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3/5520231001 Gemeente Winterswijk - RAW bestek/07_Bst/Data/Wwijk/"/>
    </mc:Choice>
  </mc:AlternateContent>
  <xr:revisionPtr revIDLastSave="208" documentId="13_ncr:1_{3519FF30-30AA-4D6F-80D5-29374FCE06B5}" xr6:coauthVersionLast="47" xr6:coauthVersionMax="47" xr10:uidLastSave="{26D7EF13-C869-4305-A04E-356A85F330F1}"/>
  <bookViews>
    <workbookView xWindow="0" yWindow="12" windowWidth="23280" windowHeight="13200" activeTab="3" xr2:uid="{00000000-000D-0000-FFFF-FFFF00000000}"/>
  </bookViews>
  <sheets>
    <sheet name="Lampen" sheetId="2" r:id="rId1"/>
    <sheet name="armaturen" sheetId="3" r:id="rId2"/>
    <sheet name="Blad1" sheetId="4" r:id="rId3"/>
    <sheet name="dataexport-Gemeente Winterswijk" sheetId="1" r:id="rId4"/>
  </sheets>
  <definedNames>
    <definedName name="_xlnm._FilterDatabase" localSheetId="1" hidden="1">armaturen!$D$4:$H$115</definedName>
    <definedName name="_xlnm._FilterDatabase" localSheetId="2" hidden="1">Blad1!$D$3:$G$104</definedName>
    <definedName name="_xlnm._FilterDatabase" localSheetId="3" hidden="1">'dataexport-Gemeente Winterswijk'!$A$1:$AE$6041</definedName>
    <definedName name="_xlnm._FilterDatabase" localSheetId="0" hidden="1">Lampen!$C$4:$F$289</definedName>
    <definedName name="Arm_kort">armaturen!$D$4:$F$116</definedName>
    <definedName name="LAMPEN">Lampen!$C$5:$E$288</definedName>
    <definedName name="naam_kort">Lampen!$C$4:$F$291</definedName>
  </definedNames>
  <calcPr calcId="191029"/>
  <pivotCaches>
    <pivotCache cacheId="10" r:id="rId5"/>
    <pivotCache cacheId="11" r:id="rId6"/>
    <pivotCache cacheId="12" r:id="rId7"/>
    <pivotCache cacheId="13" r:id="rId8"/>
    <pivotCache cacheId="14" r:id="rId9"/>
    <pivotCache cacheId="15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041" i="1" l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F116" i="3" l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2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<sst xmlns="http://schemas.openxmlformats.org/spreadsheetml/2006/main" count="74190" uniqueCount="1129">
  <si>
    <t>moon_object_id</t>
  </si>
  <si>
    <t>deelgemeente</t>
  </si>
  <si>
    <t>straat</t>
  </si>
  <si>
    <t>mast_product</t>
  </si>
  <si>
    <t>mast_plaatsdatum</t>
  </si>
  <si>
    <t>mast_Nieuwe_schilderdatum</t>
  </si>
  <si>
    <t>mast_schilderdatum</t>
  </si>
  <si>
    <t>mast_hoogte</t>
  </si>
  <si>
    <t>armatuur_product</t>
  </si>
  <si>
    <t>armatuur_positie</t>
  </si>
  <si>
    <t>armatuur_plaatsdatum</t>
  </si>
  <si>
    <t>armatuur_vervangingsdatum</t>
  </si>
  <si>
    <t>lamp_product</t>
  </si>
  <si>
    <t>lamp_energieverbruik</t>
  </si>
  <si>
    <t>lamp_levensduur</t>
  </si>
  <si>
    <t>lamp_levensduureenheid</t>
  </si>
  <si>
    <t>lamp_positie</t>
  </si>
  <si>
    <t>lamp_nummer_object</t>
  </si>
  <si>
    <t>lamp_plaatsdatum</t>
  </si>
  <si>
    <t>lamp_vervangingsdatum</t>
  </si>
  <si>
    <t>lamp_brandprotocol</t>
  </si>
  <si>
    <t>lamp_brandprotocoluren</t>
  </si>
  <si>
    <t>lamp_kleur</t>
  </si>
  <si>
    <t>lamp_lumen</t>
  </si>
  <si>
    <t>lamp_lumen_max_dim</t>
  </si>
  <si>
    <t>totaalvermogen_regel</t>
  </si>
  <si>
    <t>updated</t>
  </si>
  <si>
    <t>WINTERSWIJK</t>
  </si>
  <si>
    <t>Abeelstraat</t>
  </si>
  <si>
    <t>_</t>
  </si>
  <si>
    <t>'-</t>
  </si>
  <si>
    <t>4,0m CO ST PT T60</t>
  </si>
  <si>
    <t>0.00</t>
  </si>
  <si>
    <t>jaar</t>
  </si>
  <si>
    <t>0000-00-00</t>
  </si>
  <si>
    <t>Kegel CPS200</t>
  </si>
  <si>
    <t>LAMP PH PLL 24W 830 2G11 4P LONG LIFE 1800LM</t>
  </si>
  <si>
    <t>24.00</t>
  </si>
  <si>
    <t>Nacht 4028 uur</t>
  </si>
  <si>
    <t>25.00</t>
  </si>
  <si>
    <t>LAMP PH PLL 24W 830 2G11 4P XTRA 1800LM</t>
  </si>
  <si>
    <t>PHI LAMP PL-L Xtra Polar 24W  830</t>
  </si>
  <si>
    <t>4,0m CO AL PT T60</t>
  </si>
  <si>
    <t>Cityvision CPS400</t>
  </si>
  <si>
    <t>5,0m CO AL PT T60</t>
  </si>
  <si>
    <t>Kio</t>
  </si>
  <si>
    <t>LAMP 16LED 25W xxxx WW 3216LM DD6</t>
  </si>
  <si>
    <t>6.00</t>
  </si>
  <si>
    <t>dimmer 3102 uur</t>
  </si>
  <si>
    <t>7.00</t>
  </si>
  <si>
    <t>Acacialaan</t>
  </si>
  <si>
    <t>8,0m CV AL T60 EU 1200/60/5</t>
  </si>
  <si>
    <t>Residium FGS224</t>
  </si>
  <si>
    <t>2.00</t>
  </si>
  <si>
    <t>LAMP PH PLL 36W 830 2G11 4P LONG LIFE 2900LM</t>
  </si>
  <si>
    <t>36.00</t>
  </si>
  <si>
    <t>38.00</t>
  </si>
  <si>
    <t>LAMP PH PLL 36W 830 2G11 4P XTRA 2900LM</t>
  </si>
  <si>
    <t>8,0m CO AL PT T60</t>
  </si>
  <si>
    <t>8,0m CV ST T60 EU 1000/20/5</t>
  </si>
  <si>
    <t>8,0m CV ST T60 EU 1500/20/5</t>
  </si>
  <si>
    <t>nalopen buiten voor 2017</t>
  </si>
  <si>
    <t>8,0m CV AL T60 EU 600/60/5</t>
  </si>
  <si>
    <t>LAMP PH PLL 36W 830 2G11 4P Polar 2900LM</t>
  </si>
  <si>
    <t>8,0m CV AL T60 EU 750/60/5</t>
  </si>
  <si>
    <t>Ahornstraat</t>
  </si>
  <si>
    <t>Kegel 2000</t>
  </si>
  <si>
    <t>Cederstraat</t>
  </si>
  <si>
    <t>Cypresstraat</t>
  </si>
  <si>
    <t>LAMP PH PLL 24W 830 2G11 4P Polar 1800LM</t>
  </si>
  <si>
    <t>Goudenregenstraat</t>
  </si>
  <si>
    <t>Kloetenseweg</t>
  </si>
  <si>
    <t>26.00</t>
  </si>
  <si>
    <t>LAMP 8LED 10W WW 1200LM</t>
  </si>
  <si>
    <t>8.00</t>
  </si>
  <si>
    <t>9.00</t>
  </si>
  <si>
    <t>Prunusstraat</t>
  </si>
  <si>
    <t>Pijnboomstraat</t>
  </si>
  <si>
    <t>Beukenhorstweg</t>
  </si>
  <si>
    <t>Spec 4,5m CO ST PT T60</t>
  </si>
  <si>
    <t>Semaphore</t>
  </si>
  <si>
    <t>14.00</t>
  </si>
  <si>
    <t>LAMP CDO ET 100W 828 E40 8300LM</t>
  </si>
  <si>
    <t>100.00</t>
  </si>
  <si>
    <t>114.00</t>
  </si>
  <si>
    <t>LAMP PH PLL 24W 840 2G11 4P XTRA Polar 1800LM</t>
  </si>
  <si>
    <t>LAMP PH PLL 24W 830 2G11 4P XTRA Polar 1800LM</t>
  </si>
  <si>
    <t>Spec 8,0m CO AL PT T60 DU 20/60 EU 4,0m / 30/60</t>
  </si>
  <si>
    <t>STRALER 495</t>
  </si>
  <si>
    <t>LAMP PH MST SON-T PIA PLUS 400W E40 48000LM</t>
  </si>
  <si>
    <t>400.00</t>
  </si>
  <si>
    <t>Boterstraat</t>
  </si>
  <si>
    <t>3,75m SR ST T60 EU STiRRUP FORK</t>
  </si>
  <si>
    <t>Albany MIDI</t>
  </si>
  <si>
    <t>3,5m CO ST PT T60</t>
  </si>
  <si>
    <t>Tangelder Gorusstraat</t>
  </si>
  <si>
    <t>Oyo</t>
  </si>
  <si>
    <t xml:space="preserve">LAMP 16LED 9W 398372 WW 1200LM </t>
  </si>
  <si>
    <t>Jan Stienstraweg</t>
  </si>
  <si>
    <t>Mithra BDS150</t>
  </si>
  <si>
    <t>LAMP 12LED 15-16W NW 1850LM</t>
  </si>
  <si>
    <t>15.00</t>
  </si>
  <si>
    <t>17.00</t>
  </si>
  <si>
    <t>Burgemeester Bosmastraat</t>
  </si>
  <si>
    <t>Modena SGP681</t>
  </si>
  <si>
    <t>LAMP PH MST CPO TW  45W 628 XTRA  PGZ12 4300LM</t>
  </si>
  <si>
    <t>45.00</t>
  </si>
  <si>
    <t>51.00</t>
  </si>
  <si>
    <t>Iridium SGS252</t>
  </si>
  <si>
    <t>12.00</t>
  </si>
  <si>
    <t>LAMP 35W CDM-T 830 G12 3300LM</t>
  </si>
  <si>
    <t>35.00</t>
  </si>
  <si>
    <t>47.00</t>
  </si>
  <si>
    <t>6,0m GB AL PT T60</t>
  </si>
  <si>
    <t>Hestia</t>
  </si>
  <si>
    <t xml:space="preserve">LAMP 16LED 17,2W WW 2832LM </t>
  </si>
  <si>
    <t>18.00</t>
  </si>
  <si>
    <t xml:space="preserve">LAMP 16LED 24,9W WW 3464LM </t>
  </si>
  <si>
    <t>19.00</t>
  </si>
  <si>
    <t>20.00</t>
  </si>
  <si>
    <t xml:space="preserve">LAMP 16LED 19,8W WW 2859LM </t>
  </si>
  <si>
    <t>16.00</t>
  </si>
  <si>
    <t>Wilhelminastraat</t>
  </si>
  <si>
    <t>Burgemeester Kneppelhoutplein</t>
  </si>
  <si>
    <t>Beuzenes</t>
  </si>
  <si>
    <t>Mithra 2160</t>
  </si>
  <si>
    <t>LAMP 20LED 19-20W WW 2600LM DVB</t>
  </si>
  <si>
    <t>21.00</t>
  </si>
  <si>
    <t>Tweede Beuzenes</t>
  </si>
  <si>
    <t>Alura</t>
  </si>
  <si>
    <t>LAMP 16LED 16W 1952LM</t>
  </si>
  <si>
    <t>Kastanjelaan</t>
  </si>
  <si>
    <t>City Spirit Cone BDS471</t>
  </si>
  <si>
    <t>LAMP 23LED 17W WW 1729LM</t>
  </si>
  <si>
    <t>DynaDimmer 2607 uur</t>
  </si>
  <si>
    <t>City Spirit Cone BDS470</t>
  </si>
  <si>
    <t>LAMP LED 22W XR-E WW 3000K 1694LM</t>
  </si>
  <si>
    <t>22.00</t>
  </si>
  <si>
    <t>30.00</t>
  </si>
  <si>
    <t>6,0m CV ST T60 EU 1250/20/5</t>
  </si>
  <si>
    <t>Yoa midi</t>
  </si>
  <si>
    <t xml:space="preserve">LAMP 16LED 001A3 17W WW 1564LM </t>
  </si>
  <si>
    <t>Meijerink</t>
  </si>
  <si>
    <t>LAMP 8LED 13W 001A2 WW 1200LM DD6</t>
  </si>
  <si>
    <t>10.00</t>
  </si>
  <si>
    <t>Dynadimmer 3102 uur</t>
  </si>
  <si>
    <t>11.00</t>
  </si>
  <si>
    <t>Verlengde Morsestraat</t>
  </si>
  <si>
    <t>LAMP 20LED 21,2-24,2W WW 2200LM</t>
  </si>
  <si>
    <t>23.00</t>
  </si>
  <si>
    <t>Lebaa Solar</t>
  </si>
  <si>
    <t>Lebaa</t>
  </si>
  <si>
    <t>LAMP 30LED 12W WW 1200LM</t>
  </si>
  <si>
    <t>Sensor nacht 4028</t>
  </si>
  <si>
    <t>6,0m CO AL T60 EU 750/..</t>
  </si>
  <si>
    <t>LAMP 30LED 20W WW 2200LM</t>
  </si>
  <si>
    <t>Laan van Hilbelink</t>
  </si>
  <si>
    <t>6,0m CO AL T60 DU 500/..</t>
  </si>
  <si>
    <t>LAMP PH MST SON-T APIA PLUS 70W E27 5900LM</t>
  </si>
  <si>
    <t>42.00</t>
  </si>
  <si>
    <t>Dimmer 3362 uur</t>
  </si>
  <si>
    <t>44.00</t>
  </si>
  <si>
    <t>LAMP 70W CDO-TT 828 5600LM DIM 0,6</t>
  </si>
  <si>
    <t>6,0m CO AL PT T60</t>
  </si>
  <si>
    <t>LAMP PH MST SON-T PIA PLUS 70W E27 5900LM</t>
  </si>
  <si>
    <t>70.00</t>
  </si>
  <si>
    <t>78.00</t>
  </si>
  <si>
    <t>LAMP PH MST SON-T APIA PLUS Xtra 70W E27 5900LM</t>
  </si>
  <si>
    <t>50.00</t>
  </si>
  <si>
    <t>LAMP PH MST SON-T 70W E27 5900LM</t>
  </si>
  <si>
    <t>4,0m CO AL PT T76</t>
  </si>
  <si>
    <t>Stela square BPP614</t>
  </si>
  <si>
    <t>LAMP IND 10LED 11W 350mA 1100LM NW S</t>
  </si>
  <si>
    <t>13.00</t>
  </si>
  <si>
    <t>LAMP 30LED 10W WW 1000LM</t>
  </si>
  <si>
    <t>Esdoornstraat</t>
  </si>
  <si>
    <t>LAMP 20LED 16-17W WW 2600LM DVB</t>
  </si>
  <si>
    <t>Hakkelerkampstraat</t>
  </si>
  <si>
    <t>Nacht</t>
  </si>
  <si>
    <t>LAMP IND 10LED 11W 350mA 1100LM WW S</t>
  </si>
  <si>
    <t>Stela round BPP610</t>
  </si>
  <si>
    <t>LAMP 12LED 13W WW 1450LM</t>
  </si>
  <si>
    <t>LAMP 12LED 9,4W WW 1200LM</t>
  </si>
  <si>
    <t>LAMP 10LED 11-12W WW 1100LM</t>
  </si>
  <si>
    <t>LAMP IND 2335 12LED 13W 350mA 1450LM NW WRN</t>
  </si>
  <si>
    <t>van Hengelstraat</t>
  </si>
  <si>
    <t>Kloosterstraat</t>
  </si>
  <si>
    <t>Meidoornstraat</t>
  </si>
  <si>
    <t>Populierenstraat</t>
  </si>
  <si>
    <t>Hortensialaan</t>
  </si>
  <si>
    <t>8,0m CO AL T60 DU 250/60/5</t>
  </si>
  <si>
    <t>LAMP CDO TT 100W 828 E40 8800LM</t>
  </si>
  <si>
    <t>Berberislaan</t>
  </si>
  <si>
    <t>Nicole</t>
  </si>
  <si>
    <t>LAMP LED 8W 480LM INNOLUMIS GREEN</t>
  </si>
  <si>
    <t>?</t>
  </si>
  <si>
    <t>LAMP LED 22W 1320LM INNOLUMIS GREEN</t>
  </si>
  <si>
    <t>5,0m CO AL PT T76</t>
  </si>
  <si>
    <t>LAMP 18LED 13W WW 1500LM</t>
  </si>
  <si>
    <t>LAMP 14LED 13W 1500LM 3000K WW</t>
  </si>
  <si>
    <t>LAMP 14LED 15W 1500LM 3000K WIT</t>
  </si>
  <si>
    <t>5,0m CO AL T76 DU 250/5</t>
  </si>
  <si>
    <t>Stela long BPP616</t>
  </si>
  <si>
    <t>LAMP 10LED 11W 1100LM 3000K WIT</t>
  </si>
  <si>
    <t>LAMP 14LED 9W WW 1100LM</t>
  </si>
  <si>
    <t>6,0m CO AL PT T76</t>
  </si>
  <si>
    <t>LAMP 18LED 18W WW 2000LM</t>
  </si>
  <si>
    <t>LAMP 18LED 19W 1950LM WARMWIT</t>
  </si>
  <si>
    <t>LAMP 18LED 18W WW 1950LM</t>
  </si>
  <si>
    <t>LAMP IND 2335 12LED 13W 350mA 1450LM WW WRN</t>
  </si>
  <si>
    <t xml:space="preserve">5,5m CO AL PT60 </t>
  </si>
  <si>
    <t>5,5m CO AL T60 DU 750/60/05</t>
  </si>
  <si>
    <t>LAMP IND 30LED 33W 350mA 3250 WW S</t>
  </si>
  <si>
    <t>33.00</t>
  </si>
  <si>
    <t>6,0m CO AL T60 EU 1000/60/05</t>
  </si>
  <si>
    <t>LAMP 30LED 26W WW 3000LM</t>
  </si>
  <si>
    <t>28.00</t>
  </si>
  <si>
    <t>Spirealaan</t>
  </si>
  <si>
    <t>LAMP IND 14LED 15W 350mA 1500LM WW S</t>
  </si>
  <si>
    <t>Jasmijnlaan</t>
  </si>
  <si>
    <t>Ribeslaan</t>
  </si>
  <si>
    <t>Forsythialaan</t>
  </si>
  <si>
    <t>Ligusterlaan</t>
  </si>
  <si>
    <t>LAMP 18LED 19W 350mA 2200LM NW W WRN</t>
  </si>
  <si>
    <t>LAMP 18LED 19W 1900LM WIT</t>
  </si>
  <si>
    <t>LAMP 10LED 10W 1100LM 3000K WIT</t>
  </si>
  <si>
    <t>Bossesteeg</t>
  </si>
  <si>
    <t>Overspanning</t>
  </si>
  <si>
    <t>LAMP 16LED 18W WW 1884LM  5068SY 36176S</t>
  </si>
  <si>
    <t>De Kloksteeg</t>
  </si>
  <si>
    <t>Spec LUTECIA  ...m CO ST T60 EU</t>
  </si>
  <si>
    <t>Scala midi</t>
  </si>
  <si>
    <t>Misterstraat</t>
  </si>
  <si>
    <t>Spec 4,5m CV ST T60 STAF 570</t>
  </si>
  <si>
    <t>LAMP 16LED 18W WW 1857LM  5118AS 36176S</t>
  </si>
  <si>
    <t>Satinksplas</t>
  </si>
  <si>
    <t>Wooldstraat</t>
  </si>
  <si>
    <t>Spec 10,0m CV AL T60 STAF</t>
  </si>
  <si>
    <t>Boulevard 7700</t>
  </si>
  <si>
    <t>Popperssteeg</t>
  </si>
  <si>
    <t>Spec 4,3m SWITCH MADE KIMO LEDMAST</t>
  </si>
  <si>
    <t>Kimo</t>
  </si>
  <si>
    <t>LAMP LED 4W KIMO 104 320LM</t>
  </si>
  <si>
    <t>4.00</t>
  </si>
  <si>
    <t>Alexia</t>
  </si>
  <si>
    <t>LAMP LED 7,2W WW 900LM D6 DYN</t>
  </si>
  <si>
    <t>DYN dimmer 3102 uur</t>
  </si>
  <si>
    <t>Notaristuin</t>
  </si>
  <si>
    <t>WANDARM</t>
  </si>
  <si>
    <t>LAMP 16LED 11,8W WW 1758LM 348272</t>
  </si>
  <si>
    <t>Eikenstraat</t>
  </si>
  <si>
    <t>LAMP 16LED 16W NW 2032LM 5093</t>
  </si>
  <si>
    <t>Iepenstraat</t>
  </si>
  <si>
    <t>Lariksstraat</t>
  </si>
  <si>
    <t>Zela</t>
  </si>
  <si>
    <t xml:space="preserve">LAMP 12LED 13W ZELA00 000628 WW 1780LM </t>
  </si>
  <si>
    <t>Lijsterbesstraat</t>
  </si>
  <si>
    <t>Lindenstraat</t>
  </si>
  <si>
    <t>Plataanlaan</t>
  </si>
  <si>
    <t>Scholtenenk</t>
  </si>
  <si>
    <t>Sparrenhof</t>
  </si>
  <si>
    <t>LAMP 10LED 11W NW 1100LM</t>
  </si>
  <si>
    <t>Wilgenstraat</t>
  </si>
  <si>
    <t>Verlengde Ratumsestraat</t>
  </si>
  <si>
    <t>Berkenstraat</t>
  </si>
  <si>
    <t>TUNNELARMATUUR</t>
  </si>
  <si>
    <t>PLL 36W</t>
  </si>
  <si>
    <t>Beukenstraat</t>
  </si>
  <si>
    <t>Noteboomstraat</t>
  </si>
  <si>
    <t>Sint-Elisabethgaarde</t>
  </si>
  <si>
    <t>HapiLed</t>
  </si>
  <si>
    <t xml:space="preserve">LAMP 16LED 17W 000423 WW 2400LM </t>
  </si>
  <si>
    <t xml:space="preserve">LAMP 16LED 17W 000424 WW 2400LM </t>
  </si>
  <si>
    <t>Ida Gerhardtstraat</t>
  </si>
  <si>
    <t>Staringplein</t>
  </si>
  <si>
    <t>Bobek 2150</t>
  </si>
  <si>
    <t>Joost van den Vondelstraat</t>
  </si>
  <si>
    <t>LAMP 18LED 19W WW 1950LM</t>
  </si>
  <si>
    <t>6,0m CO AL T76 DU 150/60/05</t>
  </si>
  <si>
    <t>LAMP LED 14 LED 16W 1500LM 3000K</t>
  </si>
  <si>
    <t>LAMP 18LED 19W 1950LM</t>
  </si>
  <si>
    <t>LAMP 18LED 17W 1950LM</t>
  </si>
  <si>
    <t>Vredenseweg</t>
  </si>
  <si>
    <t>Luma mini BGP621</t>
  </si>
  <si>
    <t>LAMP 30LED 38-40W NW 4650LM</t>
  </si>
  <si>
    <t>29.00</t>
  </si>
  <si>
    <t>Residium FGS223</t>
  </si>
  <si>
    <t>Kobstederstraat</t>
  </si>
  <si>
    <t>Beltmolen</t>
  </si>
  <si>
    <t>LAMP 14LED 13-16W WW 1500LM</t>
  </si>
  <si>
    <t>Stela wide BPP612</t>
  </si>
  <si>
    <t>LAMP 24LED 25-26W WW 2550LM</t>
  </si>
  <si>
    <t>27.00</t>
  </si>
  <si>
    <t>ter Woordstraat</t>
  </si>
  <si>
    <t>Padvinder 2400</t>
  </si>
  <si>
    <t>Oostervoort</t>
  </si>
  <si>
    <t>B.H. Heldtstraat</t>
  </si>
  <si>
    <t>Sambergweg</t>
  </si>
  <si>
    <t>P.C. Hooftstraat</t>
  </si>
  <si>
    <t>G.A. Brederostraat</t>
  </si>
  <si>
    <t>Constantijn Huygensstraat</t>
  </si>
  <si>
    <t>H.L. Spieghelstraat</t>
  </si>
  <si>
    <t>Jacob Catsstraat</t>
  </si>
  <si>
    <t>Roemer Visscherstraat</t>
  </si>
  <si>
    <t>P Langendijkstraat</t>
  </si>
  <si>
    <t>H.C. Pootstraat</t>
  </si>
  <si>
    <t>Jan Luykenstraat</t>
  </si>
  <si>
    <t>Stellingmolen</t>
  </si>
  <si>
    <t>LAMP 10LED 11-12W WW 1500LM</t>
  </si>
  <si>
    <t>Watermolen</t>
  </si>
  <si>
    <t>Elzenstraat</t>
  </si>
  <si>
    <t>LAMP 16LED17W WW WRN 2000LM</t>
  </si>
  <si>
    <t>Olmenstraat</t>
  </si>
  <si>
    <t>LAMP 10LED11W WW WRN 1250LM</t>
  </si>
  <si>
    <t>LAMP 14LED18W WW SRN 1500LM</t>
  </si>
  <si>
    <t>LAMP 24LED 36W 1300LM</t>
  </si>
  <si>
    <t>LAMP 18LED 19W 350mA 2100LM WW W WRN</t>
  </si>
  <si>
    <t>Piano mini</t>
  </si>
  <si>
    <t>Teceo</t>
  </si>
  <si>
    <t xml:space="preserve">LAMP 8LED 7W WW 871LM </t>
  </si>
  <si>
    <t>5.00</t>
  </si>
  <si>
    <t>Vlierstraat</t>
  </si>
  <si>
    <t>LAMP 26LED 19W 350mA 2600LM WW W WRN</t>
  </si>
  <si>
    <t>Mevrouw Kuipers-Rietbergplein</t>
  </si>
  <si>
    <t>LAMP PLC 26W 2P 828  1800LM</t>
  </si>
  <si>
    <t>102.00</t>
  </si>
  <si>
    <t>LAMP 26W PLT 4P HF 830 1800LM</t>
  </si>
  <si>
    <t>Spec 7,5m CV ST T60 STAF 570</t>
  </si>
  <si>
    <t>423.00</t>
  </si>
  <si>
    <t>geen</t>
  </si>
  <si>
    <t>Terra midi</t>
  </si>
  <si>
    <t>LAMP PH MST SON-T PIA PLUS 50W E27 4400LM</t>
  </si>
  <si>
    <t>56.00</t>
  </si>
  <si>
    <t xml:space="preserve">LAMP onbekend </t>
  </si>
  <si>
    <t>92.00</t>
  </si>
  <si>
    <t>93.00</t>
  </si>
  <si>
    <t>Torenstraat</t>
  </si>
  <si>
    <t>LAMP 32LED 35W WW 3714LM  5118AS 348262</t>
  </si>
  <si>
    <t>37.00</t>
  </si>
  <si>
    <t>Wierengastraat</t>
  </si>
  <si>
    <t xml:space="preserve">LAMP 16LED 14,8W WW 2213LM </t>
  </si>
  <si>
    <t>Jonenstraat</t>
  </si>
  <si>
    <t xml:space="preserve">LAMP 16LED 19W 001489 WW 2400LM </t>
  </si>
  <si>
    <t>Jonendwarsstraat</t>
  </si>
  <si>
    <t>Jeugdkerkstraat</t>
  </si>
  <si>
    <t>4,0m GB AL PT T76</t>
  </si>
  <si>
    <t>Schoolstraat</t>
  </si>
  <si>
    <t>Balinkesstraat</t>
  </si>
  <si>
    <t>Markt</t>
  </si>
  <si>
    <t>LAMP SON PIA PLUS 100W E40 10200LM</t>
  </si>
  <si>
    <t>LAMP SON APIA PLUS 100W E40 10200LM</t>
  </si>
  <si>
    <t>LAMP 50W SDW-T 825 G13 2300LM</t>
  </si>
  <si>
    <t>Meddosestraat</t>
  </si>
  <si>
    <t>Valentino</t>
  </si>
  <si>
    <t>LAMP 16LED 14,6W 2200K 1759LM 450MA 454472</t>
  </si>
  <si>
    <t>Nieuwstraat</t>
  </si>
  <si>
    <t>3,5m …  GY PT T70</t>
  </si>
  <si>
    <t>Ratumsestraat</t>
  </si>
  <si>
    <t>Modena mini BGP680</t>
  </si>
  <si>
    <t>LAMP LED 29W NW 2900LM</t>
  </si>
  <si>
    <t>31.00</t>
  </si>
  <si>
    <t>Sellekamp</t>
  </si>
  <si>
    <t>LAMP LED 14 LED 15W 1500LM 3000K</t>
  </si>
  <si>
    <t>Vredensestraat</t>
  </si>
  <si>
    <t>8,0m CO AL T76 EU 1250/../5</t>
  </si>
  <si>
    <t>8,0m CO AL T60 EU 1000/60/5</t>
  </si>
  <si>
    <t>Iridium BGP352</t>
  </si>
  <si>
    <t>LAMP 64LED 78W 350mA 7808LM 740</t>
  </si>
  <si>
    <t>73.00</t>
  </si>
  <si>
    <t>75.00</t>
  </si>
  <si>
    <t>8,0m CO AL T60 DU 1250/60/5</t>
  </si>
  <si>
    <t>Friza</t>
  </si>
  <si>
    <t xml:space="preserve">LAMP 16LED 24W 002A7 WW 2445LM </t>
  </si>
  <si>
    <t>Spec 8,0m CO AL PT T60 DU 20/60 DU 4,0m / 20/60</t>
  </si>
  <si>
    <t>LAMP 35W CDM-T Elite 830 G12 3300LM</t>
  </si>
  <si>
    <t xml:space="preserve">LED RETROFIT MODULE KIT 60W 9000LM OP 40W 6000LM </t>
  </si>
  <si>
    <t>39.00</t>
  </si>
  <si>
    <t>Teceo S</t>
  </si>
  <si>
    <t>LAMP 16LED 16W WW 2035LM</t>
  </si>
  <si>
    <t>Wheme</t>
  </si>
  <si>
    <t>LAMP LED 28W LXML/WW I MSO AL GR CLO 48S 2520LM</t>
  </si>
  <si>
    <t>Iridium mini BGP501</t>
  </si>
  <si>
    <t>LAMP LED 20 4S 830 (WW) 17,8W GF DM10 RAL6009 A 2400LM</t>
  </si>
  <si>
    <t>Spec 6,2m THYLIA GB ST DU (grondplaat)</t>
  </si>
  <si>
    <t>Thylia</t>
  </si>
  <si>
    <t>LAMP 16LED 19W WW 2400LM</t>
  </si>
  <si>
    <t>City Spirit Classic BDS461</t>
  </si>
  <si>
    <t>City Spirit Classic BDS460</t>
  </si>
  <si>
    <t>Tuscan</t>
  </si>
  <si>
    <t>de Starckenrode</t>
  </si>
  <si>
    <t>Osiris BDS772</t>
  </si>
  <si>
    <t xml:space="preserve">LAMP LED 24W WW 2650LM </t>
  </si>
  <si>
    <t>Singelweg</t>
  </si>
  <si>
    <t>Spec 8,0m CO AL PT T60 DU 20/60 DU 4,0m / 30/60</t>
  </si>
  <si>
    <t>70w APIA PLUS Xtra</t>
  </si>
  <si>
    <t>64.00</t>
  </si>
  <si>
    <t>32.00</t>
  </si>
  <si>
    <t>LAMP 35W CDM-T 830 Elite 3300LM</t>
  </si>
  <si>
    <t>PLL 24w/830 4P Xtra Polar</t>
  </si>
  <si>
    <t>8,0m ANWB 4U</t>
  </si>
  <si>
    <t>ANWB VLAG</t>
  </si>
  <si>
    <t>LAMP 35W TL T99 3300LM</t>
  </si>
  <si>
    <t>40.00</t>
  </si>
  <si>
    <t>ANWB</t>
  </si>
  <si>
    <t>LAMP LED 20W 2000LM</t>
  </si>
  <si>
    <t>Zonnebrink</t>
  </si>
  <si>
    <t>3,0m CO ST PT T60</t>
  </si>
  <si>
    <t>de Batavier</t>
  </si>
  <si>
    <t>CityCharm Cordoba BDS 490</t>
  </si>
  <si>
    <t>LED20/830 DM D18 H07RN-PX1. 5 60</t>
  </si>
  <si>
    <t>LAMP 24LED 21W 2000LM 3000K PSU CLO GRN WW</t>
  </si>
  <si>
    <t>LAMP LED 18W XR-E WW 3000K 1700LM</t>
  </si>
  <si>
    <t>Weeninkpad</t>
  </si>
  <si>
    <t>Stylage</t>
  </si>
  <si>
    <t>LAMP 16LED 18W 002873 WW 2400LM</t>
  </si>
  <si>
    <t>LAMP 24LED 18W 002872 WW 3600LM</t>
  </si>
  <si>
    <t>LAMP 16LED 16W 001062 WW 2400LM</t>
  </si>
  <si>
    <t>Weurden</t>
  </si>
  <si>
    <t>Willinkstraat</t>
  </si>
  <si>
    <t>Wooldseweg</t>
  </si>
  <si>
    <t>Amstelstraat</t>
  </si>
  <si>
    <t>Berkelstraat</t>
  </si>
  <si>
    <t>W. Dreeslaan</t>
  </si>
  <si>
    <t xml:space="preserve">LAMP 16LED 17W 001A0 WW 1591LM </t>
  </si>
  <si>
    <t>Ekra</t>
  </si>
  <si>
    <t>LAMO 48LED 60AS CF-F 4,8W WW 487LM 300mA</t>
  </si>
  <si>
    <t>Lekstraat</t>
  </si>
  <si>
    <t>P. Lieftincklaan</t>
  </si>
  <si>
    <t>Maasstraat</t>
  </si>
  <si>
    <t>Merwedestraat</t>
  </si>
  <si>
    <t>Rijnstraat</t>
  </si>
  <si>
    <t>Dinkelstraat</t>
  </si>
  <si>
    <t>Vechtstraat</t>
  </si>
  <si>
    <t>P J Oudlaan</t>
  </si>
  <si>
    <t>C.P.M. Rommelaan</t>
  </si>
  <si>
    <t>J.M. den Uyllaan</t>
  </si>
  <si>
    <t>Waalstraat</t>
  </si>
  <si>
    <t>Amerstraat</t>
  </si>
  <si>
    <t>IJsselstraat</t>
  </si>
  <si>
    <t>Lingestraat</t>
  </si>
  <si>
    <t>Reggestraat</t>
  </si>
  <si>
    <t>Scheldestraat</t>
  </si>
  <si>
    <t>M. Vasalisstraat</t>
  </si>
  <si>
    <t>Bargerbosch</t>
  </si>
  <si>
    <t>Bargerkempke</t>
  </si>
  <si>
    <t>Bargerstegge</t>
  </si>
  <si>
    <t>Bargerslat</t>
  </si>
  <si>
    <t>Nieuw Beusinkweg</t>
  </si>
  <si>
    <t>Waliensestraat</t>
  </si>
  <si>
    <t>Wethouder Bentstraat</t>
  </si>
  <si>
    <t>LAMP 16LED 13W 001590 WW 1536LM DD6</t>
  </si>
  <si>
    <t>dimmer sensor 3102 uur</t>
  </si>
  <si>
    <t>LAMP 16LED 13W 001511 WW 1920LM DD6</t>
  </si>
  <si>
    <t>LAMP 8LED 9W 001A2 WW 1200LM DD6</t>
  </si>
  <si>
    <t>foto 9 april; check sensor</t>
  </si>
  <si>
    <t>Bilderdijkstraat</t>
  </si>
  <si>
    <t>LAMP 8LED 13W 001131 WW 1632LM DD6</t>
  </si>
  <si>
    <t>Bloemstraat</t>
  </si>
  <si>
    <t>Spec 3,5m .. AL PT T70</t>
  </si>
  <si>
    <t>Jargeau BDP651</t>
  </si>
  <si>
    <t xml:space="preserve">LAMP 14LED 10,6W WW 1400LM </t>
  </si>
  <si>
    <t>Burgemeester van Nispenstraat</t>
  </si>
  <si>
    <t>Logo</t>
  </si>
  <si>
    <t>LAMP 18LED 15W 350mA 2200LM NW WRN</t>
  </si>
  <si>
    <t>LAMP 48LED 63AS 10,6W WW 1155LM 600mA</t>
  </si>
  <si>
    <t>DYN dimmer VAR uur</t>
  </si>
  <si>
    <t>Lange Brug</t>
  </si>
  <si>
    <t>LAMP LED 19,5W 2303LM GOLDENGREEN</t>
  </si>
  <si>
    <t>LAMP LED 14W 1020LM BAT AMBER</t>
  </si>
  <si>
    <t>592-594 nm</t>
  </si>
  <si>
    <t>LAMP LED 16W 1020LM GOLDENGREEN</t>
  </si>
  <si>
    <t>8,0m CO AL T60 EU 750/60/5</t>
  </si>
  <si>
    <t>LAMP 30LED 38-40W NW 4650LM+AO1310</t>
  </si>
  <si>
    <t>Vreesweg</t>
  </si>
  <si>
    <t>LAMP 24LED 23,0W WW (2200K) 1887LM</t>
  </si>
  <si>
    <t>Roenhorststraat</t>
  </si>
  <si>
    <t>P.J. Troelstrastraat</t>
  </si>
  <si>
    <t>Logo BDP730</t>
  </si>
  <si>
    <t>Marga Klompestraat</t>
  </si>
  <si>
    <t>Kerkhoflaan</t>
  </si>
  <si>
    <t>LAMP 24LED 15,8W WW (2200K) 1310LM</t>
  </si>
  <si>
    <t>Beusinkweg</t>
  </si>
  <si>
    <t>Groen van Prinstererstraat</t>
  </si>
  <si>
    <t>Piersonstraat</t>
  </si>
  <si>
    <t>LAMP PH PLL 36W 830 2G11 4P XTRA Polar 2900LM</t>
  </si>
  <si>
    <t>Schaepmanstraat</t>
  </si>
  <si>
    <t>Thorbeckestraat</t>
  </si>
  <si>
    <t>Schimmelpennincklaan</t>
  </si>
  <si>
    <t>Nicole mini</t>
  </si>
  <si>
    <t>LAMP LED 10W 944LM WHITE MOONLIGHT</t>
  </si>
  <si>
    <t>LAMP LED 10W 1020LM WHITE MOONLIGHT</t>
  </si>
  <si>
    <t>LAMP LED 9W 720LM WHITE MOONLIGHT</t>
  </si>
  <si>
    <t>Voorninklaan</t>
  </si>
  <si>
    <t>LAMP PH PLL 36W 830 2G11 4P 2900LM</t>
  </si>
  <si>
    <t>Frans Halsstraat</t>
  </si>
  <si>
    <t>Goeman Borgesiusstraat</t>
  </si>
  <si>
    <t>de Kempenaerstraat</t>
  </si>
  <si>
    <t>Abraham Kuyperstraat</t>
  </si>
  <si>
    <t>de Savornin Lohmanstraat</t>
  </si>
  <si>
    <t>Groenloseweg</t>
  </si>
  <si>
    <t>Jaspersweg</t>
  </si>
  <si>
    <t>8,0m CV AL T76 EU 1500/60/5</t>
  </si>
  <si>
    <t>LAMP 18LED 20W 2000LM NW WRN</t>
  </si>
  <si>
    <t>LAMP 16LED 20W 2000LM NW WRN</t>
  </si>
  <si>
    <t>LAMP LED 16W 934LM ECOWHITE</t>
  </si>
  <si>
    <t>Bergh HLL</t>
  </si>
  <si>
    <t>Bergh</t>
  </si>
  <si>
    <t>LAMP LED 27W 2032LM</t>
  </si>
  <si>
    <t>5,0m CO AL T60 DU 500/5</t>
  </si>
  <si>
    <t>Piano</t>
  </si>
  <si>
    <t>LAMP 16LED 24W 1132LM</t>
  </si>
  <si>
    <t>0926 geleverd</t>
  </si>
  <si>
    <t>Pasbree</t>
  </si>
  <si>
    <t>LAMP LED 16W ECOWHITE 1020LM</t>
  </si>
  <si>
    <t xml:space="preserve">LAMP 16LED 10W WW 1539LM </t>
  </si>
  <si>
    <t>Pashegge</t>
  </si>
  <si>
    <t>CDM-T 35w Elite</t>
  </si>
  <si>
    <t>4,0m CO .. PT T60</t>
  </si>
  <si>
    <t>Pasbrink</t>
  </si>
  <si>
    <t>LAMP PH PLL 24W 830 2G11 4P XTRA1800LM</t>
  </si>
  <si>
    <t>Prunus B3</t>
  </si>
  <si>
    <t>Pashof</t>
  </si>
  <si>
    <t>Ravenhorsterweg</t>
  </si>
  <si>
    <t>Frerikshof</t>
  </si>
  <si>
    <t xml:space="preserve">LAMP 16LED 12,8W WW 1923LM </t>
  </si>
  <si>
    <t>LAMP 35W CDM-T 830 elite G12 3300LM</t>
  </si>
  <si>
    <t>Peperbus</t>
  </si>
  <si>
    <t>Witstoom</t>
  </si>
  <si>
    <t>Pieter Mondriaanstraat</t>
  </si>
  <si>
    <t>LAMP 18W PLL 4P HF 827 1200LM</t>
  </si>
  <si>
    <t>Max van Damstraat</t>
  </si>
  <si>
    <t>Jan Tooropstraat</t>
  </si>
  <si>
    <t>Jan Steenstraat</t>
  </si>
  <si>
    <t>LAMP PH PLL 24W 830 2G11 4P Polar Xtra 1800LM</t>
  </si>
  <si>
    <t>Rembrandtstraat</t>
  </si>
  <si>
    <t>Generaal Berenschotweg</t>
  </si>
  <si>
    <t>Johannes Vermeerstraat</t>
  </si>
  <si>
    <t>Badweg</t>
  </si>
  <si>
    <t>LAMP LED 36W 1982LM GOLDENGREEN</t>
  </si>
  <si>
    <t xml:space="preserve">5,0m CV ST PT </t>
  </si>
  <si>
    <t>LAMP LED 17,2W 1520LM GOLDENGREEN</t>
  </si>
  <si>
    <t>6,0m CO AL T60 EU 750/5</t>
  </si>
  <si>
    <t>LAMP PH MST SON-T PIA PLUS 100W E40 9000LM</t>
  </si>
  <si>
    <t>106.00</t>
  </si>
  <si>
    <t>LAMP PH MST SON-T PIA PLUS 100W E40 10700LM</t>
  </si>
  <si>
    <t>INFOBORD</t>
  </si>
  <si>
    <t>PLATTEGROND</t>
  </si>
  <si>
    <t>LAMP TLD 58W/33 5200LM</t>
  </si>
  <si>
    <t>58.00</t>
  </si>
  <si>
    <t>Buys Ballotstraat</t>
  </si>
  <si>
    <t>Rondweg Zuid</t>
  </si>
  <si>
    <t>10,0m CV ST EU</t>
  </si>
  <si>
    <t>Trafficvision SGS305</t>
  </si>
  <si>
    <t>10,0m CV AL T60 EU 1500/5</t>
  </si>
  <si>
    <t>Wegwijzer</t>
  </si>
  <si>
    <t>LAMP TLD 65W/33 4750LM</t>
  </si>
  <si>
    <t>65.00</t>
  </si>
  <si>
    <t>Bataafseweg</t>
  </si>
  <si>
    <t>6,0m CV ST T48 EU 850/20/5</t>
  </si>
  <si>
    <t>LAMP INN BAT-LED 31W 2200LM</t>
  </si>
  <si>
    <t>6,0m CV AL T60 EU 950/5</t>
  </si>
  <si>
    <t>6,0m CV ST T60 EU 850/5</t>
  </si>
  <si>
    <t>Kegel 2050</t>
  </si>
  <si>
    <t>Spec 8,0m CO AL PT T76 4U 1250/60</t>
  </si>
  <si>
    <t>LAMP 32LED 35W WW 4800LM</t>
  </si>
  <si>
    <t>LAMP 24LED 26W WW 3600LM</t>
  </si>
  <si>
    <t>Digistreet BGP760</t>
  </si>
  <si>
    <t>LAMP 18LED 14W 8WW 1800LM</t>
  </si>
  <si>
    <t>7,0m CO AL PT T60</t>
  </si>
  <si>
    <t>Luma 3 BGP627</t>
  </si>
  <si>
    <t>LAMP 500LED 305W 7CW 50000LM</t>
  </si>
  <si>
    <t>305.00</t>
  </si>
  <si>
    <t>Bij gebruik x uur</t>
  </si>
  <si>
    <t>7,0m CO AL T60 DU 250/60/5</t>
  </si>
  <si>
    <t>Horstweg</t>
  </si>
  <si>
    <t>Steengroeveweg</t>
  </si>
  <si>
    <t>LAMP LED 24W 1389LM ECOWHITE</t>
  </si>
  <si>
    <t>8,0m CV AL T60 EU 1250/60/5</t>
  </si>
  <si>
    <t>8,0m CV ST T.. EU .../.</t>
  </si>
  <si>
    <t>SRS201</t>
  </si>
  <si>
    <t>LAMP SOX 55W BY22 7800LM</t>
  </si>
  <si>
    <t>55.00</t>
  </si>
  <si>
    <t>72.00</t>
  </si>
  <si>
    <t>Grotersweg</t>
  </si>
  <si>
    <t>LAMP LED 16W 1215LM GOLDENGREEN</t>
  </si>
  <si>
    <t>Morskers Driehuisweg</t>
  </si>
  <si>
    <t>Brisa</t>
  </si>
  <si>
    <t>LAMP 16LED 22W 3000LM NW</t>
  </si>
  <si>
    <t>6,0m CV ST T60 EU 650/20/5</t>
  </si>
  <si>
    <t>Sibbinkweg</t>
  </si>
  <si>
    <t>Dollemansweg</t>
  </si>
  <si>
    <t>Luxis small</t>
  </si>
  <si>
    <t>99999.99</t>
  </si>
  <si>
    <t>LAMP 24LED 30W NW 4500LM</t>
  </si>
  <si>
    <t>Korenburgerveenweg</t>
  </si>
  <si>
    <t>TECEO LED</t>
  </si>
  <si>
    <t>LAMP PH MST SON-T PIA PLUS 70W E40 5900LM</t>
  </si>
  <si>
    <t>80.00</t>
  </si>
  <si>
    <t>Iridium medium SGP352</t>
  </si>
  <si>
    <t>Nano</t>
  </si>
  <si>
    <t>LAMP LED 22W 2400LM</t>
  </si>
  <si>
    <t>Rondweg West</t>
  </si>
  <si>
    <t>LAMP AU SON-T SODINETTE 100W E40 10000LM</t>
  </si>
  <si>
    <t>Mr. A.Th. ten Houtenlaan</t>
  </si>
  <si>
    <t>Schoolweg</t>
  </si>
  <si>
    <t>Xitanium driver</t>
  </si>
  <si>
    <t>Grevinkweg</t>
  </si>
  <si>
    <t>LAMP 30LED 15W WW 2500LM</t>
  </si>
  <si>
    <t>Hanekampweg</t>
  </si>
  <si>
    <t>Meddoseweg</t>
  </si>
  <si>
    <t>LAMP INN BAT-LED 35W 1820LM</t>
  </si>
  <si>
    <t>LAMP LED GREEN 56W 3200LM</t>
  </si>
  <si>
    <t xml:space="preserve">LAMP 16LED 9,5W WW 1395LM </t>
  </si>
  <si>
    <t xml:space="preserve">LAMP 8LED 6W WW722 737LM </t>
  </si>
  <si>
    <t>LAMP 16LED 10W WW 1633LM  5118AS 348262</t>
  </si>
  <si>
    <t>LAMP 32LED 10W WW 1633LM  5118AS 348262</t>
  </si>
  <si>
    <t>Dingstraat</t>
  </si>
  <si>
    <t>Tuinstraat</t>
  </si>
  <si>
    <t>Kleine Parallelweg</t>
  </si>
  <si>
    <t>8,0m CV AL T76 EU 1250/../5</t>
  </si>
  <si>
    <t>8,0m CO AL T76 DU 1250/../5</t>
  </si>
  <si>
    <t>74.00</t>
  </si>
  <si>
    <t>8,0m CO AL T60 EU 1200/60/5</t>
  </si>
  <si>
    <t xml:space="preserve">LAMP 12LED 26W 001A0 WW 2923M </t>
  </si>
  <si>
    <t>Molenstraat</t>
  </si>
  <si>
    <t>Roelvinkstraat</t>
  </si>
  <si>
    <t>Ariana Bat</t>
  </si>
  <si>
    <t>LAMP LED 8,1W 750LM BAT AMBER</t>
  </si>
  <si>
    <t>LAMP 32LED 28,6W WW 4513LM 5118AS 348262</t>
  </si>
  <si>
    <t>Ariane Bat</t>
  </si>
  <si>
    <t xml:space="preserve">LAMP 16LED 14,8W WW 2463LM </t>
  </si>
  <si>
    <t>Sleeswijkstraat</t>
  </si>
  <si>
    <t>Tempo 3 RVP351</t>
  </si>
  <si>
    <t>LAMP CDM TD 70W 6500LM</t>
  </si>
  <si>
    <t>Spec 3,9m Modullum Mini</t>
  </si>
  <si>
    <t>Modullum Midi</t>
  </si>
  <si>
    <t>LAMP 12LED 18W MOD1009 WW 2218LM</t>
  </si>
  <si>
    <t>Spoorstraat</t>
  </si>
  <si>
    <t>Altra 2</t>
  </si>
  <si>
    <t>Stationsstraat</t>
  </si>
  <si>
    <t>LAMP 16LED 18W 350mA 2000LM 740 WSO</t>
  </si>
  <si>
    <t>8,0m CV AL T48 EU 1000/../5</t>
  </si>
  <si>
    <t>Iridium mini BGS451</t>
  </si>
  <si>
    <t>4,0m CV AL T60 EU 750/5</t>
  </si>
  <si>
    <t>LAMP 24LED 25W 350mA 3000LM NW W WRN</t>
  </si>
  <si>
    <t>4,0m CV AL T60 DU 250/5</t>
  </si>
  <si>
    <t>LAMP 30LED 26W NW 3000LM</t>
  </si>
  <si>
    <t>LAMP 16LED 20W 350mA 2000LM 740 WSO</t>
  </si>
  <si>
    <t>LAMP 40LED 42W 350mA 6400LM NW</t>
  </si>
  <si>
    <t>Spec 4,5m SWITCH MADE KAIDO LEDMAST</t>
  </si>
  <si>
    <t xml:space="preserve">Kaido line </t>
  </si>
  <si>
    <t>LAMP LED 50W KAIDO LINE 4640LM</t>
  </si>
  <si>
    <t>52.00</t>
  </si>
  <si>
    <t>Kaido top</t>
  </si>
  <si>
    <t>LAMP LED 40W KAIDO TOP LED 3040LM</t>
  </si>
  <si>
    <t xml:space="preserve">LAMP 12LED 26W 001A0 WW 2923LM </t>
  </si>
  <si>
    <t>LAMP LED 10,8W WW 1300LM D6 DYN</t>
  </si>
  <si>
    <t>LAMP 20LED 10,8W WW 1300LM D6 DYN</t>
  </si>
  <si>
    <t>Goudvinkenstraat</t>
  </si>
  <si>
    <t>Spec 6,2m THYLIA GB ST DU</t>
  </si>
  <si>
    <t>LAMP 16LED 19W NW 2120LM</t>
  </si>
  <si>
    <t>LAMP 16LED 17W NW 2143LM</t>
  </si>
  <si>
    <t>Victoriasteeg</t>
  </si>
  <si>
    <t>Burgemeester Vlamstraat</t>
  </si>
  <si>
    <t>Spec THYLIA GB ST DU 3600/60</t>
  </si>
  <si>
    <t>6,0m CV AL T60 EU 850/5</t>
  </si>
  <si>
    <t>Kottenseweg</t>
  </si>
  <si>
    <t>Dokter Brummelkampstraat</t>
  </si>
  <si>
    <t>De Eelinkes</t>
  </si>
  <si>
    <t>ALTE BURG 7490</t>
  </si>
  <si>
    <t>LAMP 42W PLT 4P HF 830 3200LM</t>
  </si>
  <si>
    <t>PH PLT LAMP PLT 42W 830 4P</t>
  </si>
  <si>
    <t>PL-T 42W 830</t>
  </si>
  <si>
    <t>Dokter Enklaarstraat</t>
  </si>
  <si>
    <t>Eelinkstraat</t>
  </si>
  <si>
    <t>Pompei MBF504</t>
  </si>
  <si>
    <t>Europark</t>
  </si>
  <si>
    <t>Dokter ten Havestraat</t>
  </si>
  <si>
    <t>Laan van Napoleon</t>
  </si>
  <si>
    <t>5,0m CV AL T60 EU 750/5</t>
  </si>
  <si>
    <t>PHI LAMP CPO-TW XTRA 45W/628 PGZ12</t>
  </si>
  <si>
    <t>de Huininkmaat</t>
  </si>
  <si>
    <t>LAMP AU SON-T SODINETTE 70W E40 6400LM</t>
  </si>
  <si>
    <t>Beatrixpark</t>
  </si>
  <si>
    <t>6,0m CO AL T60 EU 1000/5</t>
  </si>
  <si>
    <t>LAMP 40LED 30-32W NW 3800LM</t>
  </si>
  <si>
    <t>LAMP LED 29W 2000LM BAT AMBER</t>
  </si>
  <si>
    <t>LAMP LED 7W 760LM BAT AMBER</t>
  </si>
  <si>
    <t>Dennendijk</t>
  </si>
  <si>
    <t>Wielewaalstraat</t>
  </si>
  <si>
    <t>Spreeuwstraat</t>
  </si>
  <si>
    <t>Morgenzonweg</t>
  </si>
  <si>
    <t>Tuberweg</t>
  </si>
  <si>
    <t xml:space="preserve">LAMP 12LED 14W 000420 WW 1800LM </t>
  </si>
  <si>
    <t>Onb</t>
  </si>
  <si>
    <t>Bocholtsestraat</t>
  </si>
  <si>
    <t>LAMP LED22W XR-E WW 3000K 1694LM</t>
  </si>
  <si>
    <t>LAMP 16LED 17W 2000LM</t>
  </si>
  <si>
    <t>Freule van Dorthstraat</t>
  </si>
  <si>
    <t>LAMP 20LED 18-19W NW 2200LM DVB</t>
  </si>
  <si>
    <t>Houtladingsteeg</t>
  </si>
  <si>
    <t>6,0m CV ST T60 EU 750/20/5</t>
  </si>
  <si>
    <t>Plein Keizers</t>
  </si>
  <si>
    <t>LAMP 12LED 12-13W NW 1400LM DVB</t>
  </si>
  <si>
    <t>Keizersstraat</t>
  </si>
  <si>
    <t>LAMP PLL 36W 830 2G11 4P LONG LIFE</t>
  </si>
  <si>
    <t>Koningsweg</t>
  </si>
  <si>
    <t>kaart nalopen</t>
  </si>
  <si>
    <t>LAMP 20LED 18-19W WW 2200LM DVB</t>
  </si>
  <si>
    <t>Residium BGS224</t>
  </si>
  <si>
    <t>LAMP LED 16W 1800LM 740</t>
  </si>
  <si>
    <t>Nijverheidsstraat</t>
  </si>
  <si>
    <t>LAMP 18LED 17W 1710LM COOLWHITE</t>
  </si>
  <si>
    <t>Ambachtsstraat</t>
  </si>
  <si>
    <t>Crocusstraat</t>
  </si>
  <si>
    <t>LAMP 16LED 12,7W WW 1726LM DIM</t>
  </si>
  <si>
    <t>Parallelweg</t>
  </si>
  <si>
    <t>Flow 2875</t>
  </si>
  <si>
    <t>LAMP FORTIMO 17W 1100LM</t>
  </si>
  <si>
    <t>6,0m CO AL T76 EU 1000/60/05</t>
  </si>
  <si>
    <t>LAMP IND  24LED 25W 350mA 2950LM NW W WRN</t>
  </si>
  <si>
    <t>Linora</t>
  </si>
  <si>
    <t>LAMP LEDINE 4,8Wm 40m 4800LM</t>
  </si>
  <si>
    <t>192.00</t>
  </si>
  <si>
    <t>194.00</t>
  </si>
  <si>
    <t>LAMP LED 18W 1300LM BAT AMBER</t>
  </si>
  <si>
    <t xml:space="preserve">LAMP LED 8W 779LM </t>
  </si>
  <si>
    <t>KLOK</t>
  </si>
  <si>
    <t>ENTERIO</t>
  </si>
  <si>
    <t>LAMP LED PHIL T8 LEDTUBE 1200MM 14W 2100LM</t>
  </si>
  <si>
    <t>Sensor Nacht 5000 uur</t>
  </si>
  <si>
    <t>Continu 8766 uur</t>
  </si>
  <si>
    <t xml:space="preserve">Arimo </t>
  </si>
  <si>
    <t>LED</t>
  </si>
  <si>
    <t>Aragon</t>
  </si>
  <si>
    <t>LAMP LED PHIL T8 LEDTUBE 1500MM 20W 2000LM</t>
  </si>
  <si>
    <t>LAMP LED 3600-830 ET TWW 01</t>
  </si>
  <si>
    <t>Golsweg</t>
  </si>
  <si>
    <t>Industrieweg</t>
  </si>
  <si>
    <t>46.00</t>
  </si>
  <si>
    <t>Spec 8,0m CO AL PT T60 EU 20/60 EU 4,0m / 20/60</t>
  </si>
  <si>
    <t>Keizersdwarsweg</t>
  </si>
  <si>
    <t>Houtladingstraat</t>
  </si>
  <si>
    <t>Tulpstraat</t>
  </si>
  <si>
    <t>Narcisstraat</t>
  </si>
  <si>
    <t>LAMP 16LED 16W WW 2033LM</t>
  </si>
  <si>
    <t>Hyacinthstraat</t>
  </si>
  <si>
    <t>Chrysantstraat</t>
  </si>
  <si>
    <t xml:space="preserve">LAMP 16LED 17W 001A0 WW 1631LM </t>
  </si>
  <si>
    <t>Dahliastraat</t>
  </si>
  <si>
    <t>Magnoliastraat</t>
  </si>
  <si>
    <t>Prunus A2</t>
  </si>
  <si>
    <t>LAMP 16LED 10,8W WW 1413LM</t>
  </si>
  <si>
    <t>Rozenstraat</t>
  </si>
  <si>
    <t xml:space="preserve">LAMP LED 13,6W WW 125mA 1800LM </t>
  </si>
  <si>
    <t xml:space="preserve">LAMP LED 14,6W WW 125mA 1800LM </t>
  </si>
  <si>
    <t>Venestraat</t>
  </si>
  <si>
    <t>Asterstraat</t>
  </si>
  <si>
    <t>Violenstraat</t>
  </si>
  <si>
    <t>Seringenstraat</t>
  </si>
  <si>
    <t>Alma</t>
  </si>
  <si>
    <t>LAMP 10LED 10W 350mA 1200LM NW NRN</t>
  </si>
  <si>
    <t>Driemarkweg</t>
  </si>
  <si>
    <t>Technopark</t>
  </si>
  <si>
    <t>Henri Dunantplein</t>
  </si>
  <si>
    <t xml:space="preserve">LAMP LED 16W WW 1712LM </t>
  </si>
  <si>
    <t>Isla</t>
  </si>
  <si>
    <t>Huininkmaatstraat</t>
  </si>
  <si>
    <t>Kortestraat</t>
  </si>
  <si>
    <t xml:space="preserve">LAMP LED 16W NW 1473LM </t>
  </si>
  <si>
    <t>Morsestraat</t>
  </si>
  <si>
    <t>LAMP 18LED 24W WW 1950LM</t>
  </si>
  <si>
    <t xml:space="preserve">LAMP LED 12,7W WW xxxmA 2000LM </t>
  </si>
  <si>
    <t>Prunus A3</t>
  </si>
  <si>
    <t>Buran</t>
  </si>
  <si>
    <t>Wamelinkweg</t>
  </si>
  <si>
    <t xml:space="preserve">LAMP LED 16W WW 1516LM </t>
  </si>
  <si>
    <t>Rusthuisstraat</t>
  </si>
  <si>
    <t>Albert Schweitzerlaan</t>
  </si>
  <si>
    <t>Aresa 2</t>
  </si>
  <si>
    <t>LAMP 16LED 16W NW 2200LM</t>
  </si>
  <si>
    <t>8,0m CO AL T60 EU 1250/60/5</t>
  </si>
  <si>
    <t>Spec 8,0m CO AL PT T60 EU 20/60 EU 4,0m / 30/60</t>
  </si>
  <si>
    <t>Karel Doormanstraat</t>
  </si>
  <si>
    <t>Dr. A. Plesmanstraat</t>
  </si>
  <si>
    <t>A.S. Talmastraat</t>
  </si>
  <si>
    <t>43.00</t>
  </si>
  <si>
    <t>Spec 6,0m CO AL PT T60 /EU 4,0m / 30/60</t>
  </si>
  <si>
    <t>Spec 5,0m CO AL PT T60 / EU 4,0m / 30/60</t>
  </si>
  <si>
    <t>Europalaan</t>
  </si>
  <si>
    <t>Misterweg</t>
  </si>
  <si>
    <t>Tuunterstraat</t>
  </si>
  <si>
    <t>LAMP 35W CDM-T 830 G12 3300LM Elite</t>
  </si>
  <si>
    <t>Luma micro BGP702</t>
  </si>
  <si>
    <t>LAMP 20LED 28W NW 4650LM</t>
  </si>
  <si>
    <t>De Fortuna</t>
  </si>
  <si>
    <t>Handelscentrum</t>
  </si>
  <si>
    <t>Hazelderstraat</t>
  </si>
  <si>
    <t>LAMP 16LED 14W 001334 WW 1920LM</t>
  </si>
  <si>
    <t>Hoge Hazel</t>
  </si>
  <si>
    <t>LAMP 16LED 18,9W 001917 WW 2544LM</t>
  </si>
  <si>
    <t>LAMP 16LED 13,3W 001916 WW 1914LM</t>
  </si>
  <si>
    <t>Lijsterstraat</t>
  </si>
  <si>
    <t>Fazantlaan</t>
  </si>
  <si>
    <t>Leeuwerikstraat</t>
  </si>
  <si>
    <t xml:space="preserve">LAMP 16LED 18W 01A5 WW 2240LM </t>
  </si>
  <si>
    <t>Ijsvogelstraat</t>
  </si>
  <si>
    <t xml:space="preserve">LAMP 16LED 8W 000A0 WW 1120LM </t>
  </si>
  <si>
    <t>Koekoekstraat</t>
  </si>
  <si>
    <t>Merelstraat</t>
  </si>
  <si>
    <t>Nachtegaalstraat</t>
  </si>
  <si>
    <t>Spechtstraat</t>
  </si>
  <si>
    <t>Zwaluwstraat</t>
  </si>
  <si>
    <t>Gasthuisstraat</t>
  </si>
  <si>
    <t>LAMP 70W GE CDO-TT 730 E27 CONST COLOR  5600LM</t>
  </si>
  <si>
    <t>LAMP 70W CDO-TT 828 5600LM</t>
  </si>
  <si>
    <t>2e Gasthuisstraat</t>
  </si>
  <si>
    <t>3e Gasthuisstraat</t>
  </si>
  <si>
    <t>LAMP 16LED 10W 002804 WW 1200LM</t>
  </si>
  <si>
    <t>Irisstraat</t>
  </si>
  <si>
    <t>Kalverstraat</t>
  </si>
  <si>
    <t>Leliestraat</t>
  </si>
  <si>
    <t>Cityzen HPS100</t>
  </si>
  <si>
    <t>Silostraat</t>
  </si>
  <si>
    <t>Steenhouwerspad</t>
  </si>
  <si>
    <t>Pronsweg</t>
  </si>
  <si>
    <t>Anemoonstraat</t>
  </si>
  <si>
    <t>Logo 2148</t>
  </si>
  <si>
    <t>LAMP 14LED 14W 350mA 1700LM NW SRN</t>
  </si>
  <si>
    <t>Korenstraat</t>
  </si>
  <si>
    <t xml:space="preserve">LAMP 16LED 17W 350mA 1435LM WW </t>
  </si>
  <si>
    <t>Landbouwstraat</t>
  </si>
  <si>
    <t>LAMP LED 21W WW 2500LM D6</t>
  </si>
  <si>
    <t>LAMP 16LED 10,1W 002961 WW 1176LM DIM</t>
  </si>
  <si>
    <t>LAMP 16LED 18W 004254 WW 1744LM DIM</t>
  </si>
  <si>
    <t>van der Heijdenstraat</t>
  </si>
  <si>
    <t>Leeghwaterweg</t>
  </si>
  <si>
    <t>Helios Area</t>
  </si>
  <si>
    <t>LAMP IQL 85W CLEARSKY 6300LM</t>
  </si>
  <si>
    <t>85.00</t>
  </si>
  <si>
    <t>87.00</t>
  </si>
  <si>
    <t>LAMP 36LED 52W 700mA 7200LM CW W Revoled</t>
  </si>
  <si>
    <t>54.00</t>
  </si>
  <si>
    <t>6,0m CO ST PT T60</t>
  </si>
  <si>
    <t>Lorentzstraat</t>
  </si>
  <si>
    <t>Luma mini BGP713</t>
  </si>
  <si>
    <t>LED30-HB-4S/740 DM11 STD D18 42/60P</t>
  </si>
  <si>
    <t>Snelliusstraat</t>
  </si>
  <si>
    <t>8,0m CV AL T60 EU 1500/60/5</t>
  </si>
  <si>
    <t>Stevinstraat</t>
  </si>
  <si>
    <t>Tinbergenstraat</t>
  </si>
  <si>
    <t>8,0m CV ST T60 DU 1500/60/5</t>
  </si>
  <si>
    <t>Venemansweg</t>
  </si>
  <si>
    <t>6,0m CV ST T48 EU 750/5</t>
  </si>
  <si>
    <t>Vreehorstweg</t>
  </si>
  <si>
    <t>6,0m CV ST T48 EU 750/20/5</t>
  </si>
  <si>
    <t>6,0m CV AL T60 EU 750/5</t>
  </si>
  <si>
    <t>van Leeuwenhoekweg</t>
  </si>
  <si>
    <t>10,0m CV AL T60 DU 1500/5</t>
  </si>
  <si>
    <t>Luma micro BGP615</t>
  </si>
  <si>
    <t>LAMP SOX 35W BY22 4800LM</t>
  </si>
  <si>
    <t>49.00</t>
  </si>
  <si>
    <t>XGS104</t>
  </si>
  <si>
    <t>PLL 55W</t>
  </si>
  <si>
    <t>Inslagstraat</t>
  </si>
  <si>
    <t>LAMP 16LED NEW 5118BL 001A1 25W WW 2912LM</t>
  </si>
  <si>
    <t>Kettingstraat</t>
  </si>
  <si>
    <t>Helderkampstraat</t>
  </si>
  <si>
    <t>Kreilstraat</t>
  </si>
  <si>
    <t>Spoelstraat</t>
  </si>
  <si>
    <t>Scheringstraat</t>
  </si>
  <si>
    <t>Weverstraat</t>
  </si>
  <si>
    <t>LAMP PH PLL 18W 827 2G11 4P LONG LIFE 1200LM</t>
  </si>
  <si>
    <t>Curacaostraat</t>
  </si>
  <si>
    <t>Zuilenesstraat</t>
  </si>
  <si>
    <t>Arubastraat</t>
  </si>
  <si>
    <t>Delistraat</t>
  </si>
  <si>
    <t>Bankastraat</t>
  </si>
  <si>
    <t>Haitsma Mulierweg</t>
  </si>
  <si>
    <t>B. Stegemanstraat</t>
  </si>
  <si>
    <t>Prins Hendrikstraat</t>
  </si>
  <si>
    <t>Emmastraat</t>
  </si>
  <si>
    <t>Javastraat</t>
  </si>
  <si>
    <t>Passantenkamp</t>
  </si>
  <si>
    <t>Surinamestraat</t>
  </si>
  <si>
    <t>Atjehstraat</t>
  </si>
  <si>
    <t>Balistraat</t>
  </si>
  <si>
    <t>Julianastraat</t>
  </si>
  <si>
    <t>De Bank</t>
  </si>
  <si>
    <t>LAMP 16LED 16W 002A0 NW 1797LM DIM 0,6</t>
  </si>
  <si>
    <t>De Lat</t>
  </si>
  <si>
    <t>LAMP 16LED 16W 002A0 NW 1797LM DIM 1,0</t>
  </si>
  <si>
    <t>De Middellijn</t>
  </si>
  <si>
    <t>LAMP 16LED 17W 002A0 WW 1939LM CLO DIM 0,5</t>
  </si>
  <si>
    <t>De Stip</t>
  </si>
  <si>
    <t>De Tribune</t>
  </si>
  <si>
    <t>Tricot</t>
  </si>
  <si>
    <t>LAMP 8LED 6W 001691 WW 960LM DIM</t>
  </si>
  <si>
    <t>LAMP 8 LED 8W 002334 WW 1200LM DIM</t>
  </si>
  <si>
    <t>LAMP 8LED 6W 002335 WW 960LM DIM</t>
  </si>
  <si>
    <t>schakelkasten</t>
  </si>
  <si>
    <t>WINTERSWIJK KOTTEN</t>
  </si>
  <si>
    <t>Bekeringweg</t>
  </si>
  <si>
    <t>Meester Meinenweg</t>
  </si>
  <si>
    <t>Arc 2680</t>
  </si>
  <si>
    <t>LAMP PH MST SON-T APIA PLUS 50W E27 4400LM</t>
  </si>
  <si>
    <t>Vardinkhof</t>
  </si>
  <si>
    <t>Burloseweg</t>
  </si>
  <si>
    <t>Evolo 2</t>
  </si>
  <si>
    <t>WINTERSWIJK MEDDO</t>
  </si>
  <si>
    <t>Beuksveld</t>
  </si>
  <si>
    <t>De Breehegge</t>
  </si>
  <si>
    <t>Van Eerdenweg</t>
  </si>
  <si>
    <t>Libra 2565</t>
  </si>
  <si>
    <t>Eibergseweg</t>
  </si>
  <si>
    <t>Geldereschweg</t>
  </si>
  <si>
    <t>Axia 2.1</t>
  </si>
  <si>
    <t>LAMP 16LED 19W Nichia NVSL219CT WW 2400LM</t>
  </si>
  <si>
    <t>LAMP LED 21W WW 2500LM 0,5 D6</t>
  </si>
  <si>
    <t>LAMP LED 22W WW 2400LM 0,5 D6</t>
  </si>
  <si>
    <t>Goorweg</t>
  </si>
  <si>
    <t>Hilteweg</t>
  </si>
  <si>
    <t>6,0m CO AL T76 EU 600/5</t>
  </si>
  <si>
    <t>LAMP 24LED 28W 1920LM AMBER GS150</t>
  </si>
  <si>
    <t>LAMP PH PLL 36W 830 2G11 4P XTRA Polar2900LM</t>
  </si>
  <si>
    <t>Harberthof</t>
  </si>
  <si>
    <t>LAMP LED 9,2W 1290LM GOLDENGREEN</t>
  </si>
  <si>
    <t>LAMP LED 10W 598LM ECOWHITE</t>
  </si>
  <si>
    <t>Greverkamp</t>
  </si>
  <si>
    <t>6,0m CV AL T60 EU 600/5</t>
  </si>
  <si>
    <t>Wandersweg</t>
  </si>
  <si>
    <t>Iris 2551</t>
  </si>
  <si>
    <t>FGS 104</t>
  </si>
  <si>
    <t>6,0m CV ST T.. EU .../.</t>
  </si>
  <si>
    <t>Hoeveweg</t>
  </si>
  <si>
    <t>LAMP PH MST SON-T PIA PLUS 150W E40 15000LM</t>
  </si>
  <si>
    <t>150.00</t>
  </si>
  <si>
    <t>160.00</t>
  </si>
  <si>
    <t>8,0m CO CV T..  EU</t>
  </si>
  <si>
    <t>ABRI</t>
  </si>
  <si>
    <t>Libra 2566</t>
  </si>
  <si>
    <t>LAMP PH PLL 36W 830 2G11 4P XREF Polar 2900LM</t>
  </si>
  <si>
    <t>WINTERSWIJK MISTE</t>
  </si>
  <si>
    <t>Brinkeweg</t>
  </si>
  <si>
    <t>Binnenboomweg</t>
  </si>
  <si>
    <t>Haartweg</t>
  </si>
  <si>
    <t>Heenkamppieperweg</t>
  </si>
  <si>
    <t>Hellekampsweg</t>
  </si>
  <si>
    <t>LAMP LED 14W 856LM GREEN</t>
  </si>
  <si>
    <t>De Klomp</t>
  </si>
  <si>
    <t>LAMP PH PLL 24W 840 2G11 4P Polar 1800LM</t>
  </si>
  <si>
    <t>Wissinkweg</t>
  </si>
  <si>
    <t>LAMP LED 12 W 1020LM</t>
  </si>
  <si>
    <t>LAMP SOX 90W BY22 13700LM</t>
  </si>
  <si>
    <t>90.00</t>
  </si>
  <si>
    <t>109.00</t>
  </si>
  <si>
    <t>WINTERSWIJK CORLE</t>
  </si>
  <si>
    <t>Corleseweg</t>
  </si>
  <si>
    <t>76.00</t>
  </si>
  <si>
    <t>8,0m CV AL T60 EU 850/60/5</t>
  </si>
  <si>
    <t>165.00</t>
  </si>
  <si>
    <t>48.00</t>
  </si>
  <si>
    <t>Meenkmolenweg</t>
  </si>
  <si>
    <t>WINTERSWIJK WOOLD</t>
  </si>
  <si>
    <t>Gosselinkweg</t>
  </si>
  <si>
    <t>Hietkampweg</t>
  </si>
  <si>
    <t>Oude Bocholtsebaan</t>
  </si>
  <si>
    <t>Ledvance floodlight</t>
  </si>
  <si>
    <t xml:space="preserve">LAMP LED 100W 10000LM </t>
  </si>
  <si>
    <t>98.00</t>
  </si>
  <si>
    <t>WINTERSWIJK RATUM</t>
  </si>
  <si>
    <t>Raetmansweg</t>
  </si>
  <si>
    <t>Ratumseweg</t>
  </si>
  <si>
    <t>Veldboomweg</t>
  </si>
  <si>
    <t>WINTERSWIJK BRINKHEURNE</t>
  </si>
  <si>
    <t>De Slingeweg</t>
  </si>
  <si>
    <t>Tolhek</t>
  </si>
  <si>
    <t>Pilzeo</t>
  </si>
  <si>
    <t>PILZEO 16 LED 19W 2176LM WW 5102 60dim</t>
  </si>
  <si>
    <t>PILZEO 16 LED 19W 2176LM WW 5121 40dim</t>
  </si>
  <si>
    <t>WINTERSWIJK HUPPEL</t>
  </si>
  <si>
    <t>Walienseweg</t>
  </si>
  <si>
    <t>ARC 84 28LED 27W 3350LM NW SRN</t>
  </si>
  <si>
    <t>Arc 2684</t>
  </si>
  <si>
    <t>WINTERSWIJK HENXEL</t>
  </si>
  <si>
    <t>LAMP 10LED 10W 1000LM NW WRN</t>
  </si>
  <si>
    <t>5,0m CO ST PT T60</t>
  </si>
  <si>
    <t>LAMP 16LED 16W NW 1600LM WRN</t>
  </si>
  <si>
    <t>Rijlabels</t>
  </si>
  <si>
    <t>Eindtotaal</t>
  </si>
  <si>
    <t>naam</t>
  </si>
  <si>
    <t>korte naam</t>
  </si>
  <si>
    <t>SON</t>
  </si>
  <si>
    <t>PLL</t>
  </si>
  <si>
    <t>PLT</t>
  </si>
  <si>
    <t>CDMx</t>
  </si>
  <si>
    <t>CDO</t>
  </si>
  <si>
    <t>CPO</t>
  </si>
  <si>
    <t>TLD</t>
  </si>
  <si>
    <t>SDWT</t>
  </si>
  <si>
    <t>QL</t>
  </si>
  <si>
    <t>PLC</t>
  </si>
  <si>
    <t>SOX</t>
  </si>
  <si>
    <t>??</t>
  </si>
  <si>
    <t xml:space="preserve">Korte naam </t>
  </si>
  <si>
    <t>#N/B</t>
  </si>
  <si>
    <t xml:space="preserve">Aantal van Korte naam </t>
  </si>
  <si>
    <t>Off naam</t>
  </si>
  <si>
    <t>Korte naam</t>
  </si>
  <si>
    <t>Abri</t>
  </si>
  <si>
    <t>Enterio</t>
  </si>
  <si>
    <t>Hapiled</t>
  </si>
  <si>
    <t>Albany</t>
  </si>
  <si>
    <t>Altra</t>
  </si>
  <si>
    <t>Aresa</t>
  </si>
  <si>
    <t>Ariane</t>
  </si>
  <si>
    <t>Axia</t>
  </si>
  <si>
    <t>Bobek</t>
  </si>
  <si>
    <t>Boulevard</t>
  </si>
  <si>
    <t>Evolo</t>
  </si>
  <si>
    <t>Flow</t>
  </si>
  <si>
    <t>Helios</t>
  </si>
  <si>
    <t>Iris</t>
  </si>
  <si>
    <t>Kegel</t>
  </si>
  <si>
    <t>Alte Burg</t>
  </si>
  <si>
    <t>WW</t>
  </si>
  <si>
    <t>ARC</t>
  </si>
  <si>
    <t>Animo</t>
  </si>
  <si>
    <t>BDS460</t>
  </si>
  <si>
    <t>BDS461</t>
  </si>
  <si>
    <t>BDS470</t>
  </si>
  <si>
    <t>BDS471</t>
  </si>
  <si>
    <t>BDS490</t>
  </si>
  <si>
    <t>CDS400</t>
  </si>
  <si>
    <t>HPS100</t>
  </si>
  <si>
    <t>BGP760</t>
  </si>
  <si>
    <t>FGS</t>
  </si>
  <si>
    <t>BGP352</t>
  </si>
  <si>
    <t>SGS352</t>
  </si>
  <si>
    <t>BGP501</t>
  </si>
  <si>
    <t>BGS451</t>
  </si>
  <si>
    <t>SGS252</t>
  </si>
  <si>
    <t>Iska</t>
  </si>
  <si>
    <t>BDP651</t>
  </si>
  <si>
    <t>Kaidko</t>
  </si>
  <si>
    <t>klok</t>
  </si>
  <si>
    <t>Ledvance</t>
  </si>
  <si>
    <t>Libra</t>
  </si>
  <si>
    <t>Luma</t>
  </si>
  <si>
    <t>Luxis</t>
  </si>
  <si>
    <t>Mithra</t>
  </si>
  <si>
    <t>Mithra LED</t>
  </si>
  <si>
    <t>BGP680</t>
  </si>
  <si>
    <t>SGP681</t>
  </si>
  <si>
    <t>Modullum</t>
  </si>
  <si>
    <t>Osiris</t>
  </si>
  <si>
    <t>Padvinder</t>
  </si>
  <si>
    <t>Plattegrond</t>
  </si>
  <si>
    <t>MBF504</t>
  </si>
  <si>
    <t>Prunus</t>
  </si>
  <si>
    <t>BGS224</t>
  </si>
  <si>
    <t>Scala</t>
  </si>
  <si>
    <t>SRS</t>
  </si>
  <si>
    <t>Stela</t>
  </si>
  <si>
    <t>Sill 495</t>
  </si>
  <si>
    <t>RVP351</t>
  </si>
  <si>
    <t>Terra</t>
  </si>
  <si>
    <t>SGS305</t>
  </si>
  <si>
    <t>Yoa</t>
  </si>
  <si>
    <t>Aantal van korte naam</t>
  </si>
  <si>
    <t>armatuur_leverancier</t>
  </si>
  <si>
    <t>Philips</t>
  </si>
  <si>
    <t>Schreder</t>
  </si>
  <si>
    <t>Indal</t>
  </si>
  <si>
    <t>Abele + Geiger</t>
  </si>
  <si>
    <t>Sill</t>
  </si>
  <si>
    <t>Innolumis</t>
  </si>
  <si>
    <t>Lago</t>
  </si>
  <si>
    <t>Sustainder</t>
  </si>
  <si>
    <t>Lightinternational</t>
  </si>
  <si>
    <t>Orange Lighting</t>
  </si>
  <si>
    <t>Lightronics</t>
  </si>
  <si>
    <t>onb</t>
  </si>
  <si>
    <t>Lightwell</t>
  </si>
  <si>
    <t>IBG Projex</t>
  </si>
  <si>
    <t>Trilux</t>
  </si>
  <si>
    <t>IMT</t>
  </si>
  <si>
    <t>Osram</t>
  </si>
  <si>
    <t>Aantal van armatuur_leverancier</t>
  </si>
  <si>
    <t>OVL kast</t>
  </si>
  <si>
    <t>Kast</t>
  </si>
  <si>
    <t>leeftijd</t>
  </si>
  <si>
    <t>Aantal van armatuur_product</t>
  </si>
  <si>
    <t>--</t>
  </si>
  <si>
    <t>led</t>
  </si>
  <si>
    <t>conv</t>
  </si>
  <si>
    <t>x</t>
  </si>
  <si>
    <t>(leeg)</t>
  </si>
  <si>
    <t>Aantal van mast_product</t>
  </si>
  <si>
    <t>ALU</t>
  </si>
  <si>
    <t>STAAL</t>
  </si>
  <si>
    <t>Y</t>
  </si>
  <si>
    <t>a</t>
  </si>
  <si>
    <t>b</t>
  </si>
  <si>
    <t>c</t>
  </si>
  <si>
    <t>PLL 36</t>
  </si>
  <si>
    <t>PLL 24</t>
  </si>
  <si>
    <t>PLL 18</t>
  </si>
  <si>
    <t>PLT 26</t>
  </si>
  <si>
    <t>PLC 26</t>
  </si>
  <si>
    <t>CDMT 35</t>
  </si>
  <si>
    <t>SON-T 100</t>
  </si>
  <si>
    <t>SON-T 70</t>
  </si>
  <si>
    <t>SON-T 50</t>
  </si>
  <si>
    <t>SON-T 150</t>
  </si>
  <si>
    <t>SONT 400</t>
  </si>
  <si>
    <t>PLT 42</t>
  </si>
  <si>
    <t>SDWT 50</t>
  </si>
  <si>
    <t>CDOTT 70</t>
  </si>
  <si>
    <t>CDOET 70</t>
  </si>
  <si>
    <t>CDOTT 100</t>
  </si>
  <si>
    <t>QL 85</t>
  </si>
  <si>
    <t>CPO 45</t>
  </si>
  <si>
    <t>SOX 35</t>
  </si>
  <si>
    <t>SOX 55</t>
  </si>
  <si>
    <t>SOX 90</t>
  </si>
  <si>
    <t>TLD 58</t>
  </si>
  <si>
    <t>TLD 65</t>
  </si>
  <si>
    <t>PLL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</si>
</sst>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33" borderId="0" xfId="0" applyFill="1"/>
    <xf numFmtId="14" fontId="0" fillId="33" borderId="0" xfId="0" applyNumberFormat="1" applyFill="1"/>
    <xf numFmtId="0" fontId="0" fillId="0" borderId="0" xfId="0" pivotButton="1"/>
    <xf numFmtId="0" fontId="0" fillId="0" borderId="0" xfId="0" applyAlignment="1">
      <alignment horizontal="left"/>
    </xf>
    <xf numFmtId="0" fontId="16" fillId="34" borderId="10" xfId="0" applyFont="1" applyFill="1" applyBorder="1" applyAlignment="1">
      <alignment horizontal="left"/>
    </xf>
    <xf numFmtId="0" fontId="0" fillId="35" borderId="0" xfId="0" applyFill="1" applyAlignment="1">
      <alignment wrapText="1"/>
    </xf>
    <xf numFmtId="0" fontId="0" fillId="35" borderId="0" xfId="0" applyFill="1"/>
    <xf numFmtId="14" fontId="0" fillId="35" borderId="0" xfId="0" applyNumberFormat="1" applyFill="1"/>
    <xf numFmtId="0" fontId="14" fillId="35" borderId="0" xfId="0" applyFont="1" applyFill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6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5251.670256597223" createdVersion="8" refreshedVersion="8" minRefreshableVersion="3" recordCount="6039" xr:uid="{C6CAAFC8-37CF-45A5-9997-B1121D36039C}">
  <cacheSource type="worksheet">
    <worksheetSource ref="P2:P6041" sheet="dataexport-Gemeente Winterswijk"/>
  </cacheSource>
  <cacheFields count="1">
    <cacheField name="LAMP PH PLL 24W 830 2G11 4P LONG LIFE 1800LM" numFmtId="0">
      <sharedItems count="285">
        <s v="LAMP PH PLL 24W 830 2G11 4P LONG LIFE 1800LM"/>
        <s v="LAMP PH PLL 24W 830 2G11 4P XTRA 1800LM"/>
        <s v="PHI LAMP PL-L Xtra Polar 24W  830"/>
        <s v="LAMP 16LED 25W xxxx WW 3216LM DD6"/>
        <s v="LAMP PH PLL 36W 830 2G11 4P LONG LIFE 2900LM"/>
        <s v="LAMP PH PLL 36W 830 2G11 4P XTRA 2900LM"/>
        <s v="LAMP PH PLL 36W 830 2G11 4P Polar 2900LM"/>
        <s v="LAMP PH PLL 24W 830 2G11 4P Polar 1800LM"/>
        <s v="LAMP 8LED 10W WW 1200LM"/>
        <s v="LAMP CDO ET 100W 828 E40 8300LM"/>
        <s v="LAMP PH PLL 24W 840 2G11 4P XTRA Polar 1800LM"/>
        <s v="LAMP PH PLL 24W 830 2G11 4P XTRA Polar 1800LM"/>
        <s v="LAMP PH MST SON-T PIA PLUS 400W E40 48000LM"/>
        <s v="LAMP 16LED 9W 398372 WW 1200LM "/>
        <s v="LAMP 12LED 15-16W NW 1850LM"/>
        <s v="LAMP PH MST CPO TW  45W 628 XTRA  PGZ12 4300LM"/>
        <s v="LAMP 35W CDM-T 830 G12 3300LM"/>
        <s v="LAMP 16LED 17,2W WW 2832LM "/>
        <s v="LAMP 16LED 24,9W WW 3464LM "/>
        <s v="LAMP 16LED 19,8W WW 2859LM "/>
        <s v="LAMP 20LED 19-20W WW 2600LM DVB"/>
        <s v="LAMP 16LED 16W 1952LM"/>
        <s v="LAMP 23LED 17W WW 1729LM"/>
        <s v="LAMP LED 22W XR-E WW 3000K 1694LM"/>
        <s v="LAMP 16LED 001A3 17W WW 1564LM "/>
        <s v="LAMP 8LED 13W 001A2 WW 1200LM DD6"/>
        <s v="LAMP 20LED 21,2-24,2W WW 2200LM"/>
        <s v="LAMP 30LED 12W WW 1200LM"/>
        <s v="LAMP 30LED 20W WW 2200LM"/>
        <s v="LAMP PH MST SON-T APIA PLUS 70W E27 5900LM"/>
        <s v="LAMP 70W CDO-TT 828 5600LM DIM 0,6"/>
        <s v="LAMP PH MST SON-T PIA PLUS 70W E27 5900LM"/>
        <s v="LAMP PH MST SON-T APIA PLUS Xtra 70W E27 5900LM"/>
        <s v="LAMP PH MST SON-T 70W E27 5900LM"/>
        <s v="LAMP IND 10LED 11W 350mA 1100LM NW S"/>
        <s v="LAMP 30LED 10W WW 1000LM"/>
        <s v="LAMP 20LED 16-17W WW 2600LM DVB"/>
        <s v="_"/>
        <s v="LAMP IND 10LED 11W 350mA 1100LM WW S"/>
        <s v="LAMP 12LED 13W WW 1450LM"/>
        <s v="LAMP 12LED 9,4W WW 1200LM"/>
        <s v="LAMP 10LED 11-12W WW 1100LM"/>
        <s v="LAMP IND 2335 12LED 13W 350mA 1450LM NW WRN"/>
        <s v="LAMP CDO TT 100W 828 E40 8800LM"/>
        <s v="LAMP LED 8W 480LM INNOLUMIS GREEN"/>
        <s v="LAMP LED 22W 1320LM INNOLUMIS GREEN"/>
        <s v="LAMP 18LED 13W WW 1500LM"/>
        <s v="LAMP 14LED 13W 1500LM 3000K WW"/>
        <s v="LAMP 14LED 15W 1500LM 3000K WIT"/>
        <s v="LAMP 10LED 11W 1100LM 3000K WIT"/>
        <s v="LAMP 14LED 9W WW 1100LM"/>
        <s v="LAMP 18LED 18W WW 2000LM"/>
        <s v="LAMP 18LED 19W 1950LM WARMWIT"/>
        <s v="LAMP 18LED 18W WW 1950LM"/>
        <s v="LAMP IND 2335 12LED 13W 350mA 1450LM WW WRN"/>
        <s v="LAMP IND 30LED 33W 350mA 3250 WW S"/>
        <s v="LAMP 30LED 26W WW 3000LM"/>
        <s v="LAMP IND 14LED 15W 350mA 1500LM WW S"/>
        <s v="LAMP 18LED 19W 350mA 2200LM NW W WRN"/>
        <s v="LAMP 18LED 19W 1900LM WIT"/>
        <s v="LAMP 10LED 10W 1100LM 3000K WIT"/>
        <s v="LAMP 16LED 18W WW 1884LM  5068SY 36176S"/>
        <s v="LAMP 16LED 18W WW 1857LM  5118AS 36176S"/>
        <s v="LAMP LED 4W KIMO 104 320LM"/>
        <s v="LAMP LED 7,2W WW 900LM D6 DYN"/>
        <s v="LAMP 16LED 11,8W WW 1758LM 348272"/>
        <s v="LAMP 16LED 16W NW 2032LM 5093"/>
        <s v="LAMP 12LED 13W ZELA00 000628 WW 1780LM "/>
        <s v="LAMP 10LED 11W NW 1100LM"/>
        <s v="PLL 36W"/>
        <s v="LAMP 16LED 17W 000423 WW 2400LM "/>
        <s v="LAMP 16LED 17W 000424 WW 2400LM "/>
        <s v="LAMP 18LED 19W WW 1950LM"/>
        <s v="LAMP LED 14 LED 16W 1500LM 3000K"/>
        <s v="LAMP 18LED 19W 1950LM"/>
        <s v="LAMP 18LED 17W 1950LM"/>
        <s v="LAMP 30LED 38-40W NW 4650LM"/>
        <s v="LAMP 14LED 13-16W WW 1500LM"/>
        <s v="LAMP 24LED 25-26W WW 2550LM"/>
        <s v="LAMP 10LED 11-12W WW 1500LM"/>
        <s v="LAMP 16LED17W WW WRN 2000LM"/>
        <s v="LAMP 10LED11W WW WRN 1250LM"/>
        <s v="LAMP 14LED18W WW SRN 1500LM"/>
        <s v="LAMP 24LED 36W 1300LM"/>
        <s v="LAMP 18LED 19W 350mA 2100LM WW W WRN"/>
        <s v="LAMP 8LED 7W WW 871LM "/>
        <s v="LAMP 26LED 19W 350mA 2600LM WW W WRN"/>
        <s v="LAMP PLC 26W 2P 828  1800LM"/>
        <s v="LAMP 26W PLT 4P HF 830 1800LM"/>
        <s v="LAMP PH MST SON-T PIA PLUS 50W E27 4400LM"/>
        <s v="LAMP onbekend "/>
        <s v="LAMP 32LED 35W WW 3714LM  5118AS 348262"/>
        <s v="LAMP 16LED 14,8W WW 2213LM "/>
        <s v="LAMP 16LED 19W 001489 WW 2400LM "/>
        <s v="LAMP SON PIA PLUS 100W E40 10200LM"/>
        <s v="LAMP SON APIA PLUS 100W E40 10200LM"/>
        <s v="LAMP 50W SDW-T 825 G13 2300LM"/>
        <s v="LAMP 16LED 14,6W 2200K 1759LM 450MA 454472"/>
        <s v="LAMP LED 29W NW 2900LM"/>
        <s v="LAMP LED 14 LED 15W 1500LM 3000K"/>
        <s v="LAMP 64LED 78W 350mA 7808LM 740"/>
        <s v="LAMP 16LED 24W 002A7 WW 2445LM "/>
        <s v="LAMP 35W CDM-T Elite 830 G12 3300LM"/>
        <s v="LED RETROFIT MODULE KIT 60W 9000LM OP 40W 6000LM "/>
        <s v="LAMP 16LED 16W WW 2035LM"/>
        <s v="LAMP LED 28W LXML/WW I MSO AL GR CLO 48S 2520LM"/>
        <s v="LAMP LED 20 4S 830 (WW) 17,8W GF DM10 RAL6009 A 2400LM"/>
        <s v="LAMP 16LED 19W WW 2400LM"/>
        <s v="LAMP LED 24W WW 2650LM "/>
        <s v="70w APIA PLUS Xtra"/>
        <s v="LAMP 35W CDM-T 830 Elite 3300LM"/>
        <s v="PLL 24w/830 4P Xtra Polar"/>
        <s v="LAMP 35W TL T99 3300LM"/>
        <s v="LAMP LED 20W 2000LM"/>
        <s v="LED20/830 DM D18 H07RN-PX1. 5 60"/>
        <s v="LAMP 24LED 21W 2000LM 3000K PSU CLO GRN WW"/>
        <s v="LAMP LED 18W XR-E WW 3000K 1700LM"/>
        <s v="LAMP 16LED 18W 002873 WW 2400LM"/>
        <s v="LAMP 24LED 18W 002872 WW 3600LM"/>
        <s v="LAMP 16LED 16W 001062 WW 2400LM"/>
        <s v="LAMP 16LED 17W 001A0 WW 1591LM "/>
        <s v="LAMO 48LED 60AS CF-F 4,8W WW 487LM 300mA"/>
        <s v="LAMP 16LED 13W 001590 WW 1536LM DD6"/>
        <s v="LAMP 16LED 13W 001511 WW 1920LM DD6"/>
        <s v="LAMP 8LED 9W 001A2 WW 1200LM DD6"/>
        <s v="LAMP 8LED 13W 001131 WW 1632LM DD6"/>
        <s v="LAMP 14LED 10,6W WW 1400LM "/>
        <s v="LAMP 18LED 15W 350mA 2200LM NW WRN"/>
        <s v="LAMP 48LED 63AS 10,6W WW 1155LM 600mA"/>
        <s v="LAMP LED 19,5W 2303LM GOLDENGREEN"/>
        <s v="LAMP LED 14W 1020LM BAT AMBER"/>
        <s v="LAMP LED 16W 1020LM GOLDENGREEN"/>
        <s v="LAMP 30LED 38-40W NW 4650LM+AO1310"/>
        <s v="LAMP 24LED 23,0W WW (2200K) 1887LM"/>
        <s v="LAMP 24LED 15,8W WW (2200K) 1310LM"/>
        <s v="LAMP PH PLL 36W 830 2G11 4P XTRA Polar 2900LM"/>
        <s v="LAMP LED 10W 944LM WHITE MOONLIGHT"/>
        <s v="LAMP LED 10W 1020LM WHITE MOONLIGHT"/>
        <s v="LAMP LED 9W 720LM WHITE MOONLIGHT"/>
        <s v="LAMP PH PLL 36W 830 2G11 4P 2900LM"/>
        <s v="LAMP 18LED 20W 2000LM NW WRN"/>
        <s v="LAMP 16LED 20W 2000LM NW WRN"/>
        <s v="LAMP LED 16W 934LM ECOWHITE"/>
        <s v="LAMP LED 27W 2032LM"/>
        <s v="LAMP 16LED 24W 1132LM"/>
        <s v="LAMP LED 16W ECOWHITE 1020LM"/>
        <s v="LAMP 16LED 10W WW 1539LM "/>
        <s v="CDM-T 35w Elite"/>
        <s v="LAMP PH PLL 24W 830 2G11 4P XTRA1800LM"/>
        <s v="LAMP 16LED 12,8W WW 1923LM "/>
        <s v="LAMP 35W CDM-T 830 elite G12 3300LM"/>
        <s v="LAMP 18W PLL 4P HF 827 1200LM"/>
        <s v="LAMP PH PLL 24W 830 2G11 4P Polar Xtra 1800LM"/>
        <s v="LAMP LED 36W 1982LM GOLDENGREEN"/>
        <s v="LAMP LED 17,2W 1520LM GOLDENGREEN"/>
        <s v="LAMP PH MST SON-T PIA PLUS 100W E40 9000LM"/>
        <s v="LAMP PH MST SON-T PIA PLUS 100W E40 10700LM"/>
        <s v="LAMP TLD 58W/33 5200LM"/>
        <s v="LAMP TLD 65W/33 4750LM"/>
        <s v="LAMP INN BAT-LED 31W 2200LM"/>
        <s v="LAMP 32LED 35W WW 4800LM"/>
        <s v="LAMP 24LED 26W WW 3600LM"/>
        <s v="LAMP 18LED 14W 8WW 1800LM"/>
        <s v="LAMP 500LED 305W 7CW 50000LM"/>
        <s v="LAMP LED 24W 1389LM ECOWHITE"/>
        <s v="LAMP SOX 55W BY22 7800LM"/>
        <s v="LAMP LED 16W 1215LM GOLDENGREEN"/>
        <s v="LAMP 16LED 22W 3000LM NW"/>
        <s v="LAMP 24LED 30W NW 4500LM"/>
        <s v="TECEO LED"/>
        <s v="LAMP PH MST SON-T PIA PLUS 70W E40 5900LM"/>
        <s v="LAMP LED 22W 2400LM"/>
        <s v="LAMP AU SON-T SODINETTE 100W E40 10000LM"/>
        <s v="LAMP 30LED 15W WW 2500LM"/>
        <s v="LAMP INN BAT-LED 35W 1820LM"/>
        <s v="LAMP LED GREEN 56W 3200LM"/>
        <s v="LAMP 16LED 9,5W WW 1395LM "/>
        <s v="LAMP 8LED 6W WW722 737LM "/>
        <s v="LAMP 16LED 10W WW 1633LM  5118AS 348262"/>
        <s v="LAMP 32LED 10W WW 1633LM  5118AS 348262"/>
        <s v="LAMP 12LED 26W 001A0 WW 2923M "/>
        <s v="LAMP LED 8,1W 750LM BAT AMBER"/>
        <s v="LAMP 32LED 28,6W WW 4513LM 5118AS 348262"/>
        <s v="LAMP 16LED 14,8W WW 2463LM "/>
        <s v="LAMP CDM TD 70W 6500LM"/>
        <s v="LAMP 12LED 18W MOD1009 WW 2218LM"/>
        <s v="LAMP 16LED 18W 350mA 2000LM 740 WSO"/>
        <s v="LAMP 24LED 25W 350mA 3000LM NW W WRN"/>
        <s v="LAMP 30LED 26W NW 3000LM"/>
        <s v="LAMP 16LED 20W 350mA 2000LM 740 WSO"/>
        <s v="LAMP 40LED 42W 350mA 6400LM NW"/>
        <s v="LAMP LED 50W KAIDO LINE 4640LM"/>
        <s v="LAMP LED 40W KAIDO TOP LED 3040LM"/>
        <s v="LAMP 12LED 26W 001A0 WW 2923LM "/>
        <s v="LAMP LED 10,8W WW 1300LM D6 DYN"/>
        <s v="LAMP 20LED 10,8W WW 1300LM D6 DYN"/>
        <s v="LAMP 16LED 19W NW 2120LM"/>
        <s v="LAMP 16LED 17W NW 2143LM"/>
        <s v="LAMP 42W PLT 4P HF 830 3200LM"/>
        <s v="PH PLT LAMP PLT 42W 830 4P"/>
        <s v="PL-T 42W 830"/>
        <s v="PHI LAMP CPO-TW XTRA 45W/628 PGZ12"/>
        <s v="LAMP AU SON-T SODINETTE 70W E40 6400LM"/>
        <s v="LAMP 40LED 30-32W NW 3800LM"/>
        <s v="LAMP LED 29W 2000LM BAT AMBER"/>
        <s v="LAMP LED 7W 760LM BAT AMBER"/>
        <s v="LAMP 12LED 14W 000420 WW 1800LM "/>
        <s v="LAMP LED22W XR-E WW 3000K 1694LM"/>
        <s v="LAMP 16LED 17W 2000LM"/>
        <s v="LAMP 20LED 18-19W NW 2200LM DVB"/>
        <s v="LAMP 12LED 12-13W NW 1400LM DVB"/>
        <s v="LAMP PLL 36W 830 2G11 4P LONG LIFE"/>
        <s v="LAMP 20LED 18-19W WW 2200LM DVB"/>
        <s v="LAMP LED 16W 1800LM 740"/>
        <s v="LAMP 18LED 17W 1710LM COOLWHITE"/>
        <s v="LAMP 16LED 12,7W WW 1726LM DIM"/>
        <s v="LAMP FORTIMO 17W 1100LM"/>
        <s v="LAMP IND  24LED 25W 350mA 2950LM NW W WRN"/>
        <s v="LAMP LEDINE 4,8Wm 40m 4800LM"/>
        <s v="LAMP LED 18W 1300LM BAT AMBER"/>
        <s v="LAMP LED 8W 779LM "/>
        <s v="LAMP LED PHIL T8 LEDTUBE 1200MM 14W 2100LM"/>
        <s v="LED"/>
        <s v="LAMP LED PHIL T8 LEDTUBE 1500MM 20W 2000LM"/>
        <s v="LAMP LED 3600-830 ET TWW 01"/>
        <s v="LAMP 16LED 16W WW 2033LM"/>
        <s v="LAMP 16LED 17W 001A0 WW 1631LM "/>
        <s v="LAMP 16LED 10,8W WW 1413LM"/>
        <s v="LAMP LED 13,6W WW 125mA 1800LM "/>
        <s v="LAMP LED 14,6W WW 125mA 1800LM "/>
        <s v="LAMP 10LED 10W 350mA 1200LM NW NRN"/>
        <s v="LAMP LED 16W WW 1712LM "/>
        <s v="LAMP LED 16W NW 1473LM "/>
        <s v="LAMP 18LED 24W WW 1950LM"/>
        <s v="LAMP LED 12,7W WW xxxmA 2000LM "/>
        <s v="LAMP LED 16W WW 1516LM "/>
        <s v="LAMP 16LED 16W NW 2200LM"/>
        <s v="LAMP 35W CDM-T 830 G12 3300LM Elite"/>
        <s v="LAMP 20LED 28W NW 4650LM"/>
        <s v="LAMP 16LED 14W 001334 WW 1920LM"/>
        <s v="LAMP 16LED 18,9W 001917 WW 2544LM"/>
        <s v="LAMP 16LED 13,3W 001916 WW 1914LM"/>
        <s v="LAMP 16LED 18W 01A5 WW 2240LM "/>
        <s v="LAMP 16LED 8W 000A0 WW 1120LM "/>
        <s v="LAMP 70W GE CDO-TT 730 E27 CONST COLOR  5600LM"/>
        <s v="LAMP 70W CDO-TT 828 5600LM"/>
        <s v="LAMP 16LED 10W 002804 WW 1200LM"/>
        <s v="LAMP 14LED 14W 350mA 1700LM NW SRN"/>
        <s v="LAMP 16LED 17W 350mA 1435LM WW "/>
        <s v="LAMP LED 21W WW 2500LM D6"/>
        <s v="LAMP 16LED 10,1W 002961 WW 1176LM DIM"/>
        <s v="LAMP 16LED 18W 004254 WW 1744LM DIM"/>
        <s v="LAMP IQL 85W CLEARSKY 6300LM"/>
        <s v="LAMP 36LED 52W 700mA 7200LM CW W Revoled"/>
        <s v="LED30-HB-4S/740 DM11 STD D18 42/60P"/>
        <s v="LAMP SOX 35W BY22 4800LM"/>
        <s v="PLL 55W"/>
        <s v="LAMP 16LED NEW 5118BL 001A1 25W WW 2912LM"/>
        <s v="LAMP PH PLL 18W 827 2G11 4P LONG LIFE 1200LM"/>
        <s v="LAMP 16LED 16W 002A0 NW 1797LM DIM 0,6"/>
        <s v="LAMP 16LED 16W 002A0 NW 1797LM DIM 1,0"/>
        <s v="LAMP 16LED 17W 002A0 WW 1939LM CLO DIM 0,5"/>
        <s v="LAMP 8LED 6W 001691 WW 960LM DIM"/>
        <s v="LAMP 8 LED 8W 002334 WW 1200LM DIM"/>
        <s v="LAMP 8LED 6W 002335 WW 960LM DIM"/>
        <s v="LAMP PH MST SON-T APIA PLUS 50W E27 4400LM"/>
        <s v="LAMP 16LED 19W Nichia NVSL219CT WW 2400LM"/>
        <s v="LAMP LED 21W WW 2500LM 0,5 D6"/>
        <s v="LAMP LED 22W WW 2400LM 0,5 D6"/>
        <s v="LAMP 24LED 28W 1920LM AMBER GS150"/>
        <s v="LAMP PH PLL 36W 830 2G11 4P XTRA Polar2900LM"/>
        <s v="LAMP LED 9,2W 1290LM GOLDENGREEN"/>
        <s v="LAMP LED 10W 598LM ECOWHITE"/>
        <s v="LAMP PH MST SON-T PIA PLUS 150W E40 15000LM"/>
        <s v="LAMP PH PLL 36W 830 2G11 4P XREF Polar 2900LM"/>
        <s v="LAMP LED 14W 856LM GREEN"/>
        <s v="LAMP PH PLL 24W 840 2G11 4P Polar 1800LM"/>
        <s v="LAMP LED 12 W 1020LM"/>
        <s v="LAMP SOX 90W BY22 13700LM"/>
        <s v="LAMP LED 100W 10000LM "/>
        <s v="PILZEO 16 LED 19W 2176LM WW 5102 60dim"/>
        <s v="PILZEO 16 LED 19W 2176LM WW 5121 40dim"/>
        <s v="ARC 84 28LED 27W 3350LM NW SRN"/>
        <s v="LAMP 10LED 10W 1000LM NW WRN"/>
        <s v="LAMP 16LED 16W NW 1600LM WR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5251.723311111113" createdVersion="8" refreshedVersion="8" minRefreshableVersion="3" recordCount="6040" xr:uid="{DB2FFFC6-A0FD-4395-A64F-78FF32B425E0}">
  <cacheSource type="worksheet">
    <worksheetSource ref="J1:J6041" sheet="dataexport-Gemeente Winterswijk"/>
  </cacheSource>
  <cacheFields count="1">
    <cacheField name="armatuur_product" numFmtId="0">
      <sharedItems count="112">
        <s v="Kegel CPS200"/>
        <s v="Cityvision CPS400"/>
        <s v="Kio"/>
        <s v="Residium FGS224"/>
        <s v="Kegel 2000"/>
        <s v="Semaphore"/>
        <s v="STRALER 495"/>
        <s v="Albany MIDI"/>
        <s v="Oyo"/>
        <s v="Mithra BDS150"/>
        <s v="Modena SGP681"/>
        <s v="Iridium SGS252"/>
        <s v="Hestia"/>
        <s v="Mithra 2160"/>
        <s v="Alura"/>
        <s v="City Spirit Cone BDS471"/>
        <s v="City Spirit Cone BDS470"/>
        <s v="Yoa midi"/>
        <s v="Lebaa Solar"/>
        <s v="Stela square BPP614"/>
        <s v="_"/>
        <s v="Stela round BPP610"/>
        <s v="Nicole"/>
        <s v="Stela long BPP616"/>
        <s v="Scala midi"/>
        <s v="Boulevard 7700"/>
        <s v="Kimo"/>
        <s v="Alexia"/>
        <s v="Zela"/>
        <s v="HapiLed"/>
        <s v="Bobek 2150"/>
        <s v="Luma mini BGP621"/>
        <s v="Residium FGS223"/>
        <s v="Stela wide BPP612"/>
        <s v="Padvinder 2400"/>
        <s v="Piano mini"/>
        <s v="Teceo"/>
        <s v="Terra midi"/>
        <s v="Valentino"/>
        <s v="Modena mini BGP680"/>
        <s v="Iridium BGP352"/>
        <s v="Friza"/>
        <s v="Teceo S"/>
        <s v="Iridium mini BGP501"/>
        <s v="Thylia"/>
        <s v="City Spirit Classic BDS461"/>
        <s v="City Spirit Classic BDS460"/>
        <s v="Tuscan"/>
        <s v="Osiris BDS772"/>
        <s v="ANWB VLAG"/>
        <s v="CityCharm Cordoba BDS 490"/>
        <s v="Stylage"/>
        <s v="Ekra"/>
        <s v="Jargeau BDP651"/>
        <s v="Logo"/>
        <s v="Logo BDP730"/>
        <s v="Nicole mini"/>
        <s v="Bergh HLL"/>
        <s v="Piano"/>
        <s v="Prunus B3"/>
        <s v="PLATTEGROND"/>
        <s v="Trafficvision SGS305"/>
        <s v="Wegwijzer"/>
        <s v="Kegel 2050"/>
        <s v="Digistreet BGP760"/>
        <s v="Luma 3 BGP627"/>
        <s v="SRS201"/>
        <s v="Brisa"/>
        <s v="Luxis small"/>
        <s v="Iridium medium SGP352"/>
        <s v="Nano"/>
        <s v="Ariana Bat"/>
        <s v="Ariane Bat"/>
        <s v="Tempo 3 RVP351"/>
        <s v="Modullum Midi"/>
        <s v="Altra 2"/>
        <s v="Iridium mini BGS451"/>
        <s v="Kaido line "/>
        <s v="Kaido top"/>
        <s v="ALTE BURG 7490"/>
        <s v="Pompei MBF504"/>
        <s v="Residium BGS224"/>
        <s v="Flow 2875"/>
        <s v="Linora"/>
        <s v="KLOK"/>
        <s v="ENTERIO"/>
        <s v="Arimo "/>
        <s v="Aragon"/>
        <s v="Prunus A2"/>
        <s v="Isla"/>
        <s v="Prunus A3"/>
        <s v="Buran"/>
        <s v="Aresa 2"/>
        <s v="Luma micro BGP702"/>
        <s v="Cityzen HPS100"/>
        <s v="Logo 2148"/>
        <s v="Helios Area"/>
        <s v="Luma mini BGP713"/>
        <s v="Luma micro BGP615"/>
        <s v="XGS104"/>
        <s v="OVL kast"/>
        <s v="Arc 2680"/>
        <s v="Evolo 2"/>
        <s v="Libra 2565"/>
        <s v="Axia 2.1"/>
        <s v="Iris 2551"/>
        <s v="FGS 104"/>
        <s v="ABRI"/>
        <s v="Libra 2566"/>
        <s v="Ledvance floodlight"/>
        <s v="Pilzeo"/>
        <s v="Arc 268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5251.723679282404" createdVersion="8" refreshedVersion="8" minRefreshableVersion="3" recordCount="6040" xr:uid="{771F65ED-102A-4CE3-98EE-FC8B3D801E63}">
  <cacheSource type="worksheet">
    <worksheetSource ref="L1:L6041" sheet="dataexport-Gemeente Winterswijk"/>
  </cacheSource>
  <cacheFields count="1">
    <cacheField name="korte naam" numFmtId="0">
      <sharedItems count="89">
        <s v="Kegel"/>
        <s v="CDS400"/>
        <s v="Kio"/>
        <s v="FGS"/>
        <s v="Semaphore"/>
        <s v="Sill 495"/>
        <s v="Albany"/>
        <s v="Oyo"/>
        <s v="Mithra LED"/>
        <s v="SGP681"/>
        <s v="SGS252"/>
        <s v="Hestia"/>
        <s v="Mithra"/>
        <s v="Alura"/>
        <s v="BDS471"/>
        <s v="BDS470"/>
        <s v="Yoa"/>
        <s v="Lebaa"/>
        <s v="Stela"/>
        <e v="#N/A"/>
        <s v="Nicole"/>
        <s v="Scala"/>
        <s v="Boulevard"/>
        <s v="Kimo"/>
        <s v="Alexia"/>
        <s v="Zela"/>
        <s v="Hapiled"/>
        <s v="Bobek"/>
        <s v="Luma"/>
        <s v="Padvinder"/>
        <s v="Piano"/>
        <s v="Teceo"/>
        <s v="Terra"/>
        <s v="Valentino"/>
        <s v="BGP680"/>
        <s v="BGP352"/>
        <s v="Friza"/>
        <s v="BGP501"/>
        <s v="Thylia"/>
        <s v="BDS461"/>
        <s v="BDS460"/>
        <s v="Tuscan"/>
        <s v="Osiris"/>
        <s v="WW"/>
        <s v="BDS490"/>
        <s v="Stylage"/>
        <s v="Ekra"/>
        <s v="BDP651"/>
        <s v="Logo"/>
        <s v="Bergh"/>
        <s v="Prunus"/>
        <s v="Plattegrond"/>
        <s v="SGS305"/>
        <s v="BGP760"/>
        <s v="SRS"/>
        <s v="Brisa"/>
        <s v="Luxis"/>
        <s v="SGS352"/>
        <s v="Nano"/>
        <s v="Ariane"/>
        <s v="RVP351"/>
        <s v="Modullum"/>
        <s v="Altra"/>
        <s v="BGS451"/>
        <s v="Kaidko"/>
        <s v="Alte Burg"/>
        <s v="MBF504"/>
        <s v="BGS224"/>
        <s v="Flow"/>
        <s v="Linora"/>
        <s v="klok"/>
        <s v="Enterio"/>
        <s v="Animo"/>
        <s v="Aragon"/>
        <s v="Iska"/>
        <s v="Buran"/>
        <s v="Aresa"/>
        <s v="HPS100"/>
        <s v="Helios"/>
        <s v="OVL kast"/>
        <s v="ARC"/>
        <s v="Evolo"/>
        <s v="Libra"/>
        <s v="Axia"/>
        <s v="Iris"/>
        <s v="Abri"/>
        <s v="Ledvance"/>
        <s v="Pilzeo"/>
        <s v="\Flow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5251.724600694448" createdVersion="8" refreshedVersion="8" minRefreshableVersion="3" recordCount="6040" xr:uid="{42E87376-1DE5-49BB-92E7-58A62ACC2F2D}">
  <cacheSource type="worksheet">
    <worksheetSource ref="K1:K6041" sheet="dataexport-Gemeente Winterswijk"/>
  </cacheSource>
  <cacheFields count="1">
    <cacheField name="armatuur_leverancier" numFmtId="0">
      <sharedItems count="21">
        <s v="Philips"/>
        <s v="Schreder"/>
        <s v="Indal"/>
        <s v="Abele + Geiger"/>
        <s v="Sill"/>
        <s v="Lebaa"/>
        <s v="_"/>
        <s v="Innolumis"/>
        <s v="Lago"/>
        <s v="Sustainder"/>
        <s v="Lightinternational"/>
        <s v="Orange Lighting"/>
        <s v="Bergh"/>
        <s v="Lightronics"/>
        <s v="onb"/>
        <s v="Lightwell"/>
        <s v="IBG Projex"/>
        <s v="Trilux"/>
        <s v="IMT"/>
        <s v="Kast"/>
        <s v="Osra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5411.467117939814" createdVersion="8" refreshedVersion="8" minRefreshableVersion="3" recordCount="6041" xr:uid="{2B981C8A-0993-463C-8853-B70F9128D7CD}">
  <cacheSource type="worksheet">
    <worksheetSource ref="D1:D1048576" sheet="dataexport-Gemeente Winterswijk"/>
  </cacheSource>
  <cacheFields count="1">
    <cacheField name="mast_product" numFmtId="0">
      <sharedItems containsBlank="1" count="102">
        <s v="4,0m CO ST PT T60"/>
        <s v="4,0m CO AL PT T60"/>
        <s v="5,0m CO AL PT T60"/>
        <s v="8,0m CV AL T60 EU 1200/60/5"/>
        <s v="8,0m CO AL PT T60"/>
        <s v="8,0m CV ST T60 EU 1000/20/5"/>
        <s v="8,0m CV ST T60 EU 1500/20/5"/>
        <s v="8,0m CV AL T60 EU 600/60/5"/>
        <s v="8,0m CV AL T60 EU 750/60/5"/>
        <s v="Spec 4,5m CO ST PT T60"/>
        <s v="Spec 8,0m CO AL PT T60 DU 20/60 EU 4,0m / 30/60"/>
        <s v="3,75m SR ST T60 EU STiRRUP FORK"/>
        <s v="3,5m CO ST PT T60"/>
        <s v="6,0m GB AL PT T60"/>
        <s v="6,0m CV ST T60 EU 1250/20/5"/>
        <s v="6,0m CO AL T60 EU 750/.."/>
        <s v="6,0m CO AL T60 DU 500/.."/>
        <s v="6,0m CO AL PT T60"/>
        <s v="4,0m CO AL PT T76"/>
        <s v="_"/>
        <s v="8,0m CO AL T60 DU 250/60/5"/>
        <s v="5,0m CO AL PT T76"/>
        <s v="5,0m CO AL T76 DU 250/5"/>
        <s v="6,0m CO AL PT T76"/>
        <s v="5,5m CO AL PT60 "/>
        <s v="5,5m CO AL T60 DU 750/60/05"/>
        <s v="6,0m CO AL T60 EU 1000/60/05"/>
        <s v="Overspanning"/>
        <s v="Spec LUTECIA  ...m CO ST T60 EU"/>
        <s v="Spec 4,5m CV ST T60 STAF 570"/>
        <s v="Spec 10,0m CV AL T60 STAF"/>
        <s v="Spec 4,3m SWITCH MADE KIMO LEDMAST"/>
        <s v="WANDARM"/>
        <s v="TUNNELARMATUUR"/>
        <s v="6,0m CO AL T76 DU 150/60/05"/>
        <s v="Spec 7,5m CV ST T60 STAF 570"/>
        <s v="geen"/>
        <s v="4,0m GB AL PT T76"/>
        <s v="3,5m …  GY PT T70"/>
        <s v="8,0m CO AL T76 EU 1250/../5"/>
        <s v="8,0m CO AL T60 EU 1000/60/5"/>
        <s v="8,0m CO AL T60 DU 1250/60/5"/>
        <s v="Spec 8,0m CO AL PT T60 DU 20/60 DU 4,0m / 20/60"/>
        <s v="Spec 6,2m THYLIA GB ST DU (grondplaat)"/>
        <s v="Spec 8,0m CO AL PT T60 DU 20/60 DU 4,0m / 30/60"/>
        <s v="8,0m ANWB 4U"/>
        <s v="ANWB"/>
        <s v="3,0m CO ST PT T60"/>
        <s v="Spec 3,5m .. AL PT T70"/>
        <s v="8,0m CO AL T60 EU 750/60/5"/>
        <s v="8,0m CV AL T76 EU 1500/60/5"/>
        <s v="5,0m CO AL T60 DU 500/5"/>
        <s v="4,0m CO .. PT T60"/>
        <s v="5,0m CV ST PT "/>
        <s v="6,0m CO AL T60 EU 750/5"/>
        <s v="INFOBORD"/>
        <s v="10,0m CV ST EU"/>
        <s v="10,0m CV AL T60 EU 1500/5"/>
        <s v="6,0m CV ST T48 EU 850/20/5"/>
        <s v="6,0m CV AL T60 EU 950/5"/>
        <s v="6,0m CV ST T60 EU 850/5"/>
        <s v="Spec 8,0m CO AL PT T76 4U 1250/60"/>
        <s v="7,0m CO AL PT T60"/>
        <s v="7,0m CO AL T60 DU 250/60/5"/>
        <s v="8,0m CV AL T60 EU 1250/60/5"/>
        <s v="8,0m CV ST T.. EU .../."/>
        <s v="6,0m CV ST T60 EU 650/20/5"/>
        <s v="8,0m CV AL T76 EU 1250/../5"/>
        <s v="8,0m CO AL T76 DU 1250/../5"/>
        <s v="8,0m CO AL T60 EU 1200/60/5"/>
        <s v="Spec 3,9m Modullum Mini"/>
        <s v="8,0m CV AL T48 EU 1000/../5"/>
        <s v="4,0m CV AL T60 EU 750/5"/>
        <s v="4,0m CV AL T60 DU 250/5"/>
        <s v="Spec 4,5m SWITCH MADE KAIDO LEDMAST"/>
        <s v="Spec 6,2m THYLIA GB ST DU"/>
        <s v="Spec THYLIA GB ST DU 3600/60"/>
        <s v="6,0m CV AL T60 EU 850/5"/>
        <s v="5,0m CV AL T60 EU 750/5"/>
        <s v="6,0m CO AL T60 EU 1000/5"/>
        <s v="Onb"/>
        <s v="6,0m CV ST T60 EU 750/20/5"/>
        <s v="6,0m CO AL T76 EU 1000/60/05"/>
        <s v="Spec 8,0m CO AL PT T60 EU 20/60 EU 4,0m / 20/60"/>
        <s v="8,0m CO AL T60 EU 1250/60/5"/>
        <s v="Spec 8,0m CO AL PT T60 EU 20/60 EU 4,0m / 30/60"/>
        <s v="Spec 6,0m CO AL PT T60 /EU 4,0m / 30/60"/>
        <s v="Spec 5,0m CO AL PT T60 / EU 4,0m / 30/60"/>
        <s v="6,0m CO ST PT T60"/>
        <s v="8,0m CV AL T60 EU 1500/60/5"/>
        <s v="8,0m CV ST T60 DU 1500/60/5"/>
        <s v="6,0m CV ST T48 EU 750/5"/>
        <s v="6,0m CV ST T48 EU 750/20/5"/>
        <s v="6,0m CV AL T60 EU 750/5"/>
        <s v="10,0m CV AL T60 DU 1500/5"/>
        <s v="6,0m CO AL T76 EU 600/5"/>
        <s v="6,0m CV AL T60 EU 600/5"/>
        <s v="6,0m CV ST T.. EU .../."/>
        <s v="8,0m CO CV T..  EU"/>
        <s v="8,0m CV AL T60 EU 850/60/5"/>
        <s v="5,0m CO ST PT T6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nix Lieffijn" refreshedDate="45412.601603356481" createdVersion="8" refreshedVersion="8" minRefreshableVersion="3" recordCount="6040" xr:uid="{130EE04C-DB9C-4176-A845-1187580348F1}">
  <cacheSource type="worksheet">
    <worksheetSource ref="Q1:Q6041" sheet="dataexport-Gemeente Winterswijk"/>
  </cacheSource>
  <cacheFields count="1">
    <cacheField name="Korte naam " numFmtId="0">
      <sharedItems containsMixedTypes="1" containsNumber="1" containsInteger="1" minValue="0" maxValue="0" count="39">
        <s v="PLL 24"/>
        <s v="LED"/>
        <s v="PLL 36"/>
        <s v="CDOET 70"/>
        <s v="SONT 400"/>
        <s v="CPO 45"/>
        <s v="CDMT 35"/>
        <s v="SON-T 70"/>
        <s v="CDOTT 70"/>
        <e v="#N/A"/>
        <s v="CDOTT 100"/>
        <s v="PLC 26"/>
        <s v="PLT 26"/>
        <s v="SON-T 50"/>
        <n v="0"/>
        <s v="SON-T 100"/>
        <s v="SDWT 50"/>
        <s v="PLL 18"/>
        <s v="TLD 58"/>
        <s v="TLD 65"/>
        <s v="SOX 55"/>
        <s v="PLT 42"/>
        <s v="QL 85"/>
        <s v="SOX 35"/>
        <s v="PLL 55"/>
        <s v="SON-T 150"/>
        <s v="SOX 90"/>
        <s v="PLL" u="1"/>
        <s v="CDO" u="1"/>
        <s v="SON" u="1"/>
        <s v="CPO" u="1"/>
        <s v="CDMx" u="1"/>
        <s v="PLC" u="1"/>
        <s v="PLT" u="1"/>
        <s v="??" u="1"/>
        <s v="SDWT" u="1"/>
        <s v="TLD" u="1"/>
        <s v="SOX" u="1"/>
        <s v="QL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39">
  <r>
    <x v="0"/>
  </r>
  <r>
    <x v="0"/>
  </r>
  <r>
    <x v="0"/>
  </r>
  <r>
    <x v="0"/>
  </r>
  <r>
    <x v="1"/>
  </r>
  <r>
    <x v="0"/>
  </r>
  <r>
    <x v="0"/>
  </r>
  <r>
    <x v="0"/>
  </r>
  <r>
    <x v="0"/>
  </r>
  <r>
    <x v="2"/>
  </r>
  <r>
    <x v="0"/>
  </r>
  <r>
    <x v="0"/>
  </r>
  <r>
    <x v="0"/>
  </r>
  <r>
    <x v="0"/>
  </r>
  <r>
    <x v="1"/>
  </r>
  <r>
    <x v="1"/>
  </r>
  <r>
    <x v="0"/>
  </r>
  <r>
    <x v="1"/>
  </r>
  <r>
    <x v="0"/>
  </r>
  <r>
    <x v="0"/>
  </r>
  <r>
    <x v="0"/>
  </r>
  <r>
    <x v="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"/>
  </r>
  <r>
    <x v="5"/>
  </r>
  <r>
    <x v="5"/>
  </r>
  <r>
    <x v="4"/>
  </r>
  <r>
    <x v="4"/>
  </r>
  <r>
    <x v="4"/>
  </r>
  <r>
    <x v="5"/>
  </r>
  <r>
    <x v="4"/>
  </r>
  <r>
    <x v="5"/>
  </r>
  <r>
    <x v="4"/>
  </r>
  <r>
    <x v="5"/>
  </r>
  <r>
    <x v="4"/>
  </r>
  <r>
    <x v="4"/>
  </r>
  <r>
    <x v="4"/>
  </r>
  <r>
    <x v="4"/>
  </r>
  <r>
    <x v="4"/>
  </r>
  <r>
    <x v="6"/>
  </r>
  <r>
    <x v="5"/>
  </r>
  <r>
    <x v="4"/>
  </r>
  <r>
    <x v="4"/>
  </r>
  <r>
    <x v="5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0"/>
  </r>
  <r>
    <x v="0"/>
  </r>
  <r>
    <x v="0"/>
  </r>
  <r>
    <x v="0"/>
  </r>
  <r>
    <x v="1"/>
  </r>
  <r>
    <x v="1"/>
  </r>
  <r>
    <x v="0"/>
  </r>
  <r>
    <x v="0"/>
  </r>
  <r>
    <x v="2"/>
  </r>
  <r>
    <x v="4"/>
  </r>
  <r>
    <x v="4"/>
  </r>
  <r>
    <x v="5"/>
  </r>
  <r>
    <x v="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8"/>
  </r>
  <r>
    <x v="8"/>
  </r>
  <r>
    <x v="8"/>
  </r>
  <r>
    <x v="8"/>
  </r>
  <r>
    <x v="8"/>
  </r>
  <r>
    <x v="8"/>
  </r>
  <r>
    <x v="8"/>
  </r>
  <r>
    <x v="8"/>
  </r>
  <r>
    <x v="0"/>
  </r>
  <r>
    <x v="0"/>
  </r>
  <r>
    <x v="0"/>
  </r>
  <r>
    <x v="0"/>
  </r>
  <r>
    <x v="0"/>
  </r>
  <r>
    <x v="0"/>
  </r>
  <r>
    <x v="3"/>
  </r>
  <r>
    <x v="3"/>
  </r>
  <r>
    <x v="3"/>
  </r>
  <r>
    <x v="3"/>
  </r>
  <r>
    <x v="3"/>
  </r>
  <r>
    <x v="3"/>
  </r>
  <r>
    <x v="3"/>
  </r>
  <r>
    <x v="9"/>
  </r>
  <r>
    <x v="0"/>
  </r>
  <r>
    <x v="0"/>
  </r>
  <r>
    <x v="0"/>
  </r>
  <r>
    <x v="10"/>
  </r>
  <r>
    <x v="0"/>
  </r>
  <r>
    <x v="0"/>
  </r>
  <r>
    <x v="0"/>
  </r>
  <r>
    <x v="0"/>
  </r>
  <r>
    <x v="11"/>
  </r>
  <r>
    <x v="0"/>
  </r>
  <r>
    <x v="12"/>
  </r>
  <r>
    <x v="0"/>
  </r>
  <r>
    <x v="12"/>
  </r>
  <r>
    <x v="0"/>
  </r>
  <r>
    <x v="0"/>
  </r>
  <r>
    <x v="0"/>
  </r>
  <r>
    <x v="0"/>
  </r>
  <r>
    <x v="0"/>
  </r>
  <r>
    <x v="0"/>
  </r>
  <r>
    <x v="0"/>
  </r>
  <r>
    <x v="11"/>
  </r>
  <r>
    <x v="13"/>
  </r>
  <r>
    <x v="13"/>
  </r>
  <r>
    <x v="13"/>
  </r>
  <r>
    <x v="13"/>
  </r>
  <r>
    <x v="13"/>
  </r>
  <r>
    <x v="14"/>
  </r>
  <r>
    <x v="14"/>
  </r>
  <r>
    <x v="14"/>
  </r>
  <r>
    <x v="14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6"/>
  </r>
  <r>
    <x v="16"/>
  </r>
  <r>
    <x v="17"/>
  </r>
  <r>
    <x v="17"/>
  </r>
  <r>
    <x v="18"/>
  </r>
  <r>
    <x v="18"/>
  </r>
  <r>
    <x v="18"/>
  </r>
  <r>
    <x v="19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1"/>
  </r>
  <r>
    <x v="21"/>
  </r>
  <r>
    <x v="21"/>
  </r>
  <r>
    <x v="21"/>
  </r>
  <r>
    <x v="21"/>
  </r>
  <r>
    <x v="21"/>
  </r>
  <r>
    <x v="0"/>
  </r>
  <r>
    <x v="0"/>
  </r>
  <r>
    <x v="22"/>
  </r>
  <r>
    <x v="23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6"/>
  </r>
  <r>
    <x v="26"/>
  </r>
  <r>
    <x v="26"/>
  </r>
  <r>
    <x v="26"/>
  </r>
  <r>
    <x v="26"/>
  </r>
  <r>
    <x v="26"/>
  </r>
  <r>
    <x v="26"/>
  </r>
  <r>
    <x v="26"/>
  </r>
  <r>
    <x v="27"/>
  </r>
  <r>
    <x v="27"/>
  </r>
  <r>
    <x v="27"/>
  </r>
  <r>
    <x v="28"/>
  </r>
  <r>
    <x v="27"/>
  </r>
  <r>
    <x v="29"/>
  </r>
  <r>
    <x v="30"/>
  </r>
  <r>
    <x v="31"/>
  </r>
  <r>
    <x v="31"/>
  </r>
  <r>
    <x v="31"/>
  </r>
  <r>
    <x v="31"/>
  </r>
  <r>
    <x v="31"/>
  </r>
  <r>
    <x v="31"/>
  </r>
  <r>
    <x v="32"/>
  </r>
  <r>
    <x v="31"/>
  </r>
  <r>
    <x v="33"/>
  </r>
  <r>
    <x v="32"/>
  </r>
  <r>
    <x v="31"/>
  </r>
  <r>
    <x v="31"/>
  </r>
  <r>
    <x v="33"/>
  </r>
  <r>
    <x v="31"/>
  </r>
  <r>
    <x v="31"/>
  </r>
  <r>
    <x v="31"/>
  </r>
  <r>
    <x v="33"/>
  </r>
  <r>
    <x v="31"/>
  </r>
  <r>
    <x v="31"/>
  </r>
  <r>
    <x v="31"/>
  </r>
  <r>
    <x v="31"/>
  </r>
  <r>
    <x v="34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35"/>
  </r>
  <r>
    <x v="35"/>
  </r>
  <r>
    <x v="35"/>
  </r>
  <r>
    <x v="35"/>
  </r>
  <r>
    <x v="35"/>
  </r>
  <r>
    <x v="35"/>
  </r>
  <r>
    <x v="35"/>
  </r>
  <r>
    <x v="35"/>
  </r>
  <r>
    <x v="35"/>
  </r>
  <r>
    <x v="35"/>
  </r>
  <r>
    <x v="35"/>
  </r>
  <r>
    <x v="20"/>
  </r>
  <r>
    <x v="20"/>
  </r>
  <r>
    <x v="20"/>
  </r>
  <r>
    <x v="20"/>
  </r>
  <r>
    <x v="20"/>
  </r>
  <r>
    <x v="20"/>
  </r>
  <r>
    <x v="36"/>
  </r>
  <r>
    <x v="36"/>
  </r>
  <r>
    <x v="36"/>
  </r>
  <r>
    <x v="36"/>
  </r>
  <r>
    <x v="36"/>
  </r>
  <r>
    <x v="37"/>
  </r>
  <r>
    <x v="20"/>
  </r>
  <r>
    <x v="38"/>
  </r>
  <r>
    <x v="36"/>
  </r>
  <r>
    <x v="36"/>
  </r>
  <r>
    <x v="36"/>
  </r>
  <r>
    <x v="36"/>
  </r>
  <r>
    <x v="20"/>
  </r>
  <r>
    <x v="20"/>
  </r>
  <r>
    <x v="20"/>
  </r>
  <r>
    <x v="39"/>
  </r>
  <r>
    <x v="39"/>
  </r>
  <r>
    <x v="39"/>
  </r>
  <r>
    <x v="36"/>
  </r>
  <r>
    <x v="20"/>
  </r>
  <r>
    <x v="39"/>
  </r>
  <r>
    <x v="39"/>
  </r>
  <r>
    <x v="39"/>
  </r>
  <r>
    <x v="20"/>
  </r>
  <r>
    <x v="36"/>
  </r>
  <r>
    <x v="40"/>
  </r>
  <r>
    <x v="40"/>
  </r>
  <r>
    <x v="40"/>
  </r>
  <r>
    <x v="40"/>
  </r>
  <r>
    <x v="40"/>
  </r>
  <r>
    <x v="40"/>
  </r>
  <r>
    <x v="40"/>
  </r>
  <r>
    <x v="40"/>
  </r>
  <r>
    <x v="41"/>
  </r>
  <r>
    <x v="41"/>
  </r>
  <r>
    <x v="41"/>
  </r>
  <r>
    <x v="41"/>
  </r>
  <r>
    <x v="41"/>
  </r>
  <r>
    <x v="42"/>
  </r>
  <r>
    <x v="42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29"/>
  </r>
  <r>
    <x v="29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43"/>
  </r>
  <r>
    <x v="43"/>
  </r>
  <r>
    <x v="44"/>
  </r>
  <r>
    <x v="45"/>
  </r>
  <r>
    <x v="46"/>
  </r>
  <r>
    <x v="46"/>
  </r>
  <r>
    <x v="47"/>
  </r>
  <r>
    <x v="48"/>
  </r>
  <r>
    <x v="48"/>
  </r>
  <r>
    <x v="46"/>
  </r>
  <r>
    <x v="46"/>
  </r>
  <r>
    <x v="48"/>
  </r>
  <r>
    <x v="48"/>
  </r>
  <r>
    <x v="47"/>
  </r>
  <r>
    <x v="47"/>
  </r>
  <r>
    <x v="46"/>
  </r>
  <r>
    <x v="46"/>
  </r>
  <r>
    <x v="46"/>
  </r>
  <r>
    <x v="46"/>
  </r>
  <r>
    <x v="48"/>
  </r>
  <r>
    <x v="47"/>
  </r>
  <r>
    <x v="48"/>
  </r>
  <r>
    <x v="48"/>
  </r>
  <r>
    <x v="48"/>
  </r>
  <r>
    <x v="46"/>
  </r>
  <r>
    <x v="49"/>
  </r>
  <r>
    <x v="50"/>
  </r>
  <r>
    <x v="49"/>
  </r>
  <r>
    <x v="49"/>
  </r>
  <r>
    <x v="50"/>
  </r>
  <r>
    <x v="46"/>
  </r>
  <r>
    <x v="50"/>
  </r>
  <r>
    <x v="49"/>
  </r>
  <r>
    <x v="49"/>
  </r>
  <r>
    <x v="50"/>
  </r>
  <r>
    <x v="50"/>
  </r>
  <r>
    <x v="50"/>
  </r>
  <r>
    <x v="50"/>
  </r>
  <r>
    <x v="50"/>
  </r>
  <r>
    <x v="49"/>
  </r>
  <r>
    <x v="50"/>
  </r>
  <r>
    <x v="50"/>
  </r>
  <r>
    <x v="49"/>
  </r>
  <r>
    <x v="49"/>
  </r>
  <r>
    <x v="50"/>
  </r>
  <r>
    <x v="50"/>
  </r>
  <r>
    <x v="51"/>
  </r>
  <r>
    <x v="52"/>
  </r>
  <r>
    <x v="53"/>
  </r>
  <r>
    <x v="52"/>
  </r>
  <r>
    <x v="53"/>
  </r>
  <r>
    <x v="48"/>
  </r>
  <r>
    <x v="48"/>
  </r>
  <r>
    <x v="47"/>
  </r>
  <r>
    <x v="48"/>
  </r>
  <r>
    <x v="48"/>
  </r>
  <r>
    <x v="46"/>
  </r>
  <r>
    <x v="46"/>
  </r>
  <r>
    <x v="46"/>
  </r>
  <r>
    <x v="46"/>
  </r>
  <r>
    <x v="46"/>
  </r>
  <r>
    <x v="46"/>
  </r>
  <r>
    <x v="46"/>
  </r>
  <r>
    <x v="46"/>
  </r>
  <r>
    <x v="46"/>
  </r>
  <r>
    <x v="46"/>
  </r>
  <r>
    <x v="46"/>
  </r>
  <r>
    <x v="48"/>
  </r>
  <r>
    <x v="48"/>
  </r>
  <r>
    <x v="48"/>
  </r>
  <r>
    <x v="48"/>
  </r>
  <r>
    <x v="48"/>
  </r>
  <r>
    <x v="46"/>
  </r>
  <r>
    <x v="48"/>
  </r>
  <r>
    <x v="48"/>
  </r>
  <r>
    <x v="48"/>
  </r>
  <r>
    <x v="48"/>
  </r>
  <r>
    <x v="46"/>
  </r>
  <r>
    <x v="48"/>
  </r>
  <r>
    <x v="48"/>
  </r>
  <r>
    <x v="48"/>
  </r>
  <r>
    <x v="46"/>
  </r>
  <r>
    <x v="48"/>
  </r>
  <r>
    <x v="48"/>
  </r>
  <r>
    <x v="49"/>
  </r>
  <r>
    <x v="46"/>
  </r>
  <r>
    <x v="48"/>
  </r>
  <r>
    <x v="48"/>
  </r>
  <r>
    <x v="46"/>
  </r>
  <r>
    <x v="48"/>
  </r>
  <r>
    <x v="48"/>
  </r>
  <r>
    <x v="46"/>
  </r>
  <r>
    <x v="46"/>
  </r>
  <r>
    <x v="54"/>
  </r>
  <r>
    <x v="54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50"/>
  </r>
  <r>
    <x v="38"/>
  </r>
  <r>
    <x v="38"/>
  </r>
  <r>
    <x v="38"/>
  </r>
  <r>
    <x v="38"/>
  </r>
  <r>
    <x v="55"/>
  </r>
  <r>
    <x v="55"/>
  </r>
  <r>
    <x v="55"/>
  </r>
  <r>
    <x v="38"/>
  </r>
  <r>
    <x v="55"/>
  </r>
  <r>
    <x v="38"/>
  </r>
  <r>
    <x v="55"/>
  </r>
  <r>
    <x v="55"/>
  </r>
  <r>
    <x v="55"/>
  </r>
  <r>
    <x v="55"/>
  </r>
  <r>
    <x v="55"/>
  </r>
  <r>
    <x v="55"/>
  </r>
  <r>
    <x v="56"/>
  </r>
  <r>
    <x v="55"/>
  </r>
  <r>
    <x v="54"/>
  </r>
  <r>
    <x v="55"/>
  </r>
  <r>
    <x v="55"/>
  </r>
  <r>
    <x v="55"/>
  </r>
  <r>
    <x v="55"/>
  </r>
  <r>
    <x v="54"/>
  </r>
  <r>
    <x v="38"/>
  </r>
  <r>
    <x v="38"/>
  </r>
  <r>
    <x v="57"/>
  </r>
  <r>
    <x v="57"/>
  </r>
  <r>
    <x v="57"/>
  </r>
  <r>
    <x v="57"/>
  </r>
  <r>
    <x v="57"/>
  </r>
  <r>
    <x v="57"/>
  </r>
  <r>
    <x v="50"/>
  </r>
  <r>
    <x v="57"/>
  </r>
  <r>
    <x v="57"/>
  </r>
  <r>
    <x v="57"/>
  </r>
  <r>
    <x v="57"/>
  </r>
  <r>
    <x v="50"/>
  </r>
  <r>
    <x v="57"/>
  </r>
  <r>
    <x v="57"/>
  </r>
  <r>
    <x v="57"/>
  </r>
  <r>
    <x v="38"/>
  </r>
  <r>
    <x v="38"/>
  </r>
  <r>
    <x v="38"/>
  </r>
  <r>
    <x v="54"/>
  </r>
  <r>
    <x v="54"/>
  </r>
  <r>
    <x v="54"/>
  </r>
  <r>
    <x v="54"/>
  </r>
  <r>
    <x v="38"/>
  </r>
  <r>
    <x v="54"/>
  </r>
  <r>
    <x v="54"/>
  </r>
  <r>
    <x v="54"/>
  </r>
  <r>
    <x v="54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50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57"/>
  </r>
  <r>
    <x v="57"/>
  </r>
  <r>
    <x v="57"/>
  </r>
  <r>
    <x v="57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57"/>
  </r>
  <r>
    <x v="57"/>
  </r>
  <r>
    <x v="47"/>
  </r>
  <r>
    <x v="50"/>
  </r>
  <r>
    <x v="57"/>
  </r>
  <r>
    <x v="57"/>
  </r>
  <r>
    <x v="57"/>
  </r>
  <r>
    <x v="57"/>
  </r>
  <r>
    <x v="50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0"/>
  </r>
  <r>
    <x v="57"/>
  </r>
  <r>
    <x v="57"/>
  </r>
  <r>
    <x v="57"/>
  </r>
  <r>
    <x v="57"/>
  </r>
  <r>
    <x v="57"/>
  </r>
  <r>
    <x v="50"/>
  </r>
  <r>
    <x v="57"/>
  </r>
  <r>
    <x v="38"/>
  </r>
  <r>
    <x v="38"/>
  </r>
  <r>
    <x v="57"/>
  </r>
  <r>
    <x v="57"/>
  </r>
  <r>
    <x v="57"/>
  </r>
  <r>
    <x v="50"/>
  </r>
  <r>
    <x v="57"/>
  </r>
  <r>
    <x v="57"/>
  </r>
  <r>
    <x v="57"/>
  </r>
  <r>
    <x v="57"/>
  </r>
  <r>
    <x v="57"/>
  </r>
  <r>
    <x v="57"/>
  </r>
  <r>
    <x v="38"/>
  </r>
  <r>
    <x v="38"/>
  </r>
  <r>
    <x v="38"/>
  </r>
  <r>
    <x v="38"/>
  </r>
  <r>
    <x v="38"/>
  </r>
  <r>
    <x v="38"/>
  </r>
  <r>
    <x v="50"/>
  </r>
  <r>
    <x v="38"/>
  </r>
  <r>
    <x v="38"/>
  </r>
  <r>
    <x v="38"/>
  </r>
  <r>
    <x v="38"/>
  </r>
  <r>
    <x v="38"/>
  </r>
  <r>
    <x v="38"/>
  </r>
  <r>
    <x v="38"/>
  </r>
  <r>
    <x v="54"/>
  </r>
  <r>
    <x v="38"/>
  </r>
  <r>
    <x v="38"/>
  </r>
  <r>
    <x v="54"/>
  </r>
  <r>
    <x v="38"/>
  </r>
  <r>
    <x v="54"/>
  </r>
  <r>
    <x v="57"/>
  </r>
  <r>
    <x v="38"/>
  </r>
  <r>
    <x v="38"/>
  </r>
  <r>
    <x v="38"/>
  </r>
  <r>
    <x v="38"/>
  </r>
  <r>
    <x v="50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42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46"/>
  </r>
  <r>
    <x v="47"/>
  </r>
  <r>
    <x v="46"/>
  </r>
  <r>
    <x v="47"/>
  </r>
  <r>
    <x v="48"/>
  </r>
  <r>
    <x v="46"/>
  </r>
  <r>
    <x v="48"/>
  </r>
  <r>
    <x v="46"/>
  </r>
  <r>
    <x v="46"/>
  </r>
  <r>
    <x v="48"/>
  </r>
  <r>
    <x v="46"/>
  </r>
  <r>
    <x v="46"/>
  </r>
  <r>
    <x v="46"/>
  </r>
  <r>
    <x v="46"/>
  </r>
  <r>
    <x v="48"/>
  </r>
  <r>
    <x v="46"/>
  </r>
  <r>
    <x v="48"/>
  </r>
  <r>
    <x v="47"/>
  </r>
  <r>
    <x v="48"/>
  </r>
  <r>
    <x v="48"/>
  </r>
  <r>
    <x v="46"/>
  </r>
  <r>
    <x v="48"/>
  </r>
  <r>
    <x v="50"/>
  </r>
  <r>
    <x v="50"/>
  </r>
  <r>
    <x v="50"/>
  </r>
  <r>
    <x v="48"/>
  </r>
  <r>
    <x v="46"/>
  </r>
  <r>
    <x v="48"/>
  </r>
  <r>
    <x v="48"/>
  </r>
  <r>
    <x v="48"/>
  </r>
  <r>
    <x v="46"/>
  </r>
  <r>
    <x v="48"/>
  </r>
  <r>
    <x v="48"/>
  </r>
  <r>
    <x v="46"/>
  </r>
  <r>
    <x v="48"/>
  </r>
  <r>
    <x v="58"/>
  </r>
  <r>
    <x v="49"/>
  </r>
  <r>
    <x v="59"/>
  </r>
  <r>
    <x v="60"/>
  </r>
  <r>
    <x v="50"/>
  </r>
  <r>
    <x v="34"/>
  </r>
  <r>
    <x v="34"/>
  </r>
  <r>
    <x v="48"/>
  </r>
  <r>
    <x v="48"/>
  </r>
  <r>
    <x v="46"/>
  </r>
  <r>
    <x v="48"/>
  </r>
  <r>
    <x v="48"/>
  </r>
  <r>
    <x v="48"/>
  </r>
  <r>
    <x v="46"/>
  </r>
  <r>
    <x v="48"/>
  </r>
  <r>
    <x v="48"/>
  </r>
  <r>
    <x v="48"/>
  </r>
  <r>
    <x v="48"/>
  </r>
  <r>
    <x v="46"/>
  </r>
  <r>
    <x v="48"/>
  </r>
  <r>
    <x v="48"/>
  </r>
  <r>
    <x v="48"/>
  </r>
  <r>
    <x v="46"/>
  </r>
  <r>
    <x v="48"/>
  </r>
  <r>
    <x v="50"/>
  </r>
  <r>
    <x v="61"/>
  </r>
  <r>
    <x v="61"/>
  </r>
  <r>
    <x v="61"/>
  </r>
  <r>
    <x v="61"/>
  </r>
  <r>
    <x v="0"/>
  </r>
  <r>
    <x v="0"/>
  </r>
  <r>
    <x v="62"/>
  </r>
  <r>
    <x v="62"/>
  </r>
  <r>
    <x v="61"/>
  </r>
  <r>
    <x v="61"/>
  </r>
  <r>
    <x v="61"/>
  </r>
  <r>
    <x v="61"/>
  </r>
  <r>
    <x v="61"/>
  </r>
  <r>
    <x v="61"/>
  </r>
  <r>
    <x v="61"/>
  </r>
  <r>
    <x v="62"/>
  </r>
  <r>
    <x v="61"/>
  </r>
  <r>
    <x v="62"/>
  </r>
  <r>
    <x v="62"/>
  </r>
  <r>
    <x v="62"/>
  </r>
  <r>
    <x v="62"/>
  </r>
  <r>
    <x v="62"/>
  </r>
  <r>
    <x v="62"/>
  </r>
  <r>
    <x v="16"/>
  </r>
  <r>
    <x v="16"/>
  </r>
  <r>
    <x v="16"/>
  </r>
  <r>
    <x v="9"/>
  </r>
  <r>
    <x v="9"/>
  </r>
  <r>
    <x v="61"/>
  </r>
  <r>
    <x v="61"/>
  </r>
  <r>
    <x v="61"/>
  </r>
  <r>
    <x v="61"/>
  </r>
  <r>
    <x v="62"/>
  </r>
  <r>
    <x v="63"/>
  </r>
  <r>
    <x v="63"/>
  </r>
  <r>
    <x v="63"/>
  </r>
  <r>
    <x v="64"/>
  </r>
  <r>
    <x v="63"/>
  </r>
  <r>
    <x v="65"/>
  </r>
  <r>
    <x v="65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7"/>
  </r>
  <r>
    <x v="67"/>
  </r>
  <r>
    <x v="67"/>
  </r>
  <r>
    <x v="67"/>
  </r>
  <r>
    <x v="67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8"/>
  </r>
  <r>
    <x v="68"/>
  </r>
  <r>
    <x v="68"/>
  </r>
  <r>
    <x v="68"/>
  </r>
  <r>
    <x v="67"/>
  </r>
  <r>
    <x v="67"/>
  </r>
  <r>
    <x v="67"/>
  </r>
  <r>
    <x v="67"/>
  </r>
  <r>
    <x v="67"/>
  </r>
  <r>
    <x v="67"/>
  </r>
  <r>
    <x v="22"/>
  </r>
  <r>
    <x v="23"/>
  </r>
  <r>
    <x v="23"/>
  </r>
  <r>
    <x v="23"/>
  </r>
  <r>
    <x v="23"/>
  </r>
  <r>
    <x v="23"/>
  </r>
  <r>
    <x v="22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2"/>
  </r>
  <r>
    <x v="23"/>
  </r>
  <r>
    <x v="23"/>
  </r>
  <r>
    <x v="23"/>
  </r>
  <r>
    <x v="23"/>
  </r>
  <r>
    <x v="23"/>
  </r>
  <r>
    <x v="24"/>
  </r>
  <r>
    <x v="24"/>
  </r>
  <r>
    <x v="24"/>
  </r>
  <r>
    <x v="24"/>
  </r>
  <r>
    <x v="24"/>
  </r>
  <r>
    <x v="24"/>
  </r>
  <r>
    <x v="24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69"/>
  </r>
  <r>
    <x v="66"/>
  </r>
  <r>
    <x v="66"/>
  </r>
  <r>
    <x v="66"/>
  </r>
  <r>
    <x v="66"/>
  </r>
  <r>
    <x v="66"/>
  </r>
  <r>
    <x v="66"/>
  </r>
  <r>
    <x v="66"/>
  </r>
  <r>
    <x v="70"/>
  </r>
  <r>
    <x v="70"/>
  </r>
  <r>
    <x v="70"/>
  </r>
  <r>
    <x v="70"/>
  </r>
  <r>
    <x v="70"/>
  </r>
  <r>
    <x v="70"/>
  </r>
  <r>
    <x v="70"/>
  </r>
  <r>
    <x v="71"/>
  </r>
  <r>
    <x v="71"/>
  </r>
  <r>
    <x v="71"/>
  </r>
  <r>
    <x v="70"/>
  </r>
  <r>
    <x v="70"/>
  </r>
  <r>
    <x v="70"/>
  </r>
  <r>
    <x v="70"/>
  </r>
  <r>
    <x v="70"/>
  </r>
  <r>
    <x v="70"/>
  </r>
  <r>
    <x v="70"/>
  </r>
  <r>
    <x v="70"/>
  </r>
  <r>
    <x v="71"/>
  </r>
  <r>
    <x v="71"/>
  </r>
  <r>
    <x v="71"/>
  </r>
  <r>
    <x v="71"/>
  </r>
  <r>
    <x v="71"/>
  </r>
  <r>
    <x v="71"/>
  </r>
  <r>
    <x v="70"/>
  </r>
  <r>
    <x v="11"/>
  </r>
  <r>
    <x v="7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1"/>
  </r>
  <r>
    <x v="1"/>
  </r>
  <r>
    <x v="1"/>
  </r>
  <r>
    <x v="72"/>
  </r>
  <r>
    <x v="0"/>
  </r>
  <r>
    <x v="0"/>
  </r>
  <r>
    <x v="11"/>
  </r>
  <r>
    <x v="72"/>
  </r>
  <r>
    <x v="51"/>
  </r>
  <r>
    <x v="51"/>
  </r>
  <r>
    <x v="72"/>
  </r>
  <r>
    <x v="72"/>
  </r>
  <r>
    <x v="72"/>
  </r>
  <r>
    <x v="51"/>
  </r>
  <r>
    <x v="51"/>
  </r>
  <r>
    <x v="72"/>
  </r>
  <r>
    <x v="51"/>
  </r>
  <r>
    <x v="72"/>
  </r>
  <r>
    <x v="51"/>
  </r>
  <r>
    <x v="53"/>
  </r>
  <r>
    <x v="51"/>
  </r>
  <r>
    <x v="51"/>
  </r>
  <r>
    <x v="51"/>
  </r>
  <r>
    <x v="72"/>
  </r>
  <r>
    <x v="51"/>
  </r>
  <r>
    <x v="51"/>
  </r>
  <r>
    <x v="51"/>
  </r>
  <r>
    <x v="51"/>
  </r>
  <r>
    <x v="51"/>
  </r>
  <r>
    <x v="51"/>
  </r>
  <r>
    <x v="72"/>
  </r>
  <r>
    <x v="51"/>
  </r>
  <r>
    <x v="51"/>
  </r>
  <r>
    <x v="51"/>
  </r>
  <r>
    <x v="51"/>
  </r>
  <r>
    <x v="51"/>
  </r>
  <r>
    <x v="53"/>
  </r>
  <r>
    <x v="51"/>
  </r>
  <r>
    <x v="51"/>
  </r>
  <r>
    <x v="51"/>
  </r>
  <r>
    <x v="51"/>
  </r>
  <r>
    <x v="51"/>
  </r>
  <r>
    <x v="51"/>
  </r>
  <r>
    <x v="51"/>
  </r>
  <r>
    <x v="72"/>
  </r>
  <r>
    <x v="51"/>
  </r>
  <r>
    <x v="51"/>
  </r>
  <r>
    <x v="51"/>
  </r>
  <r>
    <x v="51"/>
  </r>
  <r>
    <x v="72"/>
  </r>
  <r>
    <x v="51"/>
  </r>
  <r>
    <x v="53"/>
  </r>
  <r>
    <x v="51"/>
  </r>
  <r>
    <x v="51"/>
  </r>
  <r>
    <x v="51"/>
  </r>
  <r>
    <x v="72"/>
  </r>
  <r>
    <x v="51"/>
  </r>
  <r>
    <x v="51"/>
  </r>
  <r>
    <x v="51"/>
  </r>
  <r>
    <x v="51"/>
  </r>
  <r>
    <x v="51"/>
  </r>
  <r>
    <x v="51"/>
  </r>
  <r>
    <x v="51"/>
  </r>
  <r>
    <x v="51"/>
  </r>
  <r>
    <x v="73"/>
  </r>
  <r>
    <x v="73"/>
  </r>
  <r>
    <x v="51"/>
  </r>
  <r>
    <x v="51"/>
  </r>
  <r>
    <x v="72"/>
  </r>
  <r>
    <x v="72"/>
  </r>
  <r>
    <x v="51"/>
  </r>
  <r>
    <x v="53"/>
  </r>
  <r>
    <x v="51"/>
  </r>
  <r>
    <x v="53"/>
  </r>
  <r>
    <x v="53"/>
  </r>
  <r>
    <x v="72"/>
  </r>
  <r>
    <x v="74"/>
  </r>
  <r>
    <x v="51"/>
  </r>
  <r>
    <x v="51"/>
  </r>
  <r>
    <x v="51"/>
  </r>
  <r>
    <x v="53"/>
  </r>
  <r>
    <x v="51"/>
  </r>
  <r>
    <x v="53"/>
  </r>
  <r>
    <x v="51"/>
  </r>
  <r>
    <x v="51"/>
  </r>
  <r>
    <x v="51"/>
  </r>
  <r>
    <x v="72"/>
  </r>
  <r>
    <x v="51"/>
  </r>
  <r>
    <x v="53"/>
  </r>
  <r>
    <x v="51"/>
  </r>
  <r>
    <x v="51"/>
  </r>
  <r>
    <x v="51"/>
  </r>
  <r>
    <x v="51"/>
  </r>
  <r>
    <x v="51"/>
  </r>
  <r>
    <x v="51"/>
  </r>
  <r>
    <x v="51"/>
  </r>
  <r>
    <x v="72"/>
  </r>
  <r>
    <x v="53"/>
  </r>
  <r>
    <x v="72"/>
  </r>
  <r>
    <x v="53"/>
  </r>
  <r>
    <x v="53"/>
  </r>
  <r>
    <x v="53"/>
  </r>
  <r>
    <x v="51"/>
  </r>
  <r>
    <x v="51"/>
  </r>
  <r>
    <x v="51"/>
  </r>
  <r>
    <x v="51"/>
  </r>
  <r>
    <x v="72"/>
  </r>
  <r>
    <x v="51"/>
  </r>
  <r>
    <x v="51"/>
  </r>
  <r>
    <x v="72"/>
  </r>
  <r>
    <x v="51"/>
  </r>
  <r>
    <x v="51"/>
  </r>
  <r>
    <x v="51"/>
  </r>
  <r>
    <x v="53"/>
  </r>
  <r>
    <x v="51"/>
  </r>
  <r>
    <x v="51"/>
  </r>
  <r>
    <x v="72"/>
  </r>
  <r>
    <x v="51"/>
  </r>
  <r>
    <x v="53"/>
  </r>
  <r>
    <x v="51"/>
  </r>
  <r>
    <x v="75"/>
  </r>
  <r>
    <x v="75"/>
  </r>
  <r>
    <x v="49"/>
  </r>
  <r>
    <x v="49"/>
  </r>
  <r>
    <x v="75"/>
  </r>
  <r>
    <x v="75"/>
  </r>
  <r>
    <x v="75"/>
  </r>
  <r>
    <x v="51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7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72"/>
  </r>
  <r>
    <x v="51"/>
  </r>
  <r>
    <x v="51"/>
  </r>
  <r>
    <x v="72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77"/>
  </r>
  <r>
    <x v="78"/>
  </r>
  <r>
    <x v="78"/>
  </r>
  <r>
    <x v="78"/>
  </r>
  <r>
    <x v="78"/>
  </r>
  <r>
    <x v="78"/>
  </r>
  <r>
    <x v="78"/>
  </r>
  <r>
    <x v="78"/>
  </r>
  <r>
    <x v="78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0"/>
  </r>
  <r>
    <x v="0"/>
  </r>
  <r>
    <x v="1"/>
  </r>
  <r>
    <x v="0"/>
  </r>
  <r>
    <x v="0"/>
  </r>
  <r>
    <x v="0"/>
  </r>
  <r>
    <x v="0"/>
  </r>
  <r>
    <x v="0"/>
  </r>
  <r>
    <x v="51"/>
  </r>
  <r>
    <x v="51"/>
  </r>
  <r>
    <x v="51"/>
  </r>
  <r>
    <x v="51"/>
  </r>
  <r>
    <x v="51"/>
  </r>
  <r>
    <x v="72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72"/>
  </r>
  <r>
    <x v="51"/>
  </r>
  <r>
    <x v="72"/>
  </r>
  <r>
    <x v="53"/>
  </r>
  <r>
    <x v="53"/>
  </r>
  <r>
    <x v="51"/>
  </r>
  <r>
    <x v="51"/>
  </r>
  <r>
    <x v="51"/>
  </r>
  <r>
    <x v="53"/>
  </r>
  <r>
    <x v="53"/>
  </r>
  <r>
    <x v="53"/>
  </r>
  <r>
    <x v="53"/>
  </r>
  <r>
    <x v="53"/>
  </r>
  <r>
    <x v="53"/>
  </r>
  <r>
    <x v="51"/>
  </r>
  <r>
    <x v="51"/>
  </r>
  <r>
    <x v="51"/>
  </r>
  <r>
    <x v="53"/>
  </r>
  <r>
    <x v="53"/>
  </r>
  <r>
    <x v="51"/>
  </r>
  <r>
    <x v="51"/>
  </r>
  <r>
    <x v="51"/>
  </r>
  <r>
    <x v="53"/>
  </r>
  <r>
    <x v="51"/>
  </r>
  <r>
    <x v="51"/>
  </r>
  <r>
    <x v="51"/>
  </r>
  <r>
    <x v="72"/>
  </r>
  <r>
    <x v="51"/>
  </r>
  <r>
    <x v="51"/>
  </r>
  <r>
    <x v="51"/>
  </r>
  <r>
    <x v="51"/>
  </r>
  <r>
    <x v="53"/>
  </r>
  <r>
    <x v="51"/>
  </r>
  <r>
    <x v="51"/>
  </r>
  <r>
    <x v="53"/>
  </r>
  <r>
    <x v="51"/>
  </r>
  <r>
    <x v="51"/>
  </r>
  <r>
    <x v="51"/>
  </r>
  <r>
    <x v="51"/>
  </r>
  <r>
    <x v="53"/>
  </r>
  <r>
    <x v="51"/>
  </r>
  <r>
    <x v="51"/>
  </r>
  <r>
    <x v="53"/>
  </r>
  <r>
    <x v="53"/>
  </r>
  <r>
    <x v="53"/>
  </r>
  <r>
    <x v="51"/>
  </r>
  <r>
    <x v="51"/>
  </r>
  <r>
    <x v="51"/>
  </r>
  <r>
    <x v="53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72"/>
  </r>
  <r>
    <x v="51"/>
  </r>
  <r>
    <x v="51"/>
  </r>
  <r>
    <x v="51"/>
  </r>
  <r>
    <x v="53"/>
  </r>
  <r>
    <x v="53"/>
  </r>
  <r>
    <x v="51"/>
  </r>
  <r>
    <x v="51"/>
  </r>
  <r>
    <x v="51"/>
  </r>
  <r>
    <x v="51"/>
  </r>
  <r>
    <x v="51"/>
  </r>
  <r>
    <x v="51"/>
  </r>
  <r>
    <x v="72"/>
  </r>
  <r>
    <x v="51"/>
  </r>
  <r>
    <x v="51"/>
  </r>
  <r>
    <x v="51"/>
  </r>
  <r>
    <x v="51"/>
  </r>
  <r>
    <x v="51"/>
  </r>
  <r>
    <x v="51"/>
  </r>
  <r>
    <x v="72"/>
  </r>
  <r>
    <x v="51"/>
  </r>
  <r>
    <x v="51"/>
  </r>
  <r>
    <x v="51"/>
  </r>
  <r>
    <x v="53"/>
  </r>
  <r>
    <x v="51"/>
  </r>
  <r>
    <x v="51"/>
  </r>
  <r>
    <x v="51"/>
  </r>
  <r>
    <x v="51"/>
  </r>
  <r>
    <x v="51"/>
  </r>
  <r>
    <x v="51"/>
  </r>
  <r>
    <x v="51"/>
  </r>
  <r>
    <x v="51"/>
  </r>
  <r>
    <x v="77"/>
  </r>
  <r>
    <x v="77"/>
  </r>
  <r>
    <x v="77"/>
  </r>
  <r>
    <x v="77"/>
  </r>
  <r>
    <x v="79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9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0"/>
  </r>
  <r>
    <x v="81"/>
  </r>
  <r>
    <x v="81"/>
  </r>
  <r>
    <x v="81"/>
  </r>
  <r>
    <x v="80"/>
  </r>
  <r>
    <x v="80"/>
  </r>
  <r>
    <x v="80"/>
  </r>
  <r>
    <x v="82"/>
  </r>
  <r>
    <x v="80"/>
  </r>
  <r>
    <x v="80"/>
  </r>
  <r>
    <x v="80"/>
  </r>
  <r>
    <x v="80"/>
  </r>
  <r>
    <x v="80"/>
  </r>
  <r>
    <x v="80"/>
  </r>
  <r>
    <x v="80"/>
  </r>
  <r>
    <x v="80"/>
  </r>
  <r>
    <x v="83"/>
  </r>
  <r>
    <x v="84"/>
  </r>
  <r>
    <x v="83"/>
  </r>
  <r>
    <x v="83"/>
  </r>
  <r>
    <x v="83"/>
  </r>
  <r>
    <x v="85"/>
  </r>
  <r>
    <x v="23"/>
  </r>
  <r>
    <x v="23"/>
  </r>
  <r>
    <x v="23"/>
  </r>
  <r>
    <x v="23"/>
  </r>
  <r>
    <x v="23"/>
  </r>
  <r>
    <x v="23"/>
  </r>
  <r>
    <x v="23"/>
  </r>
  <r>
    <x v="22"/>
  </r>
  <r>
    <x v="23"/>
  </r>
  <r>
    <x v="23"/>
  </r>
  <r>
    <x v="23"/>
  </r>
  <r>
    <x v="23"/>
  </r>
  <r>
    <x v="23"/>
  </r>
  <r>
    <x v="84"/>
  </r>
  <r>
    <x v="84"/>
  </r>
  <r>
    <x v="86"/>
  </r>
  <r>
    <x v="84"/>
  </r>
  <r>
    <x v="84"/>
  </r>
  <r>
    <x v="84"/>
  </r>
  <r>
    <x v="84"/>
  </r>
  <r>
    <x v="84"/>
  </r>
  <r>
    <x v="84"/>
  </r>
  <r>
    <x v="84"/>
  </r>
  <r>
    <x v="84"/>
  </r>
  <r>
    <x v="84"/>
  </r>
  <r>
    <x v="37"/>
  </r>
  <r>
    <x v="87"/>
  </r>
  <r>
    <x v="0"/>
  </r>
  <r>
    <x v="1"/>
  </r>
  <r>
    <x v="0"/>
  </r>
  <r>
    <x v="88"/>
  </r>
  <r>
    <x v="9"/>
  </r>
  <r>
    <x v="12"/>
  </r>
  <r>
    <x v="0"/>
  </r>
  <r>
    <x v="7"/>
  </r>
  <r>
    <x v="0"/>
  </r>
  <r>
    <x v="0"/>
  </r>
  <r>
    <x v="0"/>
  </r>
  <r>
    <x v="89"/>
  </r>
  <r>
    <x v="17"/>
  </r>
  <r>
    <x v="17"/>
  </r>
  <r>
    <x v="90"/>
  </r>
  <r>
    <x v="17"/>
  </r>
  <r>
    <x v="17"/>
  </r>
  <r>
    <x v="19"/>
  </r>
  <r>
    <x v="91"/>
  </r>
  <r>
    <x v="91"/>
  </r>
  <r>
    <x v="91"/>
  </r>
  <r>
    <x v="91"/>
  </r>
  <r>
    <x v="19"/>
  </r>
  <r>
    <x v="19"/>
  </r>
  <r>
    <x v="62"/>
  </r>
  <r>
    <x v="92"/>
  </r>
  <r>
    <x v="92"/>
  </r>
  <r>
    <x v="92"/>
  </r>
  <r>
    <x v="92"/>
  </r>
  <r>
    <x v="92"/>
  </r>
  <r>
    <x v="93"/>
  </r>
  <r>
    <x v="93"/>
  </r>
  <r>
    <x v="93"/>
  </r>
  <r>
    <x v="93"/>
  </r>
  <r>
    <x v="93"/>
  </r>
  <r>
    <x v="93"/>
  </r>
  <r>
    <x v="93"/>
  </r>
  <r>
    <x v="93"/>
  </r>
  <r>
    <x v="17"/>
  </r>
  <r>
    <x v="17"/>
  </r>
  <r>
    <x v="17"/>
  </r>
  <r>
    <x v="17"/>
  </r>
  <r>
    <x v="92"/>
  </r>
  <r>
    <x v="92"/>
  </r>
  <r>
    <x v="92"/>
  </r>
  <r>
    <x v="92"/>
  </r>
  <r>
    <x v="19"/>
  </r>
  <r>
    <x v="92"/>
  </r>
  <r>
    <x v="92"/>
  </r>
  <r>
    <x v="92"/>
  </r>
  <r>
    <x v="19"/>
  </r>
  <r>
    <x v="19"/>
  </r>
  <r>
    <x v="18"/>
  </r>
  <r>
    <x v="18"/>
  </r>
  <r>
    <x v="19"/>
  </r>
  <r>
    <x v="19"/>
  </r>
  <r>
    <x v="17"/>
  </r>
  <r>
    <x v="92"/>
  </r>
  <r>
    <x v="92"/>
  </r>
  <r>
    <x v="92"/>
  </r>
  <r>
    <x v="92"/>
  </r>
  <r>
    <x v="92"/>
  </r>
  <r>
    <x v="92"/>
  </r>
  <r>
    <x v="92"/>
  </r>
  <r>
    <x v="92"/>
  </r>
  <r>
    <x v="92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9"/>
  </r>
  <r>
    <x v="17"/>
  </r>
  <r>
    <x v="17"/>
  </r>
  <r>
    <x v="9"/>
  </r>
  <r>
    <x v="9"/>
  </r>
  <r>
    <x v="9"/>
  </r>
  <r>
    <x v="9"/>
  </r>
  <r>
    <x v="9"/>
  </r>
  <r>
    <x v="94"/>
  </r>
  <r>
    <x v="9"/>
  </r>
  <r>
    <x v="9"/>
  </r>
  <r>
    <x v="9"/>
  </r>
  <r>
    <x v="9"/>
  </r>
  <r>
    <x v="95"/>
  </r>
  <r>
    <x v="16"/>
  </r>
  <r>
    <x v="16"/>
  </r>
  <r>
    <x v="16"/>
  </r>
  <r>
    <x v="9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61"/>
  </r>
  <r>
    <x v="61"/>
  </r>
  <r>
    <x v="61"/>
  </r>
  <r>
    <x v="61"/>
  </r>
  <r>
    <x v="61"/>
  </r>
  <r>
    <x v="61"/>
  </r>
  <r>
    <x v="61"/>
  </r>
  <r>
    <x v="61"/>
  </r>
  <r>
    <x v="97"/>
  </r>
  <r>
    <x v="97"/>
  </r>
  <r>
    <x v="97"/>
  </r>
  <r>
    <x v="97"/>
  </r>
  <r>
    <x v="97"/>
  </r>
  <r>
    <x v="97"/>
  </r>
  <r>
    <x v="97"/>
  </r>
  <r>
    <x v="97"/>
  </r>
  <r>
    <x v="97"/>
  </r>
  <r>
    <x v="61"/>
  </r>
  <r>
    <x v="91"/>
  </r>
  <r>
    <x v="98"/>
  </r>
  <r>
    <x v="61"/>
  </r>
  <r>
    <x v="61"/>
  </r>
  <r>
    <x v="61"/>
  </r>
  <r>
    <x v="61"/>
  </r>
  <r>
    <x v="61"/>
  </r>
  <r>
    <x v="61"/>
  </r>
  <r>
    <x v="9"/>
  </r>
  <r>
    <x v="9"/>
  </r>
  <r>
    <x v="61"/>
  </r>
  <r>
    <x v="99"/>
  </r>
  <r>
    <x v="99"/>
  </r>
  <r>
    <x v="99"/>
  </r>
  <r>
    <x v="99"/>
  </r>
  <r>
    <x v="99"/>
  </r>
  <r>
    <x v="91"/>
  </r>
  <r>
    <x v="91"/>
  </r>
  <r>
    <x v="99"/>
  </r>
  <r>
    <x v="99"/>
  </r>
  <r>
    <x v="99"/>
  </r>
  <r>
    <x v="76"/>
  </r>
  <r>
    <x v="76"/>
  </r>
  <r>
    <x v="76"/>
  </r>
  <r>
    <x v="76"/>
  </r>
  <r>
    <x v="76"/>
  </r>
  <r>
    <x v="100"/>
  </r>
  <r>
    <x v="100"/>
  </r>
  <r>
    <x v="100"/>
  </r>
  <r>
    <x v="101"/>
  </r>
  <r>
    <x v="102"/>
  </r>
  <r>
    <x v="102"/>
  </r>
  <r>
    <x v="103"/>
  </r>
  <r>
    <x v="103"/>
  </r>
  <r>
    <x v="103"/>
  </r>
  <r>
    <x v="103"/>
  </r>
  <r>
    <x v="103"/>
  </r>
  <r>
    <x v="0"/>
  </r>
  <r>
    <x v="1"/>
  </r>
  <r>
    <x v="104"/>
  </r>
  <r>
    <x v="104"/>
  </r>
  <r>
    <x v="37"/>
  </r>
  <r>
    <x v="105"/>
  </r>
  <r>
    <x v="106"/>
  </r>
  <r>
    <x v="107"/>
  </r>
  <r>
    <x v="107"/>
  </r>
  <r>
    <x v="107"/>
  </r>
  <r>
    <x v="107"/>
  </r>
  <r>
    <x v="107"/>
  </r>
  <r>
    <x v="107"/>
  </r>
  <r>
    <x v="107"/>
  </r>
  <r>
    <x v="107"/>
  </r>
  <r>
    <x v="22"/>
  </r>
  <r>
    <x v="23"/>
  </r>
  <r>
    <x v="23"/>
  </r>
  <r>
    <x v="23"/>
  </r>
  <r>
    <x v="0"/>
  </r>
  <r>
    <x v="1"/>
  </r>
  <r>
    <x v="0"/>
  </r>
  <r>
    <x v="0"/>
  </r>
  <r>
    <x v="0"/>
  </r>
  <r>
    <x v="0"/>
  </r>
  <r>
    <x v="0"/>
  </r>
  <r>
    <x v="1"/>
  </r>
  <r>
    <x v="0"/>
  </r>
  <r>
    <x v="105"/>
  </r>
  <r>
    <x v="105"/>
  </r>
  <r>
    <x v="105"/>
  </r>
  <r>
    <x v="105"/>
  </r>
  <r>
    <x v="105"/>
  </r>
  <r>
    <x v="23"/>
  </r>
  <r>
    <x v="23"/>
  </r>
  <r>
    <x v="23"/>
  </r>
  <r>
    <x v="23"/>
  </r>
  <r>
    <x v="105"/>
  </r>
  <r>
    <x v="105"/>
  </r>
  <r>
    <x v="105"/>
  </r>
  <r>
    <x v="105"/>
  </r>
  <r>
    <x v="105"/>
  </r>
  <r>
    <x v="105"/>
  </r>
  <r>
    <x v="105"/>
  </r>
  <r>
    <x v="105"/>
  </r>
  <r>
    <x v="105"/>
  </r>
  <r>
    <x v="105"/>
  </r>
  <r>
    <x v="23"/>
  </r>
  <r>
    <x v="23"/>
  </r>
  <r>
    <x v="23"/>
  </r>
  <r>
    <x v="108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37"/>
  </r>
  <r>
    <x v="16"/>
  </r>
  <r>
    <x v="16"/>
  </r>
  <r>
    <x v="16"/>
  </r>
  <r>
    <x v="16"/>
  </r>
  <r>
    <x v="103"/>
  </r>
  <r>
    <x v="103"/>
  </r>
  <r>
    <x v="16"/>
  </r>
  <r>
    <x v="16"/>
  </r>
  <r>
    <x v="103"/>
  </r>
  <r>
    <x v="103"/>
  </r>
  <r>
    <x v="109"/>
  </r>
  <r>
    <x v="89"/>
  </r>
  <r>
    <x v="7"/>
  </r>
  <r>
    <x v="31"/>
  </r>
  <r>
    <x v="31"/>
  </r>
  <r>
    <x v="31"/>
  </r>
  <r>
    <x v="0"/>
  </r>
  <r>
    <x v="103"/>
  </r>
  <r>
    <x v="103"/>
  </r>
  <r>
    <x v="103"/>
  </r>
  <r>
    <x v="103"/>
  </r>
  <r>
    <x v="103"/>
  </r>
  <r>
    <x v="103"/>
  </r>
  <r>
    <x v="16"/>
  </r>
  <r>
    <x v="103"/>
  </r>
  <r>
    <x v="16"/>
  </r>
  <r>
    <x v="103"/>
  </r>
  <r>
    <x v="110"/>
  </r>
  <r>
    <x v="103"/>
  </r>
  <r>
    <x v="16"/>
  </r>
  <r>
    <x v="16"/>
  </r>
  <r>
    <x v="103"/>
  </r>
  <r>
    <x v="103"/>
  </r>
  <r>
    <x v="103"/>
  </r>
  <r>
    <x v="103"/>
  </r>
  <r>
    <x v="103"/>
  </r>
  <r>
    <x v="1"/>
  </r>
  <r>
    <x v="16"/>
  </r>
  <r>
    <x v="0"/>
  </r>
  <r>
    <x v="0"/>
  </r>
  <r>
    <x v="0"/>
  </r>
  <r>
    <x v="1"/>
  </r>
  <r>
    <x v="0"/>
  </r>
  <r>
    <x v="11"/>
  </r>
  <r>
    <x v="0"/>
  </r>
  <r>
    <x v="1"/>
  </r>
  <r>
    <x v="0"/>
  </r>
  <r>
    <x v="0"/>
  </r>
  <r>
    <x v="0"/>
  </r>
  <r>
    <x v="7"/>
  </r>
  <r>
    <x v="0"/>
  </r>
  <r>
    <x v="0"/>
  </r>
  <r>
    <x v="0"/>
  </r>
  <r>
    <x v="0"/>
  </r>
  <r>
    <x v="0"/>
  </r>
  <r>
    <x v="111"/>
  </r>
  <r>
    <x v="1"/>
  </r>
  <r>
    <x v="0"/>
  </r>
  <r>
    <x v="0"/>
  </r>
  <r>
    <x v="112"/>
  </r>
  <r>
    <x v="112"/>
  </r>
  <r>
    <x v="112"/>
  </r>
  <r>
    <x v="112"/>
  </r>
  <r>
    <x v="112"/>
  </r>
  <r>
    <x v="103"/>
  </r>
  <r>
    <x v="103"/>
  </r>
  <r>
    <x v="103"/>
  </r>
  <r>
    <x v="103"/>
  </r>
  <r>
    <x v="113"/>
  </r>
  <r>
    <x v="113"/>
  </r>
  <r>
    <x v="113"/>
  </r>
  <r>
    <x v="113"/>
  </r>
  <r>
    <x v="113"/>
  </r>
  <r>
    <x v="112"/>
  </r>
  <r>
    <x v="16"/>
  </r>
  <r>
    <x v="16"/>
  </r>
  <r>
    <x v="103"/>
  </r>
  <r>
    <x v="103"/>
  </r>
  <r>
    <x v="11"/>
  </r>
  <r>
    <x v="102"/>
  </r>
  <r>
    <x v="102"/>
  </r>
  <r>
    <x v="103"/>
  </r>
  <r>
    <x v="103"/>
  </r>
  <r>
    <x v="101"/>
  </r>
  <r>
    <x v="23"/>
  </r>
  <r>
    <x v="23"/>
  </r>
  <r>
    <x v="23"/>
  </r>
  <r>
    <x v="100"/>
  </r>
  <r>
    <x v="100"/>
  </r>
  <r>
    <x v="100"/>
  </r>
  <r>
    <x v="100"/>
  </r>
  <r>
    <x v="100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04"/>
  </r>
  <r>
    <x v="104"/>
  </r>
  <r>
    <x v="114"/>
  </r>
  <r>
    <x v="23"/>
  </r>
  <r>
    <x v="23"/>
  </r>
  <r>
    <x v="115"/>
  </r>
  <r>
    <x v="23"/>
  </r>
  <r>
    <x v="23"/>
  </r>
  <r>
    <x v="23"/>
  </r>
  <r>
    <x v="23"/>
  </r>
  <r>
    <x v="23"/>
  </r>
  <r>
    <x v="23"/>
  </r>
  <r>
    <x v="23"/>
  </r>
  <r>
    <x v="116"/>
  </r>
  <r>
    <x v="23"/>
  </r>
  <r>
    <x v="23"/>
  </r>
  <r>
    <x v="23"/>
  </r>
  <r>
    <x v="23"/>
  </r>
  <r>
    <x v="117"/>
  </r>
  <r>
    <x v="91"/>
  </r>
  <r>
    <x v="117"/>
  </r>
  <r>
    <x v="91"/>
  </r>
  <r>
    <x v="117"/>
  </r>
  <r>
    <x v="117"/>
  </r>
  <r>
    <x v="118"/>
  </r>
  <r>
    <x v="117"/>
  </r>
  <r>
    <x v="117"/>
  </r>
  <r>
    <x v="117"/>
  </r>
  <r>
    <x v="91"/>
  </r>
  <r>
    <x v="117"/>
  </r>
  <r>
    <x v="119"/>
  </r>
  <r>
    <x v="118"/>
  </r>
  <r>
    <x v="117"/>
  </r>
  <r>
    <x v="117"/>
  </r>
  <r>
    <x v="118"/>
  </r>
  <r>
    <x v="118"/>
  </r>
  <r>
    <x v="118"/>
  </r>
  <r>
    <x v="119"/>
  </r>
  <r>
    <x v="118"/>
  </r>
  <r>
    <x v="119"/>
  </r>
  <r>
    <x v="118"/>
  </r>
  <r>
    <x v="117"/>
  </r>
  <r>
    <x v="74"/>
  </r>
  <r>
    <x v="62"/>
  </r>
  <r>
    <x v="62"/>
  </r>
  <r>
    <x v="62"/>
  </r>
  <r>
    <x v="62"/>
  </r>
  <r>
    <x v="91"/>
  </r>
  <r>
    <x v="91"/>
  </r>
  <r>
    <x v="105"/>
  </r>
  <r>
    <x v="76"/>
  </r>
  <r>
    <x v="3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1"/>
  </r>
  <r>
    <x v="0"/>
  </r>
  <r>
    <x v="0"/>
  </r>
  <r>
    <x v="0"/>
  </r>
  <r>
    <x v="0"/>
  </r>
  <r>
    <x v="11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1"/>
  </r>
  <r>
    <x v="121"/>
  </r>
  <r>
    <x v="121"/>
  </r>
  <r>
    <x v="120"/>
  </r>
  <r>
    <x v="12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7"/>
  </r>
  <r>
    <x v="10"/>
  </r>
  <r>
    <x v="10"/>
  </r>
  <r>
    <x v="7"/>
  </r>
  <r>
    <x v="0"/>
  </r>
  <r>
    <x v="0"/>
  </r>
  <r>
    <x v="1"/>
  </r>
  <r>
    <x v="0"/>
  </r>
  <r>
    <x v="0"/>
  </r>
  <r>
    <x v="0"/>
  </r>
  <r>
    <x v="0"/>
  </r>
  <r>
    <x v="10"/>
  </r>
  <r>
    <x v="0"/>
  </r>
  <r>
    <x v="7"/>
  </r>
  <r>
    <x v="0"/>
  </r>
  <r>
    <x v="0"/>
  </r>
  <r>
    <x v="0"/>
  </r>
  <r>
    <x v="7"/>
  </r>
  <r>
    <x v="11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0"/>
  </r>
  <r>
    <x v="0"/>
  </r>
  <r>
    <x v="0"/>
  </r>
  <r>
    <x v="7"/>
  </r>
  <r>
    <x v="0"/>
  </r>
  <r>
    <x v="0"/>
  </r>
  <r>
    <x v="0"/>
  </r>
  <r>
    <x v="0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0"/>
  </r>
  <r>
    <x v="0"/>
  </r>
  <r>
    <x v="10"/>
  </r>
  <r>
    <x v="0"/>
  </r>
  <r>
    <x v="0"/>
  </r>
  <r>
    <x v="0"/>
  </r>
  <r>
    <x v="0"/>
  </r>
  <r>
    <x v="10"/>
  </r>
  <r>
    <x v="1"/>
  </r>
  <r>
    <x v="10"/>
  </r>
  <r>
    <x v="10"/>
  </r>
  <r>
    <x v="0"/>
  </r>
  <r>
    <x v="0"/>
  </r>
  <r>
    <x v="0"/>
  </r>
  <r>
    <x v="0"/>
  </r>
  <r>
    <x v="0"/>
  </r>
  <r>
    <x v="10"/>
  </r>
  <r>
    <x v="10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111"/>
  </r>
  <r>
    <x v="0"/>
  </r>
  <r>
    <x v="0"/>
  </r>
  <r>
    <x v="0"/>
  </r>
  <r>
    <x v="111"/>
  </r>
  <r>
    <x v="0"/>
  </r>
  <r>
    <x v="111"/>
  </r>
  <r>
    <x v="0"/>
  </r>
  <r>
    <x v="0"/>
  </r>
  <r>
    <x v="0"/>
  </r>
  <r>
    <x v="0"/>
  </r>
  <r>
    <x v="11"/>
  </r>
  <r>
    <x v="11"/>
  </r>
  <r>
    <x v="11"/>
  </r>
  <r>
    <x v="0"/>
  </r>
  <r>
    <x v="7"/>
  </r>
  <r>
    <x v="0"/>
  </r>
  <r>
    <x v="1"/>
  </r>
  <r>
    <x v="11"/>
  </r>
  <r>
    <x v="1"/>
  </r>
  <r>
    <x v="37"/>
  </r>
  <r>
    <x v="11"/>
  </r>
  <r>
    <x v="11"/>
  </r>
  <r>
    <x v="11"/>
  </r>
  <r>
    <x v="1"/>
  </r>
  <r>
    <x v="0"/>
  </r>
  <r>
    <x v="7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0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37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7"/>
  </r>
  <r>
    <x v="0"/>
  </r>
  <r>
    <x v="0"/>
  </r>
  <r>
    <x v="0"/>
  </r>
  <r>
    <x v="11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0"/>
  </r>
  <r>
    <x v="1"/>
  </r>
  <r>
    <x v="0"/>
  </r>
  <r>
    <x v="0"/>
  </r>
  <r>
    <x v="1"/>
  </r>
  <r>
    <x v="0"/>
  </r>
  <r>
    <x v="0"/>
  </r>
  <r>
    <x v="7"/>
  </r>
  <r>
    <x v="0"/>
  </r>
  <r>
    <x v="0"/>
  </r>
  <r>
    <x v="0"/>
  </r>
  <r>
    <x v="0"/>
  </r>
  <r>
    <x v="0"/>
  </r>
  <r>
    <x v="0"/>
  </r>
  <r>
    <x v="0"/>
  </r>
  <r>
    <x v="1"/>
  </r>
  <r>
    <x v="7"/>
  </r>
  <r>
    <x v="1"/>
  </r>
  <r>
    <x v="0"/>
  </r>
  <r>
    <x v="1"/>
  </r>
  <r>
    <x v="0"/>
  </r>
  <r>
    <x v="0"/>
  </r>
  <r>
    <x v="0"/>
  </r>
  <r>
    <x v="0"/>
  </r>
  <r>
    <x v="0"/>
  </r>
  <r>
    <x v="0"/>
  </r>
  <r>
    <x v="7"/>
  </r>
  <r>
    <x v="10"/>
  </r>
  <r>
    <x v="1"/>
  </r>
  <r>
    <x v="1"/>
  </r>
  <r>
    <x v="1"/>
  </r>
  <r>
    <x v="37"/>
  </r>
  <r>
    <x v="1"/>
  </r>
  <r>
    <x v="1"/>
  </r>
  <r>
    <x v="1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0"/>
  </r>
  <r>
    <x v="0"/>
  </r>
  <r>
    <x v="1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1"/>
  </r>
  <r>
    <x v="0"/>
  </r>
  <r>
    <x v="0"/>
  </r>
  <r>
    <x v="0"/>
  </r>
  <r>
    <x v="1"/>
  </r>
  <r>
    <x v="11"/>
  </r>
  <r>
    <x v="0"/>
  </r>
  <r>
    <x v="0"/>
  </r>
  <r>
    <x v="0"/>
  </r>
  <r>
    <x v="0"/>
  </r>
  <r>
    <x v="1"/>
  </r>
  <r>
    <x v="0"/>
  </r>
  <r>
    <x v="0"/>
  </r>
  <r>
    <x v="7"/>
  </r>
  <r>
    <x v="2"/>
  </r>
  <r>
    <x v="1"/>
  </r>
  <r>
    <x v="7"/>
  </r>
  <r>
    <x v="0"/>
  </r>
  <r>
    <x v="0"/>
  </r>
  <r>
    <x v="0"/>
  </r>
  <r>
    <x v="1"/>
  </r>
  <r>
    <x v="1"/>
  </r>
  <r>
    <x v="0"/>
  </r>
  <r>
    <x v="0"/>
  </r>
  <r>
    <x v="1"/>
  </r>
  <r>
    <x v="4"/>
  </r>
  <r>
    <x v="0"/>
  </r>
  <r>
    <x v="0"/>
  </r>
  <r>
    <x v="0"/>
  </r>
  <r>
    <x v="1"/>
  </r>
  <r>
    <x v="0"/>
  </r>
  <r>
    <x v="1"/>
  </r>
  <r>
    <x v="0"/>
  </r>
  <r>
    <x v="0"/>
  </r>
  <r>
    <x v="0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"/>
  </r>
  <r>
    <x v="76"/>
  </r>
  <r>
    <x v="76"/>
  </r>
  <r>
    <x v="76"/>
  </r>
  <r>
    <x v="76"/>
  </r>
  <r>
    <x v="113"/>
  </r>
  <r>
    <x v="113"/>
  </r>
  <r>
    <x v="113"/>
  </r>
  <r>
    <x v="113"/>
  </r>
  <r>
    <x v="122"/>
  </r>
  <r>
    <x v="122"/>
  </r>
  <r>
    <x v="122"/>
  </r>
  <r>
    <x v="123"/>
  </r>
  <r>
    <x v="122"/>
  </r>
  <r>
    <x v="122"/>
  </r>
  <r>
    <x v="124"/>
  </r>
  <r>
    <x v="124"/>
  </r>
  <r>
    <x v="124"/>
  </r>
  <r>
    <x v="124"/>
  </r>
  <r>
    <x v="124"/>
  </r>
  <r>
    <x v="124"/>
  </r>
  <r>
    <x v="124"/>
  </r>
  <r>
    <x v="124"/>
  </r>
  <r>
    <x v="124"/>
  </r>
  <r>
    <x v="125"/>
  </r>
  <r>
    <x v="125"/>
  </r>
  <r>
    <x v="125"/>
  </r>
  <r>
    <x v="125"/>
  </r>
  <r>
    <x v="125"/>
  </r>
  <r>
    <x v="125"/>
  </r>
  <r>
    <x v="126"/>
  </r>
  <r>
    <x v="126"/>
  </r>
  <r>
    <x v="126"/>
  </r>
  <r>
    <x v="126"/>
  </r>
  <r>
    <x v="126"/>
  </r>
  <r>
    <x v="126"/>
  </r>
  <r>
    <x v="126"/>
  </r>
  <r>
    <x v="126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8"/>
  </r>
  <r>
    <x v="128"/>
  </r>
  <r>
    <x v="128"/>
  </r>
  <r>
    <x v="128"/>
  </r>
  <r>
    <x v="128"/>
  </r>
  <r>
    <x v="129"/>
  </r>
  <r>
    <x v="129"/>
  </r>
  <r>
    <x v="0"/>
  </r>
  <r>
    <x v="0"/>
  </r>
  <r>
    <x v="0"/>
  </r>
  <r>
    <x v="0"/>
  </r>
  <r>
    <x v="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0"/>
  </r>
  <r>
    <x v="131"/>
  </r>
  <r>
    <x v="131"/>
  </r>
  <r>
    <x v="131"/>
  </r>
  <r>
    <x v="131"/>
  </r>
  <r>
    <x v="37"/>
  </r>
  <r>
    <x v="76"/>
  </r>
  <r>
    <x v="76"/>
  </r>
  <r>
    <x v="76"/>
  </r>
  <r>
    <x v="76"/>
  </r>
  <r>
    <x v="76"/>
  </r>
  <r>
    <x v="132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03"/>
  </r>
  <r>
    <x v="103"/>
  </r>
  <r>
    <x v="128"/>
  </r>
  <r>
    <x v="128"/>
  </r>
  <r>
    <x v="53"/>
  </r>
  <r>
    <x v="51"/>
  </r>
  <r>
    <x v="51"/>
  </r>
  <r>
    <x v="51"/>
  </r>
  <r>
    <x v="51"/>
  </r>
  <r>
    <x v="51"/>
  </r>
  <r>
    <x v="51"/>
  </r>
  <r>
    <x v="51"/>
  </r>
  <r>
    <x v="133"/>
  </r>
  <r>
    <x v="133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8"/>
  </r>
  <r>
    <x v="134"/>
  </r>
  <r>
    <x v="134"/>
  </r>
  <r>
    <x v="134"/>
  </r>
  <r>
    <x v="134"/>
  </r>
  <r>
    <x v="134"/>
  </r>
  <r>
    <x v="134"/>
  </r>
  <r>
    <x v="4"/>
  </r>
  <r>
    <x v="7"/>
  </r>
  <r>
    <x v="0"/>
  </r>
  <r>
    <x v="0"/>
  </r>
  <r>
    <x v="5"/>
  </r>
  <r>
    <x v="0"/>
  </r>
  <r>
    <x v="1"/>
  </r>
  <r>
    <x v="0"/>
  </r>
  <r>
    <x v="11"/>
  </r>
  <r>
    <x v="1"/>
  </r>
  <r>
    <x v="4"/>
  </r>
  <r>
    <x v="5"/>
  </r>
  <r>
    <x v="4"/>
  </r>
  <r>
    <x v="4"/>
  </r>
  <r>
    <x v="4"/>
  </r>
  <r>
    <x v="4"/>
  </r>
  <r>
    <x v="4"/>
  </r>
  <r>
    <x v="4"/>
  </r>
  <r>
    <x v="4"/>
  </r>
  <r>
    <x v="4"/>
  </r>
  <r>
    <x v="7"/>
  </r>
  <r>
    <x v="4"/>
  </r>
  <r>
    <x v="4"/>
  </r>
  <r>
    <x v="4"/>
  </r>
  <r>
    <x v="6"/>
  </r>
  <r>
    <x v="4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4"/>
  </r>
  <r>
    <x v="135"/>
  </r>
  <r>
    <x v="4"/>
  </r>
  <r>
    <x v="4"/>
  </r>
  <r>
    <x v="4"/>
  </r>
  <r>
    <x v="4"/>
  </r>
  <r>
    <x v="6"/>
  </r>
  <r>
    <x v="4"/>
  </r>
  <r>
    <x v="4"/>
  </r>
  <r>
    <x v="4"/>
  </r>
  <r>
    <x v="135"/>
  </r>
  <r>
    <x v="4"/>
  </r>
  <r>
    <x v="4"/>
  </r>
  <r>
    <x v="4"/>
  </r>
  <r>
    <x v="5"/>
  </r>
  <r>
    <x v="4"/>
  </r>
  <r>
    <x v="4"/>
  </r>
  <r>
    <x v="4"/>
  </r>
  <r>
    <x v="5"/>
  </r>
  <r>
    <x v="135"/>
  </r>
  <r>
    <x v="135"/>
  </r>
  <r>
    <x v="37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6"/>
  </r>
  <r>
    <x v="137"/>
  </r>
  <r>
    <x v="137"/>
  </r>
  <r>
    <x v="76"/>
  </r>
  <r>
    <x v="76"/>
  </r>
  <r>
    <x v="76"/>
  </r>
  <r>
    <x v="76"/>
  </r>
  <r>
    <x v="76"/>
  </r>
  <r>
    <x v="76"/>
  </r>
  <r>
    <x v="76"/>
  </r>
  <r>
    <x v="76"/>
  </r>
  <r>
    <x v="138"/>
  </r>
  <r>
    <x v="138"/>
  </r>
  <r>
    <x v="138"/>
  </r>
  <r>
    <x v="138"/>
  </r>
  <r>
    <x v="138"/>
  </r>
  <r>
    <x v="138"/>
  </r>
  <r>
    <x v="138"/>
  </r>
  <r>
    <x v="138"/>
  </r>
  <r>
    <x v="138"/>
  </r>
  <r>
    <x v="138"/>
  </r>
  <r>
    <x v="4"/>
  </r>
  <r>
    <x v="4"/>
  </r>
  <r>
    <x v="4"/>
  </r>
  <r>
    <x v="6"/>
  </r>
  <r>
    <x v="5"/>
  </r>
  <r>
    <x v="4"/>
  </r>
  <r>
    <x v="4"/>
  </r>
  <r>
    <x v="5"/>
  </r>
  <r>
    <x v="4"/>
  </r>
  <r>
    <x v="6"/>
  </r>
  <r>
    <x v="6"/>
  </r>
  <r>
    <x v="4"/>
  </r>
  <r>
    <x v="4"/>
  </r>
  <r>
    <x v="4"/>
  </r>
  <r>
    <x v="4"/>
  </r>
  <r>
    <x v="4"/>
  </r>
  <r>
    <x v="6"/>
  </r>
  <r>
    <x v="4"/>
  </r>
  <r>
    <x v="135"/>
  </r>
  <r>
    <x v="135"/>
  </r>
  <r>
    <x v="135"/>
  </r>
  <r>
    <x v="135"/>
  </r>
  <r>
    <x v="138"/>
  </r>
  <r>
    <x v="138"/>
  </r>
  <r>
    <x v="138"/>
  </r>
  <r>
    <x v="138"/>
  </r>
  <r>
    <x v="138"/>
  </r>
  <r>
    <x v="138"/>
  </r>
  <r>
    <x v="138"/>
  </r>
  <r>
    <x v="138"/>
  </r>
  <r>
    <x v="138"/>
  </r>
  <r>
    <x v="0"/>
  </r>
  <r>
    <x v="0"/>
  </r>
  <r>
    <x v="0"/>
  </r>
  <r>
    <x v="0"/>
  </r>
  <r>
    <x v="139"/>
  </r>
  <r>
    <x v="0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5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4"/>
  </r>
  <r>
    <x v="4"/>
  </r>
  <r>
    <x v="7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0"/>
  </r>
  <r>
    <x v="4"/>
  </r>
  <r>
    <x v="4"/>
  </r>
  <r>
    <x v="4"/>
  </r>
  <r>
    <x v="4"/>
  </r>
  <r>
    <x v="4"/>
  </r>
  <r>
    <x v="4"/>
  </r>
  <r>
    <x v="4"/>
  </r>
  <r>
    <x v="4"/>
  </r>
  <r>
    <x v="6"/>
  </r>
  <r>
    <x v="5"/>
  </r>
  <r>
    <x v="4"/>
  </r>
  <r>
    <x v="4"/>
  </r>
  <r>
    <x v="4"/>
  </r>
  <r>
    <x v="4"/>
  </r>
  <r>
    <x v="4"/>
  </r>
  <r>
    <x v="6"/>
  </r>
  <r>
    <x v="4"/>
  </r>
  <r>
    <x v="4"/>
  </r>
  <r>
    <x v="4"/>
  </r>
  <r>
    <x v="4"/>
  </r>
  <r>
    <x v="4"/>
  </r>
  <r>
    <x v="4"/>
  </r>
  <r>
    <x v="6"/>
  </r>
  <r>
    <x v="4"/>
  </r>
  <r>
    <x v="4"/>
  </r>
  <r>
    <x v="4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1"/>
  </r>
  <r>
    <x v="37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0"/>
  </r>
  <r>
    <x v="7"/>
  </r>
  <r>
    <x v="7"/>
  </r>
  <r>
    <x v="23"/>
  </r>
  <r>
    <x v="23"/>
  </r>
  <r>
    <x v="140"/>
  </r>
  <r>
    <x v="23"/>
  </r>
  <r>
    <x v="141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08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2"/>
  </r>
  <r>
    <x v="143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131"/>
  </r>
  <r>
    <x v="7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4"/>
  </r>
  <r>
    <x v="143"/>
  </r>
  <r>
    <x v="143"/>
  </r>
  <r>
    <x v="143"/>
  </r>
  <r>
    <x v="145"/>
  </r>
  <r>
    <x v="0"/>
  </r>
  <r>
    <x v="0"/>
  </r>
  <r>
    <x v="7"/>
  </r>
  <r>
    <x v="0"/>
  </r>
  <r>
    <x v="0"/>
  </r>
  <r>
    <x v="7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4"/>
  </r>
  <r>
    <x v="1"/>
  </r>
  <r>
    <x v="4"/>
  </r>
  <r>
    <x v="11"/>
  </r>
  <r>
    <x v="146"/>
  </r>
  <r>
    <x v="11"/>
  </r>
  <r>
    <x v="1"/>
  </r>
  <r>
    <x v="0"/>
  </r>
  <r>
    <x v="0"/>
  </r>
  <r>
    <x v="0"/>
  </r>
  <r>
    <x v="4"/>
  </r>
  <r>
    <x v="0"/>
  </r>
  <r>
    <x v="0"/>
  </r>
  <r>
    <x v="111"/>
  </r>
  <r>
    <x v="111"/>
  </r>
  <r>
    <x v="111"/>
  </r>
  <r>
    <x v="147"/>
  </r>
  <r>
    <x v="111"/>
  </r>
  <r>
    <x v="111"/>
  </r>
  <r>
    <x v="109"/>
  </r>
  <r>
    <x v="111"/>
  </r>
  <r>
    <x v="111"/>
  </r>
  <r>
    <x v="111"/>
  </r>
  <r>
    <x v="111"/>
  </r>
  <r>
    <x v="111"/>
  </r>
  <r>
    <x v="111"/>
  </r>
  <r>
    <x v="147"/>
  </r>
  <r>
    <x v="147"/>
  </r>
  <r>
    <x v="147"/>
  </r>
  <r>
    <x v="0"/>
  </r>
  <r>
    <x v="4"/>
  </r>
  <r>
    <x v="4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7"/>
  </r>
  <r>
    <x v="0"/>
  </r>
  <r>
    <x v="1"/>
  </r>
  <r>
    <x v="0"/>
  </r>
  <r>
    <x v="0"/>
  </r>
  <r>
    <x v="0"/>
  </r>
  <r>
    <x v="0"/>
  </r>
  <r>
    <x v="0"/>
  </r>
  <r>
    <x v="146"/>
  </r>
  <r>
    <x v="0"/>
  </r>
  <r>
    <x v="0"/>
  </r>
  <r>
    <x v="7"/>
  </r>
  <r>
    <x v="0"/>
  </r>
  <r>
    <x v="0"/>
  </r>
  <r>
    <x v="0"/>
  </r>
  <r>
    <x v="0"/>
  </r>
  <r>
    <x v="0"/>
  </r>
  <r>
    <x v="0"/>
  </r>
  <r>
    <x v="0"/>
  </r>
  <r>
    <x v="148"/>
  </r>
  <r>
    <x v="0"/>
  </r>
  <r>
    <x v="0"/>
  </r>
  <r>
    <x v="0"/>
  </r>
  <r>
    <x v="0"/>
  </r>
  <r>
    <x v="0"/>
  </r>
  <r>
    <x v="0"/>
  </r>
  <r>
    <x v="0"/>
  </r>
  <r>
    <x v="4"/>
  </r>
  <r>
    <x v="11"/>
  </r>
  <r>
    <x v="4"/>
  </r>
  <r>
    <x v="4"/>
  </r>
  <r>
    <x v="4"/>
  </r>
  <r>
    <x v="135"/>
  </r>
  <r>
    <x v="4"/>
  </r>
  <r>
    <x v="0"/>
  </r>
  <r>
    <x v="4"/>
  </r>
  <r>
    <x v="0"/>
  </r>
  <r>
    <x v="1"/>
  </r>
  <r>
    <x v="1"/>
  </r>
  <r>
    <x v="1"/>
  </r>
  <r>
    <x v="0"/>
  </r>
  <r>
    <x v="0"/>
  </r>
  <r>
    <x v="1"/>
  </r>
  <r>
    <x v="7"/>
  </r>
  <r>
    <x v="7"/>
  </r>
  <r>
    <x v="0"/>
  </r>
  <r>
    <x v="1"/>
  </r>
  <r>
    <x v="0"/>
  </r>
  <r>
    <x v="111"/>
  </r>
  <r>
    <x v="4"/>
  </r>
  <r>
    <x v="4"/>
  </r>
  <r>
    <x v="4"/>
  </r>
  <r>
    <x v="4"/>
  </r>
  <r>
    <x v="14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4"/>
  </r>
  <r>
    <x v="131"/>
  </r>
  <r>
    <x v="131"/>
  </r>
  <r>
    <x v="0"/>
  </r>
  <r>
    <x v="0"/>
  </r>
  <r>
    <x v="0"/>
  </r>
  <r>
    <x v="0"/>
  </r>
  <r>
    <x v="0"/>
  </r>
  <r>
    <x v="0"/>
  </r>
  <r>
    <x v="0"/>
  </r>
  <r>
    <x v="146"/>
  </r>
  <r>
    <x v="149"/>
  </r>
  <r>
    <x v="149"/>
  </r>
  <r>
    <x v="149"/>
  </r>
  <r>
    <x v="149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146"/>
  </r>
  <r>
    <x v="76"/>
  </r>
  <r>
    <x v="76"/>
  </r>
  <r>
    <x v="76"/>
  </r>
  <r>
    <x v="76"/>
  </r>
  <r>
    <x v="103"/>
  </r>
  <r>
    <x v="76"/>
  </r>
  <r>
    <x v="76"/>
  </r>
  <r>
    <x v="76"/>
  </r>
  <r>
    <x v="76"/>
  </r>
  <r>
    <x v="76"/>
  </r>
  <r>
    <x v="76"/>
  </r>
  <r>
    <x v="76"/>
  </r>
  <r>
    <x v="76"/>
  </r>
  <r>
    <x v="16"/>
  </r>
  <r>
    <x v="11"/>
  </r>
  <r>
    <x v="103"/>
  </r>
  <r>
    <x v="103"/>
  </r>
  <r>
    <x v="150"/>
  </r>
  <r>
    <x v="76"/>
  </r>
  <r>
    <x v="1"/>
  </r>
  <r>
    <x v="0"/>
  </r>
  <r>
    <x v="0"/>
  </r>
  <r>
    <x v="0"/>
  </r>
  <r>
    <x v="0"/>
  </r>
  <r>
    <x v="16"/>
  </r>
  <r>
    <x v="111"/>
  </r>
  <r>
    <x v="0"/>
  </r>
  <r>
    <x v="0"/>
  </r>
  <r>
    <x v="0"/>
  </r>
  <r>
    <x v="0"/>
  </r>
  <r>
    <x v="1"/>
  </r>
  <r>
    <x v="0"/>
  </r>
  <r>
    <x v="0"/>
  </r>
  <r>
    <x v="0"/>
  </r>
  <r>
    <x v="111"/>
  </r>
  <r>
    <x v="7"/>
  </r>
  <r>
    <x v="11"/>
  </r>
  <r>
    <x v="6"/>
  </r>
  <r>
    <x v="5"/>
  </r>
  <r>
    <x v="6"/>
  </r>
  <r>
    <x v="5"/>
  </r>
  <r>
    <x v="11"/>
  </r>
  <r>
    <x v="7"/>
  </r>
  <r>
    <x v="7"/>
  </r>
  <r>
    <x v="7"/>
  </r>
  <r>
    <x v="0"/>
  </r>
  <r>
    <x v="7"/>
  </r>
  <r>
    <x v="7"/>
  </r>
  <r>
    <x v="7"/>
  </r>
  <r>
    <x v="7"/>
  </r>
  <r>
    <x v="7"/>
  </r>
  <r>
    <x v="7"/>
  </r>
  <r>
    <x v="7"/>
  </r>
  <r>
    <x v="0"/>
  </r>
  <r>
    <x v="7"/>
  </r>
  <r>
    <x v="7"/>
  </r>
  <r>
    <x v="7"/>
  </r>
  <r>
    <x v="7"/>
  </r>
  <r>
    <x v="7"/>
  </r>
  <r>
    <x v="7"/>
  </r>
  <r>
    <x v="7"/>
  </r>
  <r>
    <x v="7"/>
  </r>
  <r>
    <x v="1"/>
  </r>
  <r>
    <x v="0"/>
  </r>
  <r>
    <x v="0"/>
  </r>
  <r>
    <x v="151"/>
  </r>
  <r>
    <x v="7"/>
  </r>
  <r>
    <x v="7"/>
  </r>
  <r>
    <x v="7"/>
  </r>
  <r>
    <x v="7"/>
  </r>
  <r>
    <x v="0"/>
  </r>
  <r>
    <x v="7"/>
  </r>
  <r>
    <x v="7"/>
  </r>
  <r>
    <x v="7"/>
  </r>
  <r>
    <x v="7"/>
  </r>
  <r>
    <x v="11"/>
  </r>
  <r>
    <x v="7"/>
  </r>
  <r>
    <x v="7"/>
  </r>
  <r>
    <x v="7"/>
  </r>
  <r>
    <x v="7"/>
  </r>
  <r>
    <x v="11"/>
  </r>
  <r>
    <x v="7"/>
  </r>
  <r>
    <x v="7"/>
  </r>
  <r>
    <x v="7"/>
  </r>
  <r>
    <x v="7"/>
  </r>
  <r>
    <x v="76"/>
  </r>
  <r>
    <x v="76"/>
  </r>
  <r>
    <x v="76"/>
  </r>
  <r>
    <x v="76"/>
  </r>
  <r>
    <x v="76"/>
  </r>
  <r>
    <x v="152"/>
  </r>
  <r>
    <x v="152"/>
  </r>
  <r>
    <x v="7"/>
  </r>
  <r>
    <x v="7"/>
  </r>
  <r>
    <x v="7"/>
  </r>
  <r>
    <x v="152"/>
  </r>
  <r>
    <x v="11"/>
  </r>
  <r>
    <x v="11"/>
  </r>
  <r>
    <x v="7"/>
  </r>
  <r>
    <x v="7"/>
  </r>
  <r>
    <x v="1"/>
  </r>
  <r>
    <x v="7"/>
  </r>
  <r>
    <x v="7"/>
  </r>
  <r>
    <x v="7"/>
  </r>
  <r>
    <x v="7"/>
  </r>
  <r>
    <x v="7"/>
  </r>
  <r>
    <x v="7"/>
  </r>
  <r>
    <x v="7"/>
  </r>
  <r>
    <x v="11"/>
  </r>
  <r>
    <x v="11"/>
  </r>
  <r>
    <x v="0"/>
  </r>
  <r>
    <x v="7"/>
  </r>
  <r>
    <x v="0"/>
  </r>
  <r>
    <x v="7"/>
  </r>
  <r>
    <x v="0"/>
  </r>
  <r>
    <x v="1"/>
  </r>
  <r>
    <x v="1"/>
  </r>
  <r>
    <x v="1"/>
  </r>
  <r>
    <x v="0"/>
  </r>
  <r>
    <x v="111"/>
  </r>
  <r>
    <x v="0"/>
  </r>
  <r>
    <x v="0"/>
  </r>
  <r>
    <x v="0"/>
  </r>
  <r>
    <x v="0"/>
  </r>
  <r>
    <x v="1"/>
  </r>
  <r>
    <x v="0"/>
  </r>
  <r>
    <x v="0"/>
  </r>
  <r>
    <x v="1"/>
  </r>
  <r>
    <x v="1"/>
  </r>
  <r>
    <x v="1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51"/>
  </r>
  <r>
    <x v="151"/>
  </r>
  <r>
    <x v="7"/>
  </r>
  <r>
    <x v="7"/>
  </r>
  <r>
    <x v="7"/>
  </r>
  <r>
    <x v="7"/>
  </r>
  <r>
    <x v="7"/>
  </r>
  <r>
    <x v="7"/>
  </r>
  <r>
    <x v="153"/>
  </r>
  <r>
    <x v="154"/>
  </r>
  <r>
    <x v="154"/>
  </r>
  <r>
    <x v="154"/>
  </r>
  <r>
    <x v="154"/>
  </r>
  <r>
    <x v="31"/>
  </r>
  <r>
    <x v="31"/>
  </r>
  <r>
    <x v="31"/>
  </r>
  <r>
    <x v="31"/>
  </r>
  <r>
    <x v="76"/>
  </r>
  <r>
    <x v="7"/>
  </r>
  <r>
    <x v="7"/>
  </r>
  <r>
    <x v="7"/>
  </r>
  <r>
    <x v="7"/>
  </r>
  <r>
    <x v="155"/>
  </r>
  <r>
    <x v="156"/>
  </r>
  <r>
    <x v="157"/>
  </r>
  <r>
    <x v="155"/>
  </r>
  <r>
    <x v="155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8"/>
  </r>
  <r>
    <x v="158"/>
  </r>
  <r>
    <x v="158"/>
  </r>
  <r>
    <x v="158"/>
  </r>
  <r>
    <x v="37"/>
  </r>
  <r>
    <x v="0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59"/>
  </r>
  <r>
    <x v="11"/>
  </r>
  <r>
    <x v="0"/>
  </r>
  <r>
    <x v="0"/>
  </r>
  <r>
    <x v="2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11"/>
  </r>
  <r>
    <x v="159"/>
  </r>
  <r>
    <x v="0"/>
  </r>
  <r>
    <x v="0"/>
  </r>
  <r>
    <x v="160"/>
  </r>
  <r>
    <x v="160"/>
  </r>
  <r>
    <x v="160"/>
  </r>
  <r>
    <x v="160"/>
  </r>
  <r>
    <x v="161"/>
  </r>
  <r>
    <x v="161"/>
  </r>
  <r>
    <x v="162"/>
  </r>
  <r>
    <x v="162"/>
  </r>
  <r>
    <x v="162"/>
  </r>
  <r>
    <x v="162"/>
  </r>
  <r>
    <x v="162"/>
  </r>
  <r>
    <x v="162"/>
  </r>
  <r>
    <x v="162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163"/>
  </r>
  <r>
    <x v="4"/>
  </r>
  <r>
    <x v="4"/>
  </r>
  <r>
    <x v="5"/>
  </r>
  <r>
    <x v="4"/>
  </r>
  <r>
    <x v="4"/>
  </r>
  <r>
    <x v="4"/>
  </r>
  <r>
    <x v="4"/>
  </r>
  <r>
    <x v="4"/>
  </r>
  <r>
    <x v="5"/>
  </r>
  <r>
    <x v="4"/>
  </r>
  <r>
    <x v="5"/>
  </r>
  <r>
    <x v="5"/>
  </r>
  <r>
    <x v="135"/>
  </r>
  <r>
    <x v="164"/>
  </r>
  <r>
    <x v="164"/>
  </r>
  <r>
    <x v="164"/>
  </r>
  <r>
    <x v="164"/>
  </r>
  <r>
    <x v="164"/>
  </r>
  <r>
    <x v="164"/>
  </r>
  <r>
    <x v="161"/>
  </r>
  <r>
    <x v="165"/>
  </r>
  <r>
    <x v="165"/>
  </r>
  <r>
    <x v="165"/>
  </r>
  <r>
    <x v="165"/>
  </r>
  <r>
    <x v="165"/>
  </r>
  <r>
    <x v="166"/>
  </r>
  <r>
    <x v="167"/>
  </r>
  <r>
    <x v="167"/>
  </r>
  <r>
    <x v="167"/>
  </r>
  <r>
    <x v="167"/>
  </r>
  <r>
    <x v="4"/>
  </r>
  <r>
    <x v="7"/>
  </r>
  <r>
    <x v="7"/>
  </r>
  <r>
    <x v="7"/>
  </r>
  <r>
    <x v="168"/>
  </r>
  <r>
    <x v="168"/>
  </r>
  <r>
    <x v="169"/>
  </r>
  <r>
    <x v="170"/>
  </r>
  <r>
    <x v="170"/>
  </r>
  <r>
    <x v="170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8"/>
  </r>
  <r>
    <x v="158"/>
  </r>
  <r>
    <x v="171"/>
  </r>
  <r>
    <x v="171"/>
  </r>
  <r>
    <x v="172"/>
  </r>
  <r>
    <x v="172"/>
  </r>
  <r>
    <x v="172"/>
  </r>
  <r>
    <x v="172"/>
  </r>
  <r>
    <x v="153"/>
  </r>
  <r>
    <x v="153"/>
  </r>
  <r>
    <x v="153"/>
  </r>
  <r>
    <x v="168"/>
  </r>
  <r>
    <x v="159"/>
  </r>
  <r>
    <x v="173"/>
  </r>
  <r>
    <x v="173"/>
  </r>
  <r>
    <x v="15"/>
  </r>
  <r>
    <x v="174"/>
  </r>
  <r>
    <x v="174"/>
  </r>
  <r>
    <x v="174"/>
  </r>
  <r>
    <x v="159"/>
  </r>
  <r>
    <x v="159"/>
  </r>
  <r>
    <x v="4"/>
  </r>
  <r>
    <x v="4"/>
  </r>
  <r>
    <x v="175"/>
  </r>
  <r>
    <x v="175"/>
  </r>
  <r>
    <x v="165"/>
  </r>
  <r>
    <x v="165"/>
  </r>
  <r>
    <x v="165"/>
  </r>
  <r>
    <x v="165"/>
  </r>
  <r>
    <x v="165"/>
  </r>
  <r>
    <x v="165"/>
  </r>
  <r>
    <x v="165"/>
  </r>
  <r>
    <x v="175"/>
  </r>
  <r>
    <x v="175"/>
  </r>
  <r>
    <x v="175"/>
  </r>
  <r>
    <x v="176"/>
  </r>
  <r>
    <x v="176"/>
  </r>
  <r>
    <x v="176"/>
  </r>
  <r>
    <x v="176"/>
  </r>
  <r>
    <x v="176"/>
  </r>
  <r>
    <x v="177"/>
  </r>
  <r>
    <x v="177"/>
  </r>
  <r>
    <x v="177"/>
  </r>
  <r>
    <x v="178"/>
  </r>
  <r>
    <x v="178"/>
  </r>
  <r>
    <x v="6"/>
  </r>
  <r>
    <x v="4"/>
  </r>
  <r>
    <x v="178"/>
  </r>
  <r>
    <x v="178"/>
  </r>
  <r>
    <x v="178"/>
  </r>
  <r>
    <x v="1"/>
  </r>
  <r>
    <x v="176"/>
  </r>
  <r>
    <x v="0"/>
  </r>
  <r>
    <x v="179"/>
  </r>
  <r>
    <x v="179"/>
  </r>
  <r>
    <x v="179"/>
  </r>
  <r>
    <x v="37"/>
  </r>
  <r>
    <x v="100"/>
  </r>
  <r>
    <x v="76"/>
  </r>
  <r>
    <x v="100"/>
  </r>
  <r>
    <x v="100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04"/>
  </r>
  <r>
    <x v="104"/>
  </r>
  <r>
    <x v="4"/>
  </r>
  <r>
    <x v="4"/>
  </r>
  <r>
    <x v="4"/>
  </r>
  <r>
    <x v="4"/>
  </r>
  <r>
    <x v="4"/>
  </r>
  <r>
    <x v="50"/>
  </r>
  <r>
    <x v="4"/>
  </r>
  <r>
    <x v="4"/>
  </r>
  <r>
    <x v="4"/>
  </r>
  <r>
    <x v="4"/>
  </r>
  <r>
    <x v="4"/>
  </r>
  <r>
    <x v="4"/>
  </r>
  <r>
    <x v="4"/>
  </r>
  <r>
    <x v="50"/>
  </r>
  <r>
    <x v="76"/>
  </r>
  <r>
    <x v="76"/>
  </r>
  <r>
    <x v="100"/>
  </r>
  <r>
    <x v="100"/>
  </r>
  <r>
    <x v="76"/>
  </r>
  <r>
    <x v="180"/>
  </r>
  <r>
    <x v="180"/>
  </r>
  <r>
    <x v="180"/>
  </r>
  <r>
    <x v="180"/>
  </r>
  <r>
    <x v="76"/>
  </r>
  <r>
    <x v="76"/>
  </r>
  <r>
    <x v="119"/>
  </r>
  <r>
    <x v="119"/>
  </r>
  <r>
    <x v="119"/>
  </r>
  <r>
    <x v="119"/>
  </r>
  <r>
    <x v="119"/>
  </r>
  <r>
    <x v="119"/>
  </r>
  <r>
    <x v="181"/>
  </r>
  <r>
    <x v="181"/>
  </r>
  <r>
    <x v="181"/>
  </r>
  <r>
    <x v="182"/>
  </r>
  <r>
    <x v="182"/>
  </r>
  <r>
    <x v="182"/>
  </r>
  <r>
    <x v="182"/>
  </r>
  <r>
    <x v="182"/>
  </r>
  <r>
    <x v="182"/>
  </r>
  <r>
    <x v="182"/>
  </r>
  <r>
    <x v="182"/>
  </r>
  <r>
    <x v="182"/>
  </r>
  <r>
    <x v="181"/>
  </r>
  <r>
    <x v="181"/>
  </r>
  <r>
    <x v="183"/>
  </r>
  <r>
    <x v="183"/>
  </r>
  <r>
    <x v="183"/>
  </r>
  <r>
    <x v="183"/>
  </r>
  <r>
    <x v="119"/>
  </r>
  <r>
    <x v="4"/>
  </r>
  <r>
    <x v="119"/>
  </r>
  <r>
    <x v="119"/>
  </r>
  <r>
    <x v="119"/>
  </r>
  <r>
    <x v="119"/>
  </r>
  <r>
    <x v="119"/>
  </r>
  <r>
    <x v="119"/>
  </r>
  <r>
    <x v="119"/>
  </r>
  <r>
    <x v="184"/>
  </r>
  <r>
    <x v="119"/>
  </r>
  <r>
    <x v="184"/>
  </r>
  <r>
    <x v="185"/>
  </r>
  <r>
    <x v="185"/>
  </r>
  <r>
    <x v="185"/>
  </r>
  <r>
    <x v="185"/>
  </r>
  <r>
    <x v="185"/>
  </r>
  <r>
    <x v="119"/>
  </r>
  <r>
    <x v="64"/>
  </r>
  <r>
    <x v="64"/>
  </r>
  <r>
    <x v="119"/>
  </r>
  <r>
    <x v="62"/>
  </r>
  <r>
    <x v="62"/>
  </r>
  <r>
    <x v="62"/>
  </r>
  <r>
    <x v="62"/>
  </r>
  <r>
    <x v="119"/>
  </r>
  <r>
    <x v="62"/>
  </r>
  <r>
    <x v="119"/>
  </r>
  <r>
    <x v="119"/>
  </r>
  <r>
    <x v="119"/>
  </r>
  <r>
    <x v="119"/>
  </r>
  <r>
    <x v="119"/>
  </r>
  <r>
    <x v="119"/>
  </r>
  <r>
    <x v="119"/>
  </r>
  <r>
    <x v="119"/>
  </r>
  <r>
    <x v="6"/>
  </r>
  <r>
    <x v="6"/>
  </r>
  <r>
    <x v="4"/>
  </r>
  <r>
    <x v="6"/>
  </r>
  <r>
    <x v="6"/>
  </r>
  <r>
    <x v="6"/>
  </r>
  <r>
    <x v="4"/>
  </r>
  <r>
    <x v="6"/>
  </r>
  <r>
    <x v="6"/>
  </r>
  <r>
    <x v="62"/>
  </r>
  <r>
    <x v="186"/>
  </r>
  <r>
    <x v="100"/>
  </r>
  <r>
    <x v="186"/>
  </r>
  <r>
    <x v="76"/>
  </r>
  <r>
    <x v="76"/>
  </r>
  <r>
    <x v="187"/>
  </r>
  <r>
    <x v="187"/>
  </r>
  <r>
    <x v="187"/>
  </r>
  <r>
    <x v="187"/>
  </r>
  <r>
    <x v="187"/>
  </r>
  <r>
    <x v="187"/>
  </r>
  <r>
    <x v="187"/>
  </r>
  <r>
    <x v="188"/>
  </r>
  <r>
    <x v="100"/>
  </r>
  <r>
    <x v="186"/>
  </r>
  <r>
    <x v="189"/>
  </r>
  <r>
    <x v="100"/>
  </r>
  <r>
    <x v="100"/>
  </r>
  <r>
    <x v="186"/>
  </r>
  <r>
    <x v="186"/>
  </r>
  <r>
    <x v="186"/>
  </r>
  <r>
    <x v="186"/>
  </r>
  <r>
    <x v="190"/>
  </r>
  <r>
    <x v="190"/>
  </r>
  <r>
    <x v="100"/>
  </r>
  <r>
    <x v="100"/>
  </r>
  <r>
    <x v="100"/>
  </r>
  <r>
    <x v="100"/>
  </r>
  <r>
    <x v="191"/>
  </r>
  <r>
    <x v="192"/>
  </r>
  <r>
    <x v="192"/>
  </r>
  <r>
    <x v="192"/>
  </r>
  <r>
    <x v="192"/>
  </r>
  <r>
    <x v="192"/>
  </r>
  <r>
    <x v="188"/>
  </r>
  <r>
    <x v="192"/>
  </r>
  <r>
    <x v="186"/>
  </r>
  <r>
    <x v="188"/>
  </r>
  <r>
    <x v="187"/>
  </r>
  <r>
    <x v="193"/>
  </r>
  <r>
    <x v="193"/>
  </r>
  <r>
    <x v="193"/>
  </r>
  <r>
    <x v="193"/>
  </r>
  <r>
    <x v="194"/>
  </r>
  <r>
    <x v="194"/>
  </r>
  <r>
    <x v="194"/>
  </r>
  <r>
    <x v="195"/>
  </r>
  <r>
    <x v="195"/>
  </r>
  <r>
    <x v="195"/>
  </r>
  <r>
    <x v="191"/>
  </r>
  <r>
    <x v="191"/>
  </r>
  <r>
    <x v="191"/>
  </r>
  <r>
    <x v="191"/>
  </r>
  <r>
    <x v="191"/>
  </r>
  <r>
    <x v="191"/>
  </r>
  <r>
    <x v="191"/>
  </r>
  <r>
    <x v="191"/>
  </r>
  <r>
    <x v="191"/>
  </r>
  <r>
    <x v="191"/>
  </r>
  <r>
    <x v="196"/>
  </r>
  <r>
    <x v="197"/>
  </r>
  <r>
    <x v="191"/>
  </r>
  <r>
    <x v="191"/>
  </r>
  <r>
    <x v="191"/>
  </r>
  <r>
    <x v="191"/>
  </r>
  <r>
    <x v="191"/>
  </r>
  <r>
    <x v="191"/>
  </r>
  <r>
    <x v="191"/>
  </r>
  <r>
    <x v="191"/>
  </r>
  <r>
    <x v="191"/>
  </r>
  <r>
    <x v="196"/>
  </r>
  <r>
    <x v="197"/>
  </r>
  <r>
    <x v="196"/>
  </r>
  <r>
    <x v="197"/>
  </r>
  <r>
    <x v="196"/>
  </r>
  <r>
    <x v="197"/>
  </r>
  <r>
    <x v="191"/>
  </r>
  <r>
    <x v="191"/>
  </r>
  <r>
    <x v="15"/>
  </r>
  <r>
    <x v="15"/>
  </r>
  <r>
    <x v="15"/>
  </r>
  <r>
    <x v="159"/>
  </r>
  <r>
    <x v="159"/>
  </r>
  <r>
    <x v="159"/>
  </r>
  <r>
    <x v="11"/>
  </r>
  <r>
    <x v="11"/>
  </r>
  <r>
    <x v="0"/>
  </r>
  <r>
    <x v="0"/>
  </r>
  <r>
    <x v="0"/>
  </r>
  <r>
    <x v="0"/>
  </r>
  <r>
    <x v="0"/>
  </r>
  <r>
    <x v="1"/>
  </r>
  <r>
    <x v="7"/>
  </r>
  <r>
    <x v="7"/>
  </r>
  <r>
    <x v="7"/>
  </r>
  <r>
    <x v="7"/>
  </r>
  <r>
    <x v="7"/>
  </r>
  <r>
    <x v="7"/>
  </r>
  <r>
    <x v="7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9"/>
  </r>
  <r>
    <x v="198"/>
  </r>
  <r>
    <x v="198"/>
  </r>
  <r>
    <x v="198"/>
  </r>
  <r>
    <x v="199"/>
  </r>
  <r>
    <x v="200"/>
  </r>
  <r>
    <x v="198"/>
  </r>
  <r>
    <x v="199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198"/>
  </r>
  <r>
    <x v="7"/>
  </r>
  <r>
    <x v="7"/>
  </r>
  <r>
    <x v="7"/>
  </r>
  <r>
    <x v="7"/>
  </r>
  <r>
    <x v="7"/>
  </r>
  <r>
    <x v="7"/>
  </r>
  <r>
    <x v="7"/>
  </r>
  <r>
    <x v="16"/>
  </r>
  <r>
    <x v="7"/>
  </r>
  <r>
    <x v="7"/>
  </r>
  <r>
    <x v="0"/>
  </r>
  <r>
    <x v="0"/>
  </r>
  <r>
    <x v="7"/>
  </r>
  <r>
    <x v="7"/>
  </r>
  <r>
    <x v="111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37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201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37"/>
  </r>
  <r>
    <x v="45"/>
  </r>
  <r>
    <x v="45"/>
  </r>
  <r>
    <x v="45"/>
  </r>
  <r>
    <x v="45"/>
  </r>
  <r>
    <x v="45"/>
  </r>
  <r>
    <x v="45"/>
  </r>
  <r>
    <x v="0"/>
  </r>
  <r>
    <x v="1"/>
  </r>
  <r>
    <x v="7"/>
  </r>
  <r>
    <x v="7"/>
  </r>
  <r>
    <x v="7"/>
  </r>
  <r>
    <x v="7"/>
  </r>
  <r>
    <x v="7"/>
  </r>
  <r>
    <x v="7"/>
  </r>
  <r>
    <x v="7"/>
  </r>
  <r>
    <x v="7"/>
  </r>
  <r>
    <x v="0"/>
  </r>
  <r>
    <x v="2"/>
  </r>
  <r>
    <x v="7"/>
  </r>
  <r>
    <x v="7"/>
  </r>
  <r>
    <x v="7"/>
  </r>
  <r>
    <x v="1"/>
  </r>
  <r>
    <x v="0"/>
  </r>
  <r>
    <x v="7"/>
  </r>
  <r>
    <x v="45"/>
  </r>
  <r>
    <x v="45"/>
  </r>
  <r>
    <x v="7"/>
  </r>
  <r>
    <x v="7"/>
  </r>
  <r>
    <x v="7"/>
  </r>
  <r>
    <x v="131"/>
  </r>
  <r>
    <x v="131"/>
  </r>
  <r>
    <x v="202"/>
  </r>
  <r>
    <x v="156"/>
  </r>
  <r>
    <x v="158"/>
  </r>
  <r>
    <x v="158"/>
  </r>
  <r>
    <x v="158"/>
  </r>
  <r>
    <x v="158"/>
  </r>
  <r>
    <x v="158"/>
  </r>
  <r>
    <x v="156"/>
  </r>
  <r>
    <x v="156"/>
  </r>
  <r>
    <x v="156"/>
  </r>
  <r>
    <x v="156"/>
  </r>
  <r>
    <x v="101"/>
  </r>
  <r>
    <x v="101"/>
  </r>
  <r>
    <x v="101"/>
  </r>
  <r>
    <x v="101"/>
  </r>
  <r>
    <x v="101"/>
  </r>
  <r>
    <x v="101"/>
  </r>
  <r>
    <x v="101"/>
  </r>
  <r>
    <x v="101"/>
  </r>
  <r>
    <x v="101"/>
  </r>
  <r>
    <x v="101"/>
  </r>
  <r>
    <x v="101"/>
  </r>
  <r>
    <x v="101"/>
  </r>
  <r>
    <x v="101"/>
  </r>
  <r>
    <x v="101"/>
  </r>
  <r>
    <x v="203"/>
  </r>
  <r>
    <x v="203"/>
  </r>
  <r>
    <x v="203"/>
  </r>
  <r>
    <x v="203"/>
  </r>
  <r>
    <x v="203"/>
  </r>
  <r>
    <x v="204"/>
  </r>
  <r>
    <x v="204"/>
  </r>
  <r>
    <x v="204"/>
  </r>
  <r>
    <x v="204"/>
  </r>
  <r>
    <x v="204"/>
  </r>
  <r>
    <x v="204"/>
  </r>
  <r>
    <x v="204"/>
  </r>
  <r>
    <x v="204"/>
  </r>
  <r>
    <x v="204"/>
  </r>
  <r>
    <x v="204"/>
  </r>
  <r>
    <x v="204"/>
  </r>
  <r>
    <x v="204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205"/>
  </r>
  <r>
    <x v="4"/>
  </r>
  <r>
    <x v="4"/>
  </r>
  <r>
    <x v="141"/>
  </r>
  <r>
    <x v="141"/>
  </r>
  <r>
    <x v="141"/>
  </r>
  <r>
    <x v="141"/>
  </r>
  <r>
    <x v="141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"/>
  </r>
  <r>
    <x v="0"/>
  </r>
  <r>
    <x v="4"/>
  </r>
  <r>
    <x v="0"/>
  </r>
  <r>
    <x v="0"/>
  </r>
  <r>
    <x v="0"/>
  </r>
  <r>
    <x v="4"/>
  </r>
  <r>
    <x v="4"/>
  </r>
  <r>
    <x v="4"/>
  </r>
  <r>
    <x v="0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68"/>
  </r>
  <r>
    <x v="0"/>
  </r>
  <r>
    <x v="0"/>
  </r>
  <r>
    <x v="0"/>
  </r>
  <r>
    <x v="0"/>
  </r>
  <r>
    <x v="0"/>
  </r>
  <r>
    <x v="0"/>
  </r>
  <r>
    <x v="0"/>
  </r>
  <r>
    <x v="206"/>
  </r>
  <r>
    <x v="206"/>
  </r>
  <r>
    <x v="206"/>
  </r>
  <r>
    <x v="206"/>
  </r>
  <r>
    <x v="206"/>
  </r>
  <r>
    <x v="205"/>
  </r>
  <r>
    <x v="207"/>
  </r>
  <r>
    <x v="51"/>
  </r>
  <r>
    <x v="208"/>
  </r>
  <r>
    <x v="208"/>
  </r>
  <r>
    <x v="208"/>
  </r>
  <r>
    <x v="208"/>
  </r>
  <r>
    <x v="208"/>
  </r>
  <r>
    <x v="208"/>
  </r>
  <r>
    <x v="208"/>
  </r>
  <r>
    <x v="208"/>
  </r>
  <r>
    <x v="51"/>
  </r>
  <r>
    <x v="51"/>
  </r>
  <r>
    <x v="207"/>
  </r>
  <r>
    <x v="207"/>
  </r>
  <r>
    <x v="51"/>
  </r>
  <r>
    <x v="74"/>
  </r>
  <r>
    <x v="74"/>
  </r>
  <r>
    <x v="51"/>
  </r>
  <r>
    <x v="51"/>
  </r>
  <r>
    <x v="51"/>
  </r>
  <r>
    <x v="51"/>
  </r>
  <r>
    <x v="208"/>
  </r>
  <r>
    <x v="208"/>
  </r>
  <r>
    <x v="208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209"/>
  </r>
  <r>
    <x v="209"/>
  </r>
  <r>
    <x v="209"/>
  </r>
  <r>
    <x v="4"/>
  </r>
  <r>
    <x v="210"/>
  </r>
  <r>
    <x v="210"/>
  </r>
  <r>
    <x v="210"/>
  </r>
  <r>
    <x v="210"/>
  </r>
  <r>
    <x v="211"/>
  </r>
  <r>
    <x v="211"/>
  </r>
  <r>
    <x v="211"/>
  </r>
  <r>
    <x v="211"/>
  </r>
  <r>
    <x v="210"/>
  </r>
  <r>
    <x v="210"/>
  </r>
  <r>
    <x v="210"/>
  </r>
  <r>
    <x v="210"/>
  </r>
  <r>
    <x v="210"/>
  </r>
  <r>
    <x v="212"/>
  </r>
  <r>
    <x v="210"/>
  </r>
  <r>
    <x v="210"/>
  </r>
  <r>
    <x v="210"/>
  </r>
  <r>
    <x v="210"/>
  </r>
  <r>
    <x v="210"/>
  </r>
  <r>
    <x v="212"/>
  </r>
  <r>
    <x v="210"/>
  </r>
  <r>
    <x v="210"/>
  </r>
  <r>
    <x v="210"/>
  </r>
  <r>
    <x v="210"/>
  </r>
  <r>
    <x v="210"/>
  </r>
  <r>
    <x v="212"/>
  </r>
  <r>
    <x v="210"/>
  </r>
  <r>
    <x v="210"/>
  </r>
  <r>
    <x v="210"/>
  </r>
  <r>
    <x v="210"/>
  </r>
  <r>
    <x v="210"/>
  </r>
  <r>
    <x v="210"/>
  </r>
  <r>
    <x v="210"/>
  </r>
  <r>
    <x v="51"/>
  </r>
  <r>
    <x v="51"/>
  </r>
  <r>
    <x v="51"/>
  </r>
  <r>
    <x v="74"/>
  </r>
  <r>
    <x v="51"/>
  </r>
  <r>
    <x v="51"/>
  </r>
  <r>
    <x v="74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51"/>
  </r>
  <r>
    <x v="51"/>
  </r>
  <r>
    <x v="51"/>
  </r>
  <r>
    <x v="51"/>
  </r>
  <r>
    <x v="51"/>
  </r>
  <r>
    <x v="51"/>
  </r>
  <r>
    <x v="74"/>
  </r>
  <r>
    <x v="213"/>
  </r>
  <r>
    <x v="213"/>
  </r>
  <r>
    <x v="210"/>
  </r>
  <r>
    <x v="210"/>
  </r>
  <r>
    <x v="210"/>
  </r>
  <r>
    <x v="210"/>
  </r>
  <r>
    <x v="210"/>
  </r>
  <r>
    <x v="210"/>
  </r>
  <r>
    <x v="212"/>
  </r>
  <r>
    <x v="214"/>
  </r>
  <r>
    <x v="214"/>
  </r>
  <r>
    <x v="51"/>
  </r>
  <r>
    <x v="167"/>
  </r>
  <r>
    <x v="167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213"/>
  </r>
  <r>
    <x v="94"/>
  </r>
  <r>
    <x v="3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37"/>
  </r>
  <r>
    <x v="37"/>
  </r>
  <r>
    <x v="7"/>
  </r>
  <r>
    <x v="7"/>
  </r>
  <r>
    <x v="103"/>
  </r>
  <r>
    <x v="103"/>
  </r>
  <r>
    <x v="23"/>
  </r>
  <r>
    <x v="23"/>
  </r>
  <r>
    <x v="23"/>
  </r>
  <r>
    <x v="23"/>
  </r>
  <r>
    <x v="23"/>
  </r>
  <r>
    <x v="51"/>
  </r>
  <r>
    <x v="51"/>
  </r>
  <r>
    <x v="207"/>
  </r>
  <r>
    <x v="207"/>
  </r>
  <r>
    <x v="207"/>
  </r>
  <r>
    <x v="207"/>
  </r>
  <r>
    <x v="207"/>
  </r>
  <r>
    <x v="207"/>
  </r>
  <r>
    <x v="207"/>
  </r>
  <r>
    <x v="207"/>
  </r>
  <r>
    <x v="207"/>
  </r>
  <r>
    <x v="216"/>
  </r>
  <r>
    <x v="216"/>
  </r>
  <r>
    <x v="216"/>
  </r>
  <r>
    <x v="216"/>
  </r>
  <r>
    <x v="216"/>
  </r>
  <r>
    <x v="216"/>
  </r>
  <r>
    <x v="216"/>
  </r>
  <r>
    <x v="187"/>
  </r>
  <r>
    <x v="217"/>
  </r>
  <r>
    <x v="58"/>
  </r>
  <r>
    <x v="187"/>
  </r>
  <r>
    <x v="187"/>
  </r>
  <r>
    <x v="187"/>
  </r>
  <r>
    <x v="187"/>
  </r>
  <r>
    <x v="58"/>
  </r>
  <r>
    <x v="58"/>
  </r>
  <r>
    <x v="58"/>
  </r>
  <r>
    <x v="58"/>
  </r>
  <r>
    <x v="217"/>
  </r>
  <r>
    <x v="217"/>
  </r>
  <r>
    <x v="217"/>
  </r>
  <r>
    <x v="216"/>
  </r>
  <r>
    <x v="217"/>
  </r>
  <r>
    <x v="217"/>
  </r>
  <r>
    <x v="217"/>
  </r>
  <r>
    <x v="218"/>
  </r>
  <r>
    <x v="188"/>
  </r>
  <r>
    <x v="204"/>
  </r>
  <r>
    <x v="204"/>
  </r>
  <r>
    <x v="204"/>
  </r>
  <r>
    <x v="204"/>
  </r>
  <r>
    <x v="204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19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9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20"/>
  </r>
  <r>
    <x v="219"/>
  </r>
  <r>
    <x v="204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2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2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3"/>
  </r>
  <r>
    <x v="221"/>
  </r>
  <r>
    <x v="221"/>
  </r>
  <r>
    <x v="221"/>
  </r>
  <r>
    <x v="221"/>
  </r>
  <r>
    <x v="221"/>
  </r>
  <r>
    <x v="221"/>
  </r>
  <r>
    <x v="223"/>
  </r>
  <r>
    <x v="223"/>
  </r>
  <r>
    <x v="221"/>
  </r>
  <r>
    <x v="221"/>
  </r>
  <r>
    <x v="223"/>
  </r>
  <r>
    <x v="221"/>
  </r>
  <r>
    <x v="221"/>
  </r>
  <r>
    <x v="223"/>
  </r>
  <r>
    <x v="221"/>
  </r>
  <r>
    <x v="221"/>
  </r>
  <r>
    <x v="223"/>
  </r>
  <r>
    <x v="221"/>
  </r>
  <r>
    <x v="221"/>
  </r>
  <r>
    <x v="223"/>
  </r>
  <r>
    <x v="221"/>
  </r>
  <r>
    <x v="221"/>
  </r>
  <r>
    <x v="223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1"/>
  </r>
  <r>
    <x v="224"/>
  </r>
  <r>
    <x v="223"/>
  </r>
  <r>
    <x v="76"/>
  </r>
  <r>
    <x v="76"/>
  </r>
  <r>
    <x v="76"/>
  </r>
  <r>
    <x v="76"/>
  </r>
  <r>
    <x v="76"/>
  </r>
  <r>
    <x v="76"/>
  </r>
  <r>
    <x v="23"/>
  </r>
  <r>
    <x v="23"/>
  </r>
  <r>
    <x v="23"/>
  </r>
  <r>
    <x v="23"/>
  </r>
  <r>
    <x v="23"/>
  </r>
  <r>
    <x v="207"/>
  </r>
  <r>
    <x v="207"/>
  </r>
  <r>
    <x v="207"/>
  </r>
  <r>
    <x v="207"/>
  </r>
  <r>
    <x v="207"/>
  </r>
  <r>
    <x v="207"/>
  </r>
  <r>
    <x v="207"/>
  </r>
  <r>
    <x v="52"/>
  </r>
  <r>
    <x v="51"/>
  </r>
  <r>
    <x v="51"/>
  </r>
  <r>
    <x v="51"/>
  </r>
  <r>
    <x v="51"/>
  </r>
  <r>
    <x v="51"/>
  </r>
  <r>
    <x v="147"/>
  </r>
  <r>
    <x v="147"/>
  </r>
  <r>
    <x v="147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217"/>
  </r>
  <r>
    <x v="217"/>
  </r>
  <r>
    <x v="217"/>
  </r>
  <r>
    <x v="187"/>
  </r>
  <r>
    <x v="217"/>
  </r>
  <r>
    <x v="187"/>
  </r>
  <r>
    <x v="187"/>
  </r>
  <r>
    <x v="217"/>
  </r>
  <r>
    <x v="58"/>
  </r>
  <r>
    <x v="58"/>
  </r>
  <r>
    <x v="217"/>
  </r>
  <r>
    <x v="187"/>
  </r>
  <r>
    <x v="187"/>
  </r>
  <r>
    <x v="187"/>
  </r>
  <r>
    <x v="187"/>
  </r>
  <r>
    <x v="187"/>
  </r>
  <r>
    <x v="187"/>
  </r>
  <r>
    <x v="215"/>
  </r>
  <r>
    <x v="215"/>
  </r>
  <r>
    <x v="215"/>
  </r>
  <r>
    <x v="215"/>
  </r>
  <r>
    <x v="215"/>
  </r>
  <r>
    <x v="215"/>
  </r>
  <r>
    <x v="215"/>
  </r>
  <r>
    <x v="215"/>
  </r>
  <r>
    <x v="225"/>
  </r>
  <r>
    <x v="225"/>
  </r>
  <r>
    <x v="225"/>
  </r>
  <r>
    <x v="22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15"/>
  </r>
  <r>
    <x v="226"/>
  </r>
  <r>
    <x v="226"/>
  </r>
  <r>
    <x v="226"/>
  </r>
  <r>
    <x v="226"/>
  </r>
  <r>
    <x v="0"/>
  </r>
  <r>
    <x v="0"/>
  </r>
  <r>
    <x v="0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11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6"/>
  </r>
  <r>
    <x v="227"/>
  </r>
  <r>
    <x v="226"/>
  </r>
  <r>
    <x v="226"/>
  </r>
  <r>
    <x v="226"/>
  </r>
  <r>
    <x v="226"/>
  </r>
  <r>
    <x v="226"/>
  </r>
  <r>
    <x v="226"/>
  </r>
  <r>
    <x v="227"/>
  </r>
  <r>
    <x v="227"/>
  </r>
  <r>
    <x v="228"/>
  </r>
  <r>
    <x v="228"/>
  </r>
  <r>
    <x v="228"/>
  </r>
  <r>
    <x v="228"/>
  </r>
  <r>
    <x v="228"/>
  </r>
  <r>
    <x v="228"/>
  </r>
  <r>
    <x v="228"/>
  </r>
  <r>
    <x v="228"/>
  </r>
  <r>
    <x v="228"/>
  </r>
  <r>
    <x v="228"/>
  </r>
  <r>
    <x v="228"/>
  </r>
  <r>
    <x v="229"/>
  </r>
  <r>
    <x v="229"/>
  </r>
  <r>
    <x v="208"/>
  </r>
  <r>
    <x v="208"/>
  </r>
  <r>
    <x v="208"/>
  </r>
  <r>
    <x v="208"/>
  </r>
  <r>
    <x v="208"/>
  </r>
  <r>
    <x v="226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230"/>
  </r>
  <r>
    <x v="167"/>
  </r>
  <r>
    <x v="167"/>
  </r>
  <r>
    <x v="167"/>
  </r>
  <r>
    <x v="167"/>
  </r>
  <r>
    <x v="167"/>
  </r>
  <r>
    <x v="167"/>
  </r>
  <r>
    <x v="167"/>
  </r>
  <r>
    <x v="167"/>
  </r>
  <r>
    <x v="172"/>
  </r>
  <r>
    <x v="172"/>
  </r>
  <r>
    <x v="231"/>
  </r>
  <r>
    <x v="231"/>
  </r>
  <r>
    <x v="231"/>
  </r>
  <r>
    <x v="231"/>
  </r>
  <r>
    <x v="231"/>
  </r>
  <r>
    <x v="231"/>
  </r>
  <r>
    <x v="231"/>
  </r>
  <r>
    <x v="231"/>
  </r>
  <r>
    <x v="3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32"/>
  </r>
  <r>
    <x v="232"/>
  </r>
  <r>
    <x v="232"/>
  </r>
  <r>
    <x v="232"/>
  </r>
  <r>
    <x v="232"/>
  </r>
  <r>
    <x v="232"/>
  </r>
  <r>
    <x v="226"/>
  </r>
  <r>
    <x v="232"/>
  </r>
  <r>
    <x v="232"/>
  </r>
  <r>
    <x v="233"/>
  </r>
  <r>
    <x v="234"/>
  </r>
  <r>
    <x v="234"/>
  </r>
  <r>
    <x v="234"/>
  </r>
  <r>
    <x v="234"/>
  </r>
  <r>
    <x v="234"/>
  </r>
  <r>
    <x v="234"/>
  </r>
  <r>
    <x v="234"/>
  </r>
  <r>
    <x v="234"/>
  </r>
  <r>
    <x v="234"/>
  </r>
  <r>
    <x v="234"/>
  </r>
  <r>
    <x v="234"/>
  </r>
  <r>
    <x v="235"/>
  </r>
  <r>
    <x v="235"/>
  </r>
  <r>
    <x v="235"/>
  </r>
  <r>
    <x v="235"/>
  </r>
  <r>
    <x v="235"/>
  </r>
  <r>
    <x v="235"/>
  </r>
  <r>
    <x v="235"/>
  </r>
  <r>
    <x v="235"/>
  </r>
  <r>
    <x v="235"/>
  </r>
  <r>
    <x v="235"/>
  </r>
  <r>
    <x v="235"/>
  </r>
  <r>
    <x v="232"/>
  </r>
  <r>
    <x v="232"/>
  </r>
  <r>
    <x v="232"/>
  </r>
  <r>
    <x v="232"/>
  </r>
  <r>
    <x v="232"/>
  </r>
  <r>
    <x v="232"/>
  </r>
  <r>
    <x v="232"/>
  </r>
  <r>
    <x v="232"/>
  </r>
  <r>
    <x v="232"/>
  </r>
  <r>
    <x v="235"/>
  </r>
  <r>
    <x v="235"/>
  </r>
  <r>
    <x v="235"/>
  </r>
  <r>
    <x v="231"/>
  </r>
  <r>
    <x v="231"/>
  </r>
  <r>
    <x v="231"/>
  </r>
  <r>
    <x v="231"/>
  </r>
  <r>
    <x v="235"/>
  </r>
  <r>
    <x v="235"/>
  </r>
  <r>
    <x v="235"/>
  </r>
  <r>
    <x v="235"/>
  </r>
  <r>
    <x v="235"/>
  </r>
  <r>
    <x v="231"/>
  </r>
  <r>
    <x v="231"/>
  </r>
  <r>
    <x v="236"/>
  </r>
  <r>
    <x v="236"/>
  </r>
  <r>
    <x v="236"/>
  </r>
  <r>
    <x v="236"/>
  </r>
  <r>
    <x v="231"/>
  </r>
  <r>
    <x v="231"/>
  </r>
  <r>
    <x v="231"/>
  </r>
  <r>
    <x v="231"/>
  </r>
  <r>
    <x v="236"/>
  </r>
  <r>
    <x v="0"/>
  </r>
  <r>
    <x v="0"/>
  </r>
  <r>
    <x v="0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0"/>
  </r>
  <r>
    <x v="0"/>
  </r>
  <r>
    <x v="0"/>
  </r>
  <r>
    <x v="0"/>
  </r>
  <r>
    <x v="0"/>
  </r>
  <r>
    <x v="148"/>
  </r>
  <r>
    <x v="14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1"/>
  </r>
  <r>
    <x v="7"/>
  </r>
  <r>
    <x v="7"/>
  </r>
  <r>
    <x v="1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56"/>
  </r>
  <r>
    <x v="156"/>
  </r>
  <r>
    <x v="156"/>
  </r>
  <r>
    <x v="156"/>
  </r>
  <r>
    <x v="156"/>
  </r>
  <r>
    <x v="156"/>
  </r>
  <r>
    <x v="156"/>
  </r>
  <r>
    <x v="156"/>
  </r>
  <r>
    <x v="4"/>
  </r>
  <r>
    <x v="4"/>
  </r>
  <r>
    <x v="4"/>
  </r>
  <r>
    <x v="4"/>
  </r>
  <r>
    <x v="4"/>
  </r>
  <r>
    <x v="4"/>
  </r>
  <r>
    <x v="4"/>
  </r>
  <r>
    <x v="16"/>
  </r>
  <r>
    <x v="16"/>
  </r>
  <r>
    <x v="103"/>
  </r>
  <r>
    <x v="103"/>
  </r>
  <r>
    <x v="7"/>
  </r>
  <r>
    <x v="4"/>
  </r>
  <r>
    <x v="4"/>
  </r>
  <r>
    <x v="4"/>
  </r>
  <r>
    <x v="4"/>
  </r>
  <r>
    <x v="4"/>
  </r>
  <r>
    <x v="4"/>
  </r>
  <r>
    <x v="4"/>
  </r>
  <r>
    <x v="5"/>
  </r>
  <r>
    <x v="6"/>
  </r>
  <r>
    <x v="7"/>
  </r>
  <r>
    <x v="7"/>
  </r>
  <r>
    <x v="6"/>
  </r>
  <r>
    <x v="7"/>
  </r>
  <r>
    <x v="7"/>
  </r>
  <r>
    <x v="0"/>
  </r>
  <r>
    <x v="5"/>
  </r>
  <r>
    <x v="0"/>
  </r>
  <r>
    <x v="5"/>
  </r>
  <r>
    <x v="5"/>
  </r>
  <r>
    <x v="0"/>
  </r>
  <r>
    <x v="11"/>
  </r>
  <r>
    <x v="4"/>
  </r>
  <r>
    <x v="11"/>
  </r>
  <r>
    <x v="110"/>
  </r>
  <r>
    <x v="7"/>
  </r>
  <r>
    <x v="103"/>
  </r>
  <r>
    <x v="103"/>
  </r>
  <r>
    <x v="7"/>
  </r>
  <r>
    <x v="103"/>
  </r>
  <r>
    <x v="103"/>
  </r>
  <r>
    <x v="103"/>
  </r>
  <r>
    <x v="103"/>
  </r>
  <r>
    <x v="103"/>
  </r>
  <r>
    <x v="7"/>
  </r>
  <r>
    <x v="103"/>
  </r>
  <r>
    <x v="103"/>
  </r>
  <r>
    <x v="103"/>
  </r>
  <r>
    <x v="103"/>
  </r>
  <r>
    <x v="112"/>
  </r>
  <r>
    <x v="112"/>
  </r>
  <r>
    <x v="112"/>
  </r>
  <r>
    <x v="112"/>
  </r>
  <r>
    <x v="112"/>
  </r>
  <r>
    <x v="112"/>
  </r>
  <r>
    <x v="0"/>
  </r>
  <r>
    <x v="0"/>
  </r>
  <r>
    <x v="0"/>
  </r>
  <r>
    <x v="0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1"/>
  </r>
  <r>
    <x v="11"/>
  </r>
  <r>
    <x v="11"/>
  </r>
  <r>
    <x v="11"/>
  </r>
  <r>
    <x v="11"/>
  </r>
  <r>
    <x v="11"/>
  </r>
  <r>
    <x v="7"/>
  </r>
  <r>
    <x v="7"/>
  </r>
  <r>
    <x v="1"/>
  </r>
  <r>
    <x v="155"/>
  </r>
  <r>
    <x v="7"/>
  </r>
  <r>
    <x v="1"/>
  </r>
  <r>
    <x v="103"/>
  </r>
  <r>
    <x v="7"/>
  </r>
  <r>
    <x v="103"/>
  </r>
  <r>
    <x v="7"/>
  </r>
  <r>
    <x v="103"/>
  </r>
  <r>
    <x v="103"/>
  </r>
  <r>
    <x v="103"/>
  </r>
  <r>
    <x v="16"/>
  </r>
  <r>
    <x v="237"/>
  </r>
  <r>
    <x v="10"/>
  </r>
  <r>
    <x v="16"/>
  </r>
  <r>
    <x v="16"/>
  </r>
  <r>
    <x v="103"/>
  </r>
  <r>
    <x v="103"/>
  </r>
  <r>
    <x v="103"/>
  </r>
  <r>
    <x v="103"/>
  </r>
  <r>
    <x v="103"/>
  </r>
  <r>
    <x v="103"/>
  </r>
  <r>
    <x v="103"/>
  </r>
  <r>
    <x v="103"/>
  </r>
  <r>
    <x v="103"/>
  </r>
  <r>
    <x v="0"/>
  </r>
  <r>
    <x v="7"/>
  </r>
  <r>
    <x v="16"/>
  </r>
  <r>
    <x v="147"/>
  </r>
  <r>
    <x v="7"/>
  </r>
  <r>
    <x v="103"/>
  </r>
  <r>
    <x v="103"/>
  </r>
  <r>
    <x v="103"/>
  </r>
  <r>
    <x v="7"/>
  </r>
  <r>
    <x v="7"/>
  </r>
  <r>
    <x v="103"/>
  </r>
  <r>
    <x v="7"/>
  </r>
  <r>
    <x v="103"/>
  </r>
  <r>
    <x v="7"/>
  </r>
  <r>
    <x v="7"/>
  </r>
  <r>
    <x v="7"/>
  </r>
  <r>
    <x v="238"/>
  </r>
  <r>
    <x v="238"/>
  </r>
  <r>
    <x v="103"/>
  </r>
  <r>
    <x v="103"/>
  </r>
  <r>
    <x v="103"/>
  </r>
  <r>
    <x v="103"/>
  </r>
  <r>
    <x v="103"/>
  </r>
  <r>
    <x v="103"/>
  </r>
  <r>
    <x v="7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7"/>
  </r>
  <r>
    <x v="1"/>
  </r>
  <r>
    <x v="7"/>
  </r>
  <r>
    <x v="7"/>
  </r>
  <r>
    <x v="7"/>
  </r>
  <r>
    <x v="7"/>
  </r>
  <r>
    <x v="7"/>
  </r>
  <r>
    <x v="7"/>
  </r>
  <r>
    <x v="0"/>
  </r>
  <r>
    <x v="0"/>
  </r>
  <r>
    <x v="0"/>
  </r>
  <r>
    <x v="0"/>
  </r>
  <r>
    <x v="0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7"/>
  </r>
  <r>
    <x v="7"/>
  </r>
  <r>
    <x v="7"/>
  </r>
  <r>
    <x v="7"/>
  </r>
  <r>
    <x v="7"/>
  </r>
  <r>
    <x v="7"/>
  </r>
  <r>
    <x v="7"/>
  </r>
  <r>
    <x v="7"/>
  </r>
  <r>
    <x v="240"/>
  </r>
  <r>
    <x v="240"/>
  </r>
  <r>
    <x v="240"/>
  </r>
  <r>
    <x v="240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1"/>
  </r>
  <r>
    <x v="240"/>
  </r>
  <r>
    <x v="239"/>
  </r>
  <r>
    <x v="239"/>
  </r>
  <r>
    <x v="239"/>
  </r>
  <r>
    <x v="239"/>
  </r>
  <r>
    <x v="242"/>
  </r>
  <r>
    <x v="242"/>
  </r>
  <r>
    <x v="242"/>
  </r>
  <r>
    <x v="242"/>
  </r>
  <r>
    <x v="243"/>
  </r>
  <r>
    <x v="243"/>
  </r>
  <r>
    <x v="243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39"/>
  </r>
  <r>
    <x v="244"/>
  </r>
  <r>
    <x v="4"/>
  </r>
  <r>
    <x v="4"/>
  </r>
  <r>
    <x v="4"/>
  </r>
  <r>
    <x v="4"/>
  </r>
  <r>
    <x v="4"/>
  </r>
  <r>
    <x v="4"/>
  </r>
  <r>
    <x v="6"/>
  </r>
  <r>
    <x v="4"/>
  </r>
  <r>
    <x v="4"/>
  </r>
  <r>
    <x v="4"/>
  </r>
  <r>
    <x v="4"/>
  </r>
  <r>
    <x v="245"/>
  </r>
  <r>
    <x v="245"/>
  </r>
  <r>
    <x v="245"/>
  </r>
  <r>
    <x v="245"/>
  </r>
  <r>
    <x v="245"/>
  </r>
  <r>
    <x v="186"/>
  </r>
  <r>
    <x v="14"/>
  </r>
  <r>
    <x v="14"/>
  </r>
  <r>
    <x v="14"/>
  </r>
  <r>
    <x v="14"/>
  </r>
  <r>
    <x v="14"/>
  </r>
  <r>
    <x v="14"/>
  </r>
  <r>
    <x v="14"/>
  </r>
  <r>
    <x v="14"/>
  </r>
  <r>
    <x v="246"/>
  </r>
  <r>
    <x v="246"/>
  </r>
  <r>
    <x v="246"/>
  </r>
  <r>
    <x v="246"/>
  </r>
  <r>
    <x v="246"/>
  </r>
  <r>
    <x v="246"/>
  </r>
  <r>
    <x v="246"/>
  </r>
  <r>
    <x v="246"/>
  </r>
  <r>
    <x v="246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20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120"/>
  </r>
  <r>
    <x v="120"/>
  </r>
  <r>
    <x v="124"/>
  </r>
  <r>
    <x v="124"/>
  </r>
  <r>
    <x v="124"/>
  </r>
  <r>
    <x v="124"/>
  </r>
  <r>
    <x v="124"/>
  </r>
  <r>
    <x v="124"/>
  </r>
  <r>
    <x v="124"/>
  </r>
  <r>
    <x v="124"/>
  </r>
  <r>
    <x v="25"/>
  </r>
  <r>
    <x v="11"/>
  </r>
  <r>
    <x v="43"/>
  </r>
  <r>
    <x v="43"/>
  </r>
  <r>
    <x v="43"/>
  </r>
  <r>
    <x v="43"/>
  </r>
  <r>
    <x v="43"/>
  </r>
  <r>
    <x v="43"/>
  </r>
  <r>
    <x v="43"/>
  </r>
  <r>
    <x v="43"/>
  </r>
  <r>
    <x v="0"/>
  </r>
  <r>
    <x v="7"/>
  </r>
  <r>
    <x v="0"/>
  </r>
  <r>
    <x v="0"/>
  </r>
  <r>
    <x v="0"/>
  </r>
  <r>
    <x v="0"/>
  </r>
  <r>
    <x v="111"/>
  </r>
  <r>
    <x v="1"/>
  </r>
  <r>
    <x v="0"/>
  </r>
  <r>
    <x v="0"/>
  </r>
  <r>
    <x v="0"/>
  </r>
  <r>
    <x v="186"/>
  </r>
  <r>
    <x v="186"/>
  </r>
  <r>
    <x v="186"/>
  </r>
  <r>
    <x v="100"/>
  </r>
  <r>
    <x v="100"/>
  </r>
  <r>
    <x v="100"/>
  </r>
  <r>
    <x v="100"/>
  </r>
  <r>
    <x v="247"/>
  </r>
  <r>
    <x v="247"/>
  </r>
  <r>
    <x v="247"/>
  </r>
  <r>
    <x v="247"/>
  </r>
  <r>
    <x v="247"/>
  </r>
  <r>
    <x v="247"/>
  </r>
  <r>
    <x v="247"/>
  </r>
  <r>
    <x v="247"/>
  </r>
  <r>
    <x v="248"/>
  </r>
  <r>
    <x v="248"/>
  </r>
  <r>
    <x v="248"/>
  </r>
  <r>
    <x v="248"/>
  </r>
  <r>
    <x v="249"/>
  </r>
  <r>
    <x v="249"/>
  </r>
  <r>
    <x v="249"/>
  </r>
  <r>
    <x v="249"/>
  </r>
  <r>
    <x v="249"/>
  </r>
  <r>
    <x v="249"/>
  </r>
  <r>
    <x v="249"/>
  </r>
  <r>
    <x v="249"/>
  </r>
  <r>
    <x v="249"/>
  </r>
  <r>
    <x v="249"/>
  </r>
  <r>
    <x v="249"/>
  </r>
  <r>
    <x v="249"/>
  </r>
  <r>
    <x v="249"/>
  </r>
  <r>
    <x v="249"/>
  </r>
  <r>
    <x v="250"/>
  </r>
  <r>
    <x v="250"/>
  </r>
  <r>
    <x v="250"/>
  </r>
  <r>
    <x v="250"/>
  </r>
  <r>
    <x v="250"/>
  </r>
  <r>
    <x v="250"/>
  </r>
  <r>
    <x v="251"/>
  </r>
  <r>
    <x v="251"/>
  </r>
  <r>
    <x v="250"/>
  </r>
  <r>
    <x v="76"/>
  </r>
  <r>
    <x v="76"/>
  </r>
  <r>
    <x v="76"/>
  </r>
  <r>
    <x v="76"/>
  </r>
  <r>
    <x v="76"/>
  </r>
  <r>
    <x v="76"/>
  </r>
  <r>
    <x v="76"/>
  </r>
  <r>
    <x v="252"/>
  </r>
  <r>
    <x v="252"/>
  </r>
  <r>
    <x v="252"/>
  </r>
  <r>
    <x v="252"/>
  </r>
  <r>
    <x v="252"/>
  </r>
  <r>
    <x v="252"/>
  </r>
  <r>
    <x v="253"/>
  </r>
  <r>
    <x v="167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89"/>
  </r>
  <r>
    <x v="254"/>
  </r>
  <r>
    <x v="89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167"/>
  </r>
  <r>
    <x v="31"/>
  </r>
  <r>
    <x v="31"/>
  </r>
  <r>
    <x v="156"/>
  </r>
  <r>
    <x v="156"/>
  </r>
  <r>
    <x v="156"/>
  </r>
  <r>
    <x v="156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55"/>
  </r>
  <r>
    <x v="172"/>
  </r>
  <r>
    <x v="172"/>
  </r>
  <r>
    <x v="172"/>
  </r>
  <r>
    <x v="172"/>
  </r>
  <r>
    <x v="172"/>
  </r>
  <r>
    <x v="172"/>
  </r>
  <r>
    <x v="172"/>
  </r>
  <r>
    <x v="172"/>
  </r>
  <r>
    <x v="172"/>
  </r>
  <r>
    <x v="172"/>
  </r>
  <r>
    <x v="172"/>
  </r>
  <r>
    <x v="172"/>
  </r>
  <r>
    <x v="172"/>
  </r>
  <r>
    <x v="156"/>
  </r>
  <r>
    <x v="156"/>
  </r>
  <r>
    <x v="156"/>
  </r>
  <r>
    <x v="156"/>
  </r>
  <r>
    <x v="156"/>
  </r>
  <r>
    <x v="156"/>
  </r>
  <r>
    <x v="156"/>
  </r>
  <r>
    <x v="156"/>
  </r>
  <r>
    <x v="202"/>
  </r>
  <r>
    <x v="202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156"/>
  </r>
  <r>
    <x v="255"/>
  </r>
  <r>
    <x v="256"/>
  </r>
  <r>
    <x v="255"/>
  </r>
  <r>
    <x v="156"/>
  </r>
  <r>
    <x v="156"/>
  </r>
  <r>
    <x v="156"/>
  </r>
  <r>
    <x v="156"/>
  </r>
  <r>
    <x v="156"/>
  </r>
  <r>
    <x v="257"/>
  </r>
  <r>
    <x v="257"/>
  </r>
  <r>
    <x v="257"/>
  </r>
  <r>
    <x v="257"/>
  </r>
  <r>
    <x v="257"/>
  </r>
  <r>
    <x v="50"/>
  </r>
  <r>
    <x v="257"/>
  </r>
  <r>
    <x v="257"/>
  </r>
  <r>
    <x v="257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100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76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7"/>
  </r>
  <r>
    <x v="258"/>
  </r>
  <r>
    <x v="0"/>
  </r>
  <r>
    <x v="0"/>
  </r>
  <r>
    <x v="0"/>
  </r>
  <r>
    <x v="0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0"/>
  </r>
  <r>
    <x v="0"/>
  </r>
  <r>
    <x v="1"/>
  </r>
  <r>
    <x v="1"/>
  </r>
  <r>
    <x v="0"/>
  </r>
  <r>
    <x v="0"/>
  </r>
  <r>
    <x v="1"/>
  </r>
  <r>
    <x v="0"/>
  </r>
  <r>
    <x v="0"/>
  </r>
  <r>
    <x v="0"/>
  </r>
  <r>
    <x v="11"/>
  </r>
  <r>
    <x v="0"/>
  </r>
  <r>
    <x v="0"/>
  </r>
  <r>
    <x v="0"/>
  </r>
  <r>
    <x v="7"/>
  </r>
  <r>
    <x v="0"/>
  </r>
  <r>
    <x v="0"/>
  </r>
  <r>
    <x v="10"/>
  </r>
  <r>
    <x v="0"/>
  </r>
  <r>
    <x v="0"/>
  </r>
  <r>
    <x v="11"/>
  </r>
  <r>
    <x v="11"/>
  </r>
  <r>
    <x v="11"/>
  </r>
  <r>
    <x v="1"/>
  </r>
  <r>
    <x v="1"/>
  </r>
  <r>
    <x v="1"/>
  </r>
  <r>
    <x v="1"/>
  </r>
  <r>
    <x v="0"/>
  </r>
  <r>
    <x v="0"/>
  </r>
  <r>
    <x v="0"/>
  </r>
  <r>
    <x v="1"/>
  </r>
  <r>
    <x v="1"/>
  </r>
  <r>
    <x v="0"/>
  </r>
  <r>
    <x v="151"/>
  </r>
  <r>
    <x v="0"/>
  </r>
  <r>
    <x v="0"/>
  </r>
  <r>
    <x v="0"/>
  </r>
  <r>
    <x v="0"/>
  </r>
  <r>
    <x v="0"/>
  </r>
  <r>
    <x v="1"/>
  </r>
  <r>
    <x v="0"/>
  </r>
  <r>
    <x v="10"/>
  </r>
  <r>
    <x v="0"/>
  </r>
  <r>
    <x v="0"/>
  </r>
  <r>
    <x v="0"/>
  </r>
  <r>
    <x v="11"/>
  </r>
  <r>
    <x v="0"/>
  </r>
  <r>
    <x v="0"/>
  </r>
  <r>
    <x v="0"/>
  </r>
  <r>
    <x v="111"/>
  </r>
  <r>
    <x v="0"/>
  </r>
  <r>
    <x v="0"/>
  </r>
  <r>
    <x v="0"/>
  </r>
  <r>
    <x v="0"/>
  </r>
  <r>
    <x v="11"/>
  </r>
  <r>
    <x v="0"/>
  </r>
  <r>
    <x v="0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11"/>
  </r>
  <r>
    <x v="0"/>
  </r>
  <r>
    <x v="1"/>
  </r>
  <r>
    <x v="1"/>
  </r>
  <r>
    <x v="7"/>
  </r>
  <r>
    <x v="7"/>
  </r>
  <r>
    <x v="0"/>
  </r>
  <r>
    <x v="0"/>
  </r>
  <r>
    <x v="1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7"/>
  </r>
  <r>
    <x v="0"/>
  </r>
  <r>
    <x v="0"/>
  </r>
  <r>
    <x v="0"/>
  </r>
  <r>
    <x v="7"/>
  </r>
  <r>
    <x v="11"/>
  </r>
  <r>
    <x v="7"/>
  </r>
  <r>
    <x v="7"/>
  </r>
  <r>
    <x v="7"/>
  </r>
  <r>
    <x v="7"/>
  </r>
  <r>
    <x v="7"/>
  </r>
  <r>
    <x v="7"/>
  </r>
  <r>
    <x v="7"/>
  </r>
  <r>
    <x v="111"/>
  </r>
  <r>
    <x v="7"/>
  </r>
  <r>
    <x v="11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7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60"/>
  </r>
  <r>
    <x v="260"/>
  </r>
  <r>
    <x v="260"/>
  </r>
  <r>
    <x v="260"/>
  </r>
  <r>
    <x v="259"/>
  </r>
  <r>
    <x v="259"/>
  </r>
  <r>
    <x v="259"/>
  </r>
  <r>
    <x v="259"/>
  </r>
  <r>
    <x v="259"/>
  </r>
  <r>
    <x v="261"/>
  </r>
  <r>
    <x v="261"/>
  </r>
  <r>
    <x v="261"/>
  </r>
  <r>
    <x v="261"/>
  </r>
  <r>
    <x v="261"/>
  </r>
  <r>
    <x v="261"/>
  </r>
  <r>
    <x v="261"/>
  </r>
  <r>
    <x v="261"/>
  </r>
  <r>
    <x v="261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59"/>
  </r>
  <r>
    <x v="262"/>
  </r>
  <r>
    <x v="262"/>
  </r>
  <r>
    <x v="263"/>
  </r>
  <r>
    <x v="263"/>
  </r>
  <r>
    <x v="263"/>
  </r>
  <r>
    <x v="263"/>
  </r>
  <r>
    <x v="263"/>
  </r>
  <r>
    <x v="263"/>
  </r>
  <r>
    <x v="263"/>
  </r>
  <r>
    <x v="263"/>
  </r>
  <r>
    <x v="263"/>
  </r>
  <r>
    <x v="263"/>
  </r>
  <r>
    <x v="263"/>
  </r>
  <r>
    <x v="264"/>
  </r>
  <r>
    <x v="264"/>
  </r>
  <r>
    <x v="264"/>
  </r>
  <r>
    <x v="263"/>
  </r>
  <r>
    <x v="264"/>
  </r>
  <r>
    <x v="264"/>
  </r>
  <r>
    <x v="264"/>
  </r>
  <r>
    <x v="264"/>
  </r>
  <r>
    <x v="264"/>
  </r>
  <r>
    <x v="264"/>
  </r>
  <r>
    <x v="264"/>
  </r>
  <r>
    <x v="264"/>
  </r>
  <r>
    <x v="264"/>
  </r>
  <r>
    <x v="264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37"/>
  </r>
  <r>
    <x v="89"/>
  </r>
  <r>
    <x v="0"/>
  </r>
  <r>
    <x v="89"/>
  </r>
  <r>
    <x v="3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89"/>
  </r>
  <r>
    <x v="265"/>
  </r>
  <r>
    <x v="89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156"/>
  </r>
  <r>
    <x v="156"/>
  </r>
  <r>
    <x v="156"/>
  </r>
  <r>
    <x v="156"/>
  </r>
  <r>
    <x v="156"/>
  </r>
  <r>
    <x v="156"/>
  </r>
  <r>
    <x v="156"/>
  </r>
  <r>
    <x v="0"/>
  </r>
  <r>
    <x v="0"/>
  </r>
  <r>
    <x v="4"/>
  </r>
  <r>
    <x v="4"/>
  </r>
  <r>
    <x v="6"/>
  </r>
  <r>
    <x v="4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127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4"/>
  </r>
  <r>
    <x v="4"/>
  </r>
  <r>
    <x v="4"/>
  </r>
  <r>
    <x v="4"/>
  </r>
  <r>
    <x v="4"/>
  </r>
  <r>
    <x v="4"/>
  </r>
  <r>
    <x v="4"/>
  </r>
  <r>
    <x v="204"/>
  </r>
  <r>
    <x v="204"/>
  </r>
  <r>
    <x v="204"/>
  </r>
  <r>
    <x v="204"/>
  </r>
  <r>
    <x v="204"/>
  </r>
  <r>
    <x v="266"/>
  </r>
  <r>
    <x v="266"/>
  </r>
  <r>
    <x v="266"/>
  </r>
  <r>
    <x v="266"/>
  </r>
  <r>
    <x v="267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6"/>
  </r>
  <r>
    <x v="268"/>
  </r>
  <r>
    <x v="268"/>
  </r>
  <r>
    <x v="139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69"/>
  </r>
  <r>
    <x v="4"/>
  </r>
  <r>
    <x v="4"/>
  </r>
  <r>
    <x v="4"/>
  </r>
  <r>
    <x v="4"/>
  </r>
  <r>
    <x v="4"/>
  </r>
  <r>
    <x v="4"/>
  </r>
  <r>
    <x v="4"/>
  </r>
  <r>
    <x v="4"/>
  </r>
  <r>
    <x v="270"/>
  </r>
  <r>
    <x v="270"/>
  </r>
  <r>
    <x v="271"/>
  </r>
  <r>
    <x v="272"/>
  </r>
  <r>
    <x v="272"/>
  </r>
  <r>
    <x v="272"/>
  </r>
  <r>
    <x v="272"/>
  </r>
  <r>
    <x v="272"/>
  </r>
  <r>
    <x v="272"/>
  </r>
  <r>
    <x v="129"/>
  </r>
  <r>
    <x v="129"/>
  </r>
  <r>
    <x v="129"/>
  </r>
  <r>
    <x v="271"/>
  </r>
  <r>
    <x v="271"/>
  </r>
  <r>
    <x v="129"/>
  </r>
  <r>
    <x v="142"/>
  </r>
  <r>
    <x v="142"/>
  </r>
  <r>
    <x v="142"/>
  </r>
  <r>
    <x v="142"/>
  </r>
  <r>
    <x v="142"/>
  </r>
  <r>
    <x v="4"/>
  </r>
  <r>
    <x v="4"/>
  </r>
  <r>
    <x v="6"/>
  </r>
  <r>
    <x v="4"/>
  </r>
  <r>
    <x v="4"/>
  </r>
  <r>
    <x v="6"/>
  </r>
  <r>
    <x v="4"/>
  </r>
  <r>
    <x v="4"/>
  </r>
  <r>
    <x v="4"/>
  </r>
  <r>
    <x v="4"/>
  </r>
  <r>
    <x v="204"/>
  </r>
  <r>
    <x v="273"/>
  </r>
  <r>
    <x v="272"/>
  </r>
  <r>
    <x v="272"/>
  </r>
  <r>
    <x v="272"/>
  </r>
  <r>
    <x v="272"/>
  </r>
  <r>
    <x v="272"/>
  </r>
  <r>
    <x v="272"/>
  </r>
  <r>
    <x v="272"/>
  </r>
  <r>
    <x v="269"/>
  </r>
  <r>
    <x v="5"/>
  </r>
  <r>
    <x v="4"/>
  </r>
  <r>
    <x v="170"/>
  </r>
  <r>
    <x v="204"/>
  </r>
  <r>
    <x v="204"/>
  </r>
  <r>
    <x v="204"/>
  </r>
  <r>
    <x v="204"/>
  </r>
  <r>
    <x v="204"/>
  </r>
  <r>
    <x v="204"/>
  </r>
  <r>
    <x v="204"/>
  </r>
  <r>
    <x v="204"/>
  </r>
  <r>
    <x v="204"/>
  </r>
  <r>
    <x v="204"/>
  </r>
  <r>
    <x v="158"/>
  </r>
  <r>
    <x v="158"/>
  </r>
  <r>
    <x v="158"/>
  </r>
  <r>
    <x v="158"/>
  </r>
  <r>
    <x v="158"/>
  </r>
  <r>
    <x v="90"/>
  </r>
  <r>
    <x v="90"/>
  </r>
  <r>
    <x v="6"/>
  </r>
  <r>
    <x v="6"/>
  </r>
  <r>
    <x v="4"/>
  </r>
  <r>
    <x v="4"/>
  </r>
  <r>
    <x v="274"/>
  </r>
  <r>
    <x v="4"/>
  </r>
  <r>
    <x v="4"/>
  </r>
  <r>
    <x v="4"/>
  </r>
  <r>
    <x v="4"/>
  </r>
  <r>
    <x v="4"/>
  </r>
  <r>
    <x v="4"/>
  </r>
  <r>
    <x v="4"/>
  </r>
  <r>
    <x v="168"/>
  </r>
  <r>
    <x v="168"/>
  </r>
  <r>
    <x v="168"/>
  </r>
  <r>
    <x v="168"/>
  </r>
  <r>
    <x v="168"/>
  </r>
  <r>
    <x v="4"/>
  </r>
  <r>
    <x v="4"/>
  </r>
  <r>
    <x v="4"/>
  </r>
  <r>
    <x v="4"/>
  </r>
  <r>
    <x v="4"/>
  </r>
  <r>
    <x v="4"/>
  </r>
  <r>
    <x v="4"/>
  </r>
  <r>
    <x v="4"/>
  </r>
  <r>
    <x v="275"/>
  </r>
  <r>
    <x v="275"/>
  </r>
  <r>
    <x v="135"/>
  </r>
  <r>
    <x v="4"/>
  </r>
  <r>
    <x v="4"/>
  </r>
  <r>
    <x v="5"/>
  </r>
  <r>
    <x v="37"/>
  </r>
  <r>
    <x v="1"/>
  </r>
  <r>
    <x v="1"/>
  </r>
  <r>
    <x v="276"/>
  </r>
  <r>
    <x v="0"/>
  </r>
  <r>
    <x v="1"/>
  </r>
  <r>
    <x v="0"/>
  </r>
  <r>
    <x v="0"/>
  </r>
  <r>
    <x v="0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77"/>
  </r>
  <r>
    <x v="277"/>
  </r>
  <r>
    <x v="277"/>
  </r>
  <r>
    <x v="7"/>
  </r>
  <r>
    <x v="277"/>
  </r>
  <r>
    <x v="278"/>
  </r>
  <r>
    <x v="278"/>
  </r>
  <r>
    <x v="278"/>
  </r>
  <r>
    <x v="278"/>
  </r>
  <r>
    <x v="278"/>
  </r>
  <r>
    <x v="278"/>
  </r>
  <r>
    <x v="278"/>
  </r>
  <r>
    <x v="278"/>
  </r>
  <r>
    <x v="278"/>
  </r>
  <r>
    <x v="31"/>
  </r>
  <r>
    <x v="31"/>
  </r>
  <r>
    <x v="31"/>
  </r>
  <r>
    <x v="31"/>
  </r>
  <r>
    <x v="31"/>
  </r>
  <r>
    <x v="31"/>
  </r>
  <r>
    <x v="31"/>
  </r>
  <r>
    <x v="273"/>
  </r>
  <r>
    <x v="31"/>
  </r>
  <r>
    <x v="29"/>
  </r>
  <r>
    <x v="31"/>
  </r>
  <r>
    <x v="31"/>
  </r>
  <r>
    <x v="31"/>
  </r>
  <r>
    <x v="31"/>
  </r>
  <r>
    <x v="31"/>
  </r>
  <r>
    <x v="4"/>
  </r>
  <r>
    <x v="31"/>
  </r>
  <r>
    <x v="103"/>
  </r>
  <r>
    <x v="103"/>
  </r>
  <r>
    <x v="103"/>
  </r>
  <r>
    <x v="31"/>
  </r>
  <r>
    <x v="31"/>
  </r>
  <r>
    <x v="31"/>
  </r>
  <r>
    <x v="4"/>
  </r>
  <r>
    <x v="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79"/>
  </r>
  <r>
    <x v="279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80"/>
  </r>
  <r>
    <x v="281"/>
  </r>
  <r>
    <x v="4"/>
  </r>
  <r>
    <x v="282"/>
  </r>
  <r>
    <x v="282"/>
  </r>
  <r>
    <x v="282"/>
  </r>
  <r>
    <x v="282"/>
  </r>
  <r>
    <x v="282"/>
  </r>
  <r>
    <x v="282"/>
  </r>
  <r>
    <x v="282"/>
  </r>
  <r>
    <x v="1"/>
  </r>
  <r>
    <x v="283"/>
  </r>
  <r>
    <x v="284"/>
  </r>
  <r>
    <x v="284"/>
  </r>
  <r>
    <x v="284"/>
  </r>
  <r>
    <x v="284"/>
  </r>
  <r>
    <x v="284"/>
  </r>
  <r>
    <x v="28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0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4"/>
  </r>
  <r>
    <x v="3"/>
  </r>
  <r>
    <x v="3"/>
  </r>
  <r>
    <x v="3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1"/>
  </r>
  <r>
    <x v="1"/>
  </r>
  <r>
    <x v="7"/>
  </r>
  <r>
    <x v="0"/>
  </r>
  <r>
    <x v="7"/>
  </r>
  <r>
    <x v="7"/>
  </r>
  <r>
    <x v="0"/>
  </r>
  <r>
    <x v="8"/>
  </r>
  <r>
    <x v="8"/>
  </r>
  <r>
    <x v="8"/>
  </r>
  <r>
    <x v="8"/>
  </r>
  <r>
    <x v="8"/>
  </r>
  <r>
    <x v="9"/>
  </r>
  <r>
    <x v="9"/>
  </r>
  <r>
    <x v="9"/>
  </r>
  <r>
    <x v="9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1"/>
  </r>
  <r>
    <x v="11"/>
  </r>
  <r>
    <x v="12"/>
  </r>
  <r>
    <x v="12"/>
  </r>
  <r>
    <x v="8"/>
  </r>
  <r>
    <x v="8"/>
  </r>
  <r>
    <x v="8"/>
  </r>
  <r>
    <x v="8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4"/>
  </r>
  <r>
    <x v="14"/>
  </r>
  <r>
    <x v="14"/>
  </r>
  <r>
    <x v="14"/>
  </r>
  <r>
    <x v="14"/>
  </r>
  <r>
    <x v="14"/>
  </r>
  <r>
    <x v="0"/>
  </r>
  <r>
    <x v="0"/>
  </r>
  <r>
    <x v="15"/>
  </r>
  <r>
    <x v="16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3"/>
  </r>
  <r>
    <x v="13"/>
  </r>
  <r>
    <x v="13"/>
  </r>
  <r>
    <x v="13"/>
  </r>
  <r>
    <x v="13"/>
  </r>
  <r>
    <x v="13"/>
  </r>
  <r>
    <x v="13"/>
  </r>
  <r>
    <x v="13"/>
  </r>
  <r>
    <x v="18"/>
  </r>
  <r>
    <x v="18"/>
  </r>
  <r>
    <x v="18"/>
  </r>
  <r>
    <x v="18"/>
  </r>
  <r>
    <x v="18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9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20"/>
  </r>
  <r>
    <x v="13"/>
  </r>
  <r>
    <x v="19"/>
  </r>
  <r>
    <x v="13"/>
  </r>
  <r>
    <x v="13"/>
  </r>
  <r>
    <x v="13"/>
  </r>
  <r>
    <x v="13"/>
  </r>
  <r>
    <x v="13"/>
  </r>
  <r>
    <x v="13"/>
  </r>
  <r>
    <x v="13"/>
  </r>
  <r>
    <x v="21"/>
  </r>
  <r>
    <x v="21"/>
  </r>
  <r>
    <x v="21"/>
  </r>
  <r>
    <x v="13"/>
  </r>
  <r>
    <x v="13"/>
  </r>
  <r>
    <x v="21"/>
  </r>
  <r>
    <x v="21"/>
  </r>
  <r>
    <x v="21"/>
  </r>
  <r>
    <x v="13"/>
  </r>
  <r>
    <x v="13"/>
  </r>
  <r>
    <x v="9"/>
  </r>
  <r>
    <x v="9"/>
  </r>
  <r>
    <x v="9"/>
  </r>
  <r>
    <x v="9"/>
  </r>
  <r>
    <x v="9"/>
  </r>
  <r>
    <x v="9"/>
  </r>
  <r>
    <x v="9"/>
  </r>
  <r>
    <x v="9"/>
  </r>
  <r>
    <x v="19"/>
  </r>
  <r>
    <x v="19"/>
  </r>
  <r>
    <x v="19"/>
  </r>
  <r>
    <x v="19"/>
  </r>
  <r>
    <x v="19"/>
  </r>
  <r>
    <x v="21"/>
  </r>
  <r>
    <x v="21"/>
  </r>
  <r>
    <x v="9"/>
  </r>
  <r>
    <x v="9"/>
  </r>
  <r>
    <x v="9"/>
  </r>
  <r>
    <x v="9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22"/>
  </r>
  <r>
    <x v="22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3"/>
  </r>
  <r>
    <x v="23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3"/>
  </r>
  <r>
    <x v="23"/>
  </r>
  <r>
    <x v="23"/>
  </r>
  <r>
    <x v="23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1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3"/>
  </r>
  <r>
    <x v="23"/>
  </r>
  <r>
    <x v="23"/>
  </r>
  <r>
    <x v="19"/>
  </r>
  <r>
    <x v="23"/>
  </r>
  <r>
    <x v="19"/>
  </r>
  <r>
    <x v="23"/>
  </r>
  <r>
    <x v="23"/>
  </r>
  <r>
    <x v="23"/>
  </r>
  <r>
    <x v="23"/>
  </r>
  <r>
    <x v="23"/>
  </r>
  <r>
    <x v="23"/>
  </r>
  <r>
    <x v="23"/>
  </r>
  <r>
    <x v="23"/>
  </r>
  <r>
    <x v="21"/>
  </r>
  <r>
    <x v="23"/>
  </r>
  <r>
    <x v="23"/>
  </r>
  <r>
    <x v="23"/>
  </r>
  <r>
    <x v="23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1"/>
  </r>
  <r>
    <x v="21"/>
  </r>
  <r>
    <x v="21"/>
  </r>
  <r>
    <x v="21"/>
  </r>
  <r>
    <x v="19"/>
  </r>
  <r>
    <x v="21"/>
  </r>
  <r>
    <x v="21"/>
  </r>
  <r>
    <x v="21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1"/>
  </r>
  <r>
    <x v="19"/>
  </r>
  <r>
    <x v="19"/>
  </r>
  <r>
    <x v="21"/>
  </r>
  <r>
    <x v="19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3"/>
  </r>
  <r>
    <x v="23"/>
  </r>
  <r>
    <x v="19"/>
  </r>
  <r>
    <x v="19"/>
  </r>
  <r>
    <x v="19"/>
  </r>
  <r>
    <x v="19"/>
  </r>
  <r>
    <x v="19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7"/>
  </r>
  <r>
    <x v="7"/>
  </r>
  <r>
    <x v="7"/>
  </r>
  <r>
    <x v="7"/>
  </r>
  <r>
    <x v="24"/>
  </r>
  <r>
    <x v="24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20"/>
  </r>
  <r>
    <x v="20"/>
  </r>
  <r>
    <x v="20"/>
  </r>
  <r>
    <x v="25"/>
  </r>
  <r>
    <x v="25"/>
  </r>
  <r>
    <x v="7"/>
  </r>
  <r>
    <x v="7"/>
  </r>
  <r>
    <x v="7"/>
  </r>
  <r>
    <x v="7"/>
  </r>
  <r>
    <x v="7"/>
  </r>
  <r>
    <x v="26"/>
  </r>
  <r>
    <x v="26"/>
  </r>
  <r>
    <x v="26"/>
  </r>
  <r>
    <x v="27"/>
  </r>
  <r>
    <x v="26"/>
  </r>
  <r>
    <x v="7"/>
  </r>
  <r>
    <x v="7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28"/>
  </r>
  <r>
    <x v="28"/>
  </r>
  <r>
    <x v="28"/>
  </r>
  <r>
    <x v="28"/>
  </r>
  <r>
    <x v="28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9"/>
  </r>
  <r>
    <x v="19"/>
  </r>
  <r>
    <x v="19"/>
  </r>
  <r>
    <x v="19"/>
  </r>
  <r>
    <x v="28"/>
  </r>
  <r>
    <x v="28"/>
  </r>
  <r>
    <x v="28"/>
  </r>
  <r>
    <x v="28"/>
  </r>
  <r>
    <x v="28"/>
  </r>
  <r>
    <x v="28"/>
  </r>
  <r>
    <x v="15"/>
  </r>
  <r>
    <x v="16"/>
  </r>
  <r>
    <x v="16"/>
  </r>
  <r>
    <x v="16"/>
  </r>
  <r>
    <x v="16"/>
  </r>
  <r>
    <x v="16"/>
  </r>
  <r>
    <x v="15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5"/>
  </r>
  <r>
    <x v="16"/>
  </r>
  <r>
    <x v="16"/>
  </r>
  <r>
    <x v="16"/>
  </r>
  <r>
    <x v="16"/>
  </r>
  <r>
    <x v="16"/>
  </r>
  <r>
    <x v="17"/>
  </r>
  <r>
    <x v="17"/>
  </r>
  <r>
    <x v="17"/>
  </r>
  <r>
    <x v="17"/>
  </r>
  <r>
    <x v="17"/>
  </r>
  <r>
    <x v="17"/>
  </r>
  <r>
    <x v="17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20"/>
  </r>
  <r>
    <x v="14"/>
  </r>
  <r>
    <x v="14"/>
  </r>
  <r>
    <x v="14"/>
  </r>
  <r>
    <x v="14"/>
  </r>
  <r>
    <x v="14"/>
  </r>
  <r>
    <x v="14"/>
  </r>
  <r>
    <x v="14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0"/>
  </r>
  <r>
    <x v="30"/>
  </r>
  <r>
    <x v="30"/>
  </r>
  <r>
    <x v="1"/>
  </r>
  <r>
    <x v="1"/>
  </r>
  <r>
    <x v="19"/>
  </r>
  <r>
    <x v="1"/>
  </r>
  <r>
    <x v="1"/>
  </r>
  <r>
    <x v="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3"/>
  </r>
  <r>
    <x v="23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1"/>
  </r>
  <r>
    <x v="21"/>
  </r>
  <r>
    <x v="19"/>
  </r>
  <r>
    <x v="19"/>
  </r>
  <r>
    <x v="21"/>
  </r>
  <r>
    <x v="21"/>
  </r>
  <r>
    <x v="21"/>
  </r>
  <r>
    <x v="19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33"/>
  </r>
  <r>
    <x v="33"/>
  </r>
  <r>
    <x v="19"/>
  </r>
  <r>
    <x v="33"/>
  </r>
  <r>
    <x v="33"/>
  </r>
  <r>
    <x v="33"/>
  </r>
  <r>
    <x v="33"/>
  </r>
  <r>
    <x v="33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"/>
  </r>
  <r>
    <x v="1"/>
  </r>
  <r>
    <x v="1"/>
  </r>
  <r>
    <x v="1"/>
  </r>
  <r>
    <x v="34"/>
  </r>
  <r>
    <x v="1"/>
  </r>
  <r>
    <x v="1"/>
  </r>
  <r>
    <x v="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35"/>
  </r>
  <r>
    <x v="35"/>
  </r>
  <r>
    <x v="35"/>
  </r>
  <r>
    <x v="36"/>
  </r>
  <r>
    <x v="16"/>
  </r>
  <r>
    <x v="16"/>
  </r>
  <r>
    <x v="16"/>
  </r>
  <r>
    <x v="16"/>
  </r>
  <r>
    <x v="16"/>
  </r>
  <r>
    <x v="16"/>
  </r>
  <r>
    <x v="16"/>
  </r>
  <r>
    <x v="15"/>
  </r>
  <r>
    <x v="16"/>
  </r>
  <r>
    <x v="16"/>
  </r>
  <r>
    <x v="16"/>
  </r>
  <r>
    <x v="16"/>
  </r>
  <r>
    <x v="16"/>
  </r>
  <r>
    <x v="19"/>
  </r>
  <r>
    <x v="19"/>
  </r>
  <r>
    <x v="19"/>
  </r>
  <r>
    <x v="21"/>
  </r>
  <r>
    <x v="19"/>
  </r>
  <r>
    <x v="19"/>
  </r>
  <r>
    <x v="19"/>
  </r>
  <r>
    <x v="19"/>
  </r>
  <r>
    <x v="19"/>
  </r>
  <r>
    <x v="19"/>
  </r>
  <r>
    <x v="19"/>
  </r>
  <r>
    <x v="19"/>
  </r>
  <r>
    <x v="20"/>
  </r>
  <r>
    <x v="5"/>
  </r>
  <r>
    <x v="1"/>
  </r>
  <r>
    <x v="1"/>
  </r>
  <r>
    <x v="32"/>
  </r>
  <r>
    <x v="5"/>
  </r>
  <r>
    <x v="5"/>
  </r>
  <r>
    <x v="6"/>
  </r>
  <r>
    <x v="1"/>
  </r>
  <r>
    <x v="32"/>
  </r>
  <r>
    <x v="32"/>
  </r>
  <r>
    <x v="1"/>
  </r>
  <r>
    <x v="32"/>
  </r>
  <r>
    <x v="37"/>
  </r>
  <r>
    <x v="12"/>
  </r>
  <r>
    <x v="12"/>
  </r>
  <r>
    <x v="12"/>
  </r>
  <r>
    <x v="12"/>
  </r>
  <r>
    <x v="12"/>
  </r>
  <r>
    <x v="8"/>
  </r>
  <r>
    <x v="7"/>
  </r>
  <r>
    <x v="7"/>
  </r>
  <r>
    <x v="7"/>
  </r>
  <r>
    <x v="7"/>
  </r>
  <r>
    <x v="8"/>
  </r>
  <r>
    <x v="8"/>
  </r>
  <r>
    <x v="7"/>
  </r>
  <r>
    <x v="8"/>
  </r>
  <r>
    <x v="8"/>
  </r>
  <r>
    <x v="8"/>
  </r>
  <r>
    <x v="8"/>
  </r>
  <r>
    <x v="8"/>
  </r>
  <r>
    <x v="7"/>
  </r>
  <r>
    <x v="7"/>
  </r>
  <r>
    <x v="7"/>
  </r>
  <r>
    <x v="7"/>
  </r>
  <r>
    <x v="7"/>
  </r>
  <r>
    <x v="7"/>
  </r>
  <r>
    <x v="7"/>
  </r>
  <r>
    <x v="7"/>
  </r>
  <r>
    <x v="12"/>
  </r>
  <r>
    <x v="12"/>
  </r>
  <r>
    <x v="12"/>
  </r>
  <r>
    <x v="12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12"/>
  </r>
  <r>
    <x v="8"/>
  </r>
  <r>
    <x v="8"/>
  </r>
  <r>
    <x v="8"/>
  </r>
  <r>
    <x v="8"/>
  </r>
  <r>
    <x v="8"/>
  </r>
  <r>
    <x v="8"/>
  </r>
  <r>
    <x v="8"/>
  </r>
  <r>
    <x v="8"/>
  </r>
  <r>
    <x v="8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8"/>
  </r>
  <r>
    <x v="12"/>
  </r>
  <r>
    <x v="12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5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7"/>
  </r>
  <r>
    <x v="7"/>
  </r>
  <r>
    <x v="7"/>
  </r>
  <r>
    <x v="7"/>
  </r>
  <r>
    <x v="7"/>
  </r>
  <r>
    <x v="7"/>
  </r>
  <r>
    <x v="7"/>
  </r>
  <r>
    <x v="7"/>
  </r>
  <r>
    <x v="38"/>
  </r>
  <r>
    <x v="38"/>
  </r>
  <r>
    <x v="38"/>
  </r>
  <r>
    <x v="38"/>
  </r>
  <r>
    <x v="38"/>
  </r>
  <r>
    <x v="38"/>
  </r>
  <r>
    <x v="38"/>
  </r>
  <r>
    <x v="38"/>
  </r>
  <r>
    <x v="38"/>
  </r>
  <r>
    <x v="7"/>
  </r>
  <r>
    <x v="7"/>
  </r>
  <r>
    <x v="39"/>
  </r>
  <r>
    <x v="7"/>
  </r>
  <r>
    <x v="7"/>
  </r>
  <r>
    <x v="7"/>
  </r>
  <r>
    <x v="7"/>
  </r>
  <r>
    <x v="7"/>
  </r>
  <r>
    <x v="7"/>
  </r>
  <r>
    <x v="7"/>
  </r>
  <r>
    <x v="7"/>
  </r>
  <r>
    <x v="7"/>
  </r>
  <r>
    <x v="23"/>
  </r>
  <r>
    <x v="23"/>
  </r>
  <r>
    <x v="23"/>
  </r>
  <r>
    <x v="23"/>
  </r>
  <r>
    <x v="23"/>
  </r>
  <r>
    <x v="7"/>
  </r>
  <r>
    <x v="7"/>
  </r>
  <r>
    <x v="23"/>
  </r>
  <r>
    <x v="23"/>
  </r>
  <r>
    <x v="23"/>
  </r>
  <r>
    <x v="31"/>
  </r>
  <r>
    <x v="31"/>
  </r>
  <r>
    <x v="31"/>
  </r>
  <r>
    <x v="31"/>
  </r>
  <r>
    <x v="31"/>
  </r>
  <r>
    <x v="40"/>
  </r>
  <r>
    <x v="40"/>
  </r>
  <r>
    <x v="40"/>
  </r>
  <r>
    <x v="41"/>
  </r>
  <r>
    <x v="11"/>
  </r>
  <r>
    <x v="11"/>
  </r>
  <r>
    <x v="11"/>
  </r>
  <r>
    <x v="11"/>
  </r>
  <r>
    <x v="11"/>
  </r>
  <r>
    <x v="11"/>
  </r>
  <r>
    <x v="11"/>
  </r>
  <r>
    <x v="32"/>
  </r>
  <r>
    <x v="32"/>
  </r>
  <r>
    <x v="42"/>
  </r>
  <r>
    <x v="42"/>
  </r>
  <r>
    <x v="20"/>
  </r>
  <r>
    <x v="39"/>
  </r>
  <r>
    <x v="43"/>
  </r>
  <r>
    <x v="44"/>
  </r>
  <r>
    <x v="44"/>
  </r>
  <r>
    <x v="44"/>
  </r>
  <r>
    <x v="44"/>
  </r>
  <r>
    <x v="44"/>
  </r>
  <r>
    <x v="44"/>
  </r>
  <r>
    <x v="44"/>
  </r>
  <r>
    <x v="44"/>
  </r>
  <r>
    <x v="16"/>
  </r>
  <r>
    <x v="45"/>
  </r>
  <r>
    <x v="45"/>
  </r>
  <r>
    <x v="46"/>
  </r>
  <r>
    <x v="47"/>
  </r>
  <r>
    <x v="47"/>
  </r>
  <r>
    <x v="47"/>
  </r>
  <r>
    <x v="47"/>
  </r>
  <r>
    <x v="47"/>
  </r>
  <r>
    <x v="47"/>
  </r>
  <r>
    <x v="47"/>
  </r>
  <r>
    <x v="47"/>
  </r>
  <r>
    <x v="47"/>
  </r>
  <r>
    <x v="39"/>
  </r>
  <r>
    <x v="39"/>
  </r>
  <r>
    <x v="39"/>
  </r>
  <r>
    <x v="39"/>
  </r>
  <r>
    <x v="39"/>
  </r>
  <r>
    <x v="46"/>
  </r>
  <r>
    <x v="45"/>
  </r>
  <r>
    <x v="45"/>
  </r>
  <r>
    <x v="45"/>
  </r>
  <r>
    <x v="39"/>
  </r>
  <r>
    <x v="39"/>
  </r>
  <r>
    <x v="39"/>
  </r>
  <r>
    <x v="39"/>
  </r>
  <r>
    <x v="39"/>
  </r>
  <r>
    <x v="39"/>
  </r>
  <r>
    <x v="39"/>
  </r>
  <r>
    <x v="10"/>
  </r>
  <r>
    <x v="39"/>
  </r>
  <r>
    <x v="39"/>
  </r>
  <r>
    <x v="45"/>
  </r>
  <r>
    <x v="45"/>
  </r>
  <r>
    <x v="45"/>
  </r>
  <r>
    <x v="48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6"/>
  </r>
  <r>
    <x v="20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37"/>
  </r>
  <r>
    <x v="37"/>
  </r>
  <r>
    <x v="24"/>
  </r>
  <r>
    <x v="24"/>
  </r>
  <r>
    <x v="24"/>
  </r>
  <r>
    <x v="24"/>
  </r>
  <r>
    <x v="32"/>
  </r>
  <r>
    <x v="11"/>
  </r>
  <r>
    <x v="11"/>
  </r>
  <r>
    <x v="11"/>
  </r>
  <r>
    <x v="11"/>
  </r>
  <r>
    <x v="11"/>
  </r>
  <r>
    <x v="11"/>
  </r>
  <r>
    <x v="32"/>
  </r>
  <r>
    <x v="11"/>
  </r>
  <r>
    <x v="32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32"/>
  </r>
  <r>
    <x v="11"/>
  </r>
  <r>
    <x v="32"/>
  </r>
  <r>
    <x v="32"/>
  </r>
  <r>
    <x v="32"/>
  </r>
  <r>
    <x v="32"/>
  </r>
  <r>
    <x v="32"/>
  </r>
  <r>
    <x v="32"/>
  </r>
  <r>
    <x v="34"/>
  </r>
  <r>
    <x v="34"/>
  </r>
  <r>
    <x v="34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49"/>
  </r>
  <r>
    <x v="49"/>
  </r>
  <r>
    <x v="49"/>
  </r>
  <r>
    <x v="49"/>
  </r>
  <r>
    <x v="49"/>
  </r>
  <r>
    <x v="11"/>
  </r>
  <r>
    <x v="11"/>
  </r>
  <r>
    <x v="11"/>
  </r>
  <r>
    <x v="11"/>
  </r>
  <r>
    <x v="49"/>
  </r>
  <r>
    <x v="49"/>
  </r>
  <r>
    <x v="49"/>
  </r>
  <r>
    <x v="49"/>
  </r>
  <r>
    <x v="49"/>
  </r>
  <r>
    <x v="49"/>
  </r>
  <r>
    <x v="11"/>
  </r>
  <r>
    <x v="11"/>
  </r>
  <r>
    <x v="11"/>
  </r>
  <r>
    <x v="11"/>
  </r>
  <r>
    <x v="32"/>
  </r>
  <r>
    <x v="11"/>
  </r>
  <r>
    <x v="11"/>
  </r>
  <r>
    <x v="11"/>
  </r>
  <r>
    <x v="11"/>
  </r>
  <r>
    <x v="41"/>
  </r>
  <r>
    <x v="45"/>
  </r>
  <r>
    <x v="45"/>
  </r>
  <r>
    <x v="45"/>
  </r>
  <r>
    <x v="40"/>
  </r>
  <r>
    <x v="40"/>
  </r>
  <r>
    <x v="40"/>
  </r>
  <r>
    <x v="40"/>
  </r>
  <r>
    <x v="40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42"/>
  </r>
  <r>
    <x v="42"/>
  </r>
  <r>
    <x v="50"/>
  </r>
  <r>
    <x v="46"/>
  </r>
  <r>
    <x v="46"/>
  </r>
  <r>
    <x v="46"/>
  </r>
  <r>
    <x v="46"/>
  </r>
  <r>
    <x v="46"/>
  </r>
  <r>
    <x v="46"/>
  </r>
  <r>
    <x v="46"/>
  </r>
  <r>
    <x v="46"/>
  </r>
  <r>
    <x v="46"/>
  </r>
  <r>
    <x v="46"/>
  </r>
  <r>
    <x v="45"/>
  </r>
  <r>
    <x v="45"/>
  </r>
  <r>
    <x v="45"/>
  </r>
  <r>
    <x v="45"/>
  </r>
  <r>
    <x v="46"/>
  </r>
  <r>
    <x v="51"/>
  </r>
  <r>
    <x v="7"/>
  </r>
  <r>
    <x v="51"/>
  </r>
  <r>
    <x v="7"/>
  </r>
  <r>
    <x v="51"/>
  </r>
  <r>
    <x v="51"/>
  </r>
  <r>
    <x v="51"/>
  </r>
  <r>
    <x v="51"/>
  </r>
  <r>
    <x v="51"/>
  </r>
  <r>
    <x v="51"/>
  </r>
  <r>
    <x v="7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19"/>
  </r>
  <r>
    <x v="7"/>
  </r>
  <r>
    <x v="7"/>
  </r>
  <r>
    <x v="7"/>
  </r>
  <r>
    <x v="7"/>
  </r>
  <r>
    <x v="7"/>
  </r>
  <r>
    <x v="7"/>
  </r>
  <r>
    <x v="39"/>
  </r>
  <r>
    <x v="31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52"/>
  </r>
  <r>
    <x v="52"/>
  </r>
  <r>
    <x v="52"/>
  </r>
  <r>
    <x v="29"/>
  </r>
  <r>
    <x v="2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4"/>
  </r>
  <r>
    <x v="3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34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2"/>
  </r>
  <r>
    <x v="31"/>
  </r>
  <r>
    <x v="31"/>
  </r>
  <r>
    <x v="31"/>
  </r>
  <r>
    <x v="31"/>
  </r>
  <r>
    <x v="20"/>
  </r>
  <r>
    <x v="20"/>
  </r>
  <r>
    <x v="20"/>
  </r>
  <r>
    <x v="20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2"/>
  </r>
  <r>
    <x v="2"/>
  </r>
  <r>
    <x v="2"/>
  </r>
  <r>
    <x v="2"/>
  </r>
  <r>
    <x v="2"/>
  </r>
  <r>
    <x v="2"/>
  </r>
  <r>
    <x v="53"/>
  </r>
  <r>
    <x v="53"/>
  </r>
  <r>
    <x v="53"/>
  </r>
  <r>
    <x v="53"/>
  </r>
  <r>
    <x v="53"/>
  </r>
  <r>
    <x v="53"/>
  </r>
  <r>
    <x v="53"/>
  </r>
  <r>
    <x v="53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2"/>
  </r>
  <r>
    <x v="52"/>
  </r>
  <r>
    <x v="52"/>
  </r>
  <r>
    <x v="52"/>
  </r>
  <r>
    <x v="52"/>
  </r>
  <r>
    <x v="22"/>
  </r>
  <r>
    <x v="22"/>
  </r>
  <r>
    <x v="30"/>
  </r>
  <r>
    <x v="30"/>
  </r>
  <r>
    <x v="30"/>
  </r>
  <r>
    <x v="30"/>
  </r>
  <r>
    <x v="3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0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11"/>
  </r>
  <r>
    <x v="11"/>
  </r>
  <r>
    <x v="52"/>
  </r>
  <r>
    <x v="52"/>
  </r>
  <r>
    <x v="19"/>
  </r>
  <r>
    <x v="19"/>
  </r>
  <r>
    <x v="19"/>
  </r>
  <r>
    <x v="19"/>
  </r>
  <r>
    <x v="19"/>
  </r>
  <r>
    <x v="19"/>
  </r>
  <r>
    <x v="19"/>
  </r>
  <r>
    <x v="19"/>
  </r>
  <r>
    <x v="38"/>
  </r>
  <r>
    <x v="38"/>
  </r>
  <r>
    <x v="54"/>
  </r>
  <r>
    <x v="54"/>
  </r>
  <r>
    <x v="54"/>
  </r>
  <r>
    <x v="54"/>
  </r>
  <r>
    <x v="54"/>
  </r>
  <r>
    <x v="54"/>
  </r>
  <r>
    <x v="54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2"/>
  </r>
  <r>
    <x v="38"/>
  </r>
  <r>
    <x v="38"/>
  </r>
  <r>
    <x v="38"/>
  </r>
  <r>
    <x v="38"/>
  </r>
  <r>
    <x v="38"/>
  </r>
  <r>
    <x v="38"/>
  </r>
  <r>
    <x v="4"/>
  </r>
  <r>
    <x v="0"/>
  </r>
  <r>
    <x v="0"/>
  </r>
  <r>
    <x v="0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0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22"/>
  </r>
  <r>
    <x v="56"/>
  </r>
  <r>
    <x v="31"/>
  </r>
  <r>
    <x v="31"/>
  </r>
  <r>
    <x v="31"/>
  </r>
  <r>
    <x v="31"/>
  </r>
  <r>
    <x v="31"/>
  </r>
  <r>
    <x v="31"/>
  </r>
  <r>
    <x v="31"/>
  </r>
  <r>
    <x v="31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4"/>
  </r>
  <r>
    <x v="4"/>
  </r>
  <r>
    <x v="4"/>
  </r>
  <r>
    <x v="4"/>
  </r>
  <r>
    <x v="4"/>
  </r>
  <r>
    <x v="30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31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4"/>
  </r>
  <r>
    <x v="34"/>
  </r>
  <r>
    <x v="34"/>
  </r>
  <r>
    <x v="34"/>
  </r>
  <r>
    <x v="34"/>
  </r>
  <r>
    <x v="34"/>
  </r>
  <r>
    <x v="34"/>
  </r>
  <r>
    <x v="34"/>
  </r>
  <r>
    <x v="34"/>
  </r>
  <r>
    <x v="34"/>
  </r>
  <r>
    <x v="34"/>
  </r>
  <r>
    <x v="20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34"/>
  </r>
  <r>
    <x v="34"/>
  </r>
  <r>
    <x v="34"/>
  </r>
  <r>
    <x v="45"/>
  </r>
  <r>
    <x v="46"/>
  </r>
  <r>
    <x v="19"/>
  </r>
  <r>
    <x v="46"/>
  </r>
  <r>
    <x v="19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57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19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7"/>
  </r>
  <r>
    <x v="57"/>
  </r>
  <r>
    <x v="57"/>
  </r>
  <r>
    <x v="2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4"/>
  </r>
  <r>
    <x v="3"/>
  </r>
  <r>
    <x v="0"/>
  </r>
  <r>
    <x v="36"/>
  </r>
  <r>
    <x v="0"/>
  </r>
  <r>
    <x v="0"/>
  </r>
  <r>
    <x v="0"/>
  </r>
  <r>
    <x v="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3"/>
  </r>
  <r>
    <x v="0"/>
  </r>
  <r>
    <x v="0"/>
  </r>
  <r>
    <x v="0"/>
  </r>
  <r>
    <x v="0"/>
  </r>
  <r>
    <x v="0"/>
  </r>
  <r>
    <x v="0"/>
  </r>
  <r>
    <x v="0"/>
  </r>
  <r>
    <x v="8"/>
  </r>
  <r>
    <x v="8"/>
  </r>
  <r>
    <x v="8"/>
  </r>
  <r>
    <x v="0"/>
  </r>
  <r>
    <x v="0"/>
  </r>
  <r>
    <x v="8"/>
  </r>
  <r>
    <x v="0"/>
  </r>
  <r>
    <x v="0"/>
  </r>
  <r>
    <x v="0"/>
  </r>
  <r>
    <x v="0"/>
  </r>
  <r>
    <x v="0"/>
  </r>
  <r>
    <x v="3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9"/>
  </r>
  <r>
    <x v="0"/>
  </r>
  <r>
    <x v="59"/>
  </r>
  <r>
    <x v="0"/>
  </r>
  <r>
    <x v="0"/>
  </r>
  <r>
    <x v="0"/>
  </r>
  <r>
    <x v="0"/>
  </r>
  <r>
    <x v="32"/>
  </r>
  <r>
    <x v="3"/>
  </r>
  <r>
    <x v="3"/>
  </r>
  <r>
    <x v="3"/>
  </r>
  <r>
    <x v="3"/>
  </r>
  <r>
    <x v="3"/>
  </r>
  <r>
    <x v="3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4"/>
  </r>
  <r>
    <x v="4"/>
  </r>
  <r>
    <x v="4"/>
  </r>
  <r>
    <x v="36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4"/>
  </r>
  <r>
    <x v="22"/>
  </r>
  <r>
    <x v="22"/>
  </r>
  <r>
    <x v="30"/>
  </r>
  <r>
    <x v="30"/>
  </r>
  <r>
    <x v="30"/>
  </r>
  <r>
    <x v="30"/>
  </r>
  <r>
    <x v="30"/>
  </r>
  <r>
    <x v="30"/>
  </r>
  <r>
    <x v="30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1"/>
  </r>
  <r>
    <x v="31"/>
  </r>
  <r>
    <x v="31"/>
  </r>
  <r>
    <x v="31"/>
  </r>
  <r>
    <x v="11"/>
  </r>
  <r>
    <x v="31"/>
  </r>
  <r>
    <x v="31"/>
  </r>
  <r>
    <x v="31"/>
  </r>
  <r>
    <x v="31"/>
  </r>
  <r>
    <x v="31"/>
  </r>
  <r>
    <x v="31"/>
  </r>
  <r>
    <x v="31"/>
  </r>
  <r>
    <x v="31"/>
  </r>
  <r>
    <x v="11"/>
  </r>
  <r>
    <x v="32"/>
  </r>
  <r>
    <x v="11"/>
  </r>
  <r>
    <x v="11"/>
  </r>
  <r>
    <x v="11"/>
  </r>
  <r>
    <x v="31"/>
  </r>
  <r>
    <x v="30"/>
  </r>
  <r>
    <x v="30"/>
  </r>
  <r>
    <x v="30"/>
  </r>
  <r>
    <x v="30"/>
  </r>
  <r>
    <x v="30"/>
  </r>
  <r>
    <x v="11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2"/>
  </r>
  <r>
    <x v="30"/>
  </r>
  <r>
    <x v="3"/>
  </r>
  <r>
    <x v="3"/>
  </r>
  <r>
    <x v="3"/>
  </r>
  <r>
    <x v="3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4"/>
  </r>
  <r>
    <x v="30"/>
  </r>
  <r>
    <x v="30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1"/>
  </r>
  <r>
    <x v="31"/>
  </r>
  <r>
    <x v="31"/>
  </r>
  <r>
    <x v="31"/>
  </r>
  <r>
    <x v="31"/>
  </r>
  <r>
    <x v="30"/>
  </r>
  <r>
    <x v="30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4"/>
  </r>
  <r>
    <x v="30"/>
  </r>
  <r>
    <x v="30"/>
  </r>
  <r>
    <x v="30"/>
  </r>
  <r>
    <x v="30"/>
  </r>
  <r>
    <x v="30"/>
  </r>
  <r>
    <x v="30"/>
  </r>
  <r>
    <x v="22"/>
  </r>
  <r>
    <x v="22"/>
  </r>
  <r>
    <x v="22"/>
  </r>
  <r>
    <x v="22"/>
  </r>
  <r>
    <x v="22"/>
  </r>
  <r>
    <x v="11"/>
  </r>
  <r>
    <x v="11"/>
  </r>
  <r>
    <x v="11"/>
  </r>
  <r>
    <x v="11"/>
  </r>
  <r>
    <x v="31"/>
  </r>
  <r>
    <x v="32"/>
  </r>
  <r>
    <x v="32"/>
  </r>
  <r>
    <x v="32"/>
  </r>
  <r>
    <x v="32"/>
  </r>
  <r>
    <x v="11"/>
  </r>
  <r>
    <x v="11"/>
  </r>
  <r>
    <x v="60"/>
  </r>
  <r>
    <x v="11"/>
  </r>
  <r>
    <x v="1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2"/>
  </r>
  <r>
    <x v="62"/>
  </r>
  <r>
    <x v="62"/>
  </r>
  <r>
    <x v="62"/>
  </r>
  <r>
    <x v="62"/>
  </r>
  <r>
    <x v="20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11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63"/>
  </r>
  <r>
    <x v="32"/>
  </r>
  <r>
    <x v="32"/>
  </r>
  <r>
    <x v="22"/>
  </r>
  <r>
    <x v="32"/>
  </r>
  <r>
    <x v="32"/>
  </r>
  <r>
    <x v="36"/>
  </r>
  <r>
    <x v="36"/>
  </r>
  <r>
    <x v="36"/>
  </r>
  <r>
    <x v="36"/>
  </r>
  <r>
    <x v="36"/>
  </r>
  <r>
    <x v="36"/>
  </r>
  <r>
    <x v="64"/>
  </r>
  <r>
    <x v="64"/>
  </r>
  <r>
    <x v="64"/>
  </r>
  <r>
    <x v="64"/>
  </r>
  <r>
    <x v="64"/>
  </r>
  <r>
    <x v="64"/>
  </r>
  <r>
    <x v="64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22"/>
  </r>
  <r>
    <x v="22"/>
  </r>
  <r>
    <x v="22"/>
  </r>
  <r>
    <x v="22"/>
  </r>
  <r>
    <x v="22"/>
  </r>
  <r>
    <x v="22"/>
  </r>
  <r>
    <x v="36"/>
  </r>
  <r>
    <x v="66"/>
  </r>
  <r>
    <x v="66"/>
  </r>
  <r>
    <x v="66"/>
  </r>
  <r>
    <x v="66"/>
  </r>
  <r>
    <x v="66"/>
  </r>
  <r>
    <x v="22"/>
  </r>
  <r>
    <x v="67"/>
  </r>
  <r>
    <x v="67"/>
  </r>
  <r>
    <x v="67"/>
  </r>
  <r>
    <x v="67"/>
  </r>
  <r>
    <x v="3"/>
  </r>
  <r>
    <x v="4"/>
  </r>
  <r>
    <x v="4"/>
  </r>
  <r>
    <x v="4"/>
  </r>
  <r>
    <x v="68"/>
  </r>
  <r>
    <x v="68"/>
  </r>
  <r>
    <x v="36"/>
  </r>
  <r>
    <x v="11"/>
  </r>
  <r>
    <x v="36"/>
  </r>
  <r>
    <x v="36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62"/>
  </r>
  <r>
    <x v="62"/>
  </r>
  <r>
    <x v="70"/>
  </r>
  <r>
    <x v="70"/>
  </r>
  <r>
    <x v="69"/>
  </r>
  <r>
    <x v="69"/>
  </r>
  <r>
    <x v="69"/>
  </r>
  <r>
    <x v="69"/>
  </r>
  <r>
    <x v="22"/>
  </r>
  <r>
    <x v="22"/>
  </r>
  <r>
    <x v="22"/>
  </r>
  <r>
    <x v="68"/>
  </r>
  <r>
    <x v="22"/>
  </r>
  <r>
    <x v="18"/>
  </r>
  <r>
    <x v="18"/>
  </r>
  <r>
    <x v="11"/>
  </r>
  <r>
    <x v="22"/>
  </r>
  <r>
    <x v="22"/>
  </r>
  <r>
    <x v="22"/>
  </r>
  <r>
    <x v="22"/>
  </r>
  <r>
    <x v="22"/>
  </r>
  <r>
    <x v="32"/>
  </r>
  <r>
    <x v="3"/>
  </r>
  <r>
    <x v="22"/>
  </r>
  <r>
    <x v="22"/>
  </r>
  <r>
    <x v="66"/>
  </r>
  <r>
    <x v="66"/>
  </r>
  <r>
    <x v="66"/>
  </r>
  <r>
    <x v="66"/>
  </r>
  <r>
    <x v="66"/>
  </r>
  <r>
    <x v="66"/>
  </r>
  <r>
    <x v="66"/>
  </r>
  <r>
    <x v="22"/>
  </r>
  <r>
    <x v="22"/>
  </r>
  <r>
    <x v="22"/>
  </r>
  <r>
    <x v="8"/>
  </r>
  <r>
    <x v="8"/>
  </r>
  <r>
    <x v="8"/>
  </r>
  <r>
    <x v="8"/>
  </r>
  <r>
    <x v="8"/>
  </r>
  <r>
    <x v="42"/>
  </r>
  <r>
    <x v="42"/>
  </r>
  <r>
    <x v="42"/>
  </r>
  <r>
    <x v="7"/>
  </r>
  <r>
    <x v="7"/>
  </r>
  <r>
    <x v="7"/>
  </r>
  <r>
    <x v="7"/>
  </r>
  <r>
    <x v="7"/>
  </r>
  <r>
    <x v="7"/>
  </r>
  <r>
    <x v="7"/>
  </r>
  <r>
    <x v="34"/>
  </r>
  <r>
    <x v="8"/>
  </r>
  <r>
    <x v="34"/>
  </r>
  <r>
    <x v="7"/>
  </r>
  <r>
    <x v="7"/>
  </r>
  <r>
    <x v="7"/>
  </r>
  <r>
    <x v="20"/>
  </r>
  <r>
    <x v="40"/>
  </r>
  <r>
    <x v="31"/>
  </r>
  <r>
    <x v="40"/>
  </r>
  <r>
    <x v="40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42"/>
  </r>
  <r>
    <x v="42"/>
  </r>
  <r>
    <x v="4"/>
  </r>
  <r>
    <x v="4"/>
  </r>
  <r>
    <x v="4"/>
  </r>
  <r>
    <x v="4"/>
  </r>
  <r>
    <x v="4"/>
  </r>
  <r>
    <x v="19"/>
  </r>
  <r>
    <x v="4"/>
  </r>
  <r>
    <x v="4"/>
  </r>
  <r>
    <x v="4"/>
  </r>
  <r>
    <x v="4"/>
  </r>
  <r>
    <x v="4"/>
  </r>
  <r>
    <x v="4"/>
  </r>
  <r>
    <x v="4"/>
  </r>
  <r>
    <x v="19"/>
  </r>
  <r>
    <x v="31"/>
  </r>
  <r>
    <x v="31"/>
  </r>
  <r>
    <x v="40"/>
  </r>
  <r>
    <x v="40"/>
  </r>
  <r>
    <x v="31"/>
  </r>
  <r>
    <x v="28"/>
  </r>
  <r>
    <x v="28"/>
  </r>
  <r>
    <x v="28"/>
  </r>
  <r>
    <x v="28"/>
  </r>
  <r>
    <x v="31"/>
  </r>
  <r>
    <x v="31"/>
  </r>
  <r>
    <x v="51"/>
  </r>
  <r>
    <x v="51"/>
  </r>
  <r>
    <x v="51"/>
  </r>
  <r>
    <x v="51"/>
  </r>
  <r>
    <x v="51"/>
  </r>
  <r>
    <x v="51"/>
  </r>
  <r>
    <x v="71"/>
  </r>
  <r>
    <x v="71"/>
  </r>
  <r>
    <x v="71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2"/>
  </r>
  <r>
    <x v="72"/>
  </r>
  <r>
    <x v="8"/>
  </r>
  <r>
    <x v="8"/>
  </r>
  <r>
    <x v="8"/>
  </r>
  <r>
    <x v="8"/>
  </r>
  <r>
    <x v="51"/>
  </r>
  <r>
    <x v="4"/>
  </r>
  <r>
    <x v="51"/>
  </r>
  <r>
    <x v="51"/>
  </r>
  <r>
    <x v="51"/>
  </r>
  <r>
    <x v="51"/>
  </r>
  <r>
    <x v="51"/>
  </r>
  <r>
    <x v="51"/>
  </r>
  <r>
    <x v="51"/>
  </r>
  <r>
    <x v="73"/>
  </r>
  <r>
    <x v="51"/>
  </r>
  <r>
    <x v="73"/>
  </r>
  <r>
    <x v="74"/>
  </r>
  <r>
    <x v="74"/>
  </r>
  <r>
    <x v="74"/>
  </r>
  <r>
    <x v="74"/>
  </r>
  <r>
    <x v="74"/>
  </r>
  <r>
    <x v="51"/>
  </r>
  <r>
    <x v="27"/>
  </r>
  <r>
    <x v="27"/>
  </r>
  <r>
    <x v="51"/>
  </r>
  <r>
    <x v="7"/>
  </r>
  <r>
    <x v="7"/>
  </r>
  <r>
    <x v="7"/>
  </r>
  <r>
    <x v="7"/>
  </r>
  <r>
    <x v="51"/>
  </r>
  <r>
    <x v="7"/>
  </r>
  <r>
    <x v="51"/>
  </r>
  <r>
    <x v="51"/>
  </r>
  <r>
    <x v="51"/>
  </r>
  <r>
    <x v="51"/>
  </r>
  <r>
    <x v="51"/>
  </r>
  <r>
    <x v="51"/>
  </r>
  <r>
    <x v="51"/>
  </r>
  <r>
    <x v="51"/>
  </r>
  <r>
    <x v="75"/>
  </r>
  <r>
    <x v="75"/>
  </r>
  <r>
    <x v="75"/>
  </r>
  <r>
    <x v="75"/>
  </r>
  <r>
    <x v="75"/>
  </r>
  <r>
    <x v="75"/>
  </r>
  <r>
    <x v="75"/>
  </r>
  <r>
    <x v="75"/>
  </r>
  <r>
    <x v="75"/>
  </r>
  <r>
    <x v="7"/>
  </r>
  <r>
    <x v="43"/>
  </r>
  <r>
    <x v="40"/>
  </r>
  <r>
    <x v="76"/>
  </r>
  <r>
    <x v="31"/>
  </r>
  <r>
    <x v="31"/>
  </r>
  <r>
    <x v="23"/>
  </r>
  <r>
    <x v="23"/>
  </r>
  <r>
    <x v="23"/>
  </r>
  <r>
    <x v="23"/>
  </r>
  <r>
    <x v="23"/>
  </r>
  <r>
    <x v="23"/>
  </r>
  <r>
    <x v="23"/>
  </r>
  <r>
    <x v="23"/>
  </r>
  <r>
    <x v="40"/>
  </r>
  <r>
    <x v="76"/>
  </r>
  <r>
    <x v="76"/>
  </r>
  <r>
    <x v="40"/>
  </r>
  <r>
    <x v="40"/>
  </r>
  <r>
    <x v="76"/>
  </r>
  <r>
    <x v="76"/>
  </r>
  <r>
    <x v="76"/>
  </r>
  <r>
    <x v="76"/>
  </r>
  <r>
    <x v="36"/>
  </r>
  <r>
    <x v="36"/>
  </r>
  <r>
    <x v="40"/>
  </r>
  <r>
    <x v="40"/>
  </r>
  <r>
    <x v="40"/>
  </r>
  <r>
    <x v="40"/>
  </r>
  <r>
    <x v="77"/>
  </r>
  <r>
    <x v="78"/>
  </r>
  <r>
    <x v="78"/>
  </r>
  <r>
    <x v="78"/>
  </r>
  <r>
    <x v="78"/>
  </r>
  <r>
    <x v="78"/>
  </r>
  <r>
    <x v="23"/>
  </r>
  <r>
    <x v="78"/>
  </r>
  <r>
    <x v="76"/>
  </r>
  <r>
    <x v="23"/>
  </r>
  <r>
    <x v="23"/>
  </r>
  <r>
    <x v="28"/>
  </r>
  <r>
    <x v="28"/>
  </r>
  <r>
    <x v="28"/>
  </r>
  <r>
    <x v="28"/>
  </r>
  <r>
    <x v="27"/>
  </r>
  <r>
    <x v="27"/>
  </r>
  <r>
    <x v="27"/>
  </r>
  <r>
    <x v="27"/>
  </r>
  <r>
    <x v="27"/>
  </r>
  <r>
    <x v="2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44"/>
  </r>
  <r>
    <x v="44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44"/>
  </r>
  <r>
    <x v="44"/>
  </r>
  <r>
    <x v="44"/>
  </r>
  <r>
    <x v="44"/>
  </r>
  <r>
    <x v="44"/>
  </r>
  <r>
    <x v="44"/>
  </r>
  <r>
    <x v="77"/>
  </r>
  <r>
    <x v="77"/>
  </r>
  <r>
    <x v="11"/>
  </r>
  <r>
    <x v="11"/>
  </r>
  <r>
    <x v="11"/>
  </r>
  <r>
    <x v="22"/>
  </r>
  <r>
    <x v="22"/>
  </r>
  <r>
    <x v="22"/>
  </r>
  <r>
    <x v="32"/>
  </r>
  <r>
    <x v="43"/>
  </r>
  <r>
    <x v="32"/>
  </r>
  <r>
    <x v="32"/>
  </r>
  <r>
    <x v="43"/>
  </r>
  <r>
    <x v="32"/>
  </r>
  <r>
    <x v="32"/>
  </r>
  <r>
    <x v="1"/>
  </r>
  <r>
    <x v="1"/>
  </r>
  <r>
    <x v="1"/>
  </r>
  <r>
    <x v="1"/>
  </r>
  <r>
    <x v="1"/>
  </r>
  <r>
    <x v="1"/>
  </r>
  <r>
    <x v="1"/>
  </r>
  <r>
    <x v="1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1"/>
  </r>
  <r>
    <x v="1"/>
  </r>
  <r>
    <x v="1"/>
  </r>
  <r>
    <x v="1"/>
  </r>
  <r>
    <x v="1"/>
  </r>
  <r>
    <x v="1"/>
  </r>
  <r>
    <x v="1"/>
  </r>
  <r>
    <x v="80"/>
  </r>
  <r>
    <x v="1"/>
  </r>
  <r>
    <x v="1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39"/>
  </r>
  <r>
    <x v="10"/>
  </r>
  <r>
    <x v="10"/>
  </r>
  <r>
    <x v="10"/>
  </r>
  <r>
    <x v="10"/>
  </r>
  <r>
    <x v="10"/>
  </r>
  <r>
    <x v="10"/>
  </r>
  <r>
    <x v="10"/>
  </r>
  <r>
    <x v="10"/>
  </r>
  <r>
    <x v="20"/>
  </r>
  <r>
    <x v="22"/>
  </r>
  <r>
    <x v="22"/>
  </r>
  <r>
    <x v="22"/>
  </r>
  <r>
    <x v="22"/>
  </r>
  <r>
    <x v="22"/>
  </r>
  <r>
    <x v="2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22"/>
  </r>
  <r>
    <x v="22"/>
  </r>
  <r>
    <x v="32"/>
  </r>
  <r>
    <x v="32"/>
  </r>
  <r>
    <x v="32"/>
  </r>
  <r>
    <x v="22"/>
  </r>
  <r>
    <x v="22"/>
  </r>
  <r>
    <x v="69"/>
  </r>
  <r>
    <x v="61"/>
  </r>
  <r>
    <x v="62"/>
  </r>
  <r>
    <x v="62"/>
  </r>
  <r>
    <x v="62"/>
  </r>
  <r>
    <x v="62"/>
  </r>
  <r>
    <x v="62"/>
  </r>
  <r>
    <x v="61"/>
  </r>
  <r>
    <x v="61"/>
  </r>
  <r>
    <x v="61"/>
  </r>
  <r>
    <x v="6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31"/>
  </r>
  <r>
    <x v="31"/>
  </r>
  <r>
    <x v="31"/>
  </r>
  <r>
    <x v="31"/>
  </r>
  <r>
    <x v="31"/>
  </r>
  <r>
    <x v="31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3"/>
  </r>
  <r>
    <x v="3"/>
  </r>
  <r>
    <x v="19"/>
  </r>
  <r>
    <x v="19"/>
  </r>
  <r>
    <x v="19"/>
  </r>
  <r>
    <x v="19"/>
  </r>
  <r>
    <x v="19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32"/>
  </r>
  <r>
    <x v="32"/>
  </r>
  <r>
    <x v="32"/>
  </r>
  <r>
    <x v="32"/>
  </r>
  <r>
    <x v="32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68"/>
  </r>
  <r>
    <x v="30"/>
  </r>
  <r>
    <x v="30"/>
  </r>
  <r>
    <x v="30"/>
  </r>
  <r>
    <x v="30"/>
  </r>
  <r>
    <x v="30"/>
  </r>
  <r>
    <x v="30"/>
  </r>
  <r>
    <x v="30"/>
  </r>
  <r>
    <x v="41"/>
  </r>
  <r>
    <x v="41"/>
  </r>
  <r>
    <x v="41"/>
  </r>
  <r>
    <x v="41"/>
  </r>
  <r>
    <x v="41"/>
  </r>
  <r>
    <x v="22"/>
  </r>
  <r>
    <x v="16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6"/>
  </r>
  <r>
    <x v="16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63"/>
  </r>
  <r>
    <x v="63"/>
  </r>
  <r>
    <x v="63"/>
  </r>
  <r>
    <x v="63"/>
  </r>
  <r>
    <x v="63"/>
  </r>
  <r>
    <x v="63"/>
  </r>
  <r>
    <x v="63"/>
  </r>
  <r>
    <x v="63"/>
  </r>
  <r>
    <x v="63"/>
  </r>
  <r>
    <x v="63"/>
  </r>
  <r>
    <x v="63"/>
  </r>
  <r>
    <x v="63"/>
  </r>
  <r>
    <x v="9"/>
  </r>
  <r>
    <x v="9"/>
  </r>
  <r>
    <x v="9"/>
  </r>
  <r>
    <x v="3"/>
  </r>
  <r>
    <x v="9"/>
  </r>
  <r>
    <x v="9"/>
  </r>
  <r>
    <x v="9"/>
  </r>
  <r>
    <x v="9"/>
  </r>
  <r>
    <x v="4"/>
  </r>
  <r>
    <x v="4"/>
  </r>
  <r>
    <x v="4"/>
  </r>
  <r>
    <x v="4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9"/>
  </r>
  <r>
    <x v="19"/>
  </r>
  <r>
    <x v="19"/>
  </r>
  <r>
    <x v="19"/>
  </r>
  <r>
    <x v="19"/>
  </r>
  <r>
    <x v="19"/>
  </r>
  <r>
    <x v="19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19"/>
  </r>
  <r>
    <x v="19"/>
  </r>
  <r>
    <x v="19"/>
  </r>
  <r>
    <x v="19"/>
  </r>
  <r>
    <x v="19"/>
  </r>
  <r>
    <x v="19"/>
  </r>
  <r>
    <x v="19"/>
  </r>
  <r>
    <x v="81"/>
  </r>
  <r>
    <x v="81"/>
  </r>
  <r>
    <x v="9"/>
  </r>
  <r>
    <x v="9"/>
  </r>
  <r>
    <x v="9"/>
  </r>
  <r>
    <x v="9"/>
  </r>
  <r>
    <x v="9"/>
  </r>
  <r>
    <x v="9"/>
  </r>
  <r>
    <x v="9"/>
  </r>
  <r>
    <x v="19"/>
  </r>
  <r>
    <x v="19"/>
  </r>
  <r>
    <x v="19"/>
  </r>
  <r>
    <x v="67"/>
  </r>
  <r>
    <x v="67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11"/>
  </r>
  <r>
    <x v="18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20"/>
  </r>
  <r>
    <x v="20"/>
  </r>
  <r>
    <x v="32"/>
  </r>
  <r>
    <x v="32"/>
  </r>
  <r>
    <x v="11"/>
  </r>
  <r>
    <x v="11"/>
  </r>
  <r>
    <x v="16"/>
  </r>
  <r>
    <x v="16"/>
  </r>
  <r>
    <x v="16"/>
  </r>
  <r>
    <x v="16"/>
  </r>
  <r>
    <x v="16"/>
  </r>
  <r>
    <x v="19"/>
  </r>
  <r>
    <x v="19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82"/>
  </r>
  <r>
    <x v="82"/>
  </r>
  <r>
    <x v="82"/>
  </r>
  <r>
    <x v="82"/>
  </r>
  <r>
    <x v="82"/>
  </r>
  <r>
    <x v="82"/>
  </r>
  <r>
    <x v="82"/>
  </r>
  <r>
    <x v="23"/>
  </r>
  <r>
    <x v="33"/>
  </r>
  <r>
    <x v="21"/>
  </r>
  <r>
    <x v="23"/>
  </r>
  <r>
    <x v="23"/>
  </r>
  <r>
    <x v="23"/>
  </r>
  <r>
    <x v="23"/>
  </r>
  <r>
    <x v="21"/>
  </r>
  <r>
    <x v="21"/>
  </r>
  <r>
    <x v="21"/>
  </r>
  <r>
    <x v="21"/>
  </r>
  <r>
    <x v="33"/>
  </r>
  <r>
    <x v="33"/>
  </r>
  <r>
    <x v="33"/>
  </r>
  <r>
    <x v="82"/>
  </r>
  <r>
    <x v="33"/>
  </r>
  <r>
    <x v="33"/>
  </r>
  <r>
    <x v="33"/>
  </r>
  <r>
    <x v="83"/>
  </r>
  <r>
    <x v="23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84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6"/>
  </r>
  <r>
    <x v="86"/>
  </r>
  <r>
    <x v="85"/>
  </r>
  <r>
    <x v="85"/>
  </r>
  <r>
    <x v="85"/>
  </r>
  <r>
    <x v="85"/>
  </r>
  <r>
    <x v="85"/>
  </r>
  <r>
    <x v="85"/>
  </r>
  <r>
    <x v="85"/>
  </r>
  <r>
    <x v="85"/>
  </r>
  <r>
    <x v="86"/>
  </r>
  <r>
    <x v="86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7"/>
  </r>
  <r>
    <x v="85"/>
  </r>
  <r>
    <x v="85"/>
  </r>
  <r>
    <x v="85"/>
  </r>
  <r>
    <x v="85"/>
  </r>
  <r>
    <x v="85"/>
  </r>
  <r>
    <x v="85"/>
  </r>
  <r>
    <x v="87"/>
  </r>
  <r>
    <x v="87"/>
  </r>
  <r>
    <x v="85"/>
  </r>
  <r>
    <x v="85"/>
  </r>
  <r>
    <x v="87"/>
  </r>
  <r>
    <x v="85"/>
  </r>
  <r>
    <x v="85"/>
  </r>
  <r>
    <x v="87"/>
  </r>
  <r>
    <x v="85"/>
  </r>
  <r>
    <x v="85"/>
  </r>
  <r>
    <x v="87"/>
  </r>
  <r>
    <x v="85"/>
  </r>
  <r>
    <x v="85"/>
  </r>
  <r>
    <x v="87"/>
  </r>
  <r>
    <x v="85"/>
  </r>
  <r>
    <x v="85"/>
  </r>
  <r>
    <x v="87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5"/>
  </r>
  <r>
    <x v="86"/>
  </r>
  <r>
    <x v="87"/>
  </r>
  <r>
    <x v="31"/>
  </r>
  <r>
    <x v="31"/>
  </r>
  <r>
    <x v="31"/>
  </r>
  <r>
    <x v="31"/>
  </r>
  <r>
    <x v="31"/>
  </r>
  <r>
    <x v="31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9"/>
  </r>
  <r>
    <x v="19"/>
  </r>
  <r>
    <x v="19"/>
  </r>
  <r>
    <x v="19"/>
  </r>
  <r>
    <x v="19"/>
  </r>
  <r>
    <x v="19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33"/>
  </r>
  <r>
    <x v="33"/>
  </r>
  <r>
    <x v="33"/>
  </r>
  <r>
    <x v="23"/>
  </r>
  <r>
    <x v="33"/>
  </r>
  <r>
    <x v="23"/>
  </r>
  <r>
    <x v="23"/>
  </r>
  <r>
    <x v="33"/>
  </r>
  <r>
    <x v="21"/>
  </r>
  <r>
    <x v="21"/>
  </r>
  <r>
    <x v="33"/>
  </r>
  <r>
    <x v="23"/>
  </r>
  <r>
    <x v="23"/>
  </r>
  <r>
    <x v="23"/>
  </r>
  <r>
    <x v="23"/>
  </r>
  <r>
    <x v="23"/>
  </r>
  <r>
    <x v="23"/>
  </r>
  <r>
    <x v="17"/>
  </r>
  <r>
    <x v="17"/>
  </r>
  <r>
    <x v="17"/>
  </r>
  <r>
    <x v="17"/>
  </r>
  <r>
    <x v="17"/>
  </r>
  <r>
    <x v="17"/>
  </r>
  <r>
    <x v="17"/>
  </r>
  <r>
    <x v="17"/>
  </r>
  <r>
    <x v="36"/>
  </r>
  <r>
    <x v="36"/>
  </r>
  <r>
    <x v="36"/>
  </r>
  <r>
    <x v="36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29"/>
  </r>
  <r>
    <x v="29"/>
  </r>
  <r>
    <x v="29"/>
  </r>
  <r>
    <x v="29"/>
  </r>
  <r>
    <x v="32"/>
  </r>
  <r>
    <x v="32"/>
  </r>
  <r>
    <x v="32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32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88"/>
  </r>
  <r>
    <x v="29"/>
  </r>
  <r>
    <x v="29"/>
  </r>
  <r>
    <x v="29"/>
  </r>
  <r>
    <x v="29"/>
  </r>
  <r>
    <x v="29"/>
  </r>
  <r>
    <x v="29"/>
  </r>
  <r>
    <x v="88"/>
  </r>
  <r>
    <x v="88"/>
  </r>
  <r>
    <x v="59"/>
  </r>
  <r>
    <x v="59"/>
  </r>
  <r>
    <x v="59"/>
  </r>
  <r>
    <x v="59"/>
  </r>
  <r>
    <x v="59"/>
  </r>
  <r>
    <x v="59"/>
  </r>
  <r>
    <x v="59"/>
  </r>
  <r>
    <x v="59"/>
  </r>
  <r>
    <x v="59"/>
  </r>
  <r>
    <x v="59"/>
  </r>
  <r>
    <x v="59"/>
  </r>
  <r>
    <x v="59"/>
  </r>
  <r>
    <x v="59"/>
  </r>
  <r>
    <x v="19"/>
  </r>
  <r>
    <x v="19"/>
  </r>
  <r>
    <x v="19"/>
  </r>
  <r>
    <x v="19"/>
  </r>
  <r>
    <x v="19"/>
  </r>
  <r>
    <x v="29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67"/>
  </r>
  <r>
    <x v="67"/>
  </r>
  <r>
    <x v="67"/>
  </r>
  <r>
    <x v="67"/>
  </r>
  <r>
    <x v="67"/>
  </r>
  <r>
    <x v="67"/>
  </r>
  <r>
    <x v="67"/>
  </r>
  <r>
    <x v="67"/>
  </r>
  <r>
    <x v="69"/>
  </r>
  <r>
    <x v="69"/>
  </r>
  <r>
    <x v="14"/>
  </r>
  <r>
    <x v="89"/>
  </r>
  <r>
    <x v="89"/>
  </r>
  <r>
    <x v="89"/>
  </r>
  <r>
    <x v="89"/>
  </r>
  <r>
    <x v="89"/>
  </r>
  <r>
    <x v="89"/>
  </r>
  <r>
    <x v="89"/>
  </r>
  <r>
    <x v="2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89"/>
  </r>
  <r>
    <x v="89"/>
  </r>
  <r>
    <x v="89"/>
  </r>
  <r>
    <x v="89"/>
  </r>
  <r>
    <x v="89"/>
  </r>
  <r>
    <x v="89"/>
  </r>
  <r>
    <x v="29"/>
  </r>
  <r>
    <x v="89"/>
  </r>
  <r>
    <x v="89"/>
  </r>
  <r>
    <x v="19"/>
  </r>
  <r>
    <x v="22"/>
  </r>
  <r>
    <x v="90"/>
  </r>
  <r>
    <x v="90"/>
  </r>
  <r>
    <x v="90"/>
  </r>
  <r>
    <x v="91"/>
  </r>
  <r>
    <x v="91"/>
  </r>
  <r>
    <x v="90"/>
  </r>
  <r>
    <x v="91"/>
  </r>
  <r>
    <x v="90"/>
  </r>
  <r>
    <x v="91"/>
  </r>
  <r>
    <x v="91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89"/>
  </r>
  <r>
    <x v="14"/>
  </r>
  <r>
    <x v="14"/>
  </r>
  <r>
    <x v="14"/>
  </r>
  <r>
    <x v="14"/>
  </r>
  <r>
    <x v="89"/>
  </r>
  <r>
    <x v="89"/>
  </r>
  <r>
    <x v="89"/>
  </r>
  <r>
    <x v="89"/>
  </r>
  <r>
    <x v="89"/>
  </r>
  <r>
    <x v="14"/>
  </r>
  <r>
    <x v="14"/>
  </r>
  <r>
    <x v="92"/>
  </r>
  <r>
    <x v="92"/>
  </r>
  <r>
    <x v="92"/>
  </r>
  <r>
    <x v="92"/>
  </r>
  <r>
    <x v="14"/>
  </r>
  <r>
    <x v="14"/>
  </r>
  <r>
    <x v="14"/>
  </r>
  <r>
    <x v="14"/>
  </r>
  <r>
    <x v="92"/>
  </r>
  <r>
    <x v="32"/>
  </r>
  <r>
    <x v="32"/>
  </r>
  <r>
    <x v="32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32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4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61"/>
  </r>
  <r>
    <x v="61"/>
  </r>
  <r>
    <x v="61"/>
  </r>
  <r>
    <x v="61"/>
  </r>
  <r>
    <x v="61"/>
  </r>
  <r>
    <x v="61"/>
  </r>
  <r>
    <x v="61"/>
  </r>
  <r>
    <x v="61"/>
  </r>
  <r>
    <x v="3"/>
  </r>
  <r>
    <x v="4"/>
  </r>
  <r>
    <x v="4"/>
  </r>
  <r>
    <x v="3"/>
  </r>
  <r>
    <x v="3"/>
  </r>
  <r>
    <x v="3"/>
  </r>
  <r>
    <x v="3"/>
  </r>
  <r>
    <x v="11"/>
  </r>
  <r>
    <x v="11"/>
  </r>
  <r>
    <x v="11"/>
  </r>
  <r>
    <x v="11"/>
  </r>
  <r>
    <x v="3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2"/>
  </r>
  <r>
    <x v="32"/>
  </r>
  <r>
    <x v="3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4"/>
  </r>
  <r>
    <x v="32"/>
  </r>
  <r>
    <x v="11"/>
  </r>
  <r>
    <x v="32"/>
  </r>
  <r>
    <x v="11"/>
  </r>
  <r>
    <x v="11"/>
  </r>
  <r>
    <x v="32"/>
  </r>
  <r>
    <x v="11"/>
  </r>
  <r>
    <x v="11"/>
  </r>
  <r>
    <x v="11"/>
  </r>
  <r>
    <x v="11"/>
  </r>
  <r>
    <x v="11"/>
  </r>
  <r>
    <x v="1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32"/>
  </r>
  <r>
    <x v="3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2"/>
  </r>
  <r>
    <x v="32"/>
  </r>
  <r>
    <x v="32"/>
  </r>
  <r>
    <x v="32"/>
  </r>
  <r>
    <x v="32"/>
  </r>
  <r>
    <x v="32"/>
  </r>
  <r>
    <x v="11"/>
  </r>
  <r>
    <x v="32"/>
  </r>
  <r>
    <x v="11"/>
  </r>
  <r>
    <x v="32"/>
  </r>
  <r>
    <x v="11"/>
  </r>
  <r>
    <x v="11"/>
  </r>
  <r>
    <x v="11"/>
  </r>
  <r>
    <x v="11"/>
  </r>
  <r>
    <x v="11"/>
  </r>
  <r>
    <x v="32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"/>
  </r>
  <r>
    <x v="1"/>
  </r>
  <r>
    <x v="11"/>
  </r>
  <r>
    <x v="11"/>
  </r>
  <r>
    <x v="1"/>
  </r>
  <r>
    <x v="11"/>
  </r>
  <r>
    <x v="11"/>
  </r>
  <r>
    <x v="11"/>
  </r>
  <r>
    <x v="1"/>
  </r>
  <r>
    <x v="1"/>
  </r>
  <r>
    <x v="11"/>
  </r>
  <r>
    <x v="1"/>
  </r>
  <r>
    <x v="11"/>
  </r>
  <r>
    <x v="32"/>
  </r>
  <r>
    <x v="32"/>
  </r>
  <r>
    <x v="32"/>
  </r>
  <r>
    <x v="93"/>
  </r>
  <r>
    <x v="93"/>
  </r>
  <r>
    <x v="11"/>
  </r>
  <r>
    <x v="11"/>
  </r>
  <r>
    <x v="11"/>
  </r>
  <r>
    <x v="11"/>
  </r>
  <r>
    <x v="11"/>
  </r>
  <r>
    <x v="11"/>
  </r>
  <r>
    <x v="3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2"/>
  </r>
  <r>
    <x v="32"/>
  </r>
  <r>
    <x v="32"/>
  </r>
  <r>
    <x v="32"/>
  </r>
  <r>
    <x v="32"/>
  </r>
  <r>
    <x v="32"/>
  </r>
  <r>
    <x v="32"/>
  </r>
  <r>
    <x v="32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1"/>
  </r>
  <r>
    <x v="1"/>
  </r>
  <r>
    <x v="1"/>
  </r>
  <r>
    <x v="1"/>
  </r>
  <r>
    <x v="1"/>
  </r>
  <r>
    <x v="1"/>
  </r>
  <r>
    <x v="1"/>
  </r>
  <r>
    <x v="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1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1"/>
  </r>
  <r>
    <x v="11"/>
  </r>
  <r>
    <x v="11"/>
  </r>
  <r>
    <x v="11"/>
  </r>
  <r>
    <x v="11"/>
  </r>
  <r>
    <x v="76"/>
  </r>
  <r>
    <x v="9"/>
  </r>
  <r>
    <x v="9"/>
  </r>
  <r>
    <x v="9"/>
  </r>
  <r>
    <x v="9"/>
  </r>
  <r>
    <x v="9"/>
  </r>
  <r>
    <x v="9"/>
  </r>
  <r>
    <x v="9"/>
  </r>
  <r>
    <x v="9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29"/>
  </r>
  <r>
    <x v="29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0"/>
  </r>
  <r>
    <x v="11"/>
  </r>
  <r>
    <x v="11"/>
  </r>
  <r>
    <x v="11"/>
  </r>
  <r>
    <x v="11"/>
  </r>
  <r>
    <x v="11"/>
  </r>
  <r>
    <x v="11"/>
  </r>
  <r>
    <x v="11"/>
  </r>
  <r>
    <x v="11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76"/>
  </r>
  <r>
    <x v="76"/>
  </r>
  <r>
    <x v="76"/>
  </r>
  <r>
    <x v="40"/>
  </r>
  <r>
    <x v="40"/>
  </r>
  <r>
    <x v="40"/>
  </r>
  <r>
    <x v="40"/>
  </r>
  <r>
    <x v="95"/>
  </r>
  <r>
    <x v="95"/>
  </r>
  <r>
    <x v="95"/>
  </r>
  <r>
    <x v="95"/>
  </r>
  <r>
    <x v="95"/>
  </r>
  <r>
    <x v="95"/>
  </r>
  <r>
    <x v="95"/>
  </r>
  <r>
    <x v="95"/>
  </r>
  <r>
    <x v="14"/>
  </r>
  <r>
    <x v="14"/>
  </r>
  <r>
    <x v="14"/>
  </r>
  <r>
    <x v="14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31"/>
  </r>
  <r>
    <x v="31"/>
  </r>
  <r>
    <x v="31"/>
  </r>
  <r>
    <x v="31"/>
  </r>
  <r>
    <x v="31"/>
  </r>
  <r>
    <x v="31"/>
  </r>
  <r>
    <x v="31"/>
  </r>
  <r>
    <x v="96"/>
  </r>
  <r>
    <x v="96"/>
  </r>
  <r>
    <x v="96"/>
  </r>
  <r>
    <x v="96"/>
  </r>
  <r>
    <x v="96"/>
  </r>
  <r>
    <x v="96"/>
  </r>
  <r>
    <x v="33"/>
  </r>
  <r>
    <x v="67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11"/>
  </r>
  <r>
    <x v="97"/>
  </r>
  <r>
    <x v="1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11"/>
  </r>
  <r>
    <x v="11"/>
  </r>
  <r>
    <x v="11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69"/>
  </r>
  <r>
    <x v="1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61"/>
  </r>
  <r>
    <x v="98"/>
  </r>
  <r>
    <x v="99"/>
  </r>
  <r>
    <x v="98"/>
  </r>
  <r>
    <x v="61"/>
  </r>
  <r>
    <x v="61"/>
  </r>
  <r>
    <x v="61"/>
  </r>
  <r>
    <x v="61"/>
  </r>
  <r>
    <x v="61"/>
  </r>
  <r>
    <x v="14"/>
  </r>
  <r>
    <x v="14"/>
  </r>
  <r>
    <x v="14"/>
  </r>
  <r>
    <x v="14"/>
  </r>
  <r>
    <x v="14"/>
  </r>
  <r>
    <x v="19"/>
  </r>
  <r>
    <x v="14"/>
  </r>
  <r>
    <x v="14"/>
  </r>
  <r>
    <x v="14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40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0"/>
  </r>
  <r>
    <x v="30"/>
  </r>
  <r>
    <x v="30"/>
  </r>
  <r>
    <x v="30"/>
  </r>
  <r>
    <x v="30"/>
  </r>
  <r>
    <x v="30"/>
  </r>
  <r>
    <x v="34"/>
  </r>
  <r>
    <x v="34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4"/>
  </r>
  <r>
    <x v="34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5"/>
  </r>
  <r>
    <x v="35"/>
  </r>
  <r>
    <x v="35"/>
  </r>
  <r>
    <x v="35"/>
  </r>
  <r>
    <x v="35"/>
  </r>
  <r>
    <x v="35"/>
  </r>
  <r>
    <x v="35"/>
  </r>
  <r>
    <x v="35"/>
  </r>
  <r>
    <x v="35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00"/>
  </r>
  <r>
    <x v="11"/>
  </r>
  <r>
    <x v="94"/>
  </r>
  <r>
    <x v="11"/>
  </r>
  <r>
    <x v="101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11"/>
  </r>
  <r>
    <x v="11"/>
  </r>
  <r>
    <x v="11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4"/>
  </r>
  <r>
    <x v="94"/>
  </r>
  <r>
    <x v="94"/>
  </r>
  <r>
    <x v="94"/>
  </r>
  <r>
    <x v="94"/>
  </r>
  <r>
    <x v="94"/>
  </r>
  <r>
    <x v="102"/>
  </r>
  <r>
    <x v="102"/>
  </r>
  <r>
    <x v="102"/>
  </r>
  <r>
    <x v="102"/>
  </r>
  <r>
    <x v="102"/>
  </r>
  <r>
    <x v="102"/>
  </r>
  <r>
    <x v="102"/>
  </r>
  <r>
    <x v="94"/>
  </r>
  <r>
    <x v="94"/>
  </r>
  <r>
    <x v="3"/>
  </r>
  <r>
    <x v="3"/>
  </r>
  <r>
    <x v="3"/>
  </r>
  <r>
    <x v="3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103"/>
  </r>
  <r>
    <x v="103"/>
  </r>
  <r>
    <x v="103"/>
  </r>
  <r>
    <x v="3"/>
  </r>
  <r>
    <x v="103"/>
  </r>
  <r>
    <x v="3"/>
  </r>
  <r>
    <x v="103"/>
  </r>
  <r>
    <x v="22"/>
  </r>
  <r>
    <x v="22"/>
  </r>
  <r>
    <x v="22"/>
  </r>
  <r>
    <x v="22"/>
  </r>
  <r>
    <x v="22"/>
  </r>
  <r>
    <x v="104"/>
  </r>
  <r>
    <x v="104"/>
  </r>
  <r>
    <x v="104"/>
  </r>
  <r>
    <x v="104"/>
  </r>
  <r>
    <x v="27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104"/>
  </r>
  <r>
    <x v="27"/>
  </r>
  <r>
    <x v="27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27"/>
  </r>
  <r>
    <x v="3"/>
  </r>
  <r>
    <x v="3"/>
  </r>
  <r>
    <x v="3"/>
  </r>
  <r>
    <x v="22"/>
  </r>
  <r>
    <x v="22"/>
  </r>
  <r>
    <x v="22"/>
  </r>
  <r>
    <x v="22"/>
  </r>
  <r>
    <x v="22"/>
  </r>
  <r>
    <x v="3"/>
  </r>
  <r>
    <x v="3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32"/>
  </r>
  <r>
    <x v="32"/>
  </r>
  <r>
    <x v="105"/>
  </r>
  <r>
    <x v="105"/>
  </r>
  <r>
    <x v="106"/>
  </r>
  <r>
    <x v="106"/>
  </r>
  <r>
    <x v="32"/>
  </r>
  <r>
    <x v="3"/>
  </r>
  <r>
    <x v="3"/>
  </r>
  <r>
    <x v="3"/>
  </r>
  <r>
    <x v="22"/>
  </r>
  <r>
    <x v="11"/>
  </r>
  <r>
    <x v="22"/>
  </r>
  <r>
    <x v="22"/>
  </r>
  <r>
    <x v="22"/>
  </r>
  <r>
    <x v="22"/>
  </r>
  <r>
    <x v="22"/>
  </r>
  <r>
    <x v="22"/>
  </r>
  <r>
    <x v="22"/>
  </r>
  <r>
    <x v="58"/>
  </r>
  <r>
    <x v="3"/>
  </r>
  <r>
    <x v="106"/>
  </r>
  <r>
    <x v="93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62"/>
  </r>
  <r>
    <x v="62"/>
  </r>
  <r>
    <x v="62"/>
  </r>
  <r>
    <x v="62"/>
  </r>
  <r>
    <x v="62"/>
  </r>
  <r>
    <x v="107"/>
  </r>
  <r>
    <x v="107"/>
  </r>
  <r>
    <x v="32"/>
  </r>
  <r>
    <x v="108"/>
  </r>
  <r>
    <x v="106"/>
  </r>
  <r>
    <x v="106"/>
  </r>
  <r>
    <x v="3"/>
  </r>
  <r>
    <x v="3"/>
  </r>
  <r>
    <x v="3"/>
  </r>
  <r>
    <x v="3"/>
  </r>
  <r>
    <x v="3"/>
  </r>
  <r>
    <x v="3"/>
  </r>
  <r>
    <x v="3"/>
  </r>
  <r>
    <x v="3"/>
  </r>
  <r>
    <x v="68"/>
  </r>
  <r>
    <x v="68"/>
  </r>
  <r>
    <x v="68"/>
  </r>
  <r>
    <x v="68"/>
  </r>
  <r>
    <x v="68"/>
  </r>
  <r>
    <x v="3"/>
  </r>
  <r>
    <x v="3"/>
  </r>
  <r>
    <x v="3"/>
  </r>
  <r>
    <x v="3"/>
  </r>
  <r>
    <x v="3"/>
  </r>
  <r>
    <x v="3"/>
  </r>
  <r>
    <x v="108"/>
  </r>
  <r>
    <x v="3"/>
  </r>
  <r>
    <x v="22"/>
  </r>
  <r>
    <x v="22"/>
  </r>
  <r>
    <x v="3"/>
  </r>
  <r>
    <x v="3"/>
  </r>
  <r>
    <x v="3"/>
  </r>
  <r>
    <x v="3"/>
  </r>
  <r>
    <x v="20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7"/>
  </r>
  <r>
    <x v="47"/>
  </r>
  <r>
    <x v="47"/>
  </r>
  <r>
    <x v="4"/>
  </r>
  <r>
    <x v="47"/>
  </r>
  <r>
    <x v="66"/>
  </r>
  <r>
    <x v="66"/>
  </r>
  <r>
    <x v="66"/>
  </r>
  <r>
    <x v="66"/>
  </r>
  <r>
    <x v="66"/>
  </r>
  <r>
    <x v="66"/>
  </r>
  <r>
    <x v="66"/>
  </r>
  <r>
    <x v="66"/>
  </r>
  <r>
    <x v="66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06"/>
  </r>
  <r>
    <x v="11"/>
  </r>
  <r>
    <x v="11"/>
  </r>
  <r>
    <x v="11"/>
  </r>
  <r>
    <x v="11"/>
  </r>
  <r>
    <x v="11"/>
  </r>
  <r>
    <x v="11"/>
  </r>
  <r>
    <x v="1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09"/>
  </r>
  <r>
    <x v="109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03"/>
  </r>
  <r>
    <x v="103"/>
  </r>
  <r>
    <x v="103"/>
  </r>
  <r>
    <x v="103"/>
  </r>
  <r>
    <x v="110"/>
  </r>
  <r>
    <x v="110"/>
  </r>
  <r>
    <x v="103"/>
  </r>
  <r>
    <x v="111"/>
  </r>
  <r>
    <x v="111"/>
  </r>
  <r>
    <x v="111"/>
  </r>
  <r>
    <x v="111"/>
  </r>
  <r>
    <x v="111"/>
  </r>
  <r>
    <x v="111"/>
  </r>
  <r>
    <x v="111"/>
  </r>
  <r>
    <x v="3"/>
  </r>
  <r>
    <x v="19"/>
  </r>
  <r>
    <x v="23"/>
  </r>
  <r>
    <x v="23"/>
  </r>
  <r>
    <x v="23"/>
  </r>
  <r>
    <x v="23"/>
  </r>
  <r>
    <x v="23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0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3"/>
  </r>
  <r>
    <x v="3"/>
  </r>
  <r>
    <x v="3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5"/>
  </r>
  <r>
    <x v="1"/>
  </r>
  <r>
    <x v="1"/>
  </r>
  <r>
    <x v="1"/>
  </r>
  <r>
    <x v="6"/>
  </r>
  <r>
    <x v="0"/>
  </r>
  <r>
    <x v="6"/>
  </r>
  <r>
    <x v="6"/>
  </r>
  <r>
    <x v="0"/>
  </r>
  <r>
    <x v="7"/>
  </r>
  <r>
    <x v="7"/>
  </r>
  <r>
    <x v="7"/>
  </r>
  <r>
    <x v="7"/>
  </r>
  <r>
    <x v="7"/>
  </r>
  <r>
    <x v="8"/>
  </r>
  <r>
    <x v="8"/>
  </r>
  <r>
    <x v="8"/>
  </r>
  <r>
    <x v="8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0"/>
  </r>
  <r>
    <x v="10"/>
  </r>
  <r>
    <x v="11"/>
  </r>
  <r>
    <x v="11"/>
  </r>
  <r>
    <x v="7"/>
  </r>
  <r>
    <x v="7"/>
  </r>
  <r>
    <x v="7"/>
  </r>
  <r>
    <x v="7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3"/>
  </r>
  <r>
    <x v="13"/>
  </r>
  <r>
    <x v="13"/>
  </r>
  <r>
    <x v="13"/>
  </r>
  <r>
    <x v="13"/>
  </r>
  <r>
    <x v="13"/>
  </r>
  <r>
    <x v="0"/>
  </r>
  <r>
    <x v="0"/>
  </r>
  <r>
    <x v="14"/>
  </r>
  <r>
    <x v="15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2"/>
  </r>
  <r>
    <x v="12"/>
  </r>
  <r>
    <x v="12"/>
  </r>
  <r>
    <x v="12"/>
  </r>
  <r>
    <x v="12"/>
  </r>
  <r>
    <x v="12"/>
  </r>
  <r>
    <x v="12"/>
  </r>
  <r>
    <x v="12"/>
  </r>
  <r>
    <x v="17"/>
  </r>
  <r>
    <x v="17"/>
  </r>
  <r>
    <x v="17"/>
  </r>
  <r>
    <x v="17"/>
  </r>
  <r>
    <x v="17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8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9"/>
  </r>
  <r>
    <x v="12"/>
  </r>
  <r>
    <x v="18"/>
  </r>
  <r>
    <x v="12"/>
  </r>
  <r>
    <x v="12"/>
  </r>
  <r>
    <x v="12"/>
  </r>
  <r>
    <x v="12"/>
  </r>
  <r>
    <x v="12"/>
  </r>
  <r>
    <x v="12"/>
  </r>
  <r>
    <x v="12"/>
  </r>
  <r>
    <x v="18"/>
  </r>
  <r>
    <x v="18"/>
  </r>
  <r>
    <x v="18"/>
  </r>
  <r>
    <x v="12"/>
  </r>
  <r>
    <x v="12"/>
  </r>
  <r>
    <x v="18"/>
  </r>
  <r>
    <x v="18"/>
  </r>
  <r>
    <x v="18"/>
  </r>
  <r>
    <x v="12"/>
  </r>
  <r>
    <x v="12"/>
  </r>
  <r>
    <x v="8"/>
  </r>
  <r>
    <x v="8"/>
  </r>
  <r>
    <x v="8"/>
  </r>
  <r>
    <x v="8"/>
  </r>
  <r>
    <x v="8"/>
  </r>
  <r>
    <x v="8"/>
  </r>
  <r>
    <x v="8"/>
  </r>
  <r>
    <x v="8"/>
  </r>
  <r>
    <x v="18"/>
  </r>
  <r>
    <x v="18"/>
  </r>
  <r>
    <x v="18"/>
  </r>
  <r>
    <x v="18"/>
  </r>
  <r>
    <x v="18"/>
  </r>
  <r>
    <x v="18"/>
  </r>
  <r>
    <x v="18"/>
  </r>
  <r>
    <x v="8"/>
  </r>
  <r>
    <x v="8"/>
  </r>
  <r>
    <x v="8"/>
  </r>
  <r>
    <x v="8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2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20"/>
  </r>
  <r>
    <x v="20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6"/>
  </r>
  <r>
    <x v="6"/>
  </r>
  <r>
    <x v="6"/>
  </r>
  <r>
    <x v="6"/>
  </r>
  <r>
    <x v="21"/>
  </r>
  <r>
    <x v="21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9"/>
  </r>
  <r>
    <x v="19"/>
  </r>
  <r>
    <x v="19"/>
  </r>
  <r>
    <x v="22"/>
  </r>
  <r>
    <x v="22"/>
  </r>
  <r>
    <x v="6"/>
  </r>
  <r>
    <x v="6"/>
  </r>
  <r>
    <x v="6"/>
  </r>
  <r>
    <x v="6"/>
  </r>
  <r>
    <x v="6"/>
  </r>
  <r>
    <x v="23"/>
  </r>
  <r>
    <x v="23"/>
  </r>
  <r>
    <x v="23"/>
  </r>
  <r>
    <x v="24"/>
  </r>
  <r>
    <x v="23"/>
  </r>
  <r>
    <x v="6"/>
  </r>
  <r>
    <x v="6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25"/>
  </r>
  <r>
    <x v="25"/>
  </r>
  <r>
    <x v="25"/>
  </r>
  <r>
    <x v="25"/>
  </r>
  <r>
    <x v="25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8"/>
  </r>
  <r>
    <x v="18"/>
  </r>
  <r>
    <x v="18"/>
  </r>
  <r>
    <x v="18"/>
  </r>
  <r>
    <x v="25"/>
  </r>
  <r>
    <x v="25"/>
  </r>
  <r>
    <x v="25"/>
  </r>
  <r>
    <x v="25"/>
  </r>
  <r>
    <x v="25"/>
  </r>
  <r>
    <x v="25"/>
  </r>
  <r>
    <x v="14"/>
  </r>
  <r>
    <x v="15"/>
  </r>
  <r>
    <x v="15"/>
  </r>
  <r>
    <x v="15"/>
  </r>
  <r>
    <x v="15"/>
  </r>
  <r>
    <x v="15"/>
  </r>
  <r>
    <x v="14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4"/>
  </r>
  <r>
    <x v="15"/>
  </r>
  <r>
    <x v="15"/>
  </r>
  <r>
    <x v="15"/>
  </r>
  <r>
    <x v="15"/>
  </r>
  <r>
    <x v="15"/>
  </r>
  <r>
    <x v="16"/>
  </r>
  <r>
    <x v="16"/>
  </r>
  <r>
    <x v="16"/>
  </r>
  <r>
    <x v="16"/>
  </r>
  <r>
    <x v="16"/>
  </r>
  <r>
    <x v="16"/>
  </r>
  <r>
    <x v="16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9"/>
  </r>
  <r>
    <x v="13"/>
  </r>
  <r>
    <x v="13"/>
  </r>
  <r>
    <x v="13"/>
  </r>
  <r>
    <x v="13"/>
  </r>
  <r>
    <x v="13"/>
  </r>
  <r>
    <x v="13"/>
  </r>
  <r>
    <x v="13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7"/>
  </r>
  <r>
    <x v="27"/>
  </r>
  <r>
    <x v="27"/>
  </r>
  <r>
    <x v="1"/>
  </r>
  <r>
    <x v="1"/>
  </r>
  <r>
    <x v="18"/>
  </r>
  <r>
    <x v="1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"/>
  </r>
  <r>
    <x v="1"/>
  </r>
  <r>
    <x v="1"/>
  </r>
  <r>
    <x v="1"/>
  </r>
  <r>
    <x v="29"/>
  </r>
  <r>
    <x v="1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30"/>
  </r>
  <r>
    <x v="30"/>
  </r>
  <r>
    <x v="30"/>
  </r>
  <r>
    <x v="31"/>
  </r>
  <r>
    <x v="15"/>
  </r>
  <r>
    <x v="15"/>
  </r>
  <r>
    <x v="15"/>
  </r>
  <r>
    <x v="15"/>
  </r>
  <r>
    <x v="15"/>
  </r>
  <r>
    <x v="15"/>
  </r>
  <r>
    <x v="15"/>
  </r>
  <r>
    <x v="14"/>
  </r>
  <r>
    <x v="15"/>
  </r>
  <r>
    <x v="15"/>
  </r>
  <r>
    <x v="15"/>
  </r>
  <r>
    <x v="15"/>
  </r>
  <r>
    <x v="15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9"/>
  </r>
  <r>
    <x v="4"/>
  </r>
  <r>
    <x v="1"/>
  </r>
  <r>
    <x v="1"/>
  </r>
  <r>
    <x v="3"/>
  </r>
  <r>
    <x v="4"/>
  </r>
  <r>
    <x v="4"/>
  </r>
  <r>
    <x v="5"/>
  </r>
  <r>
    <x v="1"/>
  </r>
  <r>
    <x v="3"/>
  </r>
  <r>
    <x v="3"/>
  </r>
  <r>
    <x v="1"/>
  </r>
  <r>
    <x v="3"/>
  </r>
  <r>
    <x v="32"/>
  </r>
  <r>
    <x v="11"/>
  </r>
  <r>
    <x v="11"/>
  </r>
  <r>
    <x v="11"/>
  </r>
  <r>
    <x v="11"/>
  </r>
  <r>
    <x v="11"/>
  </r>
  <r>
    <x v="7"/>
  </r>
  <r>
    <x v="6"/>
  </r>
  <r>
    <x v="6"/>
  </r>
  <r>
    <x v="6"/>
  </r>
  <r>
    <x v="6"/>
  </r>
  <r>
    <x v="7"/>
  </r>
  <r>
    <x v="7"/>
  </r>
  <r>
    <x v="6"/>
  </r>
  <r>
    <x v="7"/>
  </r>
  <r>
    <x v="7"/>
  </r>
  <r>
    <x v="7"/>
  </r>
  <r>
    <x v="7"/>
  </r>
  <r>
    <x v="7"/>
  </r>
  <r>
    <x v="6"/>
  </r>
  <r>
    <x v="6"/>
  </r>
  <r>
    <x v="6"/>
  </r>
  <r>
    <x v="6"/>
  </r>
  <r>
    <x v="6"/>
  </r>
  <r>
    <x v="6"/>
  </r>
  <r>
    <x v="6"/>
  </r>
  <r>
    <x v="6"/>
  </r>
  <r>
    <x v="11"/>
  </r>
  <r>
    <x v="11"/>
  </r>
  <r>
    <x v="11"/>
  </r>
  <r>
    <x v="11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1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7"/>
  </r>
  <r>
    <x v="11"/>
  </r>
  <r>
    <x v="11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6"/>
  </r>
  <r>
    <x v="6"/>
  </r>
  <r>
    <x v="6"/>
  </r>
  <r>
    <x v="6"/>
  </r>
  <r>
    <x v="6"/>
  </r>
  <r>
    <x v="6"/>
  </r>
  <r>
    <x v="6"/>
  </r>
  <r>
    <x v="6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6"/>
  </r>
  <r>
    <x v="6"/>
  </r>
  <r>
    <x v="34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8"/>
  </r>
  <r>
    <x v="18"/>
  </r>
  <r>
    <x v="18"/>
  </r>
  <r>
    <x v="18"/>
  </r>
  <r>
    <x v="18"/>
  </r>
  <r>
    <x v="6"/>
  </r>
  <r>
    <x v="6"/>
  </r>
  <r>
    <x v="18"/>
  </r>
  <r>
    <x v="18"/>
  </r>
  <r>
    <x v="18"/>
  </r>
  <r>
    <x v="28"/>
  </r>
  <r>
    <x v="28"/>
  </r>
  <r>
    <x v="28"/>
  </r>
  <r>
    <x v="28"/>
  </r>
  <r>
    <x v="28"/>
  </r>
  <r>
    <x v="35"/>
  </r>
  <r>
    <x v="35"/>
  </r>
  <r>
    <x v="35"/>
  </r>
  <r>
    <x v="36"/>
  </r>
  <r>
    <x v="10"/>
  </r>
  <r>
    <x v="10"/>
  </r>
  <r>
    <x v="10"/>
  </r>
  <r>
    <x v="10"/>
  </r>
  <r>
    <x v="10"/>
  </r>
  <r>
    <x v="10"/>
  </r>
  <r>
    <x v="10"/>
  </r>
  <r>
    <x v="3"/>
  </r>
  <r>
    <x v="3"/>
  </r>
  <r>
    <x v="31"/>
  </r>
  <r>
    <x v="31"/>
  </r>
  <r>
    <x v="19"/>
  </r>
  <r>
    <x v="34"/>
  </r>
  <r>
    <x v="37"/>
  </r>
  <r>
    <x v="38"/>
  </r>
  <r>
    <x v="38"/>
  </r>
  <r>
    <x v="38"/>
  </r>
  <r>
    <x v="38"/>
  </r>
  <r>
    <x v="38"/>
  </r>
  <r>
    <x v="38"/>
  </r>
  <r>
    <x v="38"/>
  </r>
  <r>
    <x v="38"/>
  </r>
  <r>
    <x v="15"/>
  </r>
  <r>
    <x v="39"/>
  </r>
  <r>
    <x v="39"/>
  </r>
  <r>
    <x v="40"/>
  </r>
  <r>
    <x v="41"/>
  </r>
  <r>
    <x v="41"/>
  </r>
  <r>
    <x v="41"/>
  </r>
  <r>
    <x v="41"/>
  </r>
  <r>
    <x v="41"/>
  </r>
  <r>
    <x v="41"/>
  </r>
  <r>
    <x v="41"/>
  </r>
  <r>
    <x v="41"/>
  </r>
  <r>
    <x v="41"/>
  </r>
  <r>
    <x v="34"/>
  </r>
  <r>
    <x v="34"/>
  </r>
  <r>
    <x v="34"/>
  </r>
  <r>
    <x v="34"/>
  </r>
  <r>
    <x v="34"/>
  </r>
  <r>
    <x v="40"/>
  </r>
  <r>
    <x v="39"/>
  </r>
  <r>
    <x v="39"/>
  </r>
  <r>
    <x v="39"/>
  </r>
  <r>
    <x v="34"/>
  </r>
  <r>
    <x v="34"/>
  </r>
  <r>
    <x v="34"/>
  </r>
  <r>
    <x v="34"/>
  </r>
  <r>
    <x v="34"/>
  </r>
  <r>
    <x v="34"/>
  </r>
  <r>
    <x v="34"/>
  </r>
  <r>
    <x v="9"/>
  </r>
  <r>
    <x v="34"/>
  </r>
  <r>
    <x v="34"/>
  </r>
  <r>
    <x v="39"/>
  </r>
  <r>
    <x v="39"/>
  </r>
  <r>
    <x v="39"/>
  </r>
  <r>
    <x v="42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40"/>
  </r>
  <r>
    <x v="19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32"/>
  </r>
  <r>
    <x v="32"/>
  </r>
  <r>
    <x v="21"/>
  </r>
  <r>
    <x v="21"/>
  </r>
  <r>
    <x v="21"/>
  </r>
  <r>
    <x v="21"/>
  </r>
  <r>
    <x v="3"/>
  </r>
  <r>
    <x v="10"/>
  </r>
  <r>
    <x v="10"/>
  </r>
  <r>
    <x v="10"/>
  </r>
  <r>
    <x v="10"/>
  </r>
  <r>
    <x v="10"/>
  </r>
  <r>
    <x v="10"/>
  </r>
  <r>
    <x v="3"/>
  </r>
  <r>
    <x v="10"/>
  </r>
  <r>
    <x v="3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3"/>
  </r>
  <r>
    <x v="10"/>
  </r>
  <r>
    <x v="3"/>
  </r>
  <r>
    <x v="3"/>
  </r>
  <r>
    <x v="3"/>
  </r>
  <r>
    <x v="3"/>
  </r>
  <r>
    <x v="3"/>
  </r>
  <r>
    <x v="3"/>
  </r>
  <r>
    <x v="29"/>
  </r>
  <r>
    <x v="29"/>
  </r>
  <r>
    <x v="29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3"/>
  </r>
  <r>
    <x v="43"/>
  </r>
  <r>
    <x v="43"/>
  </r>
  <r>
    <x v="43"/>
  </r>
  <r>
    <x v="43"/>
  </r>
  <r>
    <x v="10"/>
  </r>
  <r>
    <x v="10"/>
  </r>
  <r>
    <x v="10"/>
  </r>
  <r>
    <x v="10"/>
  </r>
  <r>
    <x v="43"/>
  </r>
  <r>
    <x v="43"/>
  </r>
  <r>
    <x v="43"/>
  </r>
  <r>
    <x v="43"/>
  </r>
  <r>
    <x v="43"/>
  </r>
  <r>
    <x v="43"/>
  </r>
  <r>
    <x v="10"/>
  </r>
  <r>
    <x v="10"/>
  </r>
  <r>
    <x v="10"/>
  </r>
  <r>
    <x v="10"/>
  </r>
  <r>
    <x v="3"/>
  </r>
  <r>
    <x v="10"/>
  </r>
  <r>
    <x v="10"/>
  </r>
  <r>
    <x v="10"/>
  </r>
  <r>
    <x v="10"/>
  </r>
  <r>
    <x v="36"/>
  </r>
  <r>
    <x v="39"/>
  </r>
  <r>
    <x v="39"/>
  </r>
  <r>
    <x v="39"/>
  </r>
  <r>
    <x v="35"/>
  </r>
  <r>
    <x v="35"/>
  </r>
  <r>
    <x v="35"/>
  </r>
  <r>
    <x v="35"/>
  </r>
  <r>
    <x v="35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31"/>
  </r>
  <r>
    <x v="31"/>
  </r>
  <r>
    <x v="44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39"/>
  </r>
  <r>
    <x v="39"/>
  </r>
  <r>
    <x v="39"/>
  </r>
  <r>
    <x v="39"/>
  </r>
  <r>
    <x v="40"/>
  </r>
  <r>
    <x v="45"/>
  </r>
  <r>
    <x v="6"/>
  </r>
  <r>
    <x v="45"/>
  </r>
  <r>
    <x v="6"/>
  </r>
  <r>
    <x v="45"/>
  </r>
  <r>
    <x v="45"/>
  </r>
  <r>
    <x v="45"/>
  </r>
  <r>
    <x v="45"/>
  </r>
  <r>
    <x v="45"/>
  </r>
  <r>
    <x v="45"/>
  </r>
  <r>
    <x v="6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18"/>
  </r>
  <r>
    <x v="6"/>
  </r>
  <r>
    <x v="6"/>
  </r>
  <r>
    <x v="6"/>
  </r>
  <r>
    <x v="6"/>
  </r>
  <r>
    <x v="6"/>
  </r>
  <r>
    <x v="6"/>
  </r>
  <r>
    <x v="34"/>
  </r>
  <r>
    <x v="28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46"/>
  </r>
  <r>
    <x v="46"/>
  </r>
  <r>
    <x v="46"/>
  </r>
  <r>
    <x v="26"/>
  </r>
  <r>
    <x v="2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9"/>
  </r>
  <r>
    <x v="2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9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3"/>
  </r>
  <r>
    <x v="28"/>
  </r>
  <r>
    <x v="28"/>
  </r>
  <r>
    <x v="28"/>
  </r>
  <r>
    <x v="28"/>
  </r>
  <r>
    <x v="19"/>
  </r>
  <r>
    <x v="19"/>
  </r>
  <r>
    <x v="19"/>
  </r>
  <r>
    <x v="19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2"/>
  </r>
  <r>
    <x v="2"/>
  </r>
  <r>
    <x v="2"/>
  </r>
  <r>
    <x v="2"/>
  </r>
  <r>
    <x v="2"/>
  </r>
  <r>
    <x v="2"/>
  </r>
  <r>
    <x v="47"/>
  </r>
  <r>
    <x v="47"/>
  </r>
  <r>
    <x v="47"/>
  </r>
  <r>
    <x v="47"/>
  </r>
  <r>
    <x v="47"/>
  </r>
  <r>
    <x v="47"/>
  </r>
  <r>
    <x v="47"/>
  </r>
  <r>
    <x v="47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6"/>
  </r>
  <r>
    <x v="46"/>
  </r>
  <r>
    <x v="46"/>
  </r>
  <r>
    <x v="46"/>
  </r>
  <r>
    <x v="46"/>
  </r>
  <r>
    <x v="20"/>
  </r>
  <r>
    <x v="20"/>
  </r>
  <r>
    <x v="27"/>
  </r>
  <r>
    <x v="27"/>
  </r>
  <r>
    <x v="27"/>
  </r>
  <r>
    <x v="27"/>
  </r>
  <r>
    <x v="3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19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10"/>
  </r>
  <r>
    <x v="10"/>
  </r>
  <r>
    <x v="46"/>
  </r>
  <r>
    <x v="46"/>
  </r>
  <r>
    <x v="18"/>
  </r>
  <r>
    <x v="18"/>
  </r>
  <r>
    <x v="18"/>
  </r>
  <r>
    <x v="18"/>
  </r>
  <r>
    <x v="18"/>
  </r>
  <r>
    <x v="18"/>
  </r>
  <r>
    <x v="18"/>
  </r>
  <r>
    <x v="18"/>
  </r>
  <r>
    <x v="33"/>
  </r>
  <r>
    <x v="33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6"/>
  </r>
  <r>
    <x v="33"/>
  </r>
  <r>
    <x v="33"/>
  </r>
  <r>
    <x v="33"/>
  </r>
  <r>
    <x v="33"/>
  </r>
  <r>
    <x v="33"/>
  </r>
  <r>
    <x v="3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9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8"/>
  </r>
  <r>
    <x v="28"/>
  </r>
  <r>
    <x v="28"/>
  </r>
  <r>
    <x v="28"/>
  </r>
  <r>
    <x v="28"/>
  </r>
  <r>
    <x v="28"/>
  </r>
  <r>
    <x v="28"/>
  </r>
  <r>
    <x v="2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0"/>
  </r>
  <r>
    <x v="0"/>
  </r>
  <r>
    <x v="0"/>
  </r>
  <r>
    <x v="0"/>
  </r>
  <r>
    <x v="0"/>
  </r>
  <r>
    <x v="2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19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9"/>
  </r>
  <r>
    <x v="29"/>
  </r>
  <r>
    <x v="29"/>
  </r>
  <r>
    <x v="39"/>
  </r>
  <r>
    <x v="40"/>
  </r>
  <r>
    <x v="18"/>
  </r>
  <r>
    <x v="40"/>
  </r>
  <r>
    <x v="1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49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18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49"/>
  </r>
  <r>
    <x v="49"/>
  </r>
  <r>
    <x v="49"/>
  </r>
  <r>
    <x v="2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3"/>
  </r>
  <r>
    <x v="0"/>
  </r>
  <r>
    <x v="31"/>
  </r>
  <r>
    <x v="0"/>
  </r>
  <r>
    <x v="0"/>
  </r>
  <r>
    <x v="0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3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0"/>
  </r>
  <r>
    <x v="0"/>
  </r>
  <r>
    <x v="7"/>
  </r>
  <r>
    <x v="0"/>
  </r>
  <r>
    <x v="0"/>
  </r>
  <r>
    <x v="0"/>
  </r>
  <r>
    <x v="0"/>
  </r>
  <r>
    <x v="0"/>
  </r>
  <r>
    <x v="3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0"/>
  </r>
  <r>
    <x v="0"/>
  </r>
  <r>
    <x v="50"/>
  </r>
  <r>
    <x v="0"/>
  </r>
  <r>
    <x v="0"/>
  </r>
  <r>
    <x v="0"/>
  </r>
  <r>
    <x v="0"/>
  </r>
  <r>
    <x v="3"/>
  </r>
  <r>
    <x v="3"/>
  </r>
  <r>
    <x v="3"/>
  </r>
  <r>
    <x v="3"/>
  </r>
  <r>
    <x v="3"/>
  </r>
  <r>
    <x v="3"/>
  </r>
  <r>
    <x v="3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1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0"/>
  </r>
  <r>
    <x v="20"/>
  </r>
  <r>
    <x v="20"/>
  </r>
  <r>
    <x v="27"/>
  </r>
  <r>
    <x v="27"/>
  </r>
  <r>
    <x v="27"/>
  </r>
  <r>
    <x v="27"/>
  </r>
  <r>
    <x v="27"/>
  </r>
  <r>
    <x v="27"/>
  </r>
  <r>
    <x v="27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31"/>
  </r>
  <r>
    <x v="28"/>
  </r>
  <r>
    <x v="28"/>
  </r>
  <r>
    <x v="28"/>
  </r>
  <r>
    <x v="28"/>
  </r>
  <r>
    <x v="10"/>
  </r>
  <r>
    <x v="28"/>
  </r>
  <r>
    <x v="28"/>
  </r>
  <r>
    <x v="28"/>
  </r>
  <r>
    <x v="28"/>
  </r>
  <r>
    <x v="28"/>
  </r>
  <r>
    <x v="28"/>
  </r>
  <r>
    <x v="28"/>
  </r>
  <r>
    <x v="28"/>
  </r>
  <r>
    <x v="10"/>
  </r>
  <r>
    <x v="3"/>
  </r>
  <r>
    <x v="10"/>
  </r>
  <r>
    <x v="10"/>
  </r>
  <r>
    <x v="10"/>
  </r>
  <r>
    <x v="28"/>
  </r>
  <r>
    <x v="27"/>
  </r>
  <r>
    <x v="27"/>
  </r>
  <r>
    <x v="27"/>
  </r>
  <r>
    <x v="27"/>
  </r>
  <r>
    <x v="27"/>
  </r>
  <r>
    <x v="10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3"/>
  </r>
  <r>
    <x v="27"/>
  </r>
  <r>
    <x v="3"/>
  </r>
  <r>
    <x v="3"/>
  </r>
  <r>
    <x v="3"/>
  </r>
  <r>
    <x v="3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9"/>
  </r>
  <r>
    <x v="27"/>
  </r>
  <r>
    <x v="27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8"/>
  </r>
  <r>
    <x v="28"/>
  </r>
  <r>
    <x v="28"/>
  </r>
  <r>
    <x v="28"/>
  </r>
  <r>
    <x v="28"/>
  </r>
  <r>
    <x v="27"/>
  </r>
  <r>
    <x v="27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9"/>
  </r>
  <r>
    <x v="27"/>
  </r>
  <r>
    <x v="27"/>
  </r>
  <r>
    <x v="27"/>
  </r>
  <r>
    <x v="27"/>
  </r>
  <r>
    <x v="27"/>
  </r>
  <r>
    <x v="27"/>
  </r>
  <r>
    <x v="20"/>
  </r>
  <r>
    <x v="20"/>
  </r>
  <r>
    <x v="20"/>
  </r>
  <r>
    <x v="20"/>
  </r>
  <r>
    <x v="20"/>
  </r>
  <r>
    <x v="10"/>
  </r>
  <r>
    <x v="10"/>
  </r>
  <r>
    <x v="10"/>
  </r>
  <r>
    <x v="10"/>
  </r>
  <r>
    <x v="28"/>
  </r>
  <r>
    <x v="3"/>
  </r>
  <r>
    <x v="3"/>
  </r>
  <r>
    <x v="3"/>
  </r>
  <r>
    <x v="3"/>
  </r>
  <r>
    <x v="10"/>
  </r>
  <r>
    <x v="10"/>
  </r>
  <r>
    <x v="51"/>
  </r>
  <r>
    <x v="10"/>
  </r>
  <r>
    <x v="10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43"/>
  </r>
  <r>
    <x v="43"/>
  </r>
  <r>
    <x v="43"/>
  </r>
  <r>
    <x v="43"/>
  </r>
  <r>
    <x v="43"/>
  </r>
  <r>
    <x v="19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1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0"/>
  </r>
  <r>
    <x v="3"/>
  </r>
  <r>
    <x v="3"/>
  </r>
  <r>
    <x v="20"/>
  </r>
  <r>
    <x v="3"/>
  </r>
  <r>
    <x v="3"/>
  </r>
  <r>
    <x v="31"/>
  </r>
  <r>
    <x v="31"/>
  </r>
  <r>
    <x v="31"/>
  </r>
  <r>
    <x v="31"/>
  </r>
  <r>
    <x v="31"/>
  </r>
  <r>
    <x v="31"/>
  </r>
  <r>
    <x v="53"/>
  </r>
  <r>
    <x v="53"/>
  </r>
  <r>
    <x v="53"/>
  </r>
  <r>
    <x v="53"/>
  </r>
  <r>
    <x v="53"/>
  </r>
  <r>
    <x v="53"/>
  </r>
  <r>
    <x v="53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20"/>
  </r>
  <r>
    <x v="20"/>
  </r>
  <r>
    <x v="20"/>
  </r>
  <r>
    <x v="20"/>
  </r>
  <r>
    <x v="20"/>
  </r>
  <r>
    <x v="20"/>
  </r>
  <r>
    <x v="31"/>
  </r>
  <r>
    <x v="54"/>
  </r>
  <r>
    <x v="54"/>
  </r>
  <r>
    <x v="54"/>
  </r>
  <r>
    <x v="54"/>
  </r>
  <r>
    <x v="54"/>
  </r>
  <r>
    <x v="20"/>
  </r>
  <r>
    <x v="55"/>
  </r>
  <r>
    <x v="55"/>
  </r>
  <r>
    <x v="55"/>
  </r>
  <r>
    <x v="55"/>
  </r>
  <r>
    <x v="3"/>
  </r>
  <r>
    <x v="0"/>
  </r>
  <r>
    <x v="0"/>
  </r>
  <r>
    <x v="0"/>
  </r>
  <r>
    <x v="56"/>
  </r>
  <r>
    <x v="56"/>
  </r>
  <r>
    <x v="31"/>
  </r>
  <r>
    <x v="10"/>
  </r>
  <r>
    <x v="31"/>
  </r>
  <r>
    <x v="31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43"/>
  </r>
  <r>
    <x v="43"/>
  </r>
  <r>
    <x v="58"/>
  </r>
  <r>
    <x v="58"/>
  </r>
  <r>
    <x v="57"/>
  </r>
  <r>
    <x v="57"/>
  </r>
  <r>
    <x v="57"/>
  </r>
  <r>
    <x v="57"/>
  </r>
  <r>
    <x v="20"/>
  </r>
  <r>
    <x v="20"/>
  </r>
  <r>
    <x v="20"/>
  </r>
  <r>
    <x v="56"/>
  </r>
  <r>
    <x v="20"/>
  </r>
  <r>
    <x v="17"/>
  </r>
  <r>
    <x v="17"/>
  </r>
  <r>
    <x v="10"/>
  </r>
  <r>
    <x v="20"/>
  </r>
  <r>
    <x v="20"/>
  </r>
  <r>
    <x v="20"/>
  </r>
  <r>
    <x v="20"/>
  </r>
  <r>
    <x v="20"/>
  </r>
  <r>
    <x v="3"/>
  </r>
  <r>
    <x v="3"/>
  </r>
  <r>
    <x v="20"/>
  </r>
  <r>
    <x v="20"/>
  </r>
  <r>
    <x v="54"/>
  </r>
  <r>
    <x v="54"/>
  </r>
  <r>
    <x v="54"/>
  </r>
  <r>
    <x v="54"/>
  </r>
  <r>
    <x v="54"/>
  </r>
  <r>
    <x v="54"/>
  </r>
  <r>
    <x v="54"/>
  </r>
  <r>
    <x v="20"/>
  </r>
  <r>
    <x v="20"/>
  </r>
  <r>
    <x v="20"/>
  </r>
  <r>
    <x v="7"/>
  </r>
  <r>
    <x v="7"/>
  </r>
  <r>
    <x v="7"/>
  </r>
  <r>
    <x v="7"/>
  </r>
  <r>
    <x v="7"/>
  </r>
  <r>
    <x v="31"/>
  </r>
  <r>
    <x v="31"/>
  </r>
  <r>
    <x v="31"/>
  </r>
  <r>
    <x v="6"/>
  </r>
  <r>
    <x v="6"/>
  </r>
  <r>
    <x v="6"/>
  </r>
  <r>
    <x v="6"/>
  </r>
  <r>
    <x v="6"/>
  </r>
  <r>
    <x v="6"/>
  </r>
  <r>
    <x v="6"/>
  </r>
  <r>
    <x v="29"/>
  </r>
  <r>
    <x v="7"/>
  </r>
  <r>
    <x v="29"/>
  </r>
  <r>
    <x v="6"/>
  </r>
  <r>
    <x v="6"/>
  </r>
  <r>
    <x v="6"/>
  </r>
  <r>
    <x v="19"/>
  </r>
  <r>
    <x v="35"/>
  </r>
  <r>
    <x v="28"/>
  </r>
  <r>
    <x v="35"/>
  </r>
  <r>
    <x v="35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31"/>
  </r>
  <r>
    <x v="31"/>
  </r>
  <r>
    <x v="0"/>
  </r>
  <r>
    <x v="0"/>
  </r>
  <r>
    <x v="0"/>
  </r>
  <r>
    <x v="0"/>
  </r>
  <r>
    <x v="0"/>
  </r>
  <r>
    <x v="18"/>
  </r>
  <r>
    <x v="0"/>
  </r>
  <r>
    <x v="0"/>
  </r>
  <r>
    <x v="0"/>
  </r>
  <r>
    <x v="0"/>
  </r>
  <r>
    <x v="0"/>
  </r>
  <r>
    <x v="0"/>
  </r>
  <r>
    <x v="0"/>
  </r>
  <r>
    <x v="18"/>
  </r>
  <r>
    <x v="28"/>
  </r>
  <r>
    <x v="28"/>
  </r>
  <r>
    <x v="35"/>
  </r>
  <r>
    <x v="35"/>
  </r>
  <r>
    <x v="28"/>
  </r>
  <r>
    <x v="25"/>
  </r>
  <r>
    <x v="25"/>
  </r>
  <r>
    <x v="25"/>
  </r>
  <r>
    <x v="25"/>
  </r>
  <r>
    <x v="28"/>
  </r>
  <r>
    <x v="28"/>
  </r>
  <r>
    <x v="45"/>
  </r>
  <r>
    <x v="45"/>
  </r>
  <r>
    <x v="45"/>
  </r>
  <r>
    <x v="45"/>
  </r>
  <r>
    <x v="45"/>
  </r>
  <r>
    <x v="45"/>
  </r>
  <r>
    <x v="59"/>
  </r>
  <r>
    <x v="59"/>
  </r>
  <r>
    <x v="59"/>
  </r>
  <r>
    <x v="6"/>
  </r>
  <r>
    <x v="6"/>
  </r>
  <r>
    <x v="6"/>
  </r>
  <r>
    <x v="6"/>
  </r>
  <r>
    <x v="6"/>
  </r>
  <r>
    <x v="6"/>
  </r>
  <r>
    <x v="6"/>
  </r>
  <r>
    <x v="6"/>
  </r>
  <r>
    <x v="6"/>
  </r>
  <r>
    <x v="59"/>
  </r>
  <r>
    <x v="59"/>
  </r>
  <r>
    <x v="7"/>
  </r>
  <r>
    <x v="7"/>
  </r>
  <r>
    <x v="7"/>
  </r>
  <r>
    <x v="7"/>
  </r>
  <r>
    <x v="45"/>
  </r>
  <r>
    <x v="0"/>
  </r>
  <r>
    <x v="45"/>
  </r>
  <r>
    <x v="45"/>
  </r>
  <r>
    <x v="45"/>
  </r>
  <r>
    <x v="45"/>
  </r>
  <r>
    <x v="45"/>
  </r>
  <r>
    <x v="45"/>
  </r>
  <r>
    <x v="45"/>
  </r>
  <r>
    <x v="60"/>
  </r>
  <r>
    <x v="45"/>
  </r>
  <r>
    <x v="60"/>
  </r>
  <r>
    <x v="61"/>
  </r>
  <r>
    <x v="61"/>
  </r>
  <r>
    <x v="61"/>
  </r>
  <r>
    <x v="61"/>
  </r>
  <r>
    <x v="61"/>
  </r>
  <r>
    <x v="45"/>
  </r>
  <r>
    <x v="24"/>
  </r>
  <r>
    <x v="24"/>
  </r>
  <r>
    <x v="45"/>
  </r>
  <r>
    <x v="6"/>
  </r>
  <r>
    <x v="6"/>
  </r>
  <r>
    <x v="6"/>
  </r>
  <r>
    <x v="6"/>
  </r>
  <r>
    <x v="45"/>
  </r>
  <r>
    <x v="6"/>
  </r>
  <r>
    <x v="45"/>
  </r>
  <r>
    <x v="45"/>
  </r>
  <r>
    <x v="45"/>
  </r>
  <r>
    <x v="45"/>
  </r>
  <r>
    <x v="45"/>
  </r>
  <r>
    <x v="45"/>
  </r>
  <r>
    <x v="45"/>
  </r>
  <r>
    <x v="45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"/>
  </r>
  <r>
    <x v="37"/>
  </r>
  <r>
    <x v="35"/>
  </r>
  <r>
    <x v="63"/>
  </r>
  <r>
    <x v="28"/>
  </r>
  <r>
    <x v="28"/>
  </r>
  <r>
    <x v="18"/>
  </r>
  <r>
    <x v="18"/>
  </r>
  <r>
    <x v="18"/>
  </r>
  <r>
    <x v="18"/>
  </r>
  <r>
    <x v="18"/>
  </r>
  <r>
    <x v="18"/>
  </r>
  <r>
    <x v="18"/>
  </r>
  <r>
    <x v="18"/>
  </r>
  <r>
    <x v="35"/>
  </r>
  <r>
    <x v="63"/>
  </r>
  <r>
    <x v="63"/>
  </r>
  <r>
    <x v="35"/>
  </r>
  <r>
    <x v="35"/>
  </r>
  <r>
    <x v="63"/>
  </r>
  <r>
    <x v="63"/>
  </r>
  <r>
    <x v="63"/>
  </r>
  <r>
    <x v="63"/>
  </r>
  <r>
    <x v="31"/>
  </r>
  <r>
    <x v="31"/>
  </r>
  <r>
    <x v="35"/>
  </r>
  <r>
    <x v="35"/>
  </r>
  <r>
    <x v="35"/>
  </r>
  <r>
    <x v="35"/>
  </r>
  <r>
    <x v="64"/>
  </r>
  <r>
    <x v="64"/>
  </r>
  <r>
    <x v="64"/>
  </r>
  <r>
    <x v="64"/>
  </r>
  <r>
    <x v="64"/>
  </r>
  <r>
    <x v="64"/>
  </r>
  <r>
    <x v="18"/>
  </r>
  <r>
    <x v="64"/>
  </r>
  <r>
    <x v="63"/>
  </r>
  <r>
    <x v="18"/>
  </r>
  <r>
    <x v="18"/>
  </r>
  <r>
    <x v="25"/>
  </r>
  <r>
    <x v="25"/>
  </r>
  <r>
    <x v="25"/>
  </r>
  <r>
    <x v="25"/>
  </r>
  <r>
    <x v="24"/>
  </r>
  <r>
    <x v="24"/>
  </r>
  <r>
    <x v="24"/>
  </r>
  <r>
    <x v="24"/>
  </r>
  <r>
    <x v="24"/>
  </r>
  <r>
    <x v="24"/>
  </r>
  <r>
    <x v="64"/>
  </r>
  <r>
    <x v="64"/>
  </r>
  <r>
    <x v="64"/>
  </r>
  <r>
    <x v="64"/>
  </r>
  <r>
    <x v="64"/>
  </r>
  <r>
    <x v="64"/>
  </r>
  <r>
    <x v="64"/>
  </r>
  <r>
    <x v="64"/>
  </r>
  <r>
    <x v="64"/>
  </r>
  <r>
    <x v="64"/>
  </r>
  <r>
    <x v="38"/>
  </r>
  <r>
    <x v="38"/>
  </r>
  <r>
    <x v="64"/>
  </r>
  <r>
    <x v="64"/>
  </r>
  <r>
    <x v="64"/>
  </r>
  <r>
    <x v="64"/>
  </r>
  <r>
    <x v="64"/>
  </r>
  <r>
    <x v="64"/>
  </r>
  <r>
    <x v="64"/>
  </r>
  <r>
    <x v="64"/>
  </r>
  <r>
    <x v="64"/>
  </r>
  <r>
    <x v="38"/>
  </r>
  <r>
    <x v="38"/>
  </r>
  <r>
    <x v="38"/>
  </r>
  <r>
    <x v="38"/>
  </r>
  <r>
    <x v="38"/>
  </r>
  <r>
    <x v="38"/>
  </r>
  <r>
    <x v="64"/>
  </r>
  <r>
    <x v="64"/>
  </r>
  <r>
    <x v="10"/>
  </r>
  <r>
    <x v="10"/>
  </r>
  <r>
    <x v="10"/>
  </r>
  <r>
    <x v="20"/>
  </r>
  <r>
    <x v="20"/>
  </r>
  <r>
    <x v="20"/>
  </r>
  <r>
    <x v="3"/>
  </r>
  <r>
    <x v="37"/>
  </r>
  <r>
    <x v="3"/>
  </r>
  <r>
    <x v="3"/>
  </r>
  <r>
    <x v="37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65"/>
  </r>
  <r>
    <x v="1"/>
  </r>
  <r>
    <x v="1"/>
  </r>
  <r>
    <x v="1"/>
  </r>
  <r>
    <x v="1"/>
  </r>
  <r>
    <x v="1"/>
  </r>
  <r>
    <x v="1"/>
  </r>
  <r>
    <x v="1"/>
  </r>
  <r>
    <x v="66"/>
  </r>
  <r>
    <x v="1"/>
  </r>
  <r>
    <x v="1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34"/>
  </r>
  <r>
    <x v="9"/>
  </r>
  <r>
    <x v="9"/>
  </r>
  <r>
    <x v="9"/>
  </r>
  <r>
    <x v="9"/>
  </r>
  <r>
    <x v="9"/>
  </r>
  <r>
    <x v="9"/>
  </r>
  <r>
    <x v="9"/>
  </r>
  <r>
    <x v="9"/>
  </r>
  <r>
    <x v="19"/>
  </r>
  <r>
    <x v="20"/>
  </r>
  <r>
    <x v="20"/>
  </r>
  <r>
    <x v="20"/>
  </r>
  <r>
    <x v="20"/>
  </r>
  <r>
    <x v="20"/>
  </r>
  <r>
    <x v="2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20"/>
  </r>
  <r>
    <x v="20"/>
  </r>
  <r>
    <x v="3"/>
  </r>
  <r>
    <x v="3"/>
  </r>
  <r>
    <x v="3"/>
  </r>
  <r>
    <x v="20"/>
  </r>
  <r>
    <x v="20"/>
  </r>
  <r>
    <x v="57"/>
  </r>
  <r>
    <x v="52"/>
  </r>
  <r>
    <x v="43"/>
  </r>
  <r>
    <x v="43"/>
  </r>
  <r>
    <x v="43"/>
  </r>
  <r>
    <x v="43"/>
  </r>
  <r>
    <x v="43"/>
  </r>
  <r>
    <x v="52"/>
  </r>
  <r>
    <x v="52"/>
  </r>
  <r>
    <x v="52"/>
  </r>
  <r>
    <x v="52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28"/>
  </r>
  <r>
    <x v="28"/>
  </r>
  <r>
    <x v="28"/>
  </r>
  <r>
    <x v="28"/>
  </r>
  <r>
    <x v="28"/>
  </r>
  <r>
    <x v="2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3"/>
  </r>
  <r>
    <x v="3"/>
  </r>
  <r>
    <x v="18"/>
  </r>
  <r>
    <x v="18"/>
  </r>
  <r>
    <x v="18"/>
  </r>
  <r>
    <x v="18"/>
  </r>
  <r>
    <x v="18"/>
  </r>
  <r>
    <x v="3"/>
  </r>
  <r>
    <x v="3"/>
  </r>
  <r>
    <x v="3"/>
  </r>
  <r>
    <x v="3"/>
  </r>
  <r>
    <x v="3"/>
  </r>
  <r>
    <x v="3"/>
  </r>
  <r>
    <x v="3"/>
  </r>
  <r>
    <x v="3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3"/>
  </r>
  <r>
    <x v="3"/>
  </r>
  <r>
    <x v="3"/>
  </r>
  <r>
    <x v="3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56"/>
  </r>
  <r>
    <x v="27"/>
  </r>
  <r>
    <x v="27"/>
  </r>
  <r>
    <x v="27"/>
  </r>
  <r>
    <x v="27"/>
  </r>
  <r>
    <x v="27"/>
  </r>
  <r>
    <x v="27"/>
  </r>
  <r>
    <x v="27"/>
  </r>
  <r>
    <x v="36"/>
  </r>
  <r>
    <x v="36"/>
  </r>
  <r>
    <x v="36"/>
  </r>
  <r>
    <x v="36"/>
  </r>
  <r>
    <x v="36"/>
  </r>
  <r>
    <x v="20"/>
  </r>
  <r>
    <x v="15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5"/>
  </r>
  <r>
    <x v="15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8"/>
  </r>
  <r>
    <x v="8"/>
  </r>
  <r>
    <x v="8"/>
  </r>
  <r>
    <x v="3"/>
  </r>
  <r>
    <x v="8"/>
  </r>
  <r>
    <x v="8"/>
  </r>
  <r>
    <x v="8"/>
  </r>
  <r>
    <x v="8"/>
  </r>
  <r>
    <x v="0"/>
  </r>
  <r>
    <x v="0"/>
  </r>
  <r>
    <x v="0"/>
  </r>
  <r>
    <x v="0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18"/>
  </r>
  <r>
    <x v="18"/>
  </r>
  <r>
    <x v="18"/>
  </r>
  <r>
    <x v="18"/>
  </r>
  <r>
    <x v="18"/>
  </r>
  <r>
    <x v="18"/>
  </r>
  <r>
    <x v="18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18"/>
  </r>
  <r>
    <x v="18"/>
  </r>
  <r>
    <x v="18"/>
  </r>
  <r>
    <x v="18"/>
  </r>
  <r>
    <x v="18"/>
  </r>
  <r>
    <x v="18"/>
  </r>
  <r>
    <x v="18"/>
  </r>
  <r>
    <x v="67"/>
  </r>
  <r>
    <x v="67"/>
  </r>
  <r>
    <x v="8"/>
  </r>
  <r>
    <x v="8"/>
  </r>
  <r>
    <x v="8"/>
  </r>
  <r>
    <x v="8"/>
  </r>
  <r>
    <x v="8"/>
  </r>
  <r>
    <x v="8"/>
  </r>
  <r>
    <x v="8"/>
  </r>
  <r>
    <x v="18"/>
  </r>
  <r>
    <x v="18"/>
  </r>
  <r>
    <x v="18"/>
  </r>
  <r>
    <x v="55"/>
  </r>
  <r>
    <x v="55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67"/>
  </r>
  <r>
    <x v="10"/>
  </r>
  <r>
    <x v="17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9"/>
  </r>
  <r>
    <x v="19"/>
  </r>
  <r>
    <x v="3"/>
  </r>
  <r>
    <x v="3"/>
  </r>
  <r>
    <x v="10"/>
  </r>
  <r>
    <x v="10"/>
  </r>
  <r>
    <x v="15"/>
  </r>
  <r>
    <x v="15"/>
  </r>
  <r>
    <x v="15"/>
  </r>
  <r>
    <x v="15"/>
  </r>
  <r>
    <x v="15"/>
  </r>
  <r>
    <x v="18"/>
  </r>
  <r>
    <x v="18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68"/>
  </r>
  <r>
    <x v="68"/>
  </r>
  <r>
    <x v="68"/>
  </r>
  <r>
    <x v="68"/>
  </r>
  <r>
    <x v="68"/>
  </r>
  <r>
    <x v="68"/>
  </r>
  <r>
    <x v="6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68"/>
  </r>
  <r>
    <x v="18"/>
  </r>
  <r>
    <x v="18"/>
  </r>
  <r>
    <x v="18"/>
  </r>
  <r>
    <x v="69"/>
  </r>
  <r>
    <x v="1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7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2"/>
  </r>
  <r>
    <x v="72"/>
  </r>
  <r>
    <x v="71"/>
  </r>
  <r>
    <x v="71"/>
  </r>
  <r>
    <x v="71"/>
  </r>
  <r>
    <x v="71"/>
  </r>
  <r>
    <x v="71"/>
  </r>
  <r>
    <x v="71"/>
  </r>
  <r>
    <x v="71"/>
  </r>
  <r>
    <x v="71"/>
  </r>
  <r>
    <x v="72"/>
  </r>
  <r>
    <x v="72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3"/>
  </r>
  <r>
    <x v="71"/>
  </r>
  <r>
    <x v="71"/>
  </r>
  <r>
    <x v="71"/>
  </r>
  <r>
    <x v="71"/>
  </r>
  <r>
    <x v="71"/>
  </r>
  <r>
    <x v="71"/>
  </r>
  <r>
    <x v="73"/>
  </r>
  <r>
    <x v="73"/>
  </r>
  <r>
    <x v="71"/>
  </r>
  <r>
    <x v="71"/>
  </r>
  <r>
    <x v="73"/>
  </r>
  <r>
    <x v="71"/>
  </r>
  <r>
    <x v="71"/>
  </r>
  <r>
    <x v="73"/>
  </r>
  <r>
    <x v="71"/>
  </r>
  <r>
    <x v="71"/>
  </r>
  <r>
    <x v="73"/>
  </r>
  <r>
    <x v="71"/>
  </r>
  <r>
    <x v="71"/>
  </r>
  <r>
    <x v="73"/>
  </r>
  <r>
    <x v="71"/>
  </r>
  <r>
    <x v="71"/>
  </r>
  <r>
    <x v="73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1"/>
  </r>
  <r>
    <x v="72"/>
  </r>
  <r>
    <x v="73"/>
  </r>
  <r>
    <x v="28"/>
  </r>
  <r>
    <x v="28"/>
  </r>
  <r>
    <x v="28"/>
  </r>
  <r>
    <x v="28"/>
  </r>
  <r>
    <x v="28"/>
  </r>
  <r>
    <x v="28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8"/>
  </r>
  <r>
    <x v="18"/>
  </r>
  <r>
    <x v="18"/>
  </r>
  <r>
    <x v="18"/>
  </r>
  <r>
    <x v="18"/>
  </r>
  <r>
    <x v="18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6"/>
  </r>
  <r>
    <x v="16"/>
  </r>
  <r>
    <x v="16"/>
  </r>
  <r>
    <x v="16"/>
  </r>
  <r>
    <x v="16"/>
  </r>
  <r>
    <x v="16"/>
  </r>
  <r>
    <x v="16"/>
  </r>
  <r>
    <x v="16"/>
  </r>
  <r>
    <x v="31"/>
  </r>
  <r>
    <x v="31"/>
  </r>
  <r>
    <x v="31"/>
  </r>
  <r>
    <x v="31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26"/>
  </r>
  <r>
    <x v="26"/>
  </r>
  <r>
    <x v="26"/>
  </r>
  <r>
    <x v="26"/>
  </r>
  <r>
    <x v="3"/>
  </r>
  <r>
    <x v="3"/>
  </r>
  <r>
    <x v="3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3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50"/>
  </r>
  <r>
    <x v="26"/>
  </r>
  <r>
    <x v="26"/>
  </r>
  <r>
    <x v="26"/>
  </r>
  <r>
    <x v="26"/>
  </r>
  <r>
    <x v="26"/>
  </r>
  <r>
    <x v="26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50"/>
  </r>
  <r>
    <x v="18"/>
  </r>
  <r>
    <x v="18"/>
  </r>
  <r>
    <x v="18"/>
  </r>
  <r>
    <x v="18"/>
  </r>
  <r>
    <x v="18"/>
  </r>
  <r>
    <x v="26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55"/>
  </r>
  <r>
    <x v="55"/>
  </r>
  <r>
    <x v="55"/>
  </r>
  <r>
    <x v="55"/>
  </r>
  <r>
    <x v="55"/>
  </r>
  <r>
    <x v="55"/>
  </r>
  <r>
    <x v="55"/>
  </r>
  <r>
    <x v="55"/>
  </r>
  <r>
    <x v="57"/>
  </r>
  <r>
    <x v="57"/>
  </r>
  <r>
    <x v="13"/>
  </r>
  <r>
    <x v="74"/>
  </r>
  <r>
    <x v="74"/>
  </r>
  <r>
    <x v="74"/>
  </r>
  <r>
    <x v="74"/>
  </r>
  <r>
    <x v="74"/>
  </r>
  <r>
    <x v="74"/>
  </r>
  <r>
    <x v="74"/>
  </r>
  <r>
    <x v="1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74"/>
  </r>
  <r>
    <x v="74"/>
  </r>
  <r>
    <x v="74"/>
  </r>
  <r>
    <x v="74"/>
  </r>
  <r>
    <x v="74"/>
  </r>
  <r>
    <x v="74"/>
  </r>
  <r>
    <x v="26"/>
  </r>
  <r>
    <x v="74"/>
  </r>
  <r>
    <x v="74"/>
  </r>
  <r>
    <x v="18"/>
  </r>
  <r>
    <x v="20"/>
  </r>
  <r>
    <x v="50"/>
  </r>
  <r>
    <x v="50"/>
  </r>
  <r>
    <x v="50"/>
  </r>
  <r>
    <x v="75"/>
  </r>
  <r>
    <x v="75"/>
  </r>
  <r>
    <x v="50"/>
  </r>
  <r>
    <x v="75"/>
  </r>
  <r>
    <x v="50"/>
  </r>
  <r>
    <x v="75"/>
  </r>
  <r>
    <x v="75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13"/>
  </r>
  <r>
    <x v="13"/>
  </r>
  <r>
    <x v="13"/>
  </r>
  <r>
    <x v="13"/>
  </r>
  <r>
    <x v="74"/>
  </r>
  <r>
    <x v="74"/>
  </r>
  <r>
    <x v="74"/>
  </r>
  <r>
    <x v="74"/>
  </r>
  <r>
    <x v="74"/>
  </r>
  <r>
    <x v="13"/>
  </r>
  <r>
    <x v="13"/>
  </r>
  <r>
    <x v="76"/>
  </r>
  <r>
    <x v="76"/>
  </r>
  <r>
    <x v="76"/>
  </r>
  <r>
    <x v="76"/>
  </r>
  <r>
    <x v="13"/>
  </r>
  <r>
    <x v="13"/>
  </r>
  <r>
    <x v="13"/>
  </r>
  <r>
    <x v="13"/>
  </r>
  <r>
    <x v="76"/>
  </r>
  <r>
    <x v="3"/>
  </r>
  <r>
    <x v="3"/>
  </r>
  <r>
    <x v="3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3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9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52"/>
  </r>
  <r>
    <x v="52"/>
  </r>
  <r>
    <x v="52"/>
  </r>
  <r>
    <x v="52"/>
  </r>
  <r>
    <x v="52"/>
  </r>
  <r>
    <x v="52"/>
  </r>
  <r>
    <x v="52"/>
  </r>
  <r>
    <x v="52"/>
  </r>
  <r>
    <x v="3"/>
  </r>
  <r>
    <x v="0"/>
  </r>
  <r>
    <x v="0"/>
  </r>
  <r>
    <x v="3"/>
  </r>
  <r>
    <x v="3"/>
  </r>
  <r>
    <x v="3"/>
  </r>
  <r>
    <x v="3"/>
  </r>
  <r>
    <x v="10"/>
  </r>
  <r>
    <x v="10"/>
  </r>
  <r>
    <x v="10"/>
  </r>
  <r>
    <x v="1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0"/>
  </r>
  <r>
    <x v="3"/>
  </r>
  <r>
    <x v="10"/>
  </r>
  <r>
    <x v="3"/>
  </r>
  <r>
    <x v="10"/>
  </r>
  <r>
    <x v="10"/>
  </r>
  <r>
    <x v="3"/>
  </r>
  <r>
    <x v="10"/>
  </r>
  <r>
    <x v="10"/>
  </r>
  <r>
    <x v="10"/>
  </r>
  <r>
    <x v="10"/>
  </r>
  <r>
    <x v="10"/>
  </r>
  <r>
    <x v="1"/>
  </r>
  <r>
    <x v="43"/>
  </r>
  <r>
    <x v="43"/>
  </r>
  <r>
    <x v="43"/>
  </r>
  <r>
    <x v="43"/>
  </r>
  <r>
    <x v="43"/>
  </r>
  <r>
    <x v="43"/>
  </r>
  <r>
    <x v="43"/>
  </r>
  <r>
    <x v="43"/>
  </r>
  <r>
    <x v="43"/>
  </r>
  <r>
    <x v="43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10"/>
  </r>
  <r>
    <x v="3"/>
  </r>
  <r>
    <x v="10"/>
  </r>
  <r>
    <x v="3"/>
  </r>
  <r>
    <x v="10"/>
  </r>
  <r>
    <x v="10"/>
  </r>
  <r>
    <x v="10"/>
  </r>
  <r>
    <x v="10"/>
  </r>
  <r>
    <x v="10"/>
  </r>
  <r>
    <x v="3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"/>
  </r>
  <r>
    <x v="1"/>
  </r>
  <r>
    <x v="10"/>
  </r>
  <r>
    <x v="10"/>
  </r>
  <r>
    <x v="1"/>
  </r>
  <r>
    <x v="10"/>
  </r>
  <r>
    <x v="10"/>
  </r>
  <r>
    <x v="10"/>
  </r>
  <r>
    <x v="1"/>
  </r>
  <r>
    <x v="1"/>
  </r>
  <r>
    <x v="10"/>
  </r>
  <r>
    <x v="1"/>
  </r>
  <r>
    <x v="10"/>
  </r>
  <r>
    <x v="3"/>
  </r>
  <r>
    <x v="3"/>
  </r>
  <r>
    <x v="3"/>
  </r>
  <r>
    <x v="28"/>
  </r>
  <r>
    <x v="28"/>
  </r>
  <r>
    <x v="10"/>
  </r>
  <r>
    <x v="10"/>
  </r>
  <r>
    <x v="10"/>
  </r>
  <r>
    <x v="10"/>
  </r>
  <r>
    <x v="10"/>
  </r>
  <r>
    <x v="1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1"/>
  </r>
  <r>
    <x v="1"/>
  </r>
  <r>
    <x v="1"/>
  </r>
  <r>
    <x v="1"/>
  </r>
  <r>
    <x v="1"/>
  </r>
  <r>
    <x v="1"/>
  </r>
  <r>
    <x v="1"/>
  </r>
  <r>
    <x v="1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36"/>
  </r>
  <r>
    <x v="1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0"/>
  </r>
  <r>
    <x v="10"/>
  </r>
  <r>
    <x v="10"/>
  </r>
  <r>
    <x v="10"/>
  </r>
  <r>
    <x v="10"/>
  </r>
  <r>
    <x v="63"/>
  </r>
  <r>
    <x v="8"/>
  </r>
  <r>
    <x v="8"/>
  </r>
  <r>
    <x v="8"/>
  </r>
  <r>
    <x v="8"/>
  </r>
  <r>
    <x v="8"/>
  </r>
  <r>
    <x v="8"/>
  </r>
  <r>
    <x v="8"/>
  </r>
  <r>
    <x v="8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26"/>
  </r>
  <r>
    <x v="26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7"/>
  </r>
  <r>
    <x v="10"/>
  </r>
  <r>
    <x v="10"/>
  </r>
  <r>
    <x v="10"/>
  </r>
  <r>
    <x v="10"/>
  </r>
  <r>
    <x v="10"/>
  </r>
  <r>
    <x v="10"/>
  </r>
  <r>
    <x v="10"/>
  </r>
  <r>
    <x v="10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63"/>
  </r>
  <r>
    <x v="63"/>
  </r>
  <r>
    <x v="63"/>
  </r>
  <r>
    <x v="35"/>
  </r>
  <r>
    <x v="35"/>
  </r>
  <r>
    <x v="35"/>
  </r>
  <r>
    <x v="35"/>
  </r>
  <r>
    <x v="48"/>
  </r>
  <r>
    <x v="48"/>
  </r>
  <r>
    <x v="48"/>
  </r>
  <r>
    <x v="48"/>
  </r>
  <r>
    <x v="48"/>
  </r>
  <r>
    <x v="48"/>
  </r>
  <r>
    <x v="48"/>
  </r>
  <r>
    <x v="48"/>
  </r>
  <r>
    <x v="13"/>
  </r>
  <r>
    <x v="13"/>
  </r>
  <r>
    <x v="13"/>
  </r>
  <r>
    <x v="13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24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28"/>
  </r>
  <r>
    <x v="28"/>
  </r>
  <r>
    <x v="28"/>
  </r>
  <r>
    <x v="28"/>
  </r>
  <r>
    <x v="28"/>
  </r>
  <r>
    <x v="28"/>
  </r>
  <r>
    <x v="28"/>
  </r>
  <r>
    <x v="78"/>
  </r>
  <r>
    <x v="78"/>
  </r>
  <r>
    <x v="78"/>
  </r>
  <r>
    <x v="78"/>
  </r>
  <r>
    <x v="78"/>
  </r>
  <r>
    <x v="78"/>
  </r>
  <r>
    <x v="18"/>
  </r>
  <r>
    <x v="55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10"/>
  </r>
  <r>
    <x v="28"/>
  </r>
  <r>
    <x v="10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55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10"/>
  </r>
  <r>
    <x v="10"/>
  </r>
  <r>
    <x v="10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57"/>
  </r>
  <r>
    <x v="10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52"/>
  </r>
  <r>
    <x v="28"/>
  </r>
  <r>
    <x v="3"/>
  </r>
  <r>
    <x v="28"/>
  </r>
  <r>
    <x v="52"/>
  </r>
  <r>
    <x v="52"/>
  </r>
  <r>
    <x v="52"/>
  </r>
  <r>
    <x v="52"/>
  </r>
  <r>
    <x v="52"/>
  </r>
  <r>
    <x v="13"/>
  </r>
  <r>
    <x v="13"/>
  </r>
  <r>
    <x v="13"/>
  </r>
  <r>
    <x v="13"/>
  </r>
  <r>
    <x v="13"/>
  </r>
  <r>
    <x v="18"/>
  </r>
  <r>
    <x v="13"/>
  </r>
  <r>
    <x v="13"/>
  </r>
  <r>
    <x v="13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35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28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7"/>
  </r>
  <r>
    <x v="27"/>
  </r>
  <r>
    <x v="27"/>
  </r>
  <r>
    <x v="27"/>
  </r>
  <r>
    <x v="27"/>
  </r>
  <r>
    <x v="27"/>
  </r>
  <r>
    <x v="29"/>
  </r>
  <r>
    <x v="29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9"/>
  </r>
  <r>
    <x v="29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7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16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10"/>
  </r>
  <r>
    <x v="77"/>
  </r>
  <r>
    <x v="10"/>
  </r>
  <r>
    <x v="80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10"/>
  </r>
  <r>
    <x v="10"/>
  </r>
  <r>
    <x v="10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77"/>
  </r>
  <r>
    <x v="0"/>
  </r>
  <r>
    <x v="77"/>
  </r>
  <r>
    <x v="77"/>
  </r>
  <r>
    <x v="77"/>
  </r>
  <r>
    <x v="77"/>
  </r>
  <r>
    <x v="77"/>
  </r>
  <r>
    <x v="81"/>
  </r>
  <r>
    <x v="81"/>
  </r>
  <r>
    <x v="81"/>
  </r>
  <r>
    <x v="81"/>
  </r>
  <r>
    <x v="81"/>
  </r>
  <r>
    <x v="81"/>
  </r>
  <r>
    <x v="81"/>
  </r>
  <r>
    <x v="77"/>
  </r>
  <r>
    <x v="77"/>
  </r>
  <r>
    <x v="3"/>
  </r>
  <r>
    <x v="3"/>
  </r>
  <r>
    <x v="3"/>
  </r>
  <r>
    <x v="3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82"/>
  </r>
  <r>
    <x v="82"/>
  </r>
  <r>
    <x v="82"/>
  </r>
  <r>
    <x v="3"/>
  </r>
  <r>
    <x v="82"/>
  </r>
  <r>
    <x v="3"/>
  </r>
  <r>
    <x v="82"/>
  </r>
  <r>
    <x v="20"/>
  </r>
  <r>
    <x v="20"/>
  </r>
  <r>
    <x v="20"/>
  </r>
  <r>
    <x v="20"/>
  </r>
  <r>
    <x v="20"/>
  </r>
  <r>
    <x v="83"/>
  </r>
  <r>
    <x v="83"/>
  </r>
  <r>
    <x v="83"/>
  </r>
  <r>
    <x v="83"/>
  </r>
  <r>
    <x v="24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83"/>
  </r>
  <r>
    <x v="24"/>
  </r>
  <r>
    <x v="24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24"/>
  </r>
  <r>
    <x v="3"/>
  </r>
  <r>
    <x v="3"/>
  </r>
  <r>
    <x v="3"/>
  </r>
  <r>
    <x v="20"/>
  </r>
  <r>
    <x v="20"/>
  </r>
  <r>
    <x v="20"/>
  </r>
  <r>
    <x v="20"/>
  </r>
  <r>
    <x v="20"/>
  </r>
  <r>
    <x v="3"/>
  </r>
  <r>
    <x v="3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3"/>
  </r>
  <r>
    <x v="3"/>
  </r>
  <r>
    <x v="84"/>
  </r>
  <r>
    <x v="84"/>
  </r>
  <r>
    <x v="3"/>
  </r>
  <r>
    <x v="3"/>
  </r>
  <r>
    <x v="3"/>
  </r>
  <r>
    <x v="3"/>
  </r>
  <r>
    <x v="3"/>
  </r>
  <r>
    <x v="3"/>
  </r>
  <r>
    <x v="20"/>
  </r>
  <r>
    <x v="10"/>
  </r>
  <r>
    <x v="20"/>
  </r>
  <r>
    <x v="20"/>
  </r>
  <r>
    <x v="20"/>
  </r>
  <r>
    <x v="20"/>
  </r>
  <r>
    <x v="20"/>
  </r>
  <r>
    <x v="20"/>
  </r>
  <r>
    <x v="20"/>
  </r>
  <r>
    <x v="30"/>
  </r>
  <r>
    <x v="3"/>
  </r>
  <r>
    <x v="3"/>
  </r>
  <r>
    <x v="28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20"/>
  </r>
  <r>
    <x v="43"/>
  </r>
  <r>
    <x v="43"/>
  </r>
  <r>
    <x v="43"/>
  </r>
  <r>
    <x v="43"/>
  </r>
  <r>
    <x v="43"/>
  </r>
  <r>
    <x v="85"/>
  </r>
  <r>
    <x v="85"/>
  </r>
  <r>
    <x v="3"/>
  </r>
  <r>
    <x v="8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56"/>
  </r>
  <r>
    <x v="56"/>
  </r>
  <r>
    <x v="56"/>
  </r>
  <r>
    <x v="56"/>
  </r>
  <r>
    <x v="56"/>
  </r>
  <r>
    <x v="3"/>
  </r>
  <r>
    <x v="3"/>
  </r>
  <r>
    <x v="3"/>
  </r>
  <r>
    <x v="3"/>
  </r>
  <r>
    <x v="3"/>
  </r>
  <r>
    <x v="3"/>
  </r>
  <r>
    <x v="82"/>
  </r>
  <r>
    <x v="3"/>
  </r>
  <r>
    <x v="20"/>
  </r>
  <r>
    <x v="20"/>
  </r>
  <r>
    <x v="3"/>
  </r>
  <r>
    <x v="3"/>
  </r>
  <r>
    <x v="3"/>
  </r>
  <r>
    <x v="3"/>
  </r>
  <r>
    <x v="1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1"/>
  </r>
  <r>
    <x v="41"/>
  </r>
  <r>
    <x v="41"/>
  </r>
  <r>
    <x v="0"/>
  </r>
  <r>
    <x v="41"/>
  </r>
  <r>
    <x v="54"/>
  </r>
  <r>
    <x v="54"/>
  </r>
  <r>
    <x v="54"/>
  </r>
  <r>
    <x v="54"/>
  </r>
  <r>
    <x v="54"/>
  </r>
  <r>
    <x v="54"/>
  </r>
  <r>
    <x v="54"/>
  </r>
  <r>
    <x v="54"/>
  </r>
  <r>
    <x v="54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3"/>
  </r>
  <r>
    <x v="10"/>
  </r>
  <r>
    <x v="10"/>
  </r>
  <r>
    <x v="10"/>
  </r>
  <r>
    <x v="10"/>
  </r>
  <r>
    <x v="10"/>
  </r>
  <r>
    <x v="10"/>
  </r>
  <r>
    <x v="1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86"/>
  </r>
  <r>
    <x v="86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82"/>
  </r>
  <r>
    <x v="82"/>
  </r>
  <r>
    <x v="82"/>
  </r>
  <r>
    <x v="82"/>
  </r>
  <r>
    <x v="87"/>
  </r>
  <r>
    <x v="87"/>
  </r>
  <r>
    <x v="82"/>
  </r>
  <r>
    <x v="80"/>
  </r>
  <r>
    <x v="80"/>
  </r>
  <r>
    <x v="80"/>
  </r>
  <r>
    <x v="80"/>
  </r>
  <r>
    <x v="80"/>
  </r>
  <r>
    <x v="80"/>
  </r>
  <r>
    <x v="80"/>
  </r>
  <r>
    <x v="3"/>
  </r>
  <r>
    <x v="18"/>
  </r>
  <r>
    <x v="18"/>
  </r>
  <r>
    <x v="18"/>
  </r>
  <r>
    <x v="18"/>
  </r>
  <r>
    <x v="18"/>
  </r>
  <r>
    <x v="18"/>
  </r>
  <r>
    <x v="1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0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0"/>
  </r>
  <r>
    <x v="4"/>
  </r>
  <r>
    <x v="0"/>
  </r>
  <r>
    <x v="0"/>
  </r>
  <r>
    <x v="0"/>
  </r>
  <r>
    <x v="1"/>
  </r>
  <r>
    <x v="0"/>
  </r>
  <r>
    <x v="1"/>
  </r>
  <r>
    <x v="1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5"/>
  </r>
  <r>
    <x v="5"/>
  </r>
  <r>
    <x v="5"/>
  </r>
  <r>
    <x v="5"/>
  </r>
  <r>
    <x v="5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6"/>
  </r>
  <r>
    <x v="2"/>
  </r>
  <r>
    <x v="0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2"/>
  </r>
  <r>
    <x v="2"/>
  </r>
  <r>
    <x v="0"/>
  </r>
  <r>
    <x v="0"/>
  </r>
  <r>
    <x v="0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6"/>
  </r>
  <r>
    <x v="3"/>
  </r>
  <r>
    <x v="3"/>
  </r>
  <r>
    <x v="1"/>
  </r>
  <r>
    <x v="1"/>
  </r>
  <r>
    <x v="1"/>
  </r>
  <r>
    <x v="1"/>
  </r>
  <r>
    <x v="1"/>
  </r>
  <r>
    <x v="8"/>
  </r>
  <r>
    <x v="8"/>
  </r>
  <r>
    <x v="8"/>
  </r>
  <r>
    <x v="9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3"/>
  </r>
  <r>
    <x v="0"/>
  </r>
  <r>
    <x v="0"/>
  </r>
  <r>
    <x v="0"/>
  </r>
  <r>
    <x v="3"/>
  </r>
  <r>
    <x v="3"/>
  </r>
  <r>
    <x v="4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6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6"/>
  </r>
  <r>
    <x v="6"/>
  </r>
  <r>
    <x v="6"/>
  </r>
  <r>
    <x v="6"/>
  </r>
  <r>
    <x v="0"/>
  </r>
  <r>
    <x v="0"/>
  </r>
  <r>
    <x v="0"/>
  </r>
  <r>
    <x v="0"/>
  </r>
  <r>
    <x v="6"/>
  </r>
  <r>
    <x v="6"/>
  </r>
  <r>
    <x v="6"/>
  </r>
  <r>
    <x v="6"/>
  </r>
  <r>
    <x v="6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1"/>
  </r>
  <r>
    <x v="11"/>
  </r>
  <r>
    <x v="1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11"/>
  </r>
  <r>
    <x v="11"/>
  </r>
  <r>
    <x v="11"/>
  </r>
  <r>
    <x v="11"/>
  </r>
  <r>
    <x v="7"/>
  </r>
  <r>
    <x v="7"/>
  </r>
  <r>
    <x v="2"/>
  </r>
  <r>
    <x v="2"/>
  </r>
  <r>
    <x v="2"/>
  </r>
  <r>
    <x v="2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1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1"/>
  </r>
  <r>
    <x v="1"/>
  </r>
  <r>
    <x v="1"/>
  </r>
  <r>
    <x v="1"/>
  </r>
  <r>
    <x v="1"/>
  </r>
  <r>
    <x v="1"/>
  </r>
  <r>
    <x v="1"/>
  </r>
  <r>
    <x v="2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7"/>
  </r>
  <r>
    <x v="7"/>
  </r>
  <r>
    <x v="7"/>
  </r>
  <r>
    <x v="7"/>
  </r>
  <r>
    <x v="7"/>
  </r>
  <r>
    <x v="7"/>
  </r>
  <r>
    <x v="7"/>
  </r>
  <r>
    <x v="7"/>
  </r>
  <r>
    <x v="7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2"/>
  </r>
  <r>
    <x v="2"/>
  </r>
  <r>
    <x v="2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2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2"/>
  </r>
  <r>
    <x v="12"/>
  </r>
  <r>
    <x v="12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3"/>
  </r>
  <r>
    <x v="0"/>
  </r>
  <r>
    <x v="1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7"/>
  </r>
  <r>
    <x v="7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2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7"/>
  </r>
  <r>
    <x v="7"/>
  </r>
  <r>
    <x v="7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6"/>
  </r>
  <r>
    <x v="6"/>
  </r>
  <r>
    <x v="6"/>
  </r>
  <r>
    <x v="6"/>
  </r>
  <r>
    <x v="6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7"/>
  </r>
  <r>
    <x v="0"/>
  </r>
  <r>
    <x v="0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1"/>
  </r>
  <r>
    <x v="0"/>
  </r>
  <r>
    <x v="0"/>
  </r>
  <r>
    <x v="0"/>
  </r>
  <r>
    <x v="0"/>
  </r>
  <r>
    <x v="0"/>
  </r>
  <r>
    <x v="7"/>
  </r>
  <r>
    <x v="13"/>
  </r>
  <r>
    <x v="13"/>
  </r>
  <r>
    <x v="13"/>
  </r>
  <r>
    <x v="13"/>
  </r>
  <r>
    <x v="0"/>
  </r>
  <r>
    <x v="2"/>
  </r>
  <r>
    <x v="2"/>
  </r>
  <r>
    <x v="2"/>
  </r>
  <r>
    <x v="15"/>
  </r>
  <r>
    <x v="15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6"/>
  </r>
  <r>
    <x v="1"/>
  </r>
  <r>
    <x v="1"/>
  </r>
  <r>
    <x v="0"/>
  </r>
  <r>
    <x v="0"/>
  </r>
  <r>
    <x v="0"/>
  </r>
  <r>
    <x v="0"/>
  </r>
  <r>
    <x v="7"/>
  </r>
  <r>
    <x v="7"/>
  </r>
  <r>
    <x v="7"/>
  </r>
  <r>
    <x v="15"/>
  </r>
  <r>
    <x v="7"/>
  </r>
  <r>
    <x v="5"/>
  </r>
  <r>
    <x v="5"/>
  </r>
  <r>
    <x v="0"/>
  </r>
  <r>
    <x v="7"/>
  </r>
  <r>
    <x v="7"/>
  </r>
  <r>
    <x v="7"/>
  </r>
  <r>
    <x v="7"/>
  </r>
  <r>
    <x v="7"/>
  </r>
  <r>
    <x v="0"/>
  </r>
  <r>
    <x v="0"/>
  </r>
  <r>
    <x v="7"/>
  </r>
  <r>
    <x v="7"/>
  </r>
  <r>
    <x v="0"/>
  </r>
  <r>
    <x v="0"/>
  </r>
  <r>
    <x v="0"/>
  </r>
  <r>
    <x v="0"/>
  </r>
  <r>
    <x v="0"/>
  </r>
  <r>
    <x v="0"/>
  </r>
  <r>
    <x v="0"/>
  </r>
  <r>
    <x v="7"/>
  </r>
  <r>
    <x v="7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2"/>
  </r>
  <r>
    <x v="1"/>
  </r>
  <r>
    <x v="1"/>
  </r>
  <r>
    <x v="1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2"/>
  </r>
  <r>
    <x v="2"/>
  </r>
  <r>
    <x v="2"/>
  </r>
  <r>
    <x v="2"/>
  </r>
  <r>
    <x v="2"/>
  </r>
  <r>
    <x v="0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0"/>
  </r>
  <r>
    <x v="0"/>
  </r>
  <r>
    <x v="1"/>
  </r>
  <r>
    <x v="1"/>
  </r>
  <r>
    <x v="1"/>
  </r>
  <r>
    <x v="1"/>
  </r>
  <r>
    <x v="1"/>
  </r>
  <r>
    <x v="1"/>
  </r>
  <r>
    <x v="7"/>
  </r>
  <r>
    <x v="7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7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0"/>
  </r>
  <r>
    <x v="1"/>
  </r>
  <r>
    <x v="0"/>
  </r>
  <r>
    <x v="1"/>
  </r>
  <r>
    <x v="1"/>
  </r>
  <r>
    <x v="1"/>
  </r>
  <r>
    <x v="1"/>
  </r>
  <r>
    <x v="1"/>
  </r>
  <r>
    <x v="1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8"/>
  </r>
  <r>
    <x v="8"/>
  </r>
  <r>
    <x v="8"/>
  </r>
  <r>
    <x v="8"/>
  </r>
  <r>
    <x v="8"/>
  </r>
  <r>
    <x v="8"/>
  </r>
  <r>
    <x v="0"/>
  </r>
  <r>
    <x v="8"/>
  </r>
  <r>
    <x v="0"/>
  </r>
  <r>
    <x v="0"/>
  </r>
  <r>
    <x v="0"/>
  </r>
  <r>
    <x v="1"/>
  </r>
  <r>
    <x v="1"/>
  </r>
  <r>
    <x v="1"/>
  </r>
  <r>
    <x v="1"/>
  </r>
  <r>
    <x v="9"/>
  </r>
  <r>
    <x v="9"/>
  </r>
  <r>
    <x v="9"/>
  </r>
  <r>
    <x v="9"/>
  </r>
  <r>
    <x v="9"/>
  </r>
  <r>
    <x v="9"/>
  </r>
  <r>
    <x v="8"/>
  </r>
  <r>
    <x v="8"/>
  </r>
  <r>
    <x v="8"/>
  </r>
  <r>
    <x v="8"/>
  </r>
  <r>
    <x v="8"/>
  </r>
  <r>
    <x v="8"/>
  </r>
  <r>
    <x v="8"/>
  </r>
  <r>
    <x v="8"/>
  </r>
  <r>
    <x v="8"/>
  </r>
  <r>
    <x v="8"/>
  </r>
  <r>
    <x v="1"/>
  </r>
  <r>
    <x v="1"/>
  </r>
  <r>
    <x v="8"/>
  </r>
  <r>
    <x v="8"/>
  </r>
  <r>
    <x v="8"/>
  </r>
  <r>
    <x v="8"/>
  </r>
  <r>
    <x v="8"/>
  </r>
  <r>
    <x v="8"/>
  </r>
  <r>
    <x v="8"/>
  </r>
  <r>
    <x v="8"/>
  </r>
  <r>
    <x v="8"/>
  </r>
  <r>
    <x v="1"/>
  </r>
  <r>
    <x v="1"/>
  </r>
  <r>
    <x v="1"/>
  </r>
  <r>
    <x v="1"/>
  </r>
  <r>
    <x v="1"/>
  </r>
  <r>
    <x v="1"/>
  </r>
  <r>
    <x v="8"/>
  </r>
  <r>
    <x v="8"/>
  </r>
  <r>
    <x v="0"/>
  </r>
  <r>
    <x v="0"/>
  </r>
  <r>
    <x v="0"/>
  </r>
  <r>
    <x v="7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7"/>
  </r>
  <r>
    <x v="7"/>
  </r>
  <r>
    <x v="7"/>
  </r>
  <r>
    <x v="7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"/>
  </r>
  <r>
    <x v="7"/>
  </r>
  <r>
    <x v="0"/>
  </r>
  <r>
    <x v="0"/>
  </r>
  <r>
    <x v="0"/>
  </r>
  <r>
    <x v="7"/>
  </r>
  <r>
    <x v="7"/>
  </r>
  <r>
    <x v="0"/>
  </r>
  <r>
    <x v="0"/>
  </r>
  <r>
    <x v="6"/>
  </r>
  <r>
    <x v="6"/>
  </r>
  <r>
    <x v="6"/>
  </r>
  <r>
    <x v="6"/>
  </r>
  <r>
    <x v="6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5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3"/>
  </r>
  <r>
    <x v="1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6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4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3"/>
  </r>
  <r>
    <x v="1"/>
  </r>
  <r>
    <x v="1"/>
  </r>
  <r>
    <x v="1"/>
  </r>
  <r>
    <x v="1"/>
  </r>
  <r>
    <x v="1"/>
  </r>
  <r>
    <x v="1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3"/>
  </r>
  <r>
    <x v="13"/>
  </r>
  <r>
    <x v="13"/>
  </r>
  <r>
    <x v="13"/>
  </r>
  <r>
    <x v="13"/>
  </r>
  <r>
    <x v="13"/>
  </r>
  <r>
    <x v="13"/>
  </r>
  <r>
    <x v="13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6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7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18"/>
  </r>
  <r>
    <x v="18"/>
  </r>
  <r>
    <x v="18"/>
  </r>
  <r>
    <x v="18"/>
  </r>
  <r>
    <x v="18"/>
  </r>
  <r>
    <x v="18"/>
  </r>
  <r>
    <x v="0"/>
  </r>
  <r>
    <x v="1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0"/>
  </r>
  <r>
    <x v="2"/>
  </r>
  <r>
    <x v="0"/>
  </r>
  <r>
    <x v="2"/>
  </r>
  <r>
    <x v="7"/>
  </r>
  <r>
    <x v="7"/>
  </r>
  <r>
    <x v="7"/>
  </r>
  <r>
    <x v="7"/>
  </r>
  <r>
    <x v="7"/>
  </r>
  <r>
    <x v="1"/>
  </r>
  <r>
    <x v="1"/>
  </r>
  <r>
    <x v="1"/>
  </r>
  <r>
    <x v="1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9"/>
  </r>
  <r>
    <x v="0"/>
  </r>
  <r>
    <x v="0"/>
  </r>
  <r>
    <x v="0"/>
  </r>
  <r>
    <x v="7"/>
  </r>
  <r>
    <x v="7"/>
  </r>
  <r>
    <x v="7"/>
  </r>
  <r>
    <x v="7"/>
  </r>
  <r>
    <x v="7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0"/>
  </r>
  <r>
    <x v="0"/>
  </r>
  <r>
    <x v="2"/>
  </r>
  <r>
    <x v="2"/>
  </r>
  <r>
    <x v="0"/>
  </r>
  <r>
    <x v="0"/>
  </r>
  <r>
    <x v="0"/>
  </r>
  <r>
    <x v="0"/>
  </r>
  <r>
    <x v="0"/>
  </r>
  <r>
    <x v="0"/>
  </r>
  <r>
    <x v="7"/>
  </r>
  <r>
    <x v="0"/>
  </r>
  <r>
    <x v="7"/>
  </r>
  <r>
    <x v="7"/>
  </r>
  <r>
    <x v="7"/>
  </r>
  <r>
    <x v="7"/>
  </r>
  <r>
    <x v="7"/>
  </r>
  <r>
    <x v="7"/>
  </r>
  <r>
    <x v="7"/>
  </r>
  <r>
    <x v="1"/>
  </r>
  <r>
    <x v="0"/>
  </r>
  <r>
    <x v="0"/>
  </r>
  <r>
    <x v="0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6"/>
  </r>
  <r>
    <x v="6"/>
  </r>
  <r>
    <x v="6"/>
  </r>
  <r>
    <x v="6"/>
  </r>
  <r>
    <x v="6"/>
  </r>
  <r>
    <x v="6"/>
  </r>
  <r>
    <x v="6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5"/>
  </r>
  <r>
    <x v="15"/>
  </r>
  <r>
    <x v="15"/>
  </r>
  <r>
    <x v="15"/>
  </r>
  <r>
    <x v="15"/>
  </r>
  <r>
    <x v="0"/>
  </r>
  <r>
    <x v="0"/>
  </r>
  <r>
    <x v="0"/>
  </r>
  <r>
    <x v="0"/>
  </r>
  <r>
    <x v="0"/>
  </r>
  <r>
    <x v="0"/>
  </r>
  <r>
    <x v="2"/>
  </r>
  <r>
    <x v="0"/>
  </r>
  <r>
    <x v="7"/>
  </r>
  <r>
    <x v="7"/>
  </r>
  <r>
    <x v="0"/>
  </r>
  <r>
    <x v="0"/>
  </r>
  <r>
    <x v="0"/>
  </r>
  <r>
    <x v="0"/>
  </r>
  <r>
    <x v="6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0"/>
  </r>
  <r>
    <x v="10"/>
  </r>
  <r>
    <x v="10"/>
  </r>
  <r>
    <x v="2"/>
  </r>
  <r>
    <x v="1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0"/>
  </r>
  <r>
    <x v="2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1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"/>
  </r>
  <r>
    <x v="3"/>
  </r>
  <r>
    <x v="4"/>
  </r>
  <r>
    <x v="3"/>
  </r>
  <r>
    <x v="5"/>
  </r>
  <r>
    <x v="6"/>
  </r>
  <r>
    <x v="5"/>
  </r>
  <r>
    <x v="3"/>
  </r>
  <r>
    <x v="5"/>
  </r>
  <r>
    <x v="5"/>
  </r>
  <r>
    <x v="3"/>
  </r>
  <r>
    <x v="3"/>
  </r>
  <r>
    <x v="7"/>
  </r>
  <r>
    <x v="3"/>
  </r>
  <r>
    <x v="3"/>
  </r>
  <r>
    <x v="3"/>
  </r>
  <r>
    <x v="7"/>
  </r>
  <r>
    <x v="8"/>
  </r>
  <r>
    <x v="3"/>
  </r>
  <r>
    <x v="3"/>
  </r>
  <r>
    <x v="5"/>
  </r>
  <r>
    <x v="1"/>
  </r>
  <r>
    <x v="0"/>
  </r>
  <r>
    <x v="1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8"/>
  </r>
  <r>
    <x v="0"/>
  </r>
  <r>
    <x v="6"/>
  </r>
  <r>
    <x v="5"/>
  </r>
  <r>
    <x v="5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0"/>
  </r>
  <r>
    <x v="10"/>
  </r>
  <r>
    <x v="10"/>
  </r>
  <r>
    <x v="10"/>
  </r>
  <r>
    <x v="1"/>
  </r>
  <r>
    <x v="1"/>
  </r>
  <r>
    <x v="1"/>
  </r>
  <r>
    <x v="11"/>
  </r>
  <r>
    <x v="12"/>
  </r>
  <r>
    <x v="11"/>
  </r>
  <r>
    <x v="11"/>
  </r>
  <r>
    <x v="1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3"/>
  </r>
  <r>
    <x v="13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2"/>
  </r>
  <r>
    <x v="2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5"/>
  </r>
  <r>
    <x v="1"/>
  </r>
  <r>
    <x v="16"/>
  </r>
  <r>
    <x v="16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8"/>
  </r>
  <r>
    <x v="17"/>
  </r>
  <r>
    <x v="17"/>
  </r>
  <r>
    <x v="16"/>
  </r>
  <r>
    <x v="16"/>
  </r>
  <r>
    <x v="16"/>
  </r>
  <r>
    <x v="16"/>
  </r>
  <r>
    <x v="16"/>
  </r>
  <r>
    <x v="16"/>
  </r>
  <r>
    <x v="17"/>
  </r>
  <r>
    <x v="17"/>
  </r>
  <r>
    <x v="17"/>
  </r>
  <r>
    <x v="17"/>
  </r>
  <r>
    <x v="16"/>
  </r>
  <r>
    <x v="16"/>
  </r>
  <r>
    <x v="16"/>
  </r>
  <r>
    <x v="16"/>
  </r>
  <r>
    <x v="16"/>
  </r>
  <r>
    <x v="16"/>
  </r>
  <r>
    <x v="16"/>
  </r>
  <r>
    <x v="16"/>
  </r>
  <r>
    <x v="17"/>
  </r>
  <r>
    <x v="17"/>
  </r>
  <r>
    <x v="17"/>
  </r>
  <r>
    <x v="17"/>
  </r>
  <r>
    <x v="16"/>
  </r>
  <r>
    <x v="16"/>
  </r>
  <r>
    <x v="16"/>
  </r>
  <r>
    <x v="16"/>
  </r>
  <r>
    <x v="16"/>
  </r>
  <r>
    <x v="16"/>
  </r>
  <r>
    <x v="1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9"/>
  </r>
  <r>
    <x v="2"/>
  </r>
  <r>
    <x v="18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4"/>
  </r>
  <r>
    <x v="17"/>
  </r>
  <r>
    <x v="4"/>
  </r>
  <r>
    <x v="17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17"/>
  </r>
  <r>
    <x v="20"/>
  </r>
  <r>
    <x v="20"/>
  </r>
  <r>
    <x v="1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2"/>
  </r>
  <r>
    <x v="22"/>
  </r>
  <r>
    <x v="21"/>
  </r>
  <r>
    <x v="2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3"/>
  </r>
  <r>
    <x v="23"/>
  </r>
  <r>
    <x v="23"/>
  </r>
  <r>
    <x v="23"/>
  </r>
  <r>
    <x v="23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2"/>
  </r>
  <r>
    <x v="22"/>
  </r>
  <r>
    <x v="22"/>
  </r>
  <r>
    <x v="22"/>
  </r>
  <r>
    <x v="21"/>
  </r>
  <r>
    <x v="21"/>
  </r>
  <r>
    <x v="21"/>
  </r>
  <r>
    <x v="21"/>
  </r>
  <r>
    <x v="21"/>
  </r>
  <r>
    <x v="21"/>
  </r>
  <r>
    <x v="21"/>
  </r>
  <r>
    <x v="18"/>
  </r>
  <r>
    <x v="21"/>
  </r>
  <r>
    <x v="21"/>
  </r>
  <r>
    <x v="21"/>
  </r>
  <r>
    <x v="21"/>
  </r>
  <r>
    <x v="21"/>
  </r>
  <r>
    <x v="2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4"/>
  </r>
  <r>
    <x v="18"/>
  </r>
  <r>
    <x v="18"/>
  </r>
  <r>
    <x v="18"/>
  </r>
  <r>
    <x v="18"/>
  </r>
  <r>
    <x v="18"/>
  </r>
  <r>
    <x v="18"/>
  </r>
  <r>
    <x v="25"/>
  </r>
  <r>
    <x v="25"/>
  </r>
  <r>
    <x v="26"/>
  </r>
  <r>
    <x v="18"/>
  </r>
  <r>
    <x v="24"/>
  </r>
  <r>
    <x v="18"/>
  </r>
  <r>
    <x v="26"/>
  </r>
  <r>
    <x v="24"/>
  </r>
  <r>
    <x v="24"/>
  </r>
  <r>
    <x v="24"/>
  </r>
  <r>
    <x v="26"/>
  </r>
  <r>
    <x v="24"/>
  </r>
  <r>
    <x v="26"/>
  </r>
  <r>
    <x v="24"/>
  </r>
  <r>
    <x v="18"/>
  </r>
  <r>
    <x v="26"/>
  </r>
  <r>
    <x v="24"/>
  </r>
  <r>
    <x v="24"/>
  </r>
  <r>
    <x v="24"/>
  </r>
  <r>
    <x v="18"/>
  </r>
  <r>
    <x v="18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1"/>
  </r>
  <r>
    <x v="21"/>
  </r>
  <r>
    <x v="21"/>
  </r>
  <r>
    <x v="2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18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18"/>
  </r>
  <r>
    <x v="18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18"/>
  </r>
  <r>
    <x v="18"/>
  </r>
  <r>
    <x v="18"/>
  </r>
  <r>
    <x v="18"/>
  </r>
  <r>
    <x v="18"/>
  </r>
  <r>
    <x v="18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7"/>
  </r>
  <r>
    <x v="27"/>
  </r>
  <r>
    <x v="27"/>
  </r>
  <r>
    <x v="27"/>
  </r>
  <r>
    <x v="28"/>
  </r>
  <r>
    <x v="28"/>
  </r>
  <r>
    <x v="29"/>
  </r>
  <r>
    <x v="29"/>
  </r>
  <r>
    <x v="27"/>
  </r>
  <r>
    <x v="27"/>
  </r>
  <r>
    <x v="27"/>
  </r>
  <r>
    <x v="27"/>
  </r>
  <r>
    <x v="27"/>
  </r>
  <r>
    <x v="27"/>
  </r>
  <r>
    <x v="27"/>
  </r>
  <r>
    <x v="29"/>
  </r>
  <r>
    <x v="27"/>
  </r>
  <r>
    <x v="29"/>
  </r>
  <r>
    <x v="29"/>
  </r>
  <r>
    <x v="29"/>
  </r>
  <r>
    <x v="29"/>
  </r>
  <r>
    <x v="29"/>
  </r>
  <r>
    <x v="29"/>
  </r>
  <r>
    <x v="19"/>
  </r>
  <r>
    <x v="19"/>
  </r>
  <r>
    <x v="19"/>
  </r>
  <r>
    <x v="30"/>
  </r>
  <r>
    <x v="30"/>
  </r>
  <r>
    <x v="27"/>
  </r>
  <r>
    <x v="27"/>
  </r>
  <r>
    <x v="27"/>
  </r>
  <r>
    <x v="27"/>
  </r>
  <r>
    <x v="29"/>
  </r>
  <r>
    <x v="31"/>
  </r>
  <r>
    <x v="31"/>
  </r>
  <r>
    <x v="31"/>
  </r>
  <r>
    <x v="1"/>
  </r>
  <r>
    <x v="31"/>
  </r>
  <r>
    <x v="32"/>
  </r>
  <r>
    <x v="3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4"/>
  </r>
  <r>
    <x v="14"/>
  </r>
  <r>
    <x v="14"/>
  </r>
  <r>
    <x v="14"/>
  </r>
  <r>
    <x v="14"/>
  </r>
  <r>
    <x v="14"/>
  </r>
  <r>
    <x v="14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3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8"/>
  </r>
  <r>
    <x v="1"/>
  </r>
  <r>
    <x v="18"/>
  </r>
  <r>
    <x v="18"/>
  </r>
  <r>
    <x v="18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34"/>
  </r>
  <r>
    <x v="34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2"/>
  </r>
  <r>
    <x v="2"/>
  </r>
  <r>
    <x v="0"/>
  </r>
  <r>
    <x v="0"/>
  </r>
  <r>
    <x v="2"/>
  </r>
  <r>
    <x v="2"/>
  </r>
  <r>
    <x v="2"/>
  </r>
  <r>
    <x v="18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"/>
  </r>
  <r>
    <x v="17"/>
  </r>
  <r>
    <x v="17"/>
  </r>
  <r>
    <x v="17"/>
  </r>
  <r>
    <x v="17"/>
  </r>
  <r>
    <x v="17"/>
  </r>
  <r>
    <x v="17"/>
  </r>
  <r>
    <x v="17"/>
  </r>
  <r>
    <x v="1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1"/>
  </r>
  <r>
    <x v="1"/>
  </r>
  <r>
    <x v="1"/>
  </r>
  <r>
    <x v="1"/>
  </r>
  <r>
    <x v="1"/>
  </r>
  <r>
    <x v="1"/>
  </r>
  <r>
    <x v="1"/>
  </r>
  <r>
    <x v="0"/>
  </r>
  <r>
    <x v="1"/>
  </r>
  <r>
    <x v="0"/>
  </r>
  <r>
    <x v="1"/>
  </r>
  <r>
    <x v="0"/>
  </r>
  <r>
    <x v="0"/>
  </r>
  <r>
    <x v="0"/>
  </r>
  <r>
    <x v="1"/>
  </r>
  <r>
    <x v="1"/>
  </r>
  <r>
    <x v="1"/>
  </r>
  <r>
    <x v="0"/>
  </r>
  <r>
    <x v="1"/>
  </r>
  <r>
    <x v="2"/>
  </r>
  <r>
    <x v="2"/>
  </r>
  <r>
    <x v="2"/>
  </r>
  <r>
    <x v="2"/>
  </r>
  <r>
    <x v="2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9"/>
  </r>
  <r>
    <x v="9"/>
  </r>
  <r>
    <x v="1"/>
  </r>
  <r>
    <x v="1"/>
  </r>
  <r>
    <x v="1"/>
  </r>
  <r>
    <x v="9"/>
  </r>
  <r>
    <x v="9"/>
  </r>
  <r>
    <x v="35"/>
  </r>
  <r>
    <x v="1"/>
  </r>
  <r>
    <x v="1"/>
  </r>
  <r>
    <x v="1"/>
  </r>
  <r>
    <x v="1"/>
  </r>
  <r>
    <x v="1"/>
  </r>
  <r>
    <x v="36"/>
  </r>
  <r>
    <x v="13"/>
  </r>
  <r>
    <x v="13"/>
  </r>
  <r>
    <x v="13"/>
  </r>
  <r>
    <x v="13"/>
  </r>
  <r>
    <x v="13"/>
  </r>
  <r>
    <x v="1"/>
  </r>
  <r>
    <x v="35"/>
  </r>
  <r>
    <x v="35"/>
  </r>
  <r>
    <x v="35"/>
  </r>
  <r>
    <x v="35"/>
  </r>
  <r>
    <x v="1"/>
  </r>
  <r>
    <x v="1"/>
  </r>
  <r>
    <x v="29"/>
  </r>
  <r>
    <x v="1"/>
  </r>
  <r>
    <x v="1"/>
  </r>
  <r>
    <x v="1"/>
  </r>
  <r>
    <x v="1"/>
  </r>
  <r>
    <x v="1"/>
  </r>
  <r>
    <x v="11"/>
  </r>
  <r>
    <x v="11"/>
  </r>
  <r>
    <x v="11"/>
  </r>
  <r>
    <x v="11"/>
  </r>
  <r>
    <x v="11"/>
  </r>
  <r>
    <x v="11"/>
  </r>
  <r>
    <x v="11"/>
  </r>
  <r>
    <x v="11"/>
  </r>
  <r>
    <x v="13"/>
  </r>
  <r>
    <x v="13"/>
  </r>
  <r>
    <x v="13"/>
  </r>
  <r>
    <x v="13"/>
  </r>
  <r>
    <x v="1"/>
  </r>
  <r>
    <x v="1"/>
  </r>
  <r>
    <x v="1"/>
  </r>
  <r>
    <x v="1"/>
  </r>
  <r>
    <x v="1"/>
  </r>
  <r>
    <x v="1"/>
  </r>
  <r>
    <x v="37"/>
  </r>
  <r>
    <x v="1"/>
  </r>
  <r>
    <x v="1"/>
  </r>
  <r>
    <x v="1"/>
  </r>
  <r>
    <x v="1"/>
  </r>
  <r>
    <x v="1"/>
  </r>
  <r>
    <x v="1"/>
  </r>
  <r>
    <x v="1"/>
  </r>
  <r>
    <x v="13"/>
  </r>
  <r>
    <x v="1"/>
  </r>
  <r>
    <x v="1"/>
  </r>
  <r>
    <x v="1"/>
  </r>
  <r>
    <x v="1"/>
  </r>
  <r>
    <x v="1"/>
  </r>
  <r>
    <x v="37"/>
  </r>
  <r>
    <x v="37"/>
  </r>
  <r>
    <x v="1"/>
  </r>
  <r>
    <x v="1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"/>
  </r>
  <r>
    <x v="13"/>
  </r>
  <r>
    <x v="13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30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27"/>
  </r>
  <r>
    <x v="27"/>
  </r>
  <r>
    <x v="27"/>
  </r>
  <r>
    <x v="27"/>
  </r>
  <r>
    <x v="27"/>
  </r>
  <r>
    <x v="27"/>
  </r>
  <r>
    <x v="27"/>
  </r>
  <r>
    <x v="27"/>
  </r>
  <r>
    <x v="32"/>
  </r>
  <r>
    <x v="32"/>
  </r>
  <r>
    <x v="32"/>
  </r>
  <r>
    <x v="38"/>
  </r>
  <r>
    <x v="38"/>
  </r>
  <r>
    <x v="38"/>
  </r>
  <r>
    <x v="38"/>
  </r>
  <r>
    <x v="38"/>
  </r>
  <r>
    <x v="38"/>
  </r>
  <r>
    <x v="27"/>
  </r>
  <r>
    <x v="35"/>
  </r>
  <r>
    <x v="17"/>
  </r>
  <r>
    <x v="27"/>
  </r>
  <r>
    <x v="27"/>
  </r>
  <r>
    <x v="27"/>
  </r>
  <r>
    <x v="27"/>
  </r>
  <r>
    <x v="27"/>
  </r>
  <r>
    <x v="27"/>
  </r>
  <r>
    <x v="35"/>
  </r>
  <r>
    <x v="35"/>
  </r>
  <r>
    <x v="27"/>
  </r>
  <r>
    <x v="1"/>
  </r>
  <r>
    <x v="1"/>
  </r>
  <r>
    <x v="1"/>
  </r>
  <r>
    <x v="1"/>
  </r>
  <r>
    <x v="1"/>
  </r>
  <r>
    <x v="35"/>
  </r>
  <r>
    <x v="35"/>
  </r>
  <r>
    <x v="0"/>
  </r>
  <r>
    <x v="1"/>
  </r>
  <r>
    <x v="1"/>
  </r>
  <r>
    <x v="39"/>
  </r>
  <r>
    <x v="39"/>
  </r>
  <r>
    <x v="39"/>
  </r>
  <r>
    <x v="39"/>
  </r>
  <r>
    <x v="39"/>
  </r>
  <r>
    <x v="40"/>
  </r>
  <r>
    <x v="41"/>
  </r>
  <r>
    <x v="41"/>
  </r>
  <r>
    <x v="0"/>
  </r>
  <r>
    <x v="42"/>
  </r>
  <r>
    <x v="42"/>
  </r>
  <r>
    <x v="42"/>
  </r>
  <r>
    <x v="42"/>
  </r>
  <r>
    <x v="4"/>
  </r>
  <r>
    <x v="4"/>
  </r>
  <r>
    <x v="4"/>
  </r>
  <r>
    <x v="1"/>
  </r>
  <r>
    <x v="1"/>
  </r>
  <r>
    <x v="1"/>
  </r>
  <r>
    <x v="1"/>
  </r>
  <r>
    <x v="19"/>
  </r>
  <r>
    <x v="17"/>
  </r>
  <r>
    <x v="17"/>
  </r>
  <r>
    <x v="43"/>
  </r>
  <r>
    <x v="43"/>
  </r>
  <r>
    <x v="43"/>
  </r>
  <r>
    <x v="43"/>
  </r>
  <r>
    <x v="43"/>
  </r>
  <r>
    <x v="43"/>
  </r>
  <r>
    <x v="43"/>
  </r>
  <r>
    <x v="43"/>
  </r>
  <r>
    <x v="1"/>
  </r>
  <r>
    <x v="1"/>
  </r>
  <r>
    <x v="1"/>
  </r>
  <r>
    <x v="1"/>
  </r>
  <r>
    <x v="32"/>
  </r>
  <r>
    <x v="32"/>
  </r>
  <r>
    <x v="32"/>
  </r>
  <r>
    <x v="32"/>
  </r>
  <r>
    <x v="32"/>
  </r>
  <r>
    <x v="32"/>
  </r>
  <r>
    <x v="32"/>
  </r>
  <r>
    <x v="32"/>
  </r>
  <r>
    <x v="32"/>
  </r>
  <r>
    <x v="17"/>
  </r>
  <r>
    <x v="17"/>
  </r>
  <r>
    <x v="17"/>
  </r>
  <r>
    <x v="17"/>
  </r>
  <r>
    <x v="17"/>
  </r>
  <r>
    <x v="1"/>
  </r>
  <r>
    <x v="1"/>
  </r>
  <r>
    <x v="1"/>
  </r>
  <r>
    <x v="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"/>
  </r>
  <r>
    <x v="1"/>
  </r>
  <r>
    <x v="44"/>
  </r>
  <r>
    <x v="44"/>
  </r>
  <r>
    <x v="44"/>
  </r>
  <r>
    <x v="44"/>
  </r>
  <r>
    <x v="44"/>
  </r>
  <r>
    <x v="44"/>
  </r>
  <r>
    <x v="44"/>
  </r>
  <r>
    <x v="44"/>
  </r>
  <r>
    <x v="36"/>
  </r>
  <r>
    <x v="36"/>
  </r>
  <r>
    <x v="28"/>
  </r>
  <r>
    <x v="28"/>
  </r>
  <r>
    <x v="28"/>
  </r>
  <r>
    <x v="28"/>
  </r>
  <r>
    <x v="1"/>
  </r>
  <r>
    <x v="4"/>
  </r>
  <r>
    <x v="4"/>
  </r>
  <r>
    <x v="4"/>
  </r>
  <r>
    <x v="4"/>
  </r>
  <r>
    <x v="4"/>
  </r>
  <r>
    <x v="4"/>
  </r>
  <r>
    <x v="42"/>
  </r>
  <r>
    <x v="42"/>
  </r>
  <r>
    <x v="42"/>
  </r>
  <r>
    <x v="42"/>
  </r>
  <r>
    <x v="42"/>
  </r>
  <r>
    <x v="42"/>
  </r>
  <r>
    <x v="44"/>
  </r>
  <r>
    <x v="44"/>
  </r>
  <r>
    <x v="44"/>
  </r>
  <r>
    <x v="44"/>
  </r>
  <r>
    <x v="4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6"/>
  </r>
  <r>
    <x v="46"/>
  </r>
  <r>
    <x v="46"/>
  </r>
  <r>
    <x v="46"/>
  </r>
  <r>
    <x v="46"/>
  </r>
  <r>
    <x v="46"/>
  </r>
  <r>
    <x v="42"/>
  </r>
  <r>
    <x v="42"/>
  </r>
  <r>
    <x v="42"/>
  </r>
  <r>
    <x v="42"/>
  </r>
  <r>
    <x v="1"/>
  </r>
  <r>
    <x v="44"/>
  </r>
  <r>
    <x v="44"/>
  </r>
  <r>
    <x v="44"/>
  </r>
  <r>
    <x v="44"/>
  </r>
  <r>
    <x v="47"/>
  </r>
  <r>
    <x v="1"/>
  </r>
  <r>
    <x v="1"/>
  </r>
  <r>
    <x v="1"/>
  </r>
  <r>
    <x v="41"/>
  </r>
  <r>
    <x v="41"/>
  </r>
  <r>
    <x v="40"/>
  </r>
  <r>
    <x v="41"/>
  </r>
  <r>
    <x v="41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35"/>
  </r>
  <r>
    <x v="0"/>
  </r>
  <r>
    <x v="35"/>
  </r>
  <r>
    <x v="0"/>
  </r>
  <r>
    <x v="0"/>
  </r>
  <r>
    <x v="0"/>
  </r>
  <r>
    <x v="0"/>
  </r>
  <r>
    <x v="0"/>
  </r>
  <r>
    <x v="0"/>
  </r>
  <r>
    <x v="35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7"/>
  </r>
  <r>
    <x v="29"/>
  </r>
  <r>
    <x v="29"/>
  </r>
  <r>
    <x v="29"/>
  </r>
  <r>
    <x v="29"/>
  </r>
  <r>
    <x v="35"/>
  </r>
  <r>
    <x v="35"/>
  </r>
  <r>
    <x v="17"/>
  </r>
  <r>
    <x v="6"/>
  </r>
  <r>
    <x v="1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"/>
  </r>
  <r>
    <x v="1"/>
  </r>
  <r>
    <x v="1"/>
  </r>
  <r>
    <x v="1"/>
  </r>
  <r>
    <x v="1"/>
  </r>
  <r>
    <x v="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9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"/>
  </r>
  <r>
    <x v="6"/>
  </r>
  <r>
    <x v="6"/>
  </r>
  <r>
    <x v="6"/>
  </r>
  <r>
    <x v="6"/>
  </r>
  <r>
    <x v="46"/>
  </r>
  <r>
    <x v="46"/>
  </r>
  <r>
    <x v="46"/>
  </r>
  <r>
    <x v="46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"/>
  </r>
  <r>
    <x v="1"/>
  </r>
  <r>
    <x v="48"/>
  </r>
  <r>
    <x v="48"/>
  </r>
  <r>
    <x v="48"/>
  </r>
  <r>
    <x v="48"/>
  </r>
  <r>
    <x v="48"/>
  </r>
  <r>
    <x v="48"/>
  </r>
  <r>
    <x v="48"/>
  </r>
  <r>
    <x v="48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4"/>
  </r>
  <r>
    <x v="4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8"/>
  </r>
  <r>
    <x v="48"/>
  </r>
  <r>
    <x v="48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8"/>
  </r>
  <r>
    <x v="48"/>
  </r>
  <r>
    <x v="48"/>
  </r>
  <r>
    <x v="48"/>
  </r>
  <r>
    <x v="48"/>
  </r>
  <r>
    <x v="48"/>
  </r>
  <r>
    <x v="48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9"/>
  </r>
  <r>
    <x v="6"/>
  </r>
  <r>
    <x v="6"/>
  </r>
  <r>
    <x v="6"/>
  </r>
  <r>
    <x v="6"/>
  </r>
  <r>
    <x v="4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1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3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50"/>
  </r>
  <r>
    <x v="6"/>
  </r>
  <r>
    <x v="6"/>
  </r>
  <r>
    <x v="6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51"/>
  </r>
  <r>
    <x v="1"/>
  </r>
  <r>
    <x v="1"/>
  </r>
  <r>
    <x v="1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2"/>
  </r>
  <r>
    <x v="52"/>
  </r>
  <r>
    <x v="0"/>
  </r>
  <r>
    <x v="0"/>
  </r>
  <r>
    <x v="0"/>
  </r>
  <r>
    <x v="0"/>
  </r>
  <r>
    <x v="0"/>
  </r>
  <r>
    <x v="0"/>
  </r>
  <r>
    <x v="0"/>
  </r>
  <r>
    <x v="0"/>
  </r>
  <r>
    <x v="52"/>
  </r>
  <r>
    <x v="52"/>
  </r>
  <r>
    <x v="52"/>
  </r>
  <r>
    <x v="0"/>
  </r>
  <r>
    <x v="0"/>
  </r>
  <r>
    <x v="0"/>
  </r>
  <r>
    <x v="0"/>
  </r>
  <r>
    <x v="1"/>
  </r>
  <r>
    <x v="1"/>
  </r>
  <r>
    <x v="1"/>
  </r>
  <r>
    <x v="0"/>
  </r>
  <r>
    <x v="0"/>
  </r>
  <r>
    <x v="1"/>
  </r>
  <r>
    <x v="52"/>
  </r>
  <r>
    <x v="52"/>
  </r>
  <r>
    <x v="52"/>
  </r>
  <r>
    <x v="52"/>
  </r>
  <r>
    <x v="0"/>
  </r>
  <r>
    <x v="1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6"/>
  </r>
  <r>
    <x v="6"/>
  </r>
  <r>
    <x v="6"/>
  </r>
  <r>
    <x v="6"/>
  </r>
  <r>
    <x v="6"/>
  </r>
  <r>
    <x v="6"/>
  </r>
  <r>
    <x v="6"/>
  </r>
  <r>
    <x v="6"/>
  </r>
  <r>
    <x v="6"/>
  </r>
  <r>
    <x v="0"/>
  </r>
  <r>
    <x v="1"/>
  </r>
  <r>
    <x v="1"/>
  </r>
  <r>
    <x v="18"/>
  </r>
  <r>
    <x v="18"/>
  </r>
  <r>
    <x v="18"/>
  </r>
  <r>
    <x v="18"/>
  </r>
  <r>
    <x v="18"/>
  </r>
  <r>
    <x v="18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9"/>
  </r>
  <r>
    <x v="39"/>
  </r>
  <r>
    <x v="39"/>
  </r>
  <r>
    <x v="39"/>
  </r>
  <r>
    <x v="4"/>
  </r>
  <r>
    <x v="39"/>
  </r>
  <r>
    <x v="39"/>
  </r>
  <r>
    <x v="39"/>
  </r>
  <r>
    <x v="39"/>
  </r>
  <r>
    <x v="39"/>
  </r>
  <r>
    <x v="39"/>
  </r>
  <r>
    <x v="39"/>
  </r>
  <r>
    <x v="39"/>
  </r>
  <r>
    <x v="1"/>
  </r>
  <r>
    <x v="1"/>
  </r>
  <r>
    <x v="4"/>
  </r>
  <r>
    <x v="4"/>
  </r>
  <r>
    <x v="1"/>
  </r>
  <r>
    <x v="3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9"/>
  </r>
  <r>
    <x v="39"/>
  </r>
  <r>
    <x v="39"/>
  </r>
  <r>
    <x v="39"/>
  </r>
  <r>
    <x v="3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8"/>
  </r>
  <r>
    <x v="1"/>
  </r>
  <r>
    <x v="1"/>
  </r>
  <r>
    <x v="1"/>
  </r>
  <r>
    <x v="1"/>
  </r>
  <r>
    <x v="18"/>
  </r>
  <r>
    <x v="18"/>
  </r>
  <r>
    <x v="18"/>
  </r>
  <r>
    <x v="18"/>
  </r>
  <r>
    <x v="1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3"/>
  </r>
  <r>
    <x v="53"/>
  </r>
  <r>
    <x v="53"/>
  </r>
  <r>
    <x v="53"/>
  </r>
  <r>
    <x v="49"/>
  </r>
  <r>
    <x v="49"/>
  </r>
  <r>
    <x v="49"/>
  </r>
  <r>
    <x v="49"/>
  </r>
  <r>
    <x v="6"/>
  </r>
  <r>
    <x v="1"/>
  </r>
  <r>
    <x v="2"/>
  </r>
  <r>
    <x v="2"/>
  </r>
  <r>
    <x v="2"/>
  </r>
  <r>
    <x v="54"/>
  </r>
  <r>
    <x v="49"/>
  </r>
  <r>
    <x v="55"/>
  </r>
  <r>
    <x v="49"/>
  </r>
  <r>
    <x v="49"/>
  </r>
  <r>
    <x v="56"/>
  </r>
  <r>
    <x v="57"/>
  </r>
  <r>
    <x v="56"/>
  </r>
  <r>
    <x v="57"/>
  </r>
  <r>
    <x v="56"/>
  </r>
  <r>
    <x v="57"/>
  </r>
  <r>
    <x v="56"/>
  </r>
  <r>
    <x v="56"/>
  </r>
  <r>
    <x v="57"/>
  </r>
  <r>
    <x v="57"/>
  </r>
  <r>
    <x v="56"/>
  </r>
  <r>
    <x v="56"/>
  </r>
  <r>
    <x v="19"/>
  </r>
  <r>
    <x v="19"/>
  </r>
  <r>
    <x v="19"/>
  </r>
  <r>
    <x v="19"/>
  </r>
  <r>
    <x v="19"/>
  </r>
  <r>
    <x v="19"/>
  </r>
  <r>
    <x v="58"/>
  </r>
  <r>
    <x v="58"/>
  </r>
  <r>
    <x v="59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60"/>
  </r>
  <r>
    <x v="58"/>
  </r>
  <r>
    <x v="5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58"/>
  </r>
  <r>
    <x v="1"/>
  </r>
  <r>
    <x v="1"/>
  </r>
  <r>
    <x v="61"/>
  </r>
  <r>
    <x v="61"/>
  </r>
  <r>
    <x v="61"/>
  </r>
  <r>
    <x v="61"/>
  </r>
  <r>
    <x v="61"/>
  </r>
  <r>
    <x v="61"/>
  </r>
  <r>
    <x v="1"/>
  </r>
  <r>
    <x v="1"/>
  </r>
  <r>
    <x v="1"/>
  </r>
  <r>
    <x v="1"/>
  </r>
  <r>
    <x v="1"/>
  </r>
  <r>
    <x v="1"/>
  </r>
  <r>
    <x v="1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2"/>
  </r>
  <r>
    <x v="63"/>
  </r>
  <r>
    <x v="63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4"/>
  </r>
  <r>
    <x v="4"/>
  </r>
  <r>
    <x v="4"/>
  </r>
  <r>
    <x v="4"/>
  </r>
  <r>
    <x v="4"/>
  </r>
  <r>
    <x v="4"/>
  </r>
  <r>
    <x v="64"/>
  </r>
  <r>
    <x v="65"/>
  </r>
  <r>
    <x v="65"/>
  </r>
  <r>
    <x v="65"/>
  </r>
  <r>
    <x v="65"/>
  </r>
  <r>
    <x v="65"/>
  </r>
  <r>
    <x v="1"/>
  </r>
  <r>
    <x v="58"/>
  </r>
  <r>
    <x v="58"/>
  </r>
  <r>
    <x v="66"/>
  </r>
  <r>
    <x v="58"/>
  </r>
  <r>
    <x v="6"/>
  </r>
  <r>
    <x v="1"/>
  </r>
  <r>
    <x v="1"/>
  </r>
  <r>
    <x v="1"/>
  </r>
  <r>
    <x v="7"/>
  </r>
  <r>
    <x v="7"/>
  </r>
  <r>
    <x v="19"/>
  </r>
  <r>
    <x v="64"/>
  </r>
  <r>
    <x v="3"/>
  </r>
  <r>
    <x v="3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"/>
  </r>
  <r>
    <x v="1"/>
  </r>
  <r>
    <x v="1"/>
  </r>
  <r>
    <x v="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19"/>
  </r>
  <r>
    <x v="19"/>
  </r>
  <r>
    <x v="65"/>
  </r>
  <r>
    <x v="65"/>
  </r>
  <r>
    <x v="65"/>
  </r>
  <r>
    <x v="65"/>
  </r>
  <r>
    <x v="65"/>
  </r>
  <r>
    <x v="65"/>
  </r>
  <r>
    <x v="65"/>
  </r>
  <r>
    <x v="19"/>
  </r>
  <r>
    <x v="19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1"/>
  </r>
  <r>
    <x v="11"/>
  </r>
  <r>
    <x v="0"/>
  </r>
  <r>
    <x v="0"/>
  </r>
  <r>
    <x v="11"/>
  </r>
  <r>
    <x v="11"/>
  </r>
  <r>
    <x v="11"/>
  </r>
  <r>
    <x v="0"/>
  </r>
  <r>
    <x v="1"/>
  </r>
  <r>
    <x v="0"/>
  </r>
  <r>
    <x v="35"/>
  </r>
  <r>
    <x v="35"/>
  </r>
  <r>
    <x v="35"/>
  </r>
  <r>
    <x v="19"/>
  </r>
  <r>
    <x v="40"/>
  </r>
  <r>
    <x v="40"/>
  </r>
  <r>
    <x v="41"/>
  </r>
  <r>
    <x v="41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40"/>
  </r>
  <r>
    <x v="1"/>
  </r>
  <r>
    <x v="1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1"/>
  </r>
  <r>
    <x v="67"/>
  </r>
  <r>
    <x v="6"/>
  </r>
  <r>
    <x v="68"/>
  </r>
  <r>
    <x v="68"/>
  </r>
  <r>
    <x v="69"/>
  </r>
  <r>
    <x v="23"/>
  </r>
  <r>
    <x v="23"/>
  </r>
  <r>
    <x v="23"/>
  </r>
  <r>
    <x v="23"/>
  </r>
  <r>
    <x v="40"/>
  </r>
  <r>
    <x v="4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29"/>
  </r>
  <r>
    <x v="35"/>
  </r>
  <r>
    <x v="35"/>
  </r>
  <r>
    <x v="35"/>
  </r>
  <r>
    <x v="35"/>
  </r>
  <r>
    <x v="35"/>
  </r>
  <r>
    <x v="35"/>
  </r>
  <r>
    <x v="35"/>
  </r>
  <r>
    <x v="35"/>
  </r>
  <r>
    <x v="0"/>
  </r>
  <r>
    <x v="1"/>
  </r>
  <r>
    <x v="1"/>
  </r>
  <r>
    <x v="1"/>
  </r>
  <r>
    <x v="1"/>
  </r>
  <r>
    <x v="1"/>
  </r>
  <r>
    <x v="0"/>
  </r>
  <r>
    <x v="1"/>
  </r>
  <r>
    <x v="0"/>
  </r>
  <r>
    <x v="1"/>
  </r>
  <r>
    <x v="1"/>
  </r>
  <r>
    <x v="0"/>
  </r>
  <r>
    <x v="0"/>
  </r>
  <r>
    <x v="0"/>
  </r>
  <r>
    <x v="1"/>
  </r>
  <r>
    <x v="36"/>
  </r>
  <r>
    <x v="0"/>
  </r>
  <r>
    <x v="36"/>
  </r>
  <r>
    <x v="70"/>
  </r>
  <r>
    <x v="70"/>
  </r>
  <r>
    <x v="70"/>
  </r>
  <r>
    <x v="70"/>
  </r>
  <r>
    <x v="70"/>
  </r>
  <r>
    <x v="0"/>
  </r>
  <r>
    <x v="0"/>
  </r>
  <r>
    <x v="0"/>
  </r>
  <r>
    <x v="0"/>
  </r>
  <r>
    <x v="29"/>
  </r>
  <r>
    <x v="29"/>
  </r>
  <r>
    <x v="29"/>
  </r>
  <r>
    <x v="29"/>
  </r>
  <r>
    <x v="0"/>
  </r>
  <r>
    <x v="29"/>
  </r>
  <r>
    <x v="0"/>
  </r>
  <r>
    <x v="0"/>
  </r>
  <r>
    <x v="0"/>
  </r>
  <r>
    <x v="0"/>
  </r>
  <r>
    <x v="0"/>
  </r>
  <r>
    <x v="0"/>
  </r>
  <r>
    <x v="0"/>
  </r>
  <r>
    <x v="0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29"/>
  </r>
  <r>
    <x v="1"/>
  </r>
  <r>
    <x v="71"/>
  </r>
  <r>
    <x v="71"/>
  </r>
  <r>
    <x v="4"/>
  </r>
  <r>
    <x v="4"/>
  </r>
  <r>
    <x v="72"/>
  </r>
  <r>
    <x v="72"/>
  </r>
  <r>
    <x v="72"/>
  </r>
  <r>
    <x v="73"/>
  </r>
  <r>
    <x v="73"/>
  </r>
  <r>
    <x v="73"/>
  </r>
  <r>
    <x v="73"/>
  </r>
  <r>
    <x v="72"/>
  </r>
  <r>
    <x v="50"/>
  </r>
  <r>
    <x v="17"/>
  </r>
  <r>
    <x v="1"/>
  </r>
  <r>
    <x v="67"/>
  </r>
  <r>
    <x v="67"/>
  </r>
  <r>
    <x v="1"/>
  </r>
  <r>
    <x v="1"/>
  </r>
  <r>
    <x v="1"/>
  </r>
  <r>
    <x v="1"/>
  </r>
  <r>
    <x v="67"/>
  </r>
  <r>
    <x v="67"/>
  </r>
  <r>
    <x v="50"/>
  </r>
  <r>
    <x v="50"/>
  </r>
  <r>
    <x v="67"/>
  </r>
  <r>
    <x v="67"/>
  </r>
  <r>
    <x v="74"/>
  </r>
  <r>
    <x v="74"/>
  </r>
  <r>
    <x v="74"/>
  </r>
  <r>
    <x v="74"/>
  </r>
  <r>
    <x v="74"/>
  </r>
  <r>
    <x v="74"/>
  </r>
  <r>
    <x v="72"/>
  </r>
  <r>
    <x v="74"/>
  </r>
  <r>
    <x v="1"/>
  </r>
  <r>
    <x v="72"/>
  </r>
  <r>
    <x v="72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5"/>
  </r>
  <r>
    <x v="75"/>
  </r>
  <r>
    <x v="74"/>
  </r>
  <r>
    <x v="74"/>
  </r>
  <r>
    <x v="74"/>
  </r>
  <r>
    <x v="74"/>
  </r>
  <r>
    <x v="74"/>
  </r>
  <r>
    <x v="74"/>
  </r>
  <r>
    <x v="74"/>
  </r>
  <r>
    <x v="74"/>
  </r>
  <r>
    <x v="74"/>
  </r>
  <r>
    <x v="76"/>
  </r>
  <r>
    <x v="76"/>
  </r>
  <r>
    <x v="76"/>
  </r>
  <r>
    <x v="76"/>
  </r>
  <r>
    <x v="76"/>
  </r>
  <r>
    <x v="76"/>
  </r>
  <r>
    <x v="74"/>
  </r>
  <r>
    <x v="74"/>
  </r>
  <r>
    <x v="58"/>
  </r>
  <r>
    <x v="58"/>
  </r>
  <r>
    <x v="58"/>
  </r>
  <r>
    <x v="58"/>
  </r>
  <r>
    <x v="77"/>
  </r>
  <r>
    <x v="58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48"/>
  </r>
  <r>
    <x v="1"/>
  </r>
  <r>
    <x v="1"/>
  </r>
  <r>
    <x v="1"/>
  </r>
  <r>
    <x v="1"/>
  </r>
  <r>
    <x v="1"/>
  </r>
  <r>
    <x v="1"/>
  </r>
  <r>
    <x v="1"/>
  </r>
  <r>
    <x v="3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78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6"/>
  </r>
  <r>
    <x v="19"/>
  </r>
  <r>
    <x v="19"/>
  </r>
  <r>
    <x v="19"/>
  </r>
  <r>
    <x v="19"/>
  </r>
  <r>
    <x v="19"/>
  </r>
  <r>
    <x v="19"/>
  </r>
  <r>
    <x v="57"/>
  </r>
  <r>
    <x v="57"/>
  </r>
  <r>
    <x v="56"/>
  </r>
  <r>
    <x v="57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0"/>
  </r>
  <r>
    <x v="0"/>
  </r>
  <r>
    <x v="0"/>
  </r>
  <r>
    <x v="0"/>
  </r>
  <r>
    <x v="0"/>
  </r>
  <r>
    <x v="1"/>
  </r>
  <r>
    <x v="1"/>
  </r>
  <r>
    <x v="1"/>
  </r>
  <r>
    <x v="0"/>
  </r>
  <r>
    <x v="1"/>
  </r>
  <r>
    <x v="1"/>
  </r>
  <r>
    <x v="1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8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1"/>
  </r>
  <r>
    <x v="1"/>
  </r>
  <r>
    <x v="0"/>
  </r>
  <r>
    <x v="0"/>
  </r>
  <r>
    <x v="0"/>
  </r>
  <r>
    <x v="0"/>
  </r>
  <r>
    <x v="1"/>
  </r>
  <r>
    <x v="0"/>
  </r>
  <r>
    <x v="0"/>
  </r>
  <r>
    <x v="1"/>
  </r>
  <r>
    <x v="1"/>
  </r>
  <r>
    <x v="1"/>
  </r>
  <r>
    <x v="81"/>
  </r>
  <r>
    <x v="0"/>
  </r>
  <r>
    <x v="0"/>
  </r>
  <r>
    <x v="1"/>
  </r>
  <r>
    <x v="1"/>
  </r>
  <r>
    <x v="0"/>
  </r>
  <r>
    <x v="0"/>
  </r>
  <r>
    <x v="0"/>
  </r>
  <r>
    <x v="0"/>
  </r>
  <r>
    <x v="2"/>
  </r>
  <r>
    <x v="0"/>
  </r>
  <r>
    <x v="2"/>
  </r>
  <r>
    <x v="2"/>
  </r>
  <r>
    <x v="2"/>
  </r>
  <r>
    <x v="2"/>
  </r>
  <r>
    <x v="2"/>
  </r>
  <r>
    <x v="1"/>
  </r>
  <r>
    <x v="2"/>
  </r>
  <r>
    <x v="2"/>
  </r>
  <r>
    <x v="1"/>
  </r>
  <r>
    <x v="17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81"/>
  </r>
  <r>
    <x v="8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0"/>
  </r>
  <r>
    <x v="2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9"/>
  </r>
  <r>
    <x v="1"/>
  </r>
  <r>
    <x v="1"/>
  </r>
  <r>
    <x v="4"/>
  </r>
  <r>
    <x v="4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3"/>
  </r>
  <r>
    <x v="33"/>
  </r>
  <r>
    <x v="33"/>
  </r>
  <r>
    <x v="33"/>
  </r>
  <r>
    <x v="33"/>
  </r>
  <r>
    <x v="33"/>
  </r>
  <r>
    <x v="33"/>
  </r>
  <r>
    <x v="72"/>
  </r>
  <r>
    <x v="82"/>
  </r>
  <r>
    <x v="82"/>
  </r>
  <r>
    <x v="72"/>
  </r>
  <r>
    <x v="72"/>
  </r>
  <r>
    <x v="72"/>
  </r>
  <r>
    <x v="72"/>
  </r>
  <r>
    <x v="82"/>
  </r>
  <r>
    <x v="82"/>
  </r>
  <r>
    <x v="82"/>
  </r>
  <r>
    <x v="82"/>
  </r>
  <r>
    <x v="23"/>
  </r>
  <r>
    <x v="23"/>
  </r>
  <r>
    <x v="23"/>
  </r>
  <r>
    <x v="33"/>
  </r>
  <r>
    <x v="23"/>
  </r>
  <r>
    <x v="82"/>
  </r>
  <r>
    <x v="82"/>
  </r>
  <r>
    <x v="19"/>
  </r>
  <r>
    <x v="72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65"/>
  </r>
  <r>
    <x v="79"/>
  </r>
  <r>
    <x v="79"/>
  </r>
  <r>
    <x v="79"/>
  </r>
  <r>
    <x v="79"/>
  </r>
  <r>
    <x v="79"/>
  </r>
  <r>
    <x v="7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8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9"/>
  </r>
  <r>
    <x v="79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83"/>
  </r>
  <r>
    <x v="83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3"/>
  </r>
  <r>
    <x v="26"/>
  </r>
  <r>
    <x v="23"/>
  </r>
  <r>
    <x v="26"/>
  </r>
  <r>
    <x v="26"/>
  </r>
  <r>
    <x v="23"/>
  </r>
  <r>
    <x v="23"/>
  </r>
  <r>
    <x v="23"/>
  </r>
  <r>
    <x v="23"/>
  </r>
  <r>
    <x v="26"/>
  </r>
  <r>
    <x v="26"/>
  </r>
  <r>
    <x v="26"/>
  </r>
  <r>
    <x v="26"/>
  </r>
  <r>
    <x v="26"/>
  </r>
  <r>
    <x v="26"/>
  </r>
  <r>
    <x v="1"/>
  </r>
  <r>
    <x v="1"/>
  </r>
  <r>
    <x v="1"/>
  </r>
  <r>
    <x v="1"/>
  </r>
  <r>
    <x v="1"/>
  </r>
  <r>
    <x v="1"/>
  </r>
  <r>
    <x v="1"/>
  </r>
  <r>
    <x v="1"/>
  </r>
  <r>
    <x v="15"/>
  </r>
  <r>
    <x v="15"/>
  </r>
  <r>
    <x v="15"/>
  </r>
  <r>
    <x v="1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2"/>
  </r>
  <r>
    <x v="2"/>
  </r>
  <r>
    <x v="2"/>
  </r>
  <r>
    <x v="2"/>
  </r>
  <r>
    <x v="2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81"/>
  </r>
  <r>
    <x v="81"/>
  </r>
  <r>
    <x v="81"/>
  </r>
  <r>
    <x v="81"/>
  </r>
  <r>
    <x v="81"/>
  </r>
  <r>
    <x v="81"/>
  </r>
  <r>
    <x v="81"/>
  </r>
  <r>
    <x v="81"/>
  </r>
  <r>
    <x v="56"/>
  </r>
  <r>
    <x v="56"/>
  </r>
  <r>
    <x v="2"/>
  </r>
  <r>
    <x v="2"/>
  </r>
  <r>
    <x v="2"/>
  </r>
  <r>
    <x v="2"/>
  </r>
  <r>
    <x v="2"/>
  </r>
  <r>
    <x v="2"/>
  </r>
  <r>
    <x v="2"/>
  </r>
  <r>
    <x v="2"/>
  </r>
  <r>
    <x v="1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2"/>
  </r>
  <r>
    <x v="0"/>
  </r>
  <r>
    <x v="2"/>
  </r>
  <r>
    <x v="2"/>
  </r>
  <r>
    <x v="0"/>
  </r>
  <r>
    <x v="0"/>
  </r>
  <r>
    <x v="2"/>
  </r>
  <r>
    <x v="2"/>
  </r>
  <r>
    <x v="1"/>
  </r>
  <r>
    <x v="58"/>
  </r>
  <r>
    <x v="0"/>
  </r>
  <r>
    <x v="0"/>
  </r>
  <r>
    <x v="1"/>
  </r>
  <r>
    <x v="58"/>
  </r>
  <r>
    <x v="58"/>
  </r>
  <r>
    <x v="0"/>
  </r>
  <r>
    <x v="59"/>
  </r>
  <r>
    <x v="1"/>
  </r>
  <r>
    <x v="58"/>
  </r>
  <r>
    <x v="59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2"/>
  </r>
  <r>
    <x v="2"/>
  </r>
  <r>
    <x v="2"/>
  </r>
  <r>
    <x v="2"/>
  </r>
  <r>
    <x v="2"/>
  </r>
  <r>
    <x v="1"/>
  </r>
  <r>
    <x v="1"/>
  </r>
  <r>
    <x v="1"/>
  </r>
  <r>
    <x v="4"/>
  </r>
  <r>
    <x v="4"/>
  </r>
  <r>
    <x v="64"/>
  </r>
  <r>
    <x v="8"/>
  </r>
  <r>
    <x v="4"/>
  </r>
  <r>
    <x v="4"/>
  </r>
  <r>
    <x v="84"/>
  </r>
  <r>
    <x v="84"/>
  </r>
  <r>
    <x v="4"/>
  </r>
  <r>
    <x v="84"/>
  </r>
  <r>
    <x v="4"/>
  </r>
  <r>
    <x v="8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85"/>
  </r>
  <r>
    <x v="85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6"/>
  </r>
  <r>
    <x v="56"/>
  </r>
  <r>
    <x v="56"/>
  </r>
  <r>
    <x v="56"/>
  </r>
  <r>
    <x v="56"/>
  </r>
  <r>
    <x v="56"/>
  </r>
  <r>
    <x v="56"/>
  </r>
  <r>
    <x v="56"/>
  </r>
  <r>
    <x v="81"/>
  </r>
  <r>
    <x v="0"/>
  </r>
  <r>
    <x v="0"/>
  </r>
  <r>
    <x v="81"/>
  </r>
  <r>
    <x v="81"/>
  </r>
  <r>
    <x v="81"/>
  </r>
  <r>
    <x v="81"/>
  </r>
  <r>
    <x v="42"/>
  </r>
  <r>
    <x v="42"/>
  </r>
  <r>
    <x v="42"/>
  </r>
  <r>
    <x v="42"/>
  </r>
  <r>
    <x v="1"/>
  </r>
  <r>
    <x v="86"/>
  </r>
  <r>
    <x v="86"/>
  </r>
  <r>
    <x v="86"/>
  </r>
  <r>
    <x v="86"/>
  </r>
  <r>
    <x v="86"/>
  </r>
  <r>
    <x v="87"/>
  </r>
  <r>
    <x v="87"/>
  </r>
  <r>
    <x v="17"/>
  </r>
  <r>
    <x v="17"/>
  </r>
  <r>
    <x v="0"/>
  </r>
  <r>
    <x v="1"/>
  </r>
  <r>
    <x v="17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4"/>
  </r>
  <r>
    <x v="4"/>
  </r>
  <r>
    <x v="1"/>
  </r>
  <r>
    <x v="4"/>
  </r>
  <r>
    <x v="4"/>
  </r>
  <r>
    <x v="4"/>
  </r>
  <r>
    <x v="4"/>
  </r>
  <r>
    <x v="4"/>
  </r>
  <r>
    <x v="1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4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4"/>
  </r>
  <r>
    <x v="1"/>
  </r>
  <r>
    <x v="4"/>
  </r>
  <r>
    <x v="1"/>
  </r>
  <r>
    <x v="4"/>
  </r>
  <r>
    <x v="42"/>
  </r>
  <r>
    <x v="42"/>
  </r>
  <r>
    <x v="42"/>
  </r>
  <r>
    <x v="42"/>
  </r>
  <r>
    <x v="1"/>
  </r>
  <r>
    <x v="1"/>
  </r>
  <r>
    <x v="1"/>
  </r>
  <r>
    <x v="4"/>
  </r>
  <r>
    <x v="4"/>
  </r>
  <r>
    <x v="4"/>
  </r>
  <r>
    <x v="4"/>
  </r>
  <r>
    <x v="4"/>
  </r>
  <r>
    <x v="4"/>
  </r>
  <r>
    <x v="4"/>
  </r>
  <r>
    <x v="4"/>
  </r>
  <r>
    <x v="4"/>
  </r>
  <r>
    <x v="1"/>
  </r>
  <r>
    <x v="1"/>
  </r>
  <r>
    <x v="0"/>
  </r>
  <r>
    <x v="1"/>
  </r>
  <r>
    <x v="1"/>
  </r>
  <r>
    <x v="4"/>
  </r>
  <r>
    <x v="4"/>
  </r>
  <r>
    <x v="4"/>
  </r>
  <r>
    <x v="1"/>
  </r>
  <r>
    <x v="1"/>
  </r>
  <r>
    <x v="4"/>
  </r>
  <r>
    <x v="1"/>
  </r>
  <r>
    <x v="4"/>
  </r>
  <r>
    <x v="1"/>
  </r>
  <r>
    <x v="1"/>
  </r>
  <r>
    <x v="1"/>
  </r>
  <r>
    <x v="4"/>
  </r>
  <r>
    <x v="4"/>
  </r>
  <r>
    <x v="4"/>
  </r>
  <r>
    <x v="4"/>
  </r>
  <r>
    <x v="4"/>
  </r>
  <r>
    <x v="4"/>
  </r>
  <r>
    <x v="4"/>
  </r>
  <r>
    <x v="4"/>
  </r>
  <r>
    <x v="1"/>
  </r>
  <r>
    <x v="86"/>
  </r>
  <r>
    <x v="86"/>
  </r>
  <r>
    <x v="86"/>
  </r>
  <r>
    <x v="86"/>
  </r>
  <r>
    <x v="86"/>
  </r>
  <r>
    <x v="86"/>
  </r>
  <r>
    <x v="86"/>
  </r>
  <r>
    <x v="86"/>
  </r>
  <r>
    <x v="86"/>
  </r>
  <r>
    <x v="86"/>
  </r>
  <r>
    <x v="86"/>
  </r>
  <r>
    <x v="86"/>
  </r>
  <r>
    <x v="86"/>
  </r>
  <r>
    <x v="8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4"/>
  </r>
  <r>
    <x v="4"/>
  </r>
  <r>
    <x v="4"/>
  </r>
  <r>
    <x v="4"/>
  </r>
  <r>
    <x v="4"/>
  </r>
  <r>
    <x v="4"/>
  </r>
  <r>
    <x v="4"/>
  </r>
  <r>
    <x v="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7"/>
  </r>
  <r>
    <x v="67"/>
  </r>
  <r>
    <x v="50"/>
  </r>
  <r>
    <x v="50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7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4"/>
  </r>
  <r>
    <x v="88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88"/>
  </r>
  <r>
    <x v="88"/>
  </r>
  <r>
    <x v="88"/>
  </r>
  <r>
    <x v="6"/>
  </r>
  <r>
    <x v="6"/>
  </r>
  <r>
    <x v="6"/>
  </r>
  <r>
    <x v="6"/>
  </r>
  <r>
    <x v="6"/>
  </r>
  <r>
    <x v="89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89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90"/>
  </r>
  <r>
    <x v="6"/>
  </r>
  <r>
    <x v="6"/>
  </r>
  <r>
    <x v="6"/>
  </r>
  <r>
    <x v="6"/>
  </r>
  <r>
    <x v="81"/>
  </r>
  <r>
    <x v="81"/>
  </r>
  <r>
    <x v="81"/>
  </r>
  <r>
    <x v="81"/>
  </r>
  <r>
    <x v="91"/>
  </r>
  <r>
    <x v="81"/>
  </r>
  <r>
    <x v="81"/>
  </r>
  <r>
    <x v="81"/>
  </r>
  <r>
    <x v="81"/>
  </r>
  <r>
    <x v="81"/>
  </r>
  <r>
    <x v="81"/>
  </r>
  <r>
    <x v="92"/>
  </r>
  <r>
    <x v="92"/>
  </r>
  <r>
    <x v="92"/>
  </r>
  <r>
    <x v="92"/>
  </r>
  <r>
    <x v="93"/>
  </r>
  <r>
    <x v="92"/>
  </r>
  <r>
    <x v="92"/>
  </r>
  <r>
    <x v="92"/>
  </r>
  <r>
    <x v="92"/>
  </r>
  <r>
    <x v="92"/>
  </r>
  <r>
    <x v="92"/>
  </r>
  <r>
    <x v="92"/>
  </r>
  <r>
    <x v="92"/>
  </r>
  <r>
    <x v="54"/>
  </r>
  <r>
    <x v="54"/>
  </r>
  <r>
    <x v="54"/>
  </r>
  <r>
    <x v="54"/>
  </r>
  <r>
    <x v="54"/>
  </r>
  <r>
    <x v="54"/>
  </r>
  <r>
    <x v="40"/>
  </r>
  <r>
    <x v="40"/>
  </r>
  <r>
    <x v="40"/>
  </r>
  <r>
    <x v="40"/>
  </r>
  <r>
    <x v="40"/>
  </r>
  <r>
    <x v="40"/>
  </r>
  <r>
    <x v="40"/>
  </r>
  <r>
    <x v="49"/>
  </r>
  <r>
    <x v="49"/>
  </r>
  <r>
    <x v="49"/>
  </r>
  <r>
    <x v="49"/>
  </r>
  <r>
    <x v="49"/>
  </r>
  <r>
    <x v="49"/>
  </r>
  <r>
    <x v="49"/>
  </r>
  <r>
    <x v="49"/>
  </r>
  <r>
    <x v="49"/>
  </r>
  <r>
    <x v="56"/>
  </r>
  <r>
    <x v="57"/>
  </r>
  <r>
    <x v="56"/>
  </r>
  <r>
    <x v="57"/>
  </r>
  <r>
    <x v="57"/>
  </r>
  <r>
    <x v="56"/>
  </r>
  <r>
    <x v="56"/>
  </r>
  <r>
    <x v="56"/>
  </r>
  <r>
    <x v="57"/>
  </r>
  <r>
    <x v="57"/>
  </r>
  <r>
    <x v="57"/>
  </r>
  <r>
    <x v="57"/>
  </r>
  <r>
    <x v="57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94"/>
  </r>
  <r>
    <x v="56"/>
  </r>
  <r>
    <x v="56"/>
  </r>
  <r>
    <x v="56"/>
  </r>
  <r>
    <x v="56"/>
  </r>
  <r>
    <x v="56"/>
  </r>
  <r>
    <x v="56"/>
  </r>
  <r>
    <x v="56"/>
  </r>
  <r>
    <x v="57"/>
  </r>
  <r>
    <x v="56"/>
  </r>
  <r>
    <x v="57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5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29"/>
  </r>
  <r>
    <x v="40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17"/>
  </r>
  <r>
    <x v="1"/>
  </r>
  <r>
    <x v="17"/>
  </r>
  <r>
    <x v="1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7"/>
  </r>
  <r>
    <x v="17"/>
  </r>
  <r>
    <x v="1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7"/>
  </r>
  <r>
    <x v="57"/>
  </r>
  <r>
    <x v="57"/>
  </r>
  <r>
    <x v="57"/>
  </r>
  <r>
    <x v="57"/>
  </r>
  <r>
    <x v="57"/>
  </r>
  <r>
    <x v="57"/>
  </r>
  <r>
    <x v="1"/>
  </r>
  <r>
    <x v="1"/>
  </r>
  <r>
    <x v="58"/>
  </r>
  <r>
    <x v="58"/>
  </r>
  <r>
    <x v="58"/>
  </r>
  <r>
    <x v="58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81"/>
  </r>
  <r>
    <x v="81"/>
  </r>
  <r>
    <x v="81"/>
  </r>
  <r>
    <x v="81"/>
  </r>
  <r>
    <x v="58"/>
  </r>
  <r>
    <x v="81"/>
  </r>
  <r>
    <x v="81"/>
  </r>
  <r>
    <x v="54"/>
  </r>
  <r>
    <x v="54"/>
  </r>
  <r>
    <x v="81"/>
  </r>
  <r>
    <x v="81"/>
  </r>
  <r>
    <x v="81"/>
  </r>
  <r>
    <x v="58"/>
  </r>
  <r>
    <x v="58"/>
  </r>
  <r>
    <x v="58"/>
  </r>
  <r>
    <x v="58"/>
  </r>
  <r>
    <x v="0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52"/>
  </r>
  <r>
    <x v="52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58"/>
  </r>
  <r>
    <x v="58"/>
  </r>
  <r>
    <x v="58"/>
  </r>
  <r>
    <x v="58"/>
  </r>
  <r>
    <x v="58"/>
  </r>
  <r>
    <x v="58"/>
  </r>
  <r>
    <x v="58"/>
  </r>
  <r>
    <x v="58"/>
  </r>
  <r>
    <x v="58"/>
  </r>
  <r>
    <x v="95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81"/>
  </r>
  <r>
    <x v="1"/>
  </r>
  <r>
    <x v="1"/>
  </r>
  <r>
    <x v="1"/>
  </r>
  <r>
    <x v="1"/>
  </r>
  <r>
    <x v="1"/>
  </r>
  <r>
    <x v="1"/>
  </r>
  <r>
    <x v="1"/>
  </r>
  <r>
    <x v="96"/>
  </r>
  <r>
    <x v="96"/>
  </r>
  <r>
    <x v="96"/>
  </r>
  <r>
    <x v="1"/>
  </r>
  <r>
    <x v="1"/>
  </r>
  <r>
    <x v="96"/>
  </r>
  <r>
    <x v="96"/>
  </r>
  <r>
    <x v="96"/>
  </r>
  <r>
    <x v="96"/>
  </r>
  <r>
    <x v="96"/>
  </r>
  <r>
    <x v="96"/>
  </r>
  <r>
    <x v="58"/>
  </r>
  <r>
    <x v="81"/>
  </r>
  <r>
    <x v="17"/>
  </r>
  <r>
    <x v="93"/>
  </r>
  <r>
    <x v="81"/>
  </r>
  <r>
    <x v="81"/>
  </r>
  <r>
    <x v="6"/>
  </r>
  <r>
    <x v="6"/>
  </r>
  <r>
    <x v="6"/>
  </r>
  <r>
    <x v="97"/>
  </r>
  <r>
    <x v="17"/>
  </r>
  <r>
    <x v="4"/>
  </r>
  <r>
    <x v="1"/>
  </r>
  <r>
    <x v="1"/>
  </r>
  <r>
    <x v="1"/>
  </r>
  <r>
    <x v="1"/>
  </r>
  <r>
    <x v="1"/>
  </r>
  <r>
    <x v="1"/>
  </r>
  <r>
    <x v="1"/>
  </r>
  <r>
    <x v="95"/>
  </r>
  <r>
    <x v="90"/>
  </r>
  <r>
    <x v="97"/>
  </r>
  <r>
    <x v="97"/>
  </r>
  <r>
    <x v="98"/>
  </r>
  <r>
    <x v="98"/>
  </r>
  <r>
    <x v="98"/>
  </r>
  <r>
    <x v="98"/>
  </r>
  <r>
    <x v="98"/>
  </r>
  <r>
    <x v="98"/>
  </r>
  <r>
    <x v="98"/>
  </r>
  <r>
    <x v="98"/>
  </r>
  <r>
    <x v="98"/>
  </r>
  <r>
    <x v="98"/>
  </r>
  <r>
    <x v="19"/>
  </r>
  <r>
    <x v="19"/>
  </r>
  <r>
    <x v="19"/>
  </r>
  <r>
    <x v="19"/>
  </r>
  <r>
    <x v="19"/>
  </r>
  <r>
    <x v="19"/>
  </r>
  <r>
    <x v="19"/>
  </r>
  <r>
    <x v="90"/>
  </r>
  <r>
    <x v="93"/>
  </r>
  <r>
    <x v="58"/>
  </r>
  <r>
    <x v="58"/>
  </r>
  <r>
    <x v="6"/>
  </r>
  <r>
    <x v="6"/>
  </r>
  <r>
    <x v="6"/>
  </r>
  <r>
    <x v="17"/>
  </r>
  <r>
    <x v="17"/>
  </r>
  <r>
    <x v="17"/>
  </r>
  <r>
    <x v="17"/>
  </r>
  <r>
    <x v="17"/>
  </r>
  <r>
    <x v="7"/>
  </r>
  <r>
    <x v="5"/>
  </r>
  <r>
    <x v="6"/>
  </r>
  <r>
    <x v="7"/>
  </r>
  <r>
    <x v="7"/>
  </r>
  <r>
    <x v="17"/>
  </r>
  <r>
    <x v="17"/>
  </r>
  <r>
    <x v="17"/>
  </r>
  <r>
    <x v="17"/>
  </r>
  <r>
    <x v="17"/>
  </r>
  <r>
    <x v="17"/>
  </r>
  <r>
    <x v="39"/>
  </r>
  <r>
    <x v="81"/>
  </r>
  <r>
    <x v="1"/>
  </r>
  <r>
    <x v="1"/>
  </r>
  <r>
    <x v="17"/>
  </r>
  <r>
    <x v="17"/>
  </r>
  <r>
    <x v="17"/>
  </r>
  <r>
    <x v="17"/>
  </r>
  <r>
    <x v="19"/>
  </r>
  <r>
    <x v="0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33"/>
  </r>
  <r>
    <x v="33"/>
  </r>
  <r>
    <x v="33"/>
  </r>
  <r>
    <x v="0"/>
  </r>
  <r>
    <x v="33"/>
  </r>
  <r>
    <x v="19"/>
  </r>
  <r>
    <x v="19"/>
  </r>
  <r>
    <x v="19"/>
  </r>
  <r>
    <x v="19"/>
  </r>
  <r>
    <x v="19"/>
  </r>
  <r>
    <x v="19"/>
  </r>
  <r>
    <x v="19"/>
  </r>
  <r>
    <x v="19"/>
  </r>
  <r>
    <x v="19"/>
  </r>
  <r>
    <x v="6"/>
  </r>
  <r>
    <x v="6"/>
  </r>
  <r>
    <x v="99"/>
  </r>
  <r>
    <x v="99"/>
  </r>
  <r>
    <x v="5"/>
  </r>
  <r>
    <x v="5"/>
  </r>
  <r>
    <x v="5"/>
  </r>
  <r>
    <x v="89"/>
  </r>
  <r>
    <x v="81"/>
  </r>
  <r>
    <x v="6"/>
  </r>
  <r>
    <x v="77"/>
  </r>
  <r>
    <x v="6"/>
  </r>
  <r>
    <x v="99"/>
  </r>
  <r>
    <x v="6"/>
  </r>
  <r>
    <x v="77"/>
  </r>
  <r>
    <x v="7"/>
  </r>
  <r>
    <x v="81"/>
  </r>
  <r>
    <x v="57"/>
  </r>
  <r>
    <x v="57"/>
  </r>
  <r>
    <x v="57"/>
  </r>
  <r>
    <x v="93"/>
  </r>
  <r>
    <x v="93"/>
  </r>
  <r>
    <x v="93"/>
  </r>
  <r>
    <x v="81"/>
  </r>
  <r>
    <x v="81"/>
  </r>
  <r>
    <x v="81"/>
  </r>
  <r>
    <x v="81"/>
  </r>
  <r>
    <x v="81"/>
  </r>
  <r>
    <x v="81"/>
  </r>
  <r>
    <x v="17"/>
  </r>
  <r>
    <x v="81"/>
  </r>
  <r>
    <x v="93"/>
  </r>
  <r>
    <x v="81"/>
  </r>
  <r>
    <x v="81"/>
  </r>
  <r>
    <x v="92"/>
  </r>
  <r>
    <x v="92"/>
  </r>
  <r>
    <x v="92"/>
  </r>
  <r>
    <x v="92"/>
  </r>
  <r>
    <x v="81"/>
  </r>
  <r>
    <x v="81"/>
  </r>
  <r>
    <x v="81"/>
  </r>
  <r>
    <x v="81"/>
  </r>
  <r>
    <x v="81"/>
  </r>
  <r>
    <x v="81"/>
  </r>
  <r>
    <x v="81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7"/>
  </r>
  <r>
    <x v="18"/>
  </r>
  <r>
    <x v="18"/>
  </r>
  <r>
    <x v="17"/>
  </r>
  <r>
    <x v="1"/>
  </r>
  <r>
    <x v="24"/>
  </r>
  <r>
    <x v="17"/>
  </r>
  <r>
    <x v="17"/>
  </r>
  <r>
    <x v="24"/>
  </r>
  <r>
    <x v="24"/>
  </r>
  <r>
    <x v="88"/>
  </r>
  <r>
    <x v="88"/>
  </r>
  <r>
    <x v="47"/>
  </r>
  <r>
    <x v="100"/>
  </r>
  <r>
    <x v="100"/>
  </r>
  <r>
    <x v="100"/>
  </r>
  <r>
    <x v="100"/>
  </r>
  <r>
    <x v="100"/>
  </r>
  <r>
    <x v="100"/>
  </r>
  <r>
    <x v="10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40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4"/>
  </r>
  <r>
    <x v="0"/>
  </r>
  <r>
    <x v="4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5"/>
  </r>
  <r>
    <x v="5"/>
  </r>
  <r>
    <x v="5"/>
  </r>
  <r>
    <x v="5"/>
  </r>
  <r>
    <x v="5"/>
  </r>
  <r>
    <x v="5"/>
  </r>
  <r>
    <x v="5"/>
  </r>
  <r>
    <x v="5"/>
  </r>
  <r>
    <x v="6"/>
  </r>
  <r>
    <x v="6"/>
  </r>
  <r>
    <x v="1"/>
  </r>
  <r>
    <x v="1"/>
  </r>
  <r>
    <x v="1"/>
  </r>
  <r>
    <x v="1"/>
  </r>
  <r>
    <x v="1"/>
  </r>
  <r>
    <x v="1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8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7"/>
  </r>
  <r>
    <x v="10"/>
  </r>
  <r>
    <x v="1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6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11"/>
  </r>
  <r>
    <x v="0"/>
  </r>
  <r>
    <x v="0"/>
  </r>
  <r>
    <x v="0"/>
  </r>
  <r>
    <x v="12"/>
  </r>
  <r>
    <x v="3"/>
  </r>
  <r>
    <x v="4"/>
  </r>
  <r>
    <x v="0"/>
  </r>
  <r>
    <x v="0"/>
  </r>
  <r>
    <x v="0"/>
  </r>
  <r>
    <x v="0"/>
  </r>
  <r>
    <x v="0"/>
  </r>
  <r>
    <x v="13"/>
  </r>
  <r>
    <x v="1"/>
  </r>
  <r>
    <x v="1"/>
  </r>
  <r>
    <x v="1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3"/>
  </r>
  <r>
    <x v="3"/>
  </r>
  <r>
    <x v="3"/>
  </r>
  <r>
    <x v="15"/>
  </r>
  <r>
    <x v="3"/>
  </r>
  <r>
    <x v="3"/>
  </r>
  <r>
    <x v="3"/>
  </r>
  <r>
    <x v="3"/>
  </r>
  <r>
    <x v="15"/>
  </r>
  <r>
    <x v="6"/>
  </r>
  <r>
    <x v="6"/>
  </r>
  <r>
    <x v="6"/>
  </r>
  <r>
    <x v="1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3"/>
  </r>
  <r>
    <x v="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1"/>
  </r>
  <r>
    <x v="1"/>
  </r>
  <r>
    <x v="1"/>
  </r>
  <r>
    <x v="1"/>
  </r>
  <r>
    <x v="1"/>
  </r>
  <r>
    <x v="0"/>
  </r>
  <r>
    <x v="0"/>
  </r>
  <r>
    <x v="1"/>
  </r>
  <r>
    <x v="1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6"/>
  </r>
  <r>
    <x v="6"/>
  </r>
  <r>
    <x v="6"/>
  </r>
  <r>
    <x v="6"/>
  </r>
  <r>
    <x v="1"/>
  </r>
  <r>
    <x v="1"/>
  </r>
  <r>
    <x v="6"/>
  </r>
  <r>
    <x v="6"/>
  </r>
  <r>
    <x v="1"/>
  </r>
  <r>
    <x v="1"/>
  </r>
  <r>
    <x v="7"/>
  </r>
  <r>
    <x v="13"/>
  </r>
  <r>
    <x v="0"/>
  </r>
  <r>
    <x v="7"/>
  </r>
  <r>
    <x v="7"/>
  </r>
  <r>
    <x v="7"/>
  </r>
  <r>
    <x v="0"/>
  </r>
  <r>
    <x v="1"/>
  </r>
  <r>
    <x v="1"/>
  </r>
  <r>
    <x v="1"/>
  </r>
  <r>
    <x v="1"/>
  </r>
  <r>
    <x v="1"/>
  </r>
  <r>
    <x v="1"/>
  </r>
  <r>
    <x v="6"/>
  </r>
  <r>
    <x v="1"/>
  </r>
  <r>
    <x v="6"/>
  </r>
  <r>
    <x v="1"/>
  </r>
  <r>
    <x v="6"/>
  </r>
  <r>
    <x v="1"/>
  </r>
  <r>
    <x v="6"/>
  </r>
  <r>
    <x v="6"/>
  </r>
  <r>
    <x v="1"/>
  </r>
  <r>
    <x v="1"/>
  </r>
  <r>
    <x v="1"/>
  </r>
  <r>
    <x v="1"/>
  </r>
  <r>
    <x v="1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1"/>
  </r>
  <r>
    <x v="1"/>
  </r>
  <r>
    <x v="0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9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0"/>
  </r>
  <r>
    <x v="0"/>
  </r>
  <r>
    <x v="0"/>
  </r>
  <r>
    <x v="2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2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2"/>
  </r>
  <r>
    <x v="0"/>
  </r>
  <r>
    <x v="1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6"/>
  </r>
  <r>
    <x v="0"/>
  </r>
  <r>
    <x v="0"/>
  </r>
  <r>
    <x v="7"/>
  </r>
  <r>
    <x v="0"/>
  </r>
  <r>
    <x v="0"/>
  </r>
  <r>
    <x v="0"/>
  </r>
  <r>
    <x v="0"/>
  </r>
  <r>
    <x v="0"/>
  </r>
  <r>
    <x v="0"/>
  </r>
  <r>
    <x v="6"/>
  </r>
  <r>
    <x v="6"/>
  </r>
  <r>
    <x v="6"/>
  </r>
  <r>
    <x v="0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2"/>
  </r>
  <r>
    <x v="2"/>
  </r>
  <r>
    <x v="2"/>
  </r>
  <r>
    <x v="2"/>
  </r>
  <r>
    <x v="2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0"/>
  </r>
  <r>
    <x v="1"/>
  </r>
  <r>
    <x v="1"/>
  </r>
  <r>
    <x v="6"/>
  </r>
  <r>
    <x v="1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7"/>
  </r>
  <r>
    <x v="17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7"/>
  </r>
  <r>
    <x v="7"/>
  </r>
  <r>
    <x v="7"/>
  </r>
  <r>
    <x v="7"/>
  </r>
  <r>
    <x v="1"/>
  </r>
  <r>
    <x v="0"/>
  </r>
  <r>
    <x v="0"/>
  </r>
  <r>
    <x v="0"/>
  </r>
  <r>
    <x v="0"/>
  </r>
  <r>
    <x v="15"/>
  </r>
  <r>
    <x v="15"/>
  </r>
  <r>
    <x v="18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9"/>
  </r>
  <r>
    <x v="19"/>
  </r>
  <r>
    <x v="19"/>
  </r>
  <r>
    <x v="19"/>
  </r>
  <r>
    <x v="9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20"/>
  </r>
  <r>
    <x v="20"/>
  </r>
  <r>
    <x v="20"/>
  </r>
  <r>
    <x v="20"/>
  </r>
  <r>
    <x v="20"/>
  </r>
  <r>
    <x v="1"/>
  </r>
  <r>
    <x v="1"/>
  </r>
  <r>
    <x v="1"/>
  </r>
  <r>
    <x v="1"/>
  </r>
  <r>
    <x v="1"/>
  </r>
  <r>
    <x v="2"/>
  </r>
  <r>
    <x v="0"/>
  </r>
  <r>
    <x v="0"/>
  </r>
  <r>
    <x v="0"/>
  </r>
  <r>
    <x v="1"/>
  </r>
  <r>
    <x v="1"/>
  </r>
  <r>
    <x v="1"/>
  </r>
  <r>
    <x v="7"/>
  </r>
  <r>
    <x v="7"/>
  </r>
  <r>
    <x v="7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9"/>
  </r>
  <r>
    <x v="19"/>
  </r>
  <r>
    <x v="1"/>
  </r>
  <r>
    <x v="1"/>
  </r>
  <r>
    <x v="15"/>
  </r>
  <r>
    <x v="15"/>
  </r>
  <r>
    <x v="15"/>
  </r>
  <r>
    <x v="15"/>
  </r>
  <r>
    <x v="1"/>
  </r>
  <r>
    <x v="1"/>
  </r>
  <r>
    <x v="1"/>
  </r>
  <r>
    <x v="1"/>
  </r>
  <r>
    <x v="1"/>
  </r>
  <r>
    <x v="1"/>
  </r>
  <r>
    <x v="1"/>
  </r>
  <r>
    <x v="5"/>
  </r>
  <r>
    <x v="1"/>
  </r>
  <r>
    <x v="1"/>
  </r>
  <r>
    <x v="1"/>
  </r>
  <r>
    <x v="1"/>
  </r>
  <r>
    <x v="1"/>
  </r>
  <r>
    <x v="2"/>
  </r>
  <r>
    <x v="2"/>
  </r>
  <r>
    <x v="1"/>
  </r>
  <r>
    <x v="1"/>
  </r>
  <r>
    <x v="20"/>
  </r>
  <r>
    <x v="20"/>
  </r>
  <r>
    <x v="20"/>
  </r>
  <r>
    <x v="20"/>
  </r>
  <r>
    <x v="20"/>
  </r>
  <r>
    <x v="20"/>
  </r>
  <r>
    <x v="2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1"/>
  </r>
  <r>
    <x v="1"/>
  </r>
  <r>
    <x v="1"/>
  </r>
  <r>
    <x v="0"/>
  </r>
  <r>
    <x v="1"/>
  </r>
  <r>
    <x v="0"/>
  </r>
  <r>
    <x v="1"/>
  </r>
  <r>
    <x v="1"/>
  </r>
  <r>
    <x v="1"/>
  </r>
  <r>
    <x v="9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1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14"/>
  </r>
  <r>
    <x v="1"/>
  </r>
  <r>
    <x v="1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5"/>
  </r>
  <r>
    <x v="5"/>
  </r>
  <r>
    <x v="5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21"/>
  </r>
  <r>
    <x v="0"/>
  </r>
  <r>
    <x v="0"/>
  </r>
  <r>
    <x v="0"/>
  </r>
  <r>
    <x v="0"/>
  </r>
  <r>
    <x v="0"/>
  </r>
  <r>
    <x v="0"/>
  </r>
  <r>
    <x v="0"/>
  </r>
  <r>
    <x v="6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9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9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1"/>
  </r>
  <r>
    <x v="1"/>
  </r>
  <r>
    <x v="7"/>
  </r>
  <r>
    <x v="15"/>
  </r>
  <r>
    <x v="19"/>
  </r>
  <r>
    <x v="19"/>
  </r>
  <r>
    <x v="19"/>
  </r>
  <r>
    <x v="19"/>
  </r>
  <r>
    <x v="19"/>
  </r>
  <r>
    <x v="15"/>
  </r>
  <r>
    <x v="15"/>
  </r>
  <r>
    <x v="15"/>
  </r>
  <r>
    <x v="1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2"/>
  </r>
  <r>
    <x v="1"/>
  </r>
  <r>
    <x v="1"/>
  </r>
  <r>
    <x v="1"/>
  </r>
  <r>
    <x v="1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4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6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5"/>
  </r>
  <r>
    <x v="15"/>
  </r>
  <r>
    <x v="1"/>
  </r>
  <r>
    <x v="1"/>
  </r>
  <r>
    <x v="1"/>
  </r>
  <r>
    <x v="1"/>
  </r>
  <r>
    <x v="1"/>
  </r>
  <r>
    <x v="1"/>
  </r>
  <r>
    <x v="1"/>
  </r>
  <r>
    <x v="1"/>
  </r>
  <r>
    <x v="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5"/>
  </r>
  <r>
    <x v="15"/>
  </r>
  <r>
    <x v="15"/>
  </r>
  <r>
    <x v="15"/>
  </r>
  <r>
    <x v="15"/>
  </r>
  <r>
    <x v="15"/>
  </r>
  <r>
    <x v="15"/>
  </r>
  <r>
    <x v="15"/>
  </r>
  <r>
    <x v="2"/>
  </r>
  <r>
    <x v="2"/>
  </r>
  <r>
    <x v="2"/>
  </r>
  <r>
    <x v="2"/>
  </r>
  <r>
    <x v="2"/>
  </r>
  <r>
    <x v="2"/>
  </r>
  <r>
    <x v="2"/>
  </r>
  <r>
    <x v="6"/>
  </r>
  <r>
    <x v="6"/>
  </r>
  <r>
    <x v="1"/>
  </r>
  <r>
    <x v="1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2"/>
  </r>
  <r>
    <x v="0"/>
  </r>
  <r>
    <x v="0"/>
  </r>
  <r>
    <x v="0"/>
  </r>
  <r>
    <x v="2"/>
  </r>
  <r>
    <x v="0"/>
  </r>
  <r>
    <x v="2"/>
  </r>
  <r>
    <x v="2"/>
  </r>
  <r>
    <x v="0"/>
  </r>
  <r>
    <x v="0"/>
  </r>
  <r>
    <x v="2"/>
  </r>
  <r>
    <x v="0"/>
  </r>
  <r>
    <x v="6"/>
  </r>
  <r>
    <x v="0"/>
  </r>
  <r>
    <x v="1"/>
  </r>
  <r>
    <x v="1"/>
  </r>
  <r>
    <x v="0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5"/>
  </r>
  <r>
    <x v="0"/>
  </r>
  <r>
    <x v="0"/>
  </r>
  <r>
    <x v="1"/>
  </r>
  <r>
    <x v="0"/>
  </r>
  <r>
    <x v="1"/>
  </r>
  <r>
    <x v="0"/>
  </r>
  <r>
    <x v="1"/>
  </r>
  <r>
    <x v="1"/>
  </r>
  <r>
    <x v="1"/>
  </r>
  <r>
    <x v="6"/>
  </r>
  <r>
    <x v="6"/>
  </r>
  <r>
    <x v="0"/>
  </r>
  <r>
    <x v="6"/>
  </r>
  <r>
    <x v="6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6"/>
  </r>
  <r>
    <x v="6"/>
  </r>
  <r>
    <x v="0"/>
  </r>
  <r>
    <x v="1"/>
  </r>
  <r>
    <x v="1"/>
  </r>
  <r>
    <x v="1"/>
  </r>
  <r>
    <x v="0"/>
  </r>
  <r>
    <x v="0"/>
  </r>
  <r>
    <x v="1"/>
  </r>
  <r>
    <x v="0"/>
  </r>
  <r>
    <x v="1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8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8"/>
  </r>
  <r>
    <x v="8"/>
  </r>
  <r>
    <x v="8"/>
  </r>
  <r>
    <x v="8"/>
  </r>
  <r>
    <x v="8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0"/>
  </r>
  <r>
    <x v="10"/>
  </r>
  <r>
    <x v="10"/>
  </r>
  <r>
    <x v="10"/>
  </r>
  <r>
    <x v="10"/>
  </r>
  <r>
    <x v="10"/>
  </r>
  <r>
    <x v="10"/>
  </r>
  <r>
    <x v="10"/>
  </r>
  <r>
    <x v="1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2"/>
  </r>
  <r>
    <x v="22"/>
  </r>
  <r>
    <x v="22"/>
  </r>
  <r>
    <x v="22"/>
  </r>
  <r>
    <x v="22"/>
  </r>
  <r>
    <x v="2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3"/>
  </r>
  <r>
    <x v="1"/>
  </r>
  <r>
    <x v="13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7"/>
  </r>
  <r>
    <x v="7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7"/>
  </r>
  <r>
    <x v="7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15"/>
  </r>
  <r>
    <x v="23"/>
  </r>
  <r>
    <x v="24"/>
  </r>
  <r>
    <x v="23"/>
  </r>
  <r>
    <x v="15"/>
  </r>
  <r>
    <x v="15"/>
  </r>
  <r>
    <x v="15"/>
  </r>
  <r>
    <x v="15"/>
  </r>
  <r>
    <x v="15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9"/>
  </r>
  <r>
    <x v="13"/>
  </r>
  <r>
    <x v="0"/>
  </r>
  <r>
    <x v="13"/>
  </r>
  <r>
    <x v="7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3"/>
  </r>
  <r>
    <x v="13"/>
  </r>
  <r>
    <x v="1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5"/>
  </r>
  <r>
    <x v="15"/>
  </r>
  <r>
    <x v="15"/>
  </r>
  <r>
    <x v="15"/>
  </r>
  <r>
    <x v="15"/>
  </r>
  <r>
    <x v="15"/>
  </r>
  <r>
    <x v="15"/>
  </r>
  <r>
    <x v="0"/>
  </r>
  <r>
    <x v="0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25"/>
  </r>
  <r>
    <x v="1"/>
  </r>
  <r>
    <x v="1"/>
  </r>
  <r>
    <x v="1"/>
  </r>
  <r>
    <x v="1"/>
  </r>
  <r>
    <x v="1"/>
  </r>
  <r>
    <x v="1"/>
  </r>
  <r>
    <x v="1"/>
  </r>
  <r>
    <x v="1"/>
  </r>
  <r>
    <x v="2"/>
  </r>
  <r>
    <x v="2"/>
  </r>
  <r>
    <x v="7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"/>
  </r>
  <r>
    <x v="19"/>
  </r>
  <r>
    <x v="19"/>
  </r>
  <r>
    <x v="19"/>
  </r>
  <r>
    <x v="19"/>
  </r>
  <r>
    <x v="19"/>
  </r>
  <r>
    <x v="14"/>
  </r>
  <r>
    <x v="14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2"/>
  </r>
  <r>
    <x v="2"/>
  </r>
  <r>
    <x v="2"/>
  </r>
  <r>
    <x v="2"/>
  </r>
  <r>
    <x v="9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0"/>
  </r>
  <r>
    <x v="1"/>
  </r>
  <r>
    <x v="26"/>
  </r>
  <r>
    <x v="26"/>
  </r>
  <r>
    <x v="26"/>
  </r>
  <r>
    <x v="26"/>
  </r>
  <r>
    <x v="26"/>
  </r>
  <r>
    <x v="26"/>
  </r>
  <r>
    <x v="26"/>
  </r>
  <r>
    <x v="26"/>
  </r>
  <r>
    <x v="26"/>
  </r>
  <r>
    <x v="7"/>
  </r>
  <r>
    <x v="7"/>
  </r>
  <r>
    <x v="7"/>
  </r>
  <r>
    <x v="7"/>
  </r>
  <r>
    <x v="7"/>
  </r>
  <r>
    <x v="7"/>
  </r>
  <r>
    <x v="7"/>
  </r>
  <r>
    <x v="25"/>
  </r>
  <r>
    <x v="7"/>
  </r>
  <r>
    <x v="7"/>
  </r>
  <r>
    <x v="7"/>
  </r>
  <r>
    <x v="7"/>
  </r>
  <r>
    <x v="7"/>
  </r>
  <r>
    <x v="7"/>
  </r>
  <r>
    <x v="7"/>
  </r>
  <r>
    <x v="2"/>
  </r>
  <r>
    <x v="7"/>
  </r>
  <r>
    <x v="1"/>
  </r>
  <r>
    <x v="1"/>
  </r>
  <r>
    <x v="1"/>
  </r>
  <r>
    <x v="7"/>
  </r>
  <r>
    <x v="7"/>
  </r>
  <r>
    <x v="7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1"/>
  </r>
  <r>
    <x v="2"/>
  </r>
  <r>
    <x v="1"/>
  </r>
  <r>
    <x v="1"/>
  </r>
  <r>
    <x v="1"/>
  </r>
  <r>
    <x v="1"/>
  </r>
  <r>
    <x v="1"/>
  </r>
  <r>
    <x v="1"/>
  </r>
  <r>
    <x v="1"/>
  </r>
  <r>
    <x v="0"/>
  </r>
  <r>
    <x v="1"/>
  </r>
  <r>
    <x v="1"/>
  </r>
  <r>
    <x v="1"/>
  </r>
  <r>
    <x v="1"/>
  </r>
  <r>
    <x v="1"/>
  </r>
  <r>
    <x v="1"/>
  </r>
  <r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736D00-14FF-4747-AF55-A75A5539E74B}" name="Draaitabel1" cacheId="1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A289" firstHeaderRow="1" firstDataRow="1" firstDataCol="1"/>
  <pivotFields count="1">
    <pivotField axis="axisRow" showAll="0">
      <items count="286">
        <item x="37"/>
        <item x="109"/>
        <item x="282"/>
        <item x="147"/>
        <item x="121"/>
        <item x="283"/>
        <item x="60"/>
        <item x="230"/>
        <item x="41"/>
        <item x="79"/>
        <item x="49"/>
        <item x="68"/>
        <item x="81"/>
        <item x="210"/>
        <item x="39"/>
        <item x="67"/>
        <item x="206"/>
        <item x="14"/>
        <item x="185"/>
        <item x="193"/>
        <item x="180"/>
        <item x="40"/>
        <item x="126"/>
        <item x="77"/>
        <item x="47"/>
        <item x="247"/>
        <item x="48"/>
        <item x="50"/>
        <item x="82"/>
        <item x="24"/>
        <item x="250"/>
        <item x="227"/>
        <item x="246"/>
        <item x="146"/>
        <item x="178"/>
        <item x="65"/>
        <item x="215"/>
        <item x="149"/>
        <item x="241"/>
        <item x="123"/>
        <item x="122"/>
        <item x="97"/>
        <item x="92"/>
        <item x="183"/>
        <item x="239"/>
        <item x="119"/>
        <item x="259"/>
        <item x="260"/>
        <item x="21"/>
        <item x="284"/>
        <item x="66"/>
        <item x="236"/>
        <item x="225"/>
        <item x="104"/>
        <item x="17"/>
        <item x="70"/>
        <item x="71"/>
        <item x="120"/>
        <item x="226"/>
        <item x="261"/>
        <item x="208"/>
        <item x="248"/>
        <item x="197"/>
        <item x="240"/>
        <item x="117"/>
        <item x="251"/>
        <item x="242"/>
        <item x="186"/>
        <item x="62"/>
        <item x="61"/>
        <item x="19"/>
        <item x="93"/>
        <item x="266"/>
        <item x="196"/>
        <item x="107"/>
        <item x="141"/>
        <item x="189"/>
        <item x="167"/>
        <item x="18"/>
        <item x="101"/>
        <item x="144"/>
        <item x="3"/>
        <item x="243"/>
        <item x="176"/>
        <item x="13"/>
        <item x="257"/>
        <item x="80"/>
        <item x="46"/>
        <item x="162"/>
        <item x="127"/>
        <item x="214"/>
        <item x="75"/>
        <item x="53"/>
        <item x="51"/>
        <item x="59"/>
        <item x="74"/>
        <item x="52"/>
        <item x="84"/>
        <item x="58"/>
        <item x="72"/>
        <item x="140"/>
        <item x="233"/>
        <item x="151"/>
        <item x="195"/>
        <item x="36"/>
        <item x="209"/>
        <item x="212"/>
        <item x="20"/>
        <item x="26"/>
        <item x="238"/>
        <item x="22"/>
        <item x="134"/>
        <item x="118"/>
        <item x="115"/>
        <item x="133"/>
        <item x="78"/>
        <item x="187"/>
        <item x="161"/>
        <item x="269"/>
        <item x="168"/>
        <item x="83"/>
        <item x="86"/>
        <item x="88"/>
        <item x="35"/>
        <item x="27"/>
        <item x="173"/>
        <item x="28"/>
        <item x="188"/>
        <item x="56"/>
        <item x="76"/>
        <item x="132"/>
        <item x="179"/>
        <item x="182"/>
        <item x="91"/>
        <item x="160"/>
        <item x="110"/>
        <item x="150"/>
        <item x="16"/>
        <item x="237"/>
        <item x="102"/>
        <item x="112"/>
        <item x="253"/>
        <item x="203"/>
        <item x="190"/>
        <item x="198"/>
        <item x="128"/>
        <item x="163"/>
        <item x="96"/>
        <item x="100"/>
        <item x="245"/>
        <item x="30"/>
        <item x="244"/>
        <item x="263"/>
        <item x="8"/>
        <item x="125"/>
        <item x="25"/>
        <item x="262"/>
        <item x="264"/>
        <item x="177"/>
        <item x="85"/>
        <item x="124"/>
        <item x="172"/>
        <item x="202"/>
        <item x="184"/>
        <item x="9"/>
        <item x="43"/>
        <item x="216"/>
        <item x="217"/>
        <item x="34"/>
        <item x="38"/>
        <item x="57"/>
        <item x="42"/>
        <item x="54"/>
        <item x="55"/>
        <item x="159"/>
        <item x="174"/>
        <item x="252"/>
        <item x="194"/>
        <item x="279"/>
        <item x="137"/>
        <item x="272"/>
        <item x="136"/>
        <item x="277"/>
        <item x="234"/>
        <item x="228"/>
        <item x="99"/>
        <item x="73"/>
        <item x="229"/>
        <item x="130"/>
        <item x="275"/>
        <item x="131"/>
        <item x="166"/>
        <item x="213"/>
        <item x="142"/>
        <item x="145"/>
        <item x="232"/>
        <item x="235"/>
        <item x="231"/>
        <item x="154"/>
        <item x="219"/>
        <item x="116"/>
        <item x="129"/>
        <item x="106"/>
        <item x="113"/>
        <item x="267"/>
        <item x="249"/>
        <item x="45"/>
        <item x="171"/>
        <item x="268"/>
        <item x="23"/>
        <item x="164"/>
        <item x="108"/>
        <item x="143"/>
        <item x="105"/>
        <item x="204"/>
        <item x="98"/>
        <item x="224"/>
        <item x="153"/>
        <item x="192"/>
        <item x="63"/>
        <item x="191"/>
        <item x="64"/>
        <item x="205"/>
        <item x="181"/>
        <item x="44"/>
        <item x="220"/>
        <item x="271"/>
        <item x="138"/>
        <item x="175"/>
        <item x="221"/>
        <item x="223"/>
        <item x="207"/>
        <item x="218"/>
        <item x="90"/>
        <item x="15"/>
        <item x="33"/>
        <item x="265"/>
        <item x="29"/>
        <item x="32"/>
        <item x="156"/>
        <item x="155"/>
        <item x="273"/>
        <item x="12"/>
        <item x="89"/>
        <item x="31"/>
        <item x="170"/>
        <item x="258"/>
        <item x="0"/>
        <item x="7"/>
        <item x="152"/>
        <item x="1"/>
        <item x="11"/>
        <item x="148"/>
        <item x="276"/>
        <item x="10"/>
        <item x="139"/>
        <item x="4"/>
        <item x="6"/>
        <item x="274"/>
        <item x="5"/>
        <item x="135"/>
        <item x="270"/>
        <item x="87"/>
        <item x="211"/>
        <item x="95"/>
        <item x="94"/>
        <item x="255"/>
        <item x="165"/>
        <item x="278"/>
        <item x="157"/>
        <item x="158"/>
        <item x="222"/>
        <item x="103"/>
        <item x="114"/>
        <item x="254"/>
        <item x="199"/>
        <item x="201"/>
        <item x="2"/>
        <item x="280"/>
        <item x="281"/>
        <item x="111"/>
        <item x="69"/>
        <item x="256"/>
        <item x="200"/>
        <item x="169"/>
        <item t="default"/>
      </items>
    </pivotField>
  </pivotFields>
  <rowFields count="1">
    <field x="0"/>
  </rowFields>
  <rowItems count="2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FE58B4-7C9C-4ADF-A1A0-F02E55751884}" name="Draaitabel2" cacheId="15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292:B320" firstHeaderRow="1" firstDataRow="1" firstDataCol="1"/>
  <pivotFields count="1">
    <pivotField axis="axisRow" dataField="1" showAll="0" sortType="descending">
      <items count="40">
        <item m="1" x="34"/>
        <item m="1" x="31"/>
        <item m="1" x="28"/>
        <item m="1" x="30"/>
        <item x="1"/>
        <item m="1" x="32"/>
        <item m="1" x="27"/>
        <item m="1" x="33"/>
        <item m="1" x="38"/>
        <item m="1" x="35"/>
        <item m="1" x="29"/>
        <item m="1" x="37"/>
        <item m="1" x="36"/>
        <item x="9"/>
        <item x="0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0"/>
  </rowFields>
  <rowItems count="28">
    <i>
      <x v="4"/>
    </i>
    <i>
      <x v="14"/>
    </i>
    <i>
      <x v="15"/>
    </i>
    <i>
      <x v="13"/>
    </i>
    <i>
      <x v="27"/>
    </i>
    <i>
      <x v="20"/>
    </i>
    <i>
      <x v="19"/>
    </i>
    <i>
      <x v="18"/>
    </i>
    <i>
      <x v="33"/>
    </i>
    <i>
      <x v="31"/>
    </i>
    <i>
      <x v="16"/>
    </i>
    <i>
      <x v="32"/>
    </i>
    <i>
      <x v="22"/>
    </i>
    <i>
      <x v="38"/>
    </i>
    <i>
      <x v="25"/>
    </i>
    <i>
      <x v="21"/>
    </i>
    <i>
      <x v="26"/>
    </i>
    <i>
      <x v="34"/>
    </i>
    <i>
      <x v="29"/>
    </i>
    <i>
      <x v="17"/>
    </i>
    <i>
      <x v="35"/>
    </i>
    <i>
      <x v="37"/>
    </i>
    <i>
      <x v="36"/>
    </i>
    <i>
      <x v="30"/>
    </i>
    <i>
      <x v="28"/>
    </i>
    <i>
      <x v="23"/>
    </i>
    <i>
      <x v="24"/>
    </i>
    <i t="grand">
      <x/>
    </i>
  </rowItems>
  <colItems count="1">
    <i/>
  </colItems>
  <dataFields count="1">
    <dataField name="Aantal van Korte naam 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4E0DA0-E0F4-4812-A08C-BEBC51BF3C49}" name="Draaitabel3" cacheId="11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16" firstHeaderRow="1" firstDataRow="1" firstDataCol="1"/>
  <pivotFields count="1">
    <pivotField axis="axisRow" dataField="1" showAll="0" sortType="descending">
      <items count="113">
        <item x="20"/>
        <item x="107"/>
        <item x="7"/>
        <item x="27"/>
        <item x="79"/>
        <item x="75"/>
        <item x="14"/>
        <item x="49"/>
        <item x="87"/>
        <item x="101"/>
        <item x="111"/>
        <item x="92"/>
        <item x="71"/>
        <item x="72"/>
        <item x="86"/>
        <item x="104"/>
        <item x="57"/>
        <item x="30"/>
        <item x="25"/>
        <item x="67"/>
        <item x="91"/>
        <item x="46"/>
        <item x="45"/>
        <item x="16"/>
        <item x="15"/>
        <item x="50"/>
        <item x="1"/>
        <item x="94"/>
        <item x="64"/>
        <item x="52"/>
        <item x="85"/>
        <item x="102"/>
        <item x="106"/>
        <item x="82"/>
        <item x="41"/>
        <item x="29"/>
        <item x="96"/>
        <item x="12"/>
        <item x="40"/>
        <item x="69"/>
        <item x="43"/>
        <item x="76"/>
        <item x="11"/>
        <item x="105"/>
        <item x="89"/>
        <item x="53"/>
        <item x="77"/>
        <item x="78"/>
        <item x="4"/>
        <item x="63"/>
        <item x="0"/>
        <item x="26"/>
        <item x="2"/>
        <item x="84"/>
        <item x="18"/>
        <item x="109"/>
        <item x="103"/>
        <item x="108"/>
        <item x="83"/>
        <item x="54"/>
        <item x="95"/>
        <item x="55"/>
        <item x="65"/>
        <item x="98"/>
        <item x="93"/>
        <item x="31"/>
        <item x="97"/>
        <item x="68"/>
        <item x="13"/>
        <item x="9"/>
        <item x="39"/>
        <item x="10"/>
        <item x="74"/>
        <item x="70"/>
        <item x="22"/>
        <item x="56"/>
        <item x="48"/>
        <item x="8"/>
        <item x="34"/>
        <item x="58"/>
        <item x="35"/>
        <item x="110"/>
        <item x="60"/>
        <item x="80"/>
        <item x="88"/>
        <item x="90"/>
        <item x="59"/>
        <item x="81"/>
        <item x="32"/>
        <item x="3"/>
        <item x="24"/>
        <item x="5"/>
        <item x="66"/>
        <item x="23"/>
        <item x="21"/>
        <item x="19"/>
        <item x="33"/>
        <item x="6"/>
        <item x="51"/>
        <item x="36"/>
        <item x="42"/>
        <item x="73"/>
        <item x="37"/>
        <item x="44"/>
        <item x="61"/>
        <item x="47"/>
        <item x="38"/>
        <item x="62"/>
        <item x="99"/>
        <item x="17"/>
        <item x="28"/>
        <item x="10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0"/>
  </rowFields>
  <rowItems count="113">
    <i>
      <x v="95"/>
    </i>
    <i>
      <x v="17"/>
    </i>
    <i>
      <x v="74"/>
    </i>
    <i>
      <x v="26"/>
    </i>
    <i>
      <x v="65"/>
    </i>
    <i>
      <x v="42"/>
    </i>
    <i>
      <x v="48"/>
    </i>
    <i>
      <x v="89"/>
    </i>
    <i>
      <x v="50"/>
    </i>
    <i>
      <x v="35"/>
    </i>
    <i>
      <x v="88"/>
    </i>
    <i>
      <x v="34"/>
    </i>
    <i>
      <x v="6"/>
    </i>
    <i>
      <x v="30"/>
    </i>
    <i>
      <x v="52"/>
    </i>
    <i>
      <x v="2"/>
    </i>
    <i>
      <x v="111"/>
    </i>
    <i>
      <x v="59"/>
    </i>
    <i>
      <x v="109"/>
    </i>
    <i>
      <x v="99"/>
    </i>
    <i>
      <x v="93"/>
    </i>
    <i>
      <x v="98"/>
    </i>
    <i>
      <x v="23"/>
    </i>
    <i>
      <x v="69"/>
    </i>
    <i>
      <x v="77"/>
    </i>
    <i>
      <x v="68"/>
    </i>
    <i>
      <x v="71"/>
    </i>
    <i>
      <x v="54"/>
    </i>
    <i>
      <x/>
    </i>
    <i>
      <x v="87"/>
    </i>
    <i>
      <x v="104"/>
    </i>
    <i>
      <x v="27"/>
    </i>
    <i>
      <x v="44"/>
    </i>
    <i>
      <x v="78"/>
    </i>
    <i>
      <x v="94"/>
    </i>
    <i>
      <x v="39"/>
    </i>
    <i>
      <x v="75"/>
    </i>
    <i>
      <x v="19"/>
    </i>
    <i>
      <x v="8"/>
    </i>
    <i>
      <x v="4"/>
    </i>
    <i>
      <x v="79"/>
    </i>
    <i>
      <x v="62"/>
    </i>
    <i>
      <x v="22"/>
    </i>
    <i>
      <x v="3"/>
    </i>
    <i>
      <x v="38"/>
    </i>
    <i>
      <x v="37"/>
    </i>
    <i>
      <x v="46"/>
    </i>
    <i>
      <x v="15"/>
    </i>
    <i>
      <x v="96"/>
    </i>
    <i>
      <x v="7"/>
    </i>
    <i>
      <x v="92"/>
    </i>
    <i>
      <x v="110"/>
    </i>
    <i>
      <x v="70"/>
    </i>
    <i>
      <x v="106"/>
    </i>
    <i>
      <x v="107"/>
    </i>
    <i>
      <x v="103"/>
    </i>
    <i>
      <x v="21"/>
    </i>
    <i>
      <x v="86"/>
    </i>
    <i>
      <x v="49"/>
    </i>
    <i>
      <x v="105"/>
    </i>
    <i>
      <x v="18"/>
    </i>
    <i>
      <x v="61"/>
    </i>
    <i>
      <x v="80"/>
    </i>
    <i>
      <x v="41"/>
    </i>
    <i>
      <x v="29"/>
    </i>
    <i>
      <x v="56"/>
    </i>
    <i>
      <x v="67"/>
    </i>
    <i>
      <x v="100"/>
    </i>
    <i>
      <x v="5"/>
    </i>
    <i>
      <x v="60"/>
    </i>
    <i>
      <x v="45"/>
    </i>
    <i>
      <x v="33"/>
    </i>
    <i>
      <x v="31"/>
    </i>
    <i>
      <x v="28"/>
    </i>
    <i>
      <x v="10"/>
    </i>
    <i>
      <x v="47"/>
    </i>
    <i>
      <x v="32"/>
    </i>
    <i>
      <x v="90"/>
    </i>
    <i>
      <x v="36"/>
    </i>
    <i>
      <x v="85"/>
    </i>
    <i>
      <x v="20"/>
    </i>
    <i>
      <x v="24"/>
    </i>
    <i>
      <x v="14"/>
    </i>
    <i>
      <x v="11"/>
    </i>
    <i>
      <x v="72"/>
    </i>
    <i>
      <x v="40"/>
    </i>
    <i>
      <x v="51"/>
    </i>
    <i>
      <x v="91"/>
    </i>
    <i>
      <x v="16"/>
    </i>
    <i>
      <x v="102"/>
    </i>
    <i>
      <x v="97"/>
    </i>
    <i>
      <x v="12"/>
    </i>
    <i>
      <x v="84"/>
    </i>
    <i>
      <x v="64"/>
    </i>
    <i>
      <x v="73"/>
    </i>
    <i>
      <x v="101"/>
    </i>
    <i>
      <x v="63"/>
    </i>
    <i>
      <x v="57"/>
    </i>
    <i>
      <x v="43"/>
    </i>
    <i>
      <x v="1"/>
    </i>
    <i>
      <x v="81"/>
    </i>
    <i>
      <x v="13"/>
    </i>
    <i>
      <x v="55"/>
    </i>
    <i>
      <x v="66"/>
    </i>
    <i>
      <x v="108"/>
    </i>
    <i>
      <x v="9"/>
    </i>
    <i>
      <x v="53"/>
    </i>
    <i>
      <x v="76"/>
    </i>
    <i>
      <x v="25"/>
    </i>
    <i>
      <x v="58"/>
    </i>
    <i>
      <x v="82"/>
    </i>
    <i>
      <x v="83"/>
    </i>
    <i t="grand">
      <x/>
    </i>
  </rowItems>
  <colItems count="1">
    <i/>
  </colItems>
  <dataFields count="1">
    <dataField name="Aantal van armatuur_produc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0A1313-782C-426F-B848-A28EABEDDFC3}" name="Draaitabel4" cacheId="1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121:B210" firstHeaderRow="1" firstDataRow="1" firstDataCol="1"/>
  <pivotFields count="1">
    <pivotField axis="axisRow" dataField="1" showAll="0" sortType="descending">
      <items count="90">
        <item m="1" x="88"/>
        <item x="85"/>
        <item x="6"/>
        <item x="24"/>
        <item x="65"/>
        <item x="62"/>
        <item x="13"/>
        <item x="72"/>
        <item x="73"/>
        <item x="80"/>
        <item x="76"/>
        <item x="59"/>
        <item x="83"/>
        <item x="47"/>
        <item x="40"/>
        <item x="39"/>
        <item x="15"/>
        <item x="14"/>
        <item x="44"/>
        <item x="49"/>
        <item x="35"/>
        <item x="37"/>
        <item x="34"/>
        <item x="53"/>
        <item x="67"/>
        <item x="63"/>
        <item x="27"/>
        <item x="22"/>
        <item x="55"/>
        <item x="75"/>
        <item x="1"/>
        <item x="46"/>
        <item x="71"/>
        <item x="81"/>
        <item x="3"/>
        <item x="36"/>
        <item x="26"/>
        <item x="78"/>
        <item x="11"/>
        <item x="77"/>
        <item x="84"/>
        <item x="74"/>
        <item x="64"/>
        <item x="0"/>
        <item x="23"/>
        <item x="2"/>
        <item x="70"/>
        <item x="17"/>
        <item x="86"/>
        <item x="82"/>
        <item x="69"/>
        <item x="48"/>
        <item x="28"/>
        <item x="56"/>
        <item x="66"/>
        <item x="12"/>
        <item x="8"/>
        <item x="61"/>
        <item x="58"/>
        <item x="20"/>
        <item x="42"/>
        <item x="7"/>
        <item x="29"/>
        <item x="30"/>
        <item x="87"/>
        <item x="51"/>
        <item x="50"/>
        <item x="60"/>
        <item x="21"/>
        <item x="4"/>
        <item x="9"/>
        <item x="10"/>
        <item x="52"/>
        <item x="57"/>
        <item x="5"/>
        <item x="54"/>
        <item x="18"/>
        <item x="45"/>
        <item x="31"/>
        <item x="32"/>
        <item x="38"/>
        <item x="41"/>
        <item x="33"/>
        <item x="43"/>
        <item x="16"/>
        <item x="25"/>
        <item x="19"/>
        <item x="68"/>
        <item x="7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0"/>
  </rowFields>
  <rowItems count="89">
    <i>
      <x v="76"/>
    </i>
    <i>
      <x v="43"/>
    </i>
    <i>
      <x v="26"/>
    </i>
    <i>
      <x v="59"/>
    </i>
    <i>
      <x v="34"/>
    </i>
    <i>
      <x v="30"/>
    </i>
    <i>
      <x v="52"/>
    </i>
    <i>
      <x v="71"/>
    </i>
    <i>
      <x v="36"/>
    </i>
    <i>
      <x v="35"/>
    </i>
    <i>
      <x v="6"/>
    </i>
    <i>
      <x v="32"/>
    </i>
    <i>
      <x v="45"/>
    </i>
    <i>
      <x v="2"/>
    </i>
    <i>
      <x v="88"/>
    </i>
    <i>
      <x v="51"/>
    </i>
    <i>
      <x v="84"/>
    </i>
    <i>
      <x v="78"/>
    </i>
    <i>
      <x v="77"/>
    </i>
    <i>
      <x v="16"/>
    </i>
    <i>
      <x v="56"/>
    </i>
    <i>
      <x v="61"/>
    </i>
    <i>
      <x v="55"/>
    </i>
    <i>
      <x v="70"/>
    </i>
    <i>
      <x v="47"/>
    </i>
    <i>
      <x v="86"/>
    </i>
    <i>
      <x v="24"/>
    </i>
    <i>
      <x v="72"/>
    </i>
    <i>
      <x v="63"/>
    </i>
    <i>
      <x v="39"/>
    </i>
    <i>
      <x v="41"/>
    </i>
    <i>
      <x v="62"/>
    </i>
    <i>
      <x v="28"/>
    </i>
    <i>
      <x v="73"/>
    </i>
    <i>
      <x v="83"/>
    </i>
    <i>
      <x v="8"/>
    </i>
    <i>
      <x v="4"/>
    </i>
    <i>
      <x v="42"/>
    </i>
    <i>
      <x v="3"/>
    </i>
    <i>
      <x v="15"/>
    </i>
    <i>
      <x v="20"/>
    </i>
    <i>
      <x v="38"/>
    </i>
    <i>
      <x v="66"/>
    </i>
    <i>
      <x v="75"/>
    </i>
    <i>
      <x v="12"/>
    </i>
    <i>
      <x v="85"/>
    </i>
    <i>
      <x v="22"/>
    </i>
    <i>
      <x v="82"/>
    </i>
    <i>
      <x v="80"/>
    </i>
    <i>
      <x v="14"/>
    </i>
    <i>
      <x v="27"/>
    </i>
    <i>
      <x v="81"/>
    </i>
    <i>
      <x v="49"/>
    </i>
    <i>
      <x v="25"/>
    </i>
    <i>
      <x v="31"/>
    </i>
    <i>
      <x v="5"/>
    </i>
    <i>
      <x v="53"/>
    </i>
    <i>
      <x v="9"/>
    </i>
    <i>
      <x v="13"/>
    </i>
    <i>
      <x v="87"/>
    </i>
    <i>
      <x v="33"/>
    </i>
    <i>
      <x v="23"/>
    </i>
    <i>
      <x v="37"/>
    </i>
    <i>
      <x v="68"/>
    </i>
    <i>
      <x v="57"/>
    </i>
    <i>
      <x v="11"/>
    </i>
    <i>
      <x v="10"/>
    </i>
    <i>
      <x v="29"/>
    </i>
    <i>
      <x v="17"/>
    </i>
    <i>
      <x v="7"/>
    </i>
    <i>
      <x v="21"/>
    </i>
    <i>
      <x v="69"/>
    </i>
    <i>
      <x v="19"/>
    </i>
    <i>
      <x v="44"/>
    </i>
    <i>
      <x v="74"/>
    </i>
    <i>
      <x v="79"/>
    </i>
    <i>
      <x v="58"/>
    </i>
    <i>
      <x v="1"/>
    </i>
    <i>
      <x v="40"/>
    </i>
    <i>
      <x v="64"/>
    </i>
    <i>
      <x v="48"/>
    </i>
    <i>
      <x v="67"/>
    </i>
    <i>
      <x v="60"/>
    </i>
    <i>
      <x v="54"/>
    </i>
    <i>
      <x v="46"/>
    </i>
    <i>
      <x v="65"/>
    </i>
    <i>
      <x v="50"/>
    </i>
    <i>
      <x v="18"/>
    </i>
    <i t="grand">
      <x/>
    </i>
  </rowItems>
  <colItems count="1">
    <i/>
  </colItems>
  <dataFields count="1">
    <dataField name="Aantal van korte naam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1D7A76-5F99-49F3-BCAB-8FC4F9467518}" name="Draaitabel5" cacheId="1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214:B236" firstHeaderRow="1" firstDataRow="1" firstDataCol="1"/>
  <pivotFields count="1">
    <pivotField axis="axisRow" dataField="1" showAll="0" sortType="descending">
      <items count="22">
        <item x="6"/>
        <item x="3"/>
        <item x="12"/>
        <item x="16"/>
        <item x="18"/>
        <item x="2"/>
        <item x="7"/>
        <item x="8"/>
        <item x="5"/>
        <item x="10"/>
        <item x="13"/>
        <item x="15"/>
        <item x="14"/>
        <item x="11"/>
        <item x="20"/>
        <item x="0"/>
        <item x="1"/>
        <item x="4"/>
        <item x="9"/>
        <item x="17"/>
        <item x="1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0"/>
  </rowFields>
  <rowItems count="22">
    <i>
      <x v="15"/>
    </i>
    <i>
      <x v="16"/>
    </i>
    <i>
      <x v="5"/>
    </i>
    <i>
      <x v="6"/>
    </i>
    <i>
      <x v="19"/>
    </i>
    <i>
      <x v="20"/>
    </i>
    <i>
      <x/>
    </i>
    <i>
      <x v="10"/>
    </i>
    <i>
      <x v="1"/>
    </i>
    <i>
      <x v="8"/>
    </i>
    <i>
      <x v="7"/>
    </i>
    <i>
      <x v="18"/>
    </i>
    <i>
      <x v="9"/>
    </i>
    <i>
      <x v="13"/>
    </i>
    <i>
      <x v="11"/>
    </i>
    <i>
      <x v="4"/>
    </i>
    <i>
      <x v="2"/>
    </i>
    <i>
      <x v="17"/>
    </i>
    <i>
      <x v="12"/>
    </i>
    <i>
      <x v="14"/>
    </i>
    <i>
      <x v="3"/>
    </i>
    <i t="grand">
      <x/>
    </i>
  </rowItems>
  <colItems count="1">
    <i/>
  </colItems>
  <dataFields count="1">
    <dataField name="Aantal van armatuur_leverancier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A86567-F685-44F6-9565-53D63EF04434}" name="Draaitabel1" cacheId="14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06" firstHeaderRow="1" firstDataRow="1" firstDataCol="1"/>
  <pivotFields count="1">
    <pivotField axis="axisRow" dataField="1" showAll="0" sortType="descending">
      <items count="103">
        <item x="19"/>
        <item x="94"/>
        <item x="57"/>
        <item x="56"/>
        <item x="47"/>
        <item x="38"/>
        <item x="12"/>
        <item x="11"/>
        <item x="52"/>
        <item x="1"/>
        <item x="18"/>
        <item x="0"/>
        <item x="73"/>
        <item x="72"/>
        <item x="37"/>
        <item x="2"/>
        <item x="21"/>
        <item x="51"/>
        <item x="22"/>
        <item x="100"/>
        <item x="78"/>
        <item x="53"/>
        <item x="24"/>
        <item x="25"/>
        <item x="17"/>
        <item x="23"/>
        <item x="16"/>
        <item x="79"/>
        <item x="26"/>
        <item x="15"/>
        <item x="54"/>
        <item x="34"/>
        <item x="82"/>
        <item x="95"/>
        <item x="88"/>
        <item x="96"/>
        <item x="93"/>
        <item x="77"/>
        <item x="59"/>
        <item x="97"/>
        <item x="92"/>
        <item x="91"/>
        <item x="58"/>
        <item x="14"/>
        <item x="66"/>
        <item x="81"/>
        <item x="60"/>
        <item x="13"/>
        <item x="62"/>
        <item x="63"/>
        <item x="45"/>
        <item x="4"/>
        <item x="41"/>
        <item x="20"/>
        <item x="40"/>
        <item x="69"/>
        <item x="84"/>
        <item x="49"/>
        <item x="68"/>
        <item x="39"/>
        <item x="98"/>
        <item x="71"/>
        <item x="3"/>
        <item x="64"/>
        <item x="89"/>
        <item x="7"/>
        <item x="8"/>
        <item x="99"/>
        <item x="67"/>
        <item x="50"/>
        <item x="65"/>
        <item x="90"/>
        <item x="5"/>
        <item x="6"/>
        <item x="46"/>
        <item x="36"/>
        <item x="55"/>
        <item x="80"/>
        <item x="27"/>
        <item x="30"/>
        <item x="48"/>
        <item x="70"/>
        <item x="31"/>
        <item x="9"/>
        <item x="29"/>
        <item x="74"/>
        <item x="87"/>
        <item x="86"/>
        <item x="75"/>
        <item x="43"/>
        <item x="35"/>
        <item x="42"/>
        <item x="44"/>
        <item x="10"/>
        <item x="83"/>
        <item x="85"/>
        <item x="61"/>
        <item x="28"/>
        <item x="76"/>
        <item x="33"/>
        <item x="32"/>
        <item x="10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0"/>
  </rowFields>
  <rowItems count="103">
    <i>
      <x v="9"/>
    </i>
    <i>
      <x v="11"/>
    </i>
    <i>
      <x v="15"/>
    </i>
    <i>
      <x v="10"/>
    </i>
    <i>
      <x v="24"/>
    </i>
    <i>
      <x v="73"/>
    </i>
    <i>
      <x/>
    </i>
    <i>
      <x v="99"/>
    </i>
    <i>
      <x v="16"/>
    </i>
    <i>
      <x v="51"/>
    </i>
    <i>
      <x v="42"/>
    </i>
    <i>
      <x v="45"/>
    </i>
    <i>
      <x v="27"/>
    </i>
    <i>
      <x v="25"/>
    </i>
    <i>
      <x v="80"/>
    </i>
    <i>
      <x v="3"/>
    </i>
    <i>
      <x v="59"/>
    </i>
    <i>
      <x v="57"/>
    </i>
    <i>
      <x v="54"/>
    </i>
    <i>
      <x v="78"/>
    </i>
    <i>
      <x v="17"/>
    </i>
    <i>
      <x v="84"/>
    </i>
    <i>
      <x v="20"/>
    </i>
    <i>
      <x v="2"/>
    </i>
    <i>
      <x v="85"/>
    </i>
    <i>
      <x v="48"/>
    </i>
    <i>
      <x v="90"/>
    </i>
    <i>
      <x v="47"/>
    </i>
    <i>
      <x v="91"/>
    </i>
    <i>
      <x v="26"/>
    </i>
    <i>
      <x v="87"/>
    </i>
    <i>
      <x v="43"/>
    </i>
    <i>
      <x v="50"/>
    </i>
    <i>
      <x v="92"/>
    </i>
    <i>
      <x v="7"/>
    </i>
    <i>
      <x v="40"/>
    </i>
    <i>
      <x v="28"/>
    </i>
    <i>
      <x v="100"/>
    </i>
    <i>
      <x v="13"/>
    </i>
    <i>
      <x v="79"/>
    </i>
    <i>
      <x v="70"/>
    </i>
    <i>
      <x v="22"/>
    </i>
    <i>
      <x v="62"/>
    </i>
    <i>
      <x v="72"/>
    </i>
    <i>
      <x v="8"/>
    </i>
    <i>
      <x v="1"/>
    </i>
    <i>
      <x v="60"/>
    </i>
    <i>
      <x v="74"/>
    </i>
    <i>
      <x v="68"/>
    </i>
    <i>
      <x v="35"/>
    </i>
    <i>
      <x v="30"/>
    </i>
    <i>
      <x v="65"/>
    </i>
    <i>
      <x v="89"/>
    </i>
    <i>
      <x v="52"/>
    </i>
    <i>
      <x v="32"/>
    </i>
    <i>
      <x v="36"/>
    </i>
    <i>
      <x v="98"/>
    </i>
    <i>
      <x v="34"/>
    </i>
    <i>
      <x v="75"/>
    </i>
    <i>
      <x v="18"/>
    </i>
    <i>
      <x v="96"/>
    </i>
    <i>
      <x v="97"/>
    </i>
    <i>
      <x v="5"/>
    </i>
    <i>
      <x v="19"/>
    </i>
    <i>
      <x v="69"/>
    </i>
    <i>
      <x v="81"/>
    </i>
    <i>
      <x v="93"/>
    </i>
    <i>
      <x v="29"/>
    </i>
    <i>
      <x v="56"/>
    </i>
    <i>
      <x v="83"/>
    </i>
    <i>
      <x v="21"/>
    </i>
    <i>
      <x v="12"/>
    </i>
    <i>
      <x v="82"/>
    </i>
    <i>
      <x v="66"/>
    </i>
    <i>
      <x v="71"/>
    </i>
    <i>
      <x v="37"/>
    </i>
    <i>
      <x v="39"/>
    </i>
    <i>
      <x v="64"/>
    </i>
    <i>
      <x v="63"/>
    </i>
    <i>
      <x v="14"/>
    </i>
    <i>
      <x v="38"/>
    </i>
    <i>
      <x v="67"/>
    </i>
    <i>
      <x v="6"/>
    </i>
    <i>
      <x v="77"/>
    </i>
    <i>
      <x v="94"/>
    </i>
    <i>
      <x v="58"/>
    </i>
    <i>
      <x v="33"/>
    </i>
    <i>
      <x v="23"/>
    </i>
    <i>
      <x v="53"/>
    </i>
    <i>
      <x v="86"/>
    </i>
    <i>
      <x v="95"/>
    </i>
    <i>
      <x v="61"/>
    </i>
    <i>
      <x v="49"/>
    </i>
    <i>
      <x v="88"/>
    </i>
    <i>
      <x v="4"/>
    </i>
    <i>
      <x v="31"/>
    </i>
    <i>
      <x v="41"/>
    </i>
    <i>
      <x v="76"/>
    </i>
    <i>
      <x v="46"/>
    </i>
    <i>
      <x v="44"/>
    </i>
    <i>
      <x v="55"/>
    </i>
    <i>
      <x v="101"/>
    </i>
    <i t="grand">
      <x/>
    </i>
  </rowItems>
  <colItems count="1">
    <i/>
  </colItems>
  <dataFields count="1">
    <dataField name="Aantal van mast_produc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6F0C-679F-4523-9E0D-114F9738EC3F}">
  <dimension ref="A3:F320"/>
  <sheetViews>
    <sheetView topLeftCell="A265" workbookViewId="0">
      <selection activeCell="A293" sqref="A293:B319"/>
      <pivotSelection pane="bottomRight" showHeader="1" extendable="1" axis="axisRow" max="28" activeRow="292" previousRow="318" click="1" r:id="rId2">
        <pivotArea dataOnly="0" axis="axisRow" fieldPosition="0">
          <references count="1">
            <reference field="0" count="27">
              <x v="4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</reference>
          </references>
        </pivotArea>
      </pivotSelection>
    </sheetView>
  </sheetViews>
  <sheetFormatPr defaultRowHeight="15" x14ac:dyDescent="0.25"/>
  <cols>
    <col min="1" max="1" width="10.85546875" bestFit="1" customWidth="1"/>
    <col min="2" max="2" width="21.7109375" bestFit="1" customWidth="1"/>
    <col min="3" max="3" width="55.42578125" bestFit="1" customWidth="1"/>
  </cols>
  <sheetData>
    <row r="3" spans="1:6" x14ac:dyDescent="0.25">
      <c r="A3" s="5" t="s">
        <v>988</v>
      </c>
    </row>
    <row r="4" spans="1:6" x14ac:dyDescent="0.25">
      <c r="A4" s="6" t="s">
        <v>29</v>
      </c>
      <c r="C4" t="s">
        <v>990</v>
      </c>
      <c r="D4" t="s">
        <v>991</v>
      </c>
      <c r="E4" t="s">
        <v>1096</v>
      </c>
      <c r="F4" t="s">
        <v>1096</v>
      </c>
    </row>
    <row r="5" spans="1:6" x14ac:dyDescent="0.25">
      <c r="A5" s="6" t="s">
        <v>394</v>
      </c>
      <c r="C5" s="6" t="s">
        <v>394</v>
      </c>
      <c r="D5" t="s">
        <v>992</v>
      </c>
      <c r="E5" t="s">
        <v>1112</v>
      </c>
    </row>
    <row r="6" spans="1:6" x14ac:dyDescent="0.25">
      <c r="A6" s="6" t="s">
        <v>982</v>
      </c>
      <c r="C6" s="6" t="s">
        <v>982</v>
      </c>
      <c r="D6" t="s">
        <v>733</v>
      </c>
      <c r="E6" t="s">
        <v>733</v>
      </c>
    </row>
    <row r="7" spans="1:6" x14ac:dyDescent="0.25">
      <c r="A7" s="6" t="s">
        <v>516</v>
      </c>
      <c r="C7" s="6" t="s">
        <v>516</v>
      </c>
      <c r="D7" t="s">
        <v>995</v>
      </c>
      <c r="E7" t="s">
        <v>1110</v>
      </c>
    </row>
    <row r="8" spans="1:6" x14ac:dyDescent="0.25">
      <c r="A8" s="6" t="s">
        <v>425</v>
      </c>
      <c r="C8" s="6" t="s">
        <v>425</v>
      </c>
      <c r="D8" t="s">
        <v>733</v>
      </c>
      <c r="E8" t="s">
        <v>733</v>
      </c>
    </row>
    <row r="9" spans="1:6" x14ac:dyDescent="0.25">
      <c r="A9" s="6" t="s">
        <v>985</v>
      </c>
      <c r="C9" s="6" t="s">
        <v>985</v>
      </c>
      <c r="D9" t="s">
        <v>733</v>
      </c>
      <c r="E9" t="s">
        <v>733</v>
      </c>
    </row>
    <row r="10" spans="1:6" x14ac:dyDescent="0.25">
      <c r="A10" s="6" t="s">
        <v>225</v>
      </c>
      <c r="C10" s="6" t="s">
        <v>225</v>
      </c>
      <c r="D10" t="s">
        <v>733</v>
      </c>
      <c r="E10" t="s">
        <v>733</v>
      </c>
    </row>
    <row r="11" spans="1:6" x14ac:dyDescent="0.25">
      <c r="A11" s="6" t="s">
        <v>761</v>
      </c>
      <c r="C11" s="6" t="s">
        <v>761</v>
      </c>
      <c r="D11" t="s">
        <v>733</v>
      </c>
      <c r="E11" t="s">
        <v>733</v>
      </c>
    </row>
    <row r="12" spans="1:6" x14ac:dyDescent="0.25">
      <c r="A12" s="6" t="s">
        <v>183</v>
      </c>
      <c r="C12" s="6" t="s">
        <v>183</v>
      </c>
      <c r="D12" t="s">
        <v>733</v>
      </c>
      <c r="E12" t="s">
        <v>733</v>
      </c>
    </row>
    <row r="13" spans="1:6" x14ac:dyDescent="0.25">
      <c r="A13" s="6" t="s">
        <v>308</v>
      </c>
      <c r="C13" s="6" t="s">
        <v>308</v>
      </c>
      <c r="D13" t="s">
        <v>733</v>
      </c>
      <c r="E13" t="s">
        <v>733</v>
      </c>
    </row>
    <row r="14" spans="1:6" x14ac:dyDescent="0.25">
      <c r="A14" s="6" t="s">
        <v>203</v>
      </c>
      <c r="C14" s="6" t="s">
        <v>203</v>
      </c>
      <c r="D14" t="s">
        <v>733</v>
      </c>
      <c r="E14" t="s">
        <v>733</v>
      </c>
    </row>
    <row r="15" spans="1:6" x14ac:dyDescent="0.25">
      <c r="A15" s="6" t="s">
        <v>261</v>
      </c>
      <c r="C15" s="6" t="s">
        <v>261</v>
      </c>
      <c r="D15" t="s">
        <v>733</v>
      </c>
      <c r="E15" t="s">
        <v>733</v>
      </c>
    </row>
    <row r="16" spans="1:6" x14ac:dyDescent="0.25">
      <c r="A16" s="6" t="s">
        <v>313</v>
      </c>
      <c r="C16" s="6" t="s">
        <v>313</v>
      </c>
      <c r="D16" t="s">
        <v>733</v>
      </c>
      <c r="E16" t="s">
        <v>733</v>
      </c>
    </row>
    <row r="17" spans="1:5" x14ac:dyDescent="0.25">
      <c r="A17" s="6" t="s">
        <v>703</v>
      </c>
      <c r="C17" s="6" t="s">
        <v>703</v>
      </c>
      <c r="D17" t="s">
        <v>733</v>
      </c>
      <c r="E17" t="s">
        <v>733</v>
      </c>
    </row>
    <row r="18" spans="1:5" x14ac:dyDescent="0.25">
      <c r="A18" s="6" t="s">
        <v>181</v>
      </c>
      <c r="C18" s="6" t="s">
        <v>181</v>
      </c>
      <c r="D18" t="s">
        <v>733</v>
      </c>
      <c r="E18" t="s">
        <v>733</v>
      </c>
    </row>
    <row r="19" spans="1:5" x14ac:dyDescent="0.25">
      <c r="A19" s="6" t="s">
        <v>255</v>
      </c>
      <c r="C19" s="6" t="s">
        <v>255</v>
      </c>
      <c r="D19" t="s">
        <v>733</v>
      </c>
      <c r="E19" t="s">
        <v>733</v>
      </c>
    </row>
    <row r="20" spans="1:5" x14ac:dyDescent="0.25">
      <c r="A20" s="6" t="s">
        <v>693</v>
      </c>
      <c r="C20" s="6" t="s">
        <v>693</v>
      </c>
      <c r="D20" t="s">
        <v>733</v>
      </c>
      <c r="E20" t="s">
        <v>733</v>
      </c>
    </row>
    <row r="21" spans="1:5" x14ac:dyDescent="0.25">
      <c r="A21" s="6" t="s">
        <v>100</v>
      </c>
      <c r="C21" s="6" t="s">
        <v>100</v>
      </c>
      <c r="D21" t="s">
        <v>733</v>
      </c>
      <c r="E21" t="s">
        <v>733</v>
      </c>
    </row>
    <row r="22" spans="1:5" x14ac:dyDescent="0.25">
      <c r="A22" s="6" t="s">
        <v>636</v>
      </c>
      <c r="C22" s="6" t="s">
        <v>636</v>
      </c>
      <c r="D22" t="s">
        <v>733</v>
      </c>
      <c r="E22" t="s">
        <v>733</v>
      </c>
    </row>
    <row r="23" spans="1:5" x14ac:dyDescent="0.25">
      <c r="A23" s="6" t="s">
        <v>655</v>
      </c>
      <c r="C23" s="6" t="s">
        <v>655</v>
      </c>
      <c r="D23" t="s">
        <v>733</v>
      </c>
      <c r="E23" t="s">
        <v>733</v>
      </c>
    </row>
    <row r="24" spans="1:5" x14ac:dyDescent="0.25">
      <c r="A24" s="6" t="s">
        <v>623</v>
      </c>
      <c r="C24" s="6" t="s">
        <v>623</v>
      </c>
      <c r="D24" t="s">
        <v>733</v>
      </c>
      <c r="E24" t="s">
        <v>733</v>
      </c>
    </row>
    <row r="25" spans="1:5" x14ac:dyDescent="0.25">
      <c r="A25" s="6" t="s">
        <v>182</v>
      </c>
      <c r="C25" s="6" t="s">
        <v>182</v>
      </c>
      <c r="D25" t="s">
        <v>733</v>
      </c>
      <c r="E25" t="s">
        <v>733</v>
      </c>
    </row>
    <row r="26" spans="1:5" x14ac:dyDescent="0.25">
      <c r="A26" s="6" t="s">
        <v>460</v>
      </c>
      <c r="C26" s="6" t="s">
        <v>460</v>
      </c>
      <c r="D26" t="s">
        <v>733</v>
      </c>
      <c r="E26" t="s">
        <v>733</v>
      </c>
    </row>
    <row r="27" spans="1:5" x14ac:dyDescent="0.25">
      <c r="A27" s="6" t="s">
        <v>289</v>
      </c>
      <c r="C27" s="6" t="s">
        <v>289</v>
      </c>
      <c r="D27" t="s">
        <v>733</v>
      </c>
      <c r="E27" t="s">
        <v>733</v>
      </c>
    </row>
    <row r="28" spans="1:5" x14ac:dyDescent="0.25">
      <c r="A28" s="6" t="s">
        <v>199</v>
      </c>
      <c r="C28" s="6" t="s">
        <v>199</v>
      </c>
      <c r="D28" t="s">
        <v>733</v>
      </c>
      <c r="E28" t="s">
        <v>733</v>
      </c>
    </row>
    <row r="29" spans="1:5" x14ac:dyDescent="0.25">
      <c r="A29" s="6" t="s">
        <v>828</v>
      </c>
      <c r="C29" s="6" t="s">
        <v>828</v>
      </c>
      <c r="D29" t="s">
        <v>733</v>
      </c>
      <c r="E29" t="s">
        <v>733</v>
      </c>
    </row>
    <row r="30" spans="1:5" x14ac:dyDescent="0.25">
      <c r="A30" s="6" t="s">
        <v>200</v>
      </c>
      <c r="C30" s="6" t="s">
        <v>200</v>
      </c>
      <c r="D30" t="s">
        <v>733</v>
      </c>
      <c r="E30" t="s">
        <v>733</v>
      </c>
    </row>
    <row r="31" spans="1:5" x14ac:dyDescent="0.25">
      <c r="A31" s="6" t="s">
        <v>204</v>
      </c>
      <c r="C31" s="6" t="s">
        <v>204</v>
      </c>
      <c r="D31" t="s">
        <v>733</v>
      </c>
      <c r="E31" t="s">
        <v>733</v>
      </c>
    </row>
    <row r="32" spans="1:5" x14ac:dyDescent="0.25">
      <c r="A32" s="6" t="s">
        <v>314</v>
      </c>
      <c r="C32" s="6" t="s">
        <v>314</v>
      </c>
      <c r="D32" t="s">
        <v>733</v>
      </c>
      <c r="E32" t="s">
        <v>733</v>
      </c>
    </row>
    <row r="33" spans="1:5" x14ac:dyDescent="0.25">
      <c r="A33" s="6" t="s">
        <v>141</v>
      </c>
      <c r="C33" s="6" t="s">
        <v>141</v>
      </c>
      <c r="D33" t="s">
        <v>733</v>
      </c>
      <c r="E33" t="s">
        <v>733</v>
      </c>
    </row>
    <row r="34" spans="1:5" x14ac:dyDescent="0.25">
      <c r="A34" s="6" t="s">
        <v>833</v>
      </c>
      <c r="C34" s="6" t="s">
        <v>833</v>
      </c>
      <c r="D34" t="s">
        <v>733</v>
      </c>
      <c r="E34" t="s">
        <v>733</v>
      </c>
    </row>
    <row r="35" spans="1:5" x14ac:dyDescent="0.25">
      <c r="A35" s="6" t="s">
        <v>752</v>
      </c>
      <c r="C35" s="6" t="s">
        <v>752</v>
      </c>
      <c r="D35" t="s">
        <v>733</v>
      </c>
      <c r="E35" t="s">
        <v>733</v>
      </c>
    </row>
    <row r="36" spans="1:5" x14ac:dyDescent="0.25">
      <c r="A36" s="6" t="s">
        <v>818</v>
      </c>
      <c r="C36" s="6" t="s">
        <v>818</v>
      </c>
      <c r="D36" t="s">
        <v>733</v>
      </c>
      <c r="E36" t="s">
        <v>733</v>
      </c>
    </row>
    <row r="37" spans="1:5" x14ac:dyDescent="0.25">
      <c r="A37" s="6" t="s">
        <v>514</v>
      </c>
      <c r="C37" s="6" t="s">
        <v>514</v>
      </c>
      <c r="D37" t="s">
        <v>733</v>
      </c>
      <c r="E37" t="s">
        <v>733</v>
      </c>
    </row>
    <row r="38" spans="1:5" x14ac:dyDescent="0.25">
      <c r="A38" s="6" t="s">
        <v>614</v>
      </c>
      <c r="C38" s="6" t="s">
        <v>614</v>
      </c>
      <c r="D38" t="s">
        <v>733</v>
      </c>
      <c r="E38" t="s">
        <v>733</v>
      </c>
    </row>
    <row r="39" spans="1:5" x14ac:dyDescent="0.25">
      <c r="A39" s="6" t="s">
        <v>249</v>
      </c>
      <c r="C39" s="6" t="s">
        <v>249</v>
      </c>
      <c r="D39" t="s">
        <v>733</v>
      </c>
      <c r="E39" t="s">
        <v>733</v>
      </c>
    </row>
    <row r="40" spans="1:5" x14ac:dyDescent="0.25">
      <c r="A40" s="6" t="s">
        <v>715</v>
      </c>
      <c r="C40" s="6" t="s">
        <v>715</v>
      </c>
      <c r="D40" t="s">
        <v>733</v>
      </c>
      <c r="E40" t="s">
        <v>733</v>
      </c>
    </row>
    <row r="41" spans="1:5" x14ac:dyDescent="0.25">
      <c r="A41" s="6" t="s">
        <v>524</v>
      </c>
      <c r="C41" s="6" t="s">
        <v>524</v>
      </c>
      <c r="D41" t="s">
        <v>733</v>
      </c>
      <c r="E41" t="s">
        <v>733</v>
      </c>
    </row>
    <row r="42" spans="1:5" x14ac:dyDescent="0.25">
      <c r="A42" s="6" t="s">
        <v>801</v>
      </c>
      <c r="C42" s="6" t="s">
        <v>801</v>
      </c>
      <c r="D42" t="s">
        <v>733</v>
      </c>
      <c r="E42" t="s">
        <v>733</v>
      </c>
    </row>
    <row r="43" spans="1:5" x14ac:dyDescent="0.25">
      <c r="A43" s="6" t="s">
        <v>452</v>
      </c>
      <c r="C43" s="6" t="s">
        <v>452</v>
      </c>
      <c r="D43" t="s">
        <v>733</v>
      </c>
      <c r="E43" t="s">
        <v>733</v>
      </c>
    </row>
    <row r="44" spans="1:5" x14ac:dyDescent="0.25">
      <c r="A44" s="6" t="s">
        <v>450</v>
      </c>
      <c r="C44" s="6" t="s">
        <v>450</v>
      </c>
      <c r="D44" t="s">
        <v>733</v>
      </c>
      <c r="E44" t="s">
        <v>733</v>
      </c>
    </row>
    <row r="45" spans="1:5" x14ac:dyDescent="0.25">
      <c r="A45" s="6" t="s">
        <v>354</v>
      </c>
      <c r="C45" s="6" t="s">
        <v>354</v>
      </c>
      <c r="D45" t="s">
        <v>733</v>
      </c>
      <c r="E45" t="s">
        <v>733</v>
      </c>
    </row>
    <row r="46" spans="1:5" x14ac:dyDescent="0.25">
      <c r="A46" s="6" t="s">
        <v>340</v>
      </c>
      <c r="C46" s="6" t="s">
        <v>340</v>
      </c>
      <c r="D46" t="s">
        <v>733</v>
      </c>
      <c r="E46" t="s">
        <v>733</v>
      </c>
    </row>
    <row r="47" spans="1:5" x14ac:dyDescent="0.25">
      <c r="A47" s="6" t="s">
        <v>630</v>
      </c>
      <c r="C47" s="6" t="s">
        <v>630</v>
      </c>
      <c r="D47" t="s">
        <v>733</v>
      </c>
      <c r="E47" t="s">
        <v>733</v>
      </c>
    </row>
    <row r="48" spans="1:5" x14ac:dyDescent="0.25">
      <c r="A48" s="6" t="s">
        <v>798</v>
      </c>
      <c r="C48" s="6" t="s">
        <v>798</v>
      </c>
      <c r="D48" t="s">
        <v>733</v>
      </c>
      <c r="E48" t="s">
        <v>733</v>
      </c>
    </row>
    <row r="49" spans="1:5" x14ac:dyDescent="0.25">
      <c r="A49" s="6" t="s">
        <v>416</v>
      </c>
      <c r="C49" s="6" t="s">
        <v>416</v>
      </c>
      <c r="D49" t="s">
        <v>733</v>
      </c>
      <c r="E49" t="s">
        <v>733</v>
      </c>
    </row>
    <row r="50" spans="1:5" x14ac:dyDescent="0.25">
      <c r="A50" s="6" t="s">
        <v>889</v>
      </c>
      <c r="C50" s="6" t="s">
        <v>889</v>
      </c>
      <c r="D50" t="s">
        <v>733</v>
      </c>
      <c r="E50" t="s">
        <v>733</v>
      </c>
    </row>
    <row r="51" spans="1:5" x14ac:dyDescent="0.25">
      <c r="A51" s="6" t="s">
        <v>891</v>
      </c>
      <c r="C51" s="6" t="s">
        <v>891</v>
      </c>
      <c r="D51" t="s">
        <v>733</v>
      </c>
      <c r="E51" t="s">
        <v>733</v>
      </c>
    </row>
    <row r="52" spans="1:5" x14ac:dyDescent="0.25">
      <c r="A52" s="6" t="s">
        <v>130</v>
      </c>
      <c r="C52" s="6" t="s">
        <v>130</v>
      </c>
      <c r="D52" t="s">
        <v>733</v>
      </c>
      <c r="E52" t="s">
        <v>733</v>
      </c>
    </row>
    <row r="53" spans="1:5" x14ac:dyDescent="0.25">
      <c r="A53" s="6" t="s">
        <v>987</v>
      </c>
      <c r="C53" s="6" t="s">
        <v>987</v>
      </c>
      <c r="D53" t="s">
        <v>733</v>
      </c>
      <c r="E53" t="s">
        <v>733</v>
      </c>
    </row>
    <row r="54" spans="1:5" x14ac:dyDescent="0.25">
      <c r="A54" s="6" t="s">
        <v>251</v>
      </c>
      <c r="C54" s="6" t="s">
        <v>251</v>
      </c>
      <c r="D54" t="s">
        <v>733</v>
      </c>
      <c r="E54" t="s">
        <v>733</v>
      </c>
    </row>
    <row r="55" spans="1:5" x14ac:dyDescent="0.25">
      <c r="A55" s="6" t="s">
        <v>780</v>
      </c>
      <c r="C55" s="6" t="s">
        <v>780</v>
      </c>
      <c r="D55" t="s">
        <v>733</v>
      </c>
      <c r="E55" t="s">
        <v>733</v>
      </c>
    </row>
    <row r="56" spans="1:5" x14ac:dyDescent="0.25">
      <c r="A56" s="6" t="s">
        <v>745</v>
      </c>
      <c r="C56" s="6" t="s">
        <v>745</v>
      </c>
      <c r="D56" t="s">
        <v>733</v>
      </c>
      <c r="E56" t="s">
        <v>733</v>
      </c>
    </row>
    <row r="57" spans="1:5" x14ac:dyDescent="0.25">
      <c r="A57" s="6" t="s">
        <v>378</v>
      </c>
      <c r="C57" s="6" t="s">
        <v>378</v>
      </c>
      <c r="D57" t="s">
        <v>733</v>
      </c>
      <c r="E57" t="s">
        <v>733</v>
      </c>
    </row>
    <row r="58" spans="1:5" x14ac:dyDescent="0.25">
      <c r="A58" s="6" t="s">
        <v>115</v>
      </c>
      <c r="C58" s="6" t="s">
        <v>115</v>
      </c>
      <c r="D58" t="s">
        <v>733</v>
      </c>
      <c r="E58" t="s">
        <v>733</v>
      </c>
    </row>
    <row r="59" spans="1:5" x14ac:dyDescent="0.25">
      <c r="A59" s="6" t="s">
        <v>271</v>
      </c>
      <c r="C59" s="6" t="s">
        <v>271</v>
      </c>
      <c r="D59" t="s">
        <v>733</v>
      </c>
      <c r="E59" t="s">
        <v>733</v>
      </c>
    </row>
    <row r="60" spans="1:5" x14ac:dyDescent="0.25">
      <c r="A60" s="6" t="s">
        <v>272</v>
      </c>
      <c r="C60" s="6" t="s">
        <v>272</v>
      </c>
      <c r="D60" t="s">
        <v>733</v>
      </c>
      <c r="E60" t="s">
        <v>733</v>
      </c>
    </row>
    <row r="61" spans="1:5" x14ac:dyDescent="0.25">
      <c r="A61" s="6" t="s">
        <v>423</v>
      </c>
      <c r="C61" s="6" t="s">
        <v>423</v>
      </c>
      <c r="D61" t="s">
        <v>733</v>
      </c>
      <c r="E61" t="s">
        <v>733</v>
      </c>
    </row>
    <row r="62" spans="1:5" x14ac:dyDescent="0.25">
      <c r="A62" s="6" t="s">
        <v>748</v>
      </c>
      <c r="C62" s="6" t="s">
        <v>748</v>
      </c>
      <c r="D62" t="s">
        <v>733</v>
      </c>
      <c r="E62" t="s">
        <v>733</v>
      </c>
    </row>
    <row r="63" spans="1:5" x14ac:dyDescent="0.25">
      <c r="A63" s="6" t="s">
        <v>893</v>
      </c>
      <c r="C63" s="6" t="s">
        <v>893</v>
      </c>
      <c r="D63" t="s">
        <v>733</v>
      </c>
      <c r="E63" t="s">
        <v>733</v>
      </c>
    </row>
    <row r="64" spans="1:5" x14ac:dyDescent="0.25">
      <c r="A64" s="6" t="s">
        <v>697</v>
      </c>
      <c r="C64" s="6" t="s">
        <v>697</v>
      </c>
      <c r="D64" t="s">
        <v>733</v>
      </c>
      <c r="E64" t="s">
        <v>733</v>
      </c>
    </row>
    <row r="65" spans="1:5" x14ac:dyDescent="0.25">
      <c r="A65" s="6" t="s">
        <v>830</v>
      </c>
      <c r="C65" s="6" t="s">
        <v>830</v>
      </c>
      <c r="D65" t="s">
        <v>733</v>
      </c>
      <c r="E65" t="s">
        <v>733</v>
      </c>
    </row>
    <row r="66" spans="1:5" x14ac:dyDescent="0.25">
      <c r="A66" s="6" t="s">
        <v>661</v>
      </c>
      <c r="C66" s="6" t="s">
        <v>661</v>
      </c>
      <c r="D66" t="s">
        <v>733</v>
      </c>
      <c r="E66" t="s">
        <v>733</v>
      </c>
    </row>
    <row r="67" spans="1:5" x14ac:dyDescent="0.25">
      <c r="A67" s="6" t="s">
        <v>800</v>
      </c>
      <c r="C67" s="6" t="s">
        <v>800</v>
      </c>
      <c r="D67" t="s">
        <v>733</v>
      </c>
      <c r="E67" t="s">
        <v>733</v>
      </c>
    </row>
    <row r="68" spans="1:5" x14ac:dyDescent="0.25">
      <c r="A68" s="6" t="s">
        <v>414</v>
      </c>
      <c r="C68" s="6" t="s">
        <v>414</v>
      </c>
      <c r="D68" t="s">
        <v>733</v>
      </c>
      <c r="E68" t="s">
        <v>733</v>
      </c>
    </row>
    <row r="69" spans="1:5" x14ac:dyDescent="0.25">
      <c r="A69" s="6" t="s">
        <v>834</v>
      </c>
      <c r="C69" s="6" t="s">
        <v>834</v>
      </c>
      <c r="D69" t="s">
        <v>733</v>
      </c>
      <c r="E69" t="s">
        <v>733</v>
      </c>
    </row>
    <row r="70" spans="1:5" x14ac:dyDescent="0.25">
      <c r="A70" s="6" t="s">
        <v>805</v>
      </c>
      <c r="C70" s="6" t="s">
        <v>805</v>
      </c>
      <c r="D70" t="s">
        <v>733</v>
      </c>
      <c r="E70" t="s">
        <v>733</v>
      </c>
    </row>
    <row r="71" spans="1:5" x14ac:dyDescent="0.25">
      <c r="A71" s="6" t="s">
        <v>640</v>
      </c>
      <c r="C71" s="6" t="s">
        <v>640</v>
      </c>
      <c r="D71" t="s">
        <v>733</v>
      </c>
      <c r="E71" t="s">
        <v>733</v>
      </c>
    </row>
    <row r="72" spans="1:5" x14ac:dyDescent="0.25">
      <c r="A72" s="6" t="s">
        <v>234</v>
      </c>
      <c r="C72" s="6" t="s">
        <v>234</v>
      </c>
      <c r="D72" t="s">
        <v>733</v>
      </c>
      <c r="E72" t="s">
        <v>733</v>
      </c>
    </row>
    <row r="73" spans="1:5" x14ac:dyDescent="0.25">
      <c r="A73" s="6" t="s">
        <v>228</v>
      </c>
      <c r="C73" s="6" t="s">
        <v>228</v>
      </c>
      <c r="D73" t="s">
        <v>733</v>
      </c>
      <c r="E73" t="s">
        <v>733</v>
      </c>
    </row>
    <row r="74" spans="1:5" x14ac:dyDescent="0.25">
      <c r="A74" s="6" t="s">
        <v>120</v>
      </c>
      <c r="C74" s="6" t="s">
        <v>120</v>
      </c>
      <c r="D74" t="s">
        <v>733</v>
      </c>
      <c r="E74" t="s">
        <v>733</v>
      </c>
    </row>
    <row r="75" spans="1:5" x14ac:dyDescent="0.25">
      <c r="A75" s="6" t="s">
        <v>342</v>
      </c>
      <c r="C75" s="6" t="s">
        <v>342</v>
      </c>
      <c r="D75" t="s">
        <v>733</v>
      </c>
      <c r="E75" t="s">
        <v>733</v>
      </c>
    </row>
    <row r="76" spans="1:5" x14ac:dyDescent="0.25">
      <c r="A76" s="6" t="s">
        <v>917</v>
      </c>
      <c r="C76" s="6" t="s">
        <v>917</v>
      </c>
      <c r="D76" t="s">
        <v>733</v>
      </c>
      <c r="E76" t="s">
        <v>733</v>
      </c>
    </row>
    <row r="77" spans="1:5" x14ac:dyDescent="0.25">
      <c r="A77" s="6" t="s">
        <v>660</v>
      </c>
      <c r="C77" s="6" t="s">
        <v>660</v>
      </c>
      <c r="D77" t="s">
        <v>733</v>
      </c>
      <c r="E77" t="s">
        <v>733</v>
      </c>
    </row>
    <row r="78" spans="1:5" x14ac:dyDescent="0.25">
      <c r="A78" s="6" t="s">
        <v>385</v>
      </c>
      <c r="C78" s="6" t="s">
        <v>385</v>
      </c>
      <c r="D78" t="s">
        <v>733</v>
      </c>
      <c r="E78" t="s">
        <v>733</v>
      </c>
    </row>
    <row r="79" spans="1:5" x14ac:dyDescent="0.25">
      <c r="A79" s="6" t="s">
        <v>503</v>
      </c>
      <c r="C79" s="6" t="s">
        <v>503</v>
      </c>
      <c r="D79" t="s">
        <v>733</v>
      </c>
      <c r="E79" t="s">
        <v>733</v>
      </c>
    </row>
    <row r="80" spans="1:5" x14ac:dyDescent="0.25">
      <c r="A80" s="6" t="s">
        <v>647</v>
      </c>
      <c r="C80" s="6" t="s">
        <v>647</v>
      </c>
      <c r="D80" t="s">
        <v>733</v>
      </c>
      <c r="E80" t="s">
        <v>733</v>
      </c>
    </row>
    <row r="81" spans="1:5" x14ac:dyDescent="0.25">
      <c r="A81" s="6" t="s">
        <v>587</v>
      </c>
      <c r="C81" s="6" t="s">
        <v>587</v>
      </c>
      <c r="D81" t="s">
        <v>733</v>
      </c>
      <c r="E81" t="s">
        <v>733</v>
      </c>
    </row>
    <row r="82" spans="1:5" x14ac:dyDescent="0.25">
      <c r="A82" s="6" t="s">
        <v>117</v>
      </c>
      <c r="C82" s="6" t="s">
        <v>117</v>
      </c>
      <c r="D82" t="s">
        <v>733</v>
      </c>
      <c r="E82" t="s">
        <v>733</v>
      </c>
    </row>
    <row r="83" spans="1:5" x14ac:dyDescent="0.25">
      <c r="A83" s="6" t="s">
        <v>372</v>
      </c>
      <c r="C83" s="6" t="s">
        <v>372</v>
      </c>
      <c r="D83" t="s">
        <v>733</v>
      </c>
      <c r="E83" t="s">
        <v>733</v>
      </c>
    </row>
    <row r="84" spans="1:5" x14ac:dyDescent="0.25">
      <c r="A84" s="6" t="s">
        <v>510</v>
      </c>
      <c r="C84" s="6" t="s">
        <v>510</v>
      </c>
      <c r="D84" t="s">
        <v>733</v>
      </c>
      <c r="E84" t="s">
        <v>733</v>
      </c>
    </row>
    <row r="85" spans="1:5" x14ac:dyDescent="0.25">
      <c r="A85" s="6" t="s">
        <v>46</v>
      </c>
      <c r="C85" s="6" t="s">
        <v>46</v>
      </c>
      <c r="D85" t="s">
        <v>733</v>
      </c>
      <c r="E85" t="s">
        <v>733</v>
      </c>
    </row>
    <row r="86" spans="1:5" x14ac:dyDescent="0.25">
      <c r="A86" s="6" t="s">
        <v>807</v>
      </c>
      <c r="C86" s="6" t="s">
        <v>807</v>
      </c>
      <c r="D86" t="s">
        <v>733</v>
      </c>
      <c r="E86" t="s">
        <v>733</v>
      </c>
    </row>
    <row r="87" spans="1:5" x14ac:dyDescent="0.25">
      <c r="A87" s="6" t="s">
        <v>612</v>
      </c>
      <c r="C87" s="6" t="s">
        <v>612</v>
      </c>
      <c r="D87" t="s">
        <v>733</v>
      </c>
      <c r="E87" t="s">
        <v>733</v>
      </c>
    </row>
    <row r="88" spans="1:5" x14ac:dyDescent="0.25">
      <c r="A88" s="6" t="s">
        <v>97</v>
      </c>
      <c r="C88" s="6" t="s">
        <v>97</v>
      </c>
      <c r="D88" t="s">
        <v>733</v>
      </c>
      <c r="E88" t="s">
        <v>733</v>
      </c>
    </row>
    <row r="89" spans="1:5" x14ac:dyDescent="0.25">
      <c r="A89" s="6" t="s">
        <v>865</v>
      </c>
      <c r="C89" s="6" t="s">
        <v>865</v>
      </c>
      <c r="D89" t="s">
        <v>733</v>
      </c>
      <c r="E89" t="s">
        <v>733</v>
      </c>
    </row>
    <row r="90" spans="1:5" x14ac:dyDescent="0.25">
      <c r="A90" s="6" t="s">
        <v>311</v>
      </c>
      <c r="C90" s="6" t="s">
        <v>311</v>
      </c>
      <c r="D90" t="s">
        <v>733</v>
      </c>
      <c r="E90" t="s">
        <v>733</v>
      </c>
    </row>
    <row r="91" spans="1:5" x14ac:dyDescent="0.25">
      <c r="A91" s="6" t="s">
        <v>198</v>
      </c>
      <c r="C91" s="6" t="s">
        <v>198</v>
      </c>
      <c r="D91" t="s">
        <v>733</v>
      </c>
      <c r="E91" t="s">
        <v>733</v>
      </c>
    </row>
    <row r="92" spans="1:5" x14ac:dyDescent="0.25">
      <c r="A92" s="6" t="s">
        <v>567</v>
      </c>
      <c r="C92" s="6" t="s">
        <v>567</v>
      </c>
      <c r="D92" t="s">
        <v>733</v>
      </c>
      <c r="E92" t="s">
        <v>733</v>
      </c>
    </row>
    <row r="93" spans="1:5" x14ac:dyDescent="0.25">
      <c r="A93" s="6" t="s">
        <v>463</v>
      </c>
      <c r="C93" s="6" t="s">
        <v>463</v>
      </c>
      <c r="D93" t="s">
        <v>733</v>
      </c>
      <c r="E93" t="s">
        <v>733</v>
      </c>
    </row>
    <row r="94" spans="1:5" x14ac:dyDescent="0.25">
      <c r="A94" s="6" t="s">
        <v>712</v>
      </c>
      <c r="C94" s="6" t="s">
        <v>712</v>
      </c>
      <c r="D94" t="s">
        <v>733</v>
      </c>
      <c r="E94" t="s">
        <v>733</v>
      </c>
    </row>
    <row r="95" spans="1:5" x14ac:dyDescent="0.25">
      <c r="A95" s="6" t="s">
        <v>281</v>
      </c>
      <c r="C95" s="6" t="s">
        <v>281</v>
      </c>
      <c r="D95" t="s">
        <v>733</v>
      </c>
      <c r="E95" t="s">
        <v>733</v>
      </c>
    </row>
    <row r="96" spans="1:5" x14ac:dyDescent="0.25">
      <c r="A96" s="6" t="s">
        <v>208</v>
      </c>
      <c r="C96" s="6" t="s">
        <v>208</v>
      </c>
      <c r="D96" t="s">
        <v>733</v>
      </c>
      <c r="E96" t="s">
        <v>733</v>
      </c>
    </row>
    <row r="97" spans="1:5" x14ac:dyDescent="0.25">
      <c r="A97" s="6" t="s">
        <v>206</v>
      </c>
      <c r="C97" s="6" t="s">
        <v>206</v>
      </c>
      <c r="D97" t="s">
        <v>733</v>
      </c>
      <c r="E97" t="s">
        <v>733</v>
      </c>
    </row>
    <row r="98" spans="1:5" x14ac:dyDescent="0.25">
      <c r="A98" s="6" t="s">
        <v>224</v>
      </c>
      <c r="C98" s="6" t="s">
        <v>224</v>
      </c>
      <c r="D98" t="s">
        <v>733</v>
      </c>
      <c r="E98" t="s">
        <v>733</v>
      </c>
    </row>
    <row r="99" spans="1:5" x14ac:dyDescent="0.25">
      <c r="A99" s="6" t="s">
        <v>280</v>
      </c>
      <c r="C99" s="6" t="s">
        <v>280</v>
      </c>
      <c r="D99" t="s">
        <v>733</v>
      </c>
      <c r="E99" t="s">
        <v>733</v>
      </c>
    </row>
    <row r="100" spans="1:5" x14ac:dyDescent="0.25">
      <c r="A100" s="6" t="s">
        <v>207</v>
      </c>
      <c r="C100" s="6" t="s">
        <v>207</v>
      </c>
      <c r="D100" t="s">
        <v>733</v>
      </c>
      <c r="E100" t="s">
        <v>733</v>
      </c>
    </row>
    <row r="101" spans="1:5" x14ac:dyDescent="0.25">
      <c r="A101" s="6" t="s">
        <v>316</v>
      </c>
      <c r="C101" s="6" t="s">
        <v>316</v>
      </c>
      <c r="D101" t="s">
        <v>733</v>
      </c>
      <c r="E101" t="s">
        <v>733</v>
      </c>
    </row>
    <row r="102" spans="1:5" x14ac:dyDescent="0.25">
      <c r="A102" s="6" t="s">
        <v>223</v>
      </c>
      <c r="C102" s="6" t="s">
        <v>223</v>
      </c>
      <c r="D102" t="s">
        <v>733</v>
      </c>
      <c r="E102" t="s">
        <v>733</v>
      </c>
    </row>
    <row r="103" spans="1:5" x14ac:dyDescent="0.25">
      <c r="A103" s="6" t="s">
        <v>277</v>
      </c>
      <c r="C103" s="6" t="s">
        <v>277</v>
      </c>
      <c r="D103" t="s">
        <v>733</v>
      </c>
      <c r="E103" t="s">
        <v>733</v>
      </c>
    </row>
    <row r="104" spans="1:5" x14ac:dyDescent="0.25">
      <c r="A104" s="6" t="s">
        <v>502</v>
      </c>
      <c r="C104" s="6" t="s">
        <v>502</v>
      </c>
      <c r="D104" t="s">
        <v>733</v>
      </c>
      <c r="E104" t="s">
        <v>733</v>
      </c>
    </row>
    <row r="105" spans="1:5" x14ac:dyDescent="0.25">
      <c r="A105" s="6" t="s">
        <v>771</v>
      </c>
      <c r="C105" s="6" t="s">
        <v>771</v>
      </c>
      <c r="D105" t="s">
        <v>733</v>
      </c>
      <c r="E105" t="s">
        <v>733</v>
      </c>
    </row>
    <row r="106" spans="1:5" x14ac:dyDescent="0.25">
      <c r="A106" s="6" t="s">
        <v>529</v>
      </c>
      <c r="C106" s="6" t="s">
        <v>529</v>
      </c>
      <c r="D106" t="s">
        <v>993</v>
      </c>
      <c r="E106" t="s">
        <v>1107</v>
      </c>
    </row>
    <row r="107" spans="1:5" x14ac:dyDescent="0.25">
      <c r="A107" s="6" t="s">
        <v>657</v>
      </c>
      <c r="C107" s="6" t="s">
        <v>657</v>
      </c>
      <c r="D107" t="s">
        <v>733</v>
      </c>
      <c r="E107" t="s">
        <v>733</v>
      </c>
    </row>
    <row r="108" spans="1:5" x14ac:dyDescent="0.25">
      <c r="A108" s="6" t="s">
        <v>176</v>
      </c>
      <c r="C108" s="6" t="s">
        <v>176</v>
      </c>
      <c r="D108" t="s">
        <v>733</v>
      </c>
      <c r="E108" t="s">
        <v>733</v>
      </c>
    </row>
    <row r="109" spans="1:5" x14ac:dyDescent="0.25">
      <c r="A109" s="6" t="s">
        <v>699</v>
      </c>
      <c r="C109" s="6" t="s">
        <v>699</v>
      </c>
      <c r="D109" t="s">
        <v>733</v>
      </c>
      <c r="E109" t="s">
        <v>733</v>
      </c>
    </row>
    <row r="110" spans="1:5" x14ac:dyDescent="0.25">
      <c r="A110" s="6" t="s">
        <v>708</v>
      </c>
      <c r="C110" s="6" t="s">
        <v>708</v>
      </c>
      <c r="D110" t="s">
        <v>733</v>
      </c>
      <c r="E110" t="s">
        <v>733</v>
      </c>
    </row>
    <row r="111" spans="1:5" x14ac:dyDescent="0.25">
      <c r="A111" s="6" t="s">
        <v>126</v>
      </c>
      <c r="C111" s="6" t="s">
        <v>126</v>
      </c>
      <c r="D111" t="s">
        <v>733</v>
      </c>
      <c r="E111" t="s">
        <v>733</v>
      </c>
    </row>
    <row r="112" spans="1:5" x14ac:dyDescent="0.25">
      <c r="A112" s="6" t="s">
        <v>148</v>
      </c>
      <c r="C112" s="6" t="s">
        <v>148</v>
      </c>
      <c r="D112" t="s">
        <v>733</v>
      </c>
      <c r="E112" t="s">
        <v>733</v>
      </c>
    </row>
    <row r="113" spans="1:5" x14ac:dyDescent="0.25">
      <c r="A113" s="6" t="s">
        <v>794</v>
      </c>
      <c r="C113" s="6" t="s">
        <v>794</v>
      </c>
      <c r="D113" t="s">
        <v>733</v>
      </c>
      <c r="E113" t="s">
        <v>733</v>
      </c>
    </row>
    <row r="114" spans="1:5" x14ac:dyDescent="0.25">
      <c r="A114" s="6" t="s">
        <v>133</v>
      </c>
      <c r="C114" s="6" t="s">
        <v>133</v>
      </c>
      <c r="D114" t="s">
        <v>733</v>
      </c>
      <c r="E114" t="s">
        <v>733</v>
      </c>
    </row>
    <row r="115" spans="1:5" x14ac:dyDescent="0.25">
      <c r="A115" s="6" t="s">
        <v>480</v>
      </c>
      <c r="C115" s="6" t="s">
        <v>480</v>
      </c>
      <c r="D115" t="s">
        <v>733</v>
      </c>
      <c r="E115" t="s">
        <v>733</v>
      </c>
    </row>
    <row r="116" spans="1:5" x14ac:dyDescent="0.25">
      <c r="A116" s="6" t="s">
        <v>415</v>
      </c>
      <c r="C116" s="6" t="s">
        <v>415</v>
      </c>
      <c r="D116" t="s">
        <v>733</v>
      </c>
      <c r="E116" t="s">
        <v>733</v>
      </c>
    </row>
    <row r="117" spans="1:5" x14ac:dyDescent="0.25">
      <c r="A117" s="6" t="s">
        <v>410</v>
      </c>
      <c r="C117" s="6" t="s">
        <v>410</v>
      </c>
      <c r="D117" t="s">
        <v>733</v>
      </c>
      <c r="E117" t="s">
        <v>733</v>
      </c>
    </row>
    <row r="118" spans="1:5" x14ac:dyDescent="0.25">
      <c r="A118" s="6" t="s">
        <v>474</v>
      </c>
      <c r="C118" s="6" t="s">
        <v>474</v>
      </c>
      <c r="D118" t="s">
        <v>733</v>
      </c>
      <c r="E118" t="s">
        <v>733</v>
      </c>
    </row>
    <row r="119" spans="1:5" x14ac:dyDescent="0.25">
      <c r="A119" s="6" t="s">
        <v>291</v>
      </c>
      <c r="C119" s="6" t="s">
        <v>291</v>
      </c>
      <c r="D119" t="s">
        <v>733</v>
      </c>
      <c r="E119" t="s">
        <v>733</v>
      </c>
    </row>
    <row r="120" spans="1:5" x14ac:dyDescent="0.25">
      <c r="A120" s="6" t="s">
        <v>644</v>
      </c>
      <c r="C120" s="6" t="s">
        <v>644</v>
      </c>
      <c r="D120" t="s">
        <v>733</v>
      </c>
      <c r="E120" t="s">
        <v>733</v>
      </c>
    </row>
    <row r="121" spans="1:5" x14ac:dyDescent="0.25">
      <c r="A121" s="6" t="s">
        <v>565</v>
      </c>
      <c r="C121" s="6" t="s">
        <v>565</v>
      </c>
      <c r="D121" t="s">
        <v>733</v>
      </c>
      <c r="E121" t="s">
        <v>733</v>
      </c>
    </row>
    <row r="122" spans="1:5" x14ac:dyDescent="0.25">
      <c r="A122" s="6" t="s">
        <v>923</v>
      </c>
      <c r="C122" s="6" t="s">
        <v>923</v>
      </c>
      <c r="D122" t="s">
        <v>733</v>
      </c>
      <c r="E122" t="s">
        <v>733</v>
      </c>
    </row>
    <row r="123" spans="1:5" x14ac:dyDescent="0.25">
      <c r="A123" s="6" t="s">
        <v>593</v>
      </c>
      <c r="C123" s="6" t="s">
        <v>593</v>
      </c>
      <c r="D123" t="s">
        <v>733</v>
      </c>
      <c r="E123" t="s">
        <v>733</v>
      </c>
    </row>
    <row r="124" spans="1:5" x14ac:dyDescent="0.25">
      <c r="A124" s="6" t="s">
        <v>315</v>
      </c>
      <c r="C124" s="6" t="s">
        <v>315</v>
      </c>
      <c r="D124" t="s">
        <v>733</v>
      </c>
      <c r="E124" t="s">
        <v>733</v>
      </c>
    </row>
    <row r="125" spans="1:5" x14ac:dyDescent="0.25">
      <c r="A125" s="6" t="s">
        <v>322</v>
      </c>
      <c r="C125" s="6" t="s">
        <v>322</v>
      </c>
      <c r="D125" t="s">
        <v>733</v>
      </c>
      <c r="E125" t="s">
        <v>733</v>
      </c>
    </row>
    <row r="126" spans="1:5" x14ac:dyDescent="0.25">
      <c r="A126" s="6" t="s">
        <v>326</v>
      </c>
      <c r="C126" s="6" t="s">
        <v>326</v>
      </c>
      <c r="D126" t="s">
        <v>994</v>
      </c>
      <c r="E126" t="s">
        <v>1108</v>
      </c>
    </row>
    <row r="127" spans="1:5" x14ac:dyDescent="0.25">
      <c r="A127" s="6" t="s">
        <v>174</v>
      </c>
      <c r="C127" s="6" t="s">
        <v>174</v>
      </c>
      <c r="D127" t="s">
        <v>733</v>
      </c>
      <c r="E127" t="s">
        <v>733</v>
      </c>
    </row>
    <row r="128" spans="1:5" x14ac:dyDescent="0.25">
      <c r="A128" s="6" t="s">
        <v>152</v>
      </c>
      <c r="C128" s="6" t="s">
        <v>152</v>
      </c>
      <c r="D128" t="s">
        <v>733</v>
      </c>
      <c r="E128" t="s">
        <v>733</v>
      </c>
    </row>
    <row r="129" spans="1:5" x14ac:dyDescent="0.25">
      <c r="A129" s="6" t="s">
        <v>607</v>
      </c>
      <c r="C129" s="6" t="s">
        <v>607</v>
      </c>
      <c r="D129" t="s">
        <v>733</v>
      </c>
      <c r="E129" t="s">
        <v>733</v>
      </c>
    </row>
    <row r="130" spans="1:5" x14ac:dyDescent="0.25">
      <c r="A130" s="6" t="s">
        <v>155</v>
      </c>
      <c r="C130" s="6" t="s">
        <v>155</v>
      </c>
      <c r="D130" t="s">
        <v>733</v>
      </c>
      <c r="E130" t="s">
        <v>733</v>
      </c>
    </row>
    <row r="131" spans="1:5" x14ac:dyDescent="0.25">
      <c r="A131" s="6" t="s">
        <v>646</v>
      </c>
      <c r="C131" s="6" t="s">
        <v>646</v>
      </c>
      <c r="D131" t="s">
        <v>733</v>
      </c>
      <c r="E131" t="s">
        <v>733</v>
      </c>
    </row>
    <row r="132" spans="1:5" x14ac:dyDescent="0.25">
      <c r="A132" s="6" t="s">
        <v>215</v>
      </c>
      <c r="C132" s="6" t="s">
        <v>215</v>
      </c>
      <c r="D132" t="s">
        <v>733</v>
      </c>
      <c r="E132" t="s">
        <v>733</v>
      </c>
    </row>
    <row r="133" spans="1:5" x14ac:dyDescent="0.25">
      <c r="A133" s="6" t="s">
        <v>284</v>
      </c>
      <c r="C133" s="6" t="s">
        <v>284</v>
      </c>
      <c r="D133" t="s">
        <v>733</v>
      </c>
      <c r="E133" t="s">
        <v>733</v>
      </c>
    </row>
    <row r="134" spans="1:5" x14ac:dyDescent="0.25">
      <c r="A134" s="6" t="s">
        <v>472</v>
      </c>
      <c r="C134" s="6" t="s">
        <v>472</v>
      </c>
      <c r="D134" t="s">
        <v>733</v>
      </c>
      <c r="E134" t="s">
        <v>733</v>
      </c>
    </row>
    <row r="135" spans="1:5" x14ac:dyDescent="0.25">
      <c r="A135" s="6" t="s">
        <v>615</v>
      </c>
      <c r="C135" s="6" t="s">
        <v>615</v>
      </c>
      <c r="D135" t="s">
        <v>733</v>
      </c>
      <c r="E135" t="s">
        <v>733</v>
      </c>
    </row>
    <row r="136" spans="1:5" x14ac:dyDescent="0.25">
      <c r="A136" s="6" t="s">
        <v>628</v>
      </c>
      <c r="C136" s="6" t="s">
        <v>628</v>
      </c>
      <c r="D136" t="s">
        <v>733</v>
      </c>
      <c r="E136" t="s">
        <v>733</v>
      </c>
    </row>
    <row r="137" spans="1:5" x14ac:dyDescent="0.25">
      <c r="A137" s="6" t="s">
        <v>337</v>
      </c>
      <c r="C137" s="6" t="s">
        <v>337</v>
      </c>
      <c r="D137" t="s">
        <v>733</v>
      </c>
      <c r="E137" t="s">
        <v>733</v>
      </c>
    </row>
    <row r="138" spans="1:5" x14ac:dyDescent="0.25">
      <c r="A138" s="6" t="s">
        <v>564</v>
      </c>
      <c r="C138" s="6" t="s">
        <v>564</v>
      </c>
      <c r="D138" t="s">
        <v>733</v>
      </c>
      <c r="E138" t="s">
        <v>733</v>
      </c>
    </row>
    <row r="139" spans="1:5" x14ac:dyDescent="0.25">
      <c r="A139" s="6" t="s">
        <v>397</v>
      </c>
      <c r="C139" s="6" t="s">
        <v>397</v>
      </c>
      <c r="D139" t="s">
        <v>995</v>
      </c>
      <c r="E139" t="s">
        <v>1110</v>
      </c>
    </row>
    <row r="140" spans="1:5" x14ac:dyDescent="0.25">
      <c r="A140" s="6" t="s">
        <v>525</v>
      </c>
      <c r="C140" s="6" t="s">
        <v>525</v>
      </c>
      <c r="D140" t="s">
        <v>995</v>
      </c>
      <c r="E140" t="s">
        <v>1110</v>
      </c>
    </row>
    <row r="141" spans="1:5" x14ac:dyDescent="0.25">
      <c r="A141" s="6" t="s">
        <v>110</v>
      </c>
      <c r="C141" s="6" t="s">
        <v>110</v>
      </c>
      <c r="D141" t="s">
        <v>995</v>
      </c>
      <c r="E141" t="s">
        <v>1110</v>
      </c>
    </row>
    <row r="142" spans="1:5" x14ac:dyDescent="0.25">
      <c r="A142" s="6" t="s">
        <v>792</v>
      </c>
      <c r="C142" s="6" t="s">
        <v>792</v>
      </c>
      <c r="D142" t="s">
        <v>995</v>
      </c>
      <c r="E142" t="s">
        <v>1110</v>
      </c>
    </row>
    <row r="143" spans="1:5" x14ac:dyDescent="0.25">
      <c r="A143" s="6" t="s">
        <v>374</v>
      </c>
      <c r="C143" s="6" t="s">
        <v>374</v>
      </c>
      <c r="D143" t="s">
        <v>995</v>
      </c>
      <c r="E143" t="s">
        <v>1110</v>
      </c>
    </row>
    <row r="144" spans="1:5" x14ac:dyDescent="0.25">
      <c r="A144" s="6" t="s">
        <v>401</v>
      </c>
      <c r="C144" s="6" t="s">
        <v>401</v>
      </c>
      <c r="D144" t="s">
        <v>733</v>
      </c>
      <c r="E144" t="s">
        <v>733</v>
      </c>
    </row>
    <row r="145" spans="1:5" x14ac:dyDescent="0.25">
      <c r="A145" s="6" t="s">
        <v>841</v>
      </c>
      <c r="C145" s="6" t="s">
        <v>841</v>
      </c>
      <c r="D145" t="s">
        <v>733</v>
      </c>
      <c r="E145" t="s">
        <v>733</v>
      </c>
    </row>
    <row r="146" spans="1:5" x14ac:dyDescent="0.25">
      <c r="A146" s="6" t="s">
        <v>685</v>
      </c>
      <c r="C146" s="6" t="s">
        <v>685</v>
      </c>
      <c r="D146" t="s">
        <v>733</v>
      </c>
      <c r="E146" t="s">
        <v>733</v>
      </c>
    </row>
    <row r="147" spans="1:5" x14ac:dyDescent="0.25">
      <c r="A147" s="6" t="s">
        <v>648</v>
      </c>
      <c r="C147" s="6" t="s">
        <v>648</v>
      </c>
      <c r="D147" t="s">
        <v>733</v>
      </c>
      <c r="E147" t="s">
        <v>733</v>
      </c>
    </row>
    <row r="148" spans="1:5" x14ac:dyDescent="0.25">
      <c r="A148" s="6" t="s">
        <v>670</v>
      </c>
      <c r="C148" s="6" t="s">
        <v>670</v>
      </c>
      <c r="D148" t="s">
        <v>994</v>
      </c>
      <c r="E148" t="s">
        <v>1116</v>
      </c>
    </row>
    <row r="149" spans="1:5" x14ac:dyDescent="0.25">
      <c r="A149" s="6" t="s">
        <v>464</v>
      </c>
      <c r="C149" s="6" t="s">
        <v>464</v>
      </c>
      <c r="D149" t="s">
        <v>733</v>
      </c>
      <c r="E149" t="s">
        <v>733</v>
      </c>
    </row>
    <row r="150" spans="1:5" x14ac:dyDescent="0.25">
      <c r="A150" s="6" t="s">
        <v>570</v>
      </c>
      <c r="C150" s="6" t="s">
        <v>570</v>
      </c>
      <c r="D150" t="s">
        <v>733</v>
      </c>
      <c r="E150" t="s">
        <v>733</v>
      </c>
    </row>
    <row r="151" spans="1:5" x14ac:dyDescent="0.25">
      <c r="A151" s="6" t="s">
        <v>351</v>
      </c>
      <c r="C151" s="6" t="s">
        <v>351</v>
      </c>
      <c r="D151" t="s">
        <v>999</v>
      </c>
      <c r="E151" t="s">
        <v>1117</v>
      </c>
    </row>
    <row r="152" spans="1:5" x14ac:dyDescent="0.25">
      <c r="A152" s="6" t="s">
        <v>367</v>
      </c>
      <c r="C152" s="6" t="s">
        <v>367</v>
      </c>
      <c r="D152" t="s">
        <v>733</v>
      </c>
      <c r="E152" t="s">
        <v>733</v>
      </c>
    </row>
    <row r="153" spans="1:5" x14ac:dyDescent="0.25">
      <c r="A153" s="6" t="s">
        <v>815</v>
      </c>
      <c r="C153" s="6" t="s">
        <v>815</v>
      </c>
      <c r="D153" t="s">
        <v>996</v>
      </c>
      <c r="E153" t="s">
        <v>1118</v>
      </c>
    </row>
    <row r="154" spans="1:5" x14ac:dyDescent="0.25">
      <c r="A154" s="6" t="s">
        <v>162</v>
      </c>
      <c r="C154" s="6" t="s">
        <v>162</v>
      </c>
      <c r="D154" t="s">
        <v>996</v>
      </c>
      <c r="E154" t="s">
        <v>1118</v>
      </c>
    </row>
    <row r="155" spans="1:5" x14ac:dyDescent="0.25">
      <c r="A155" s="6" t="s">
        <v>814</v>
      </c>
      <c r="C155" s="6" t="s">
        <v>814</v>
      </c>
      <c r="D155" t="s">
        <v>996</v>
      </c>
      <c r="E155" t="s">
        <v>1118</v>
      </c>
    </row>
    <row r="156" spans="1:5" x14ac:dyDescent="0.25">
      <c r="A156" s="6" t="s">
        <v>898</v>
      </c>
      <c r="C156" s="6" t="s">
        <v>898</v>
      </c>
      <c r="D156" t="s">
        <v>733</v>
      </c>
      <c r="E156" t="s">
        <v>733</v>
      </c>
    </row>
    <row r="157" spans="1:5" x14ac:dyDescent="0.25">
      <c r="A157" s="6" t="s">
        <v>73</v>
      </c>
      <c r="C157" s="6" t="s">
        <v>73</v>
      </c>
      <c r="D157" t="s">
        <v>733</v>
      </c>
      <c r="E157" t="s">
        <v>733</v>
      </c>
    </row>
    <row r="158" spans="1:5" x14ac:dyDescent="0.25">
      <c r="A158" s="6" t="s">
        <v>456</v>
      </c>
      <c r="C158" s="6" t="s">
        <v>456</v>
      </c>
      <c r="D158" t="s">
        <v>733</v>
      </c>
      <c r="E158" t="s">
        <v>733</v>
      </c>
    </row>
    <row r="159" spans="1:5" x14ac:dyDescent="0.25">
      <c r="A159" s="6" t="s">
        <v>143</v>
      </c>
      <c r="C159" s="6" t="s">
        <v>143</v>
      </c>
      <c r="D159" t="s">
        <v>733</v>
      </c>
      <c r="E159" t="s">
        <v>733</v>
      </c>
    </row>
    <row r="160" spans="1:5" x14ac:dyDescent="0.25">
      <c r="A160" s="6" t="s">
        <v>897</v>
      </c>
      <c r="C160" s="6" t="s">
        <v>897</v>
      </c>
      <c r="D160" t="s">
        <v>733</v>
      </c>
      <c r="E160" t="s">
        <v>733</v>
      </c>
    </row>
    <row r="161" spans="1:5" x14ac:dyDescent="0.25">
      <c r="A161" s="6" t="s">
        <v>899</v>
      </c>
      <c r="C161" s="6" t="s">
        <v>899</v>
      </c>
      <c r="D161" t="s">
        <v>733</v>
      </c>
      <c r="E161" t="s">
        <v>733</v>
      </c>
    </row>
    <row r="162" spans="1:5" x14ac:dyDescent="0.25">
      <c r="A162" s="6" t="s">
        <v>613</v>
      </c>
      <c r="C162" s="6" t="s">
        <v>613</v>
      </c>
      <c r="D162" t="s">
        <v>733</v>
      </c>
      <c r="E162" t="s">
        <v>733</v>
      </c>
    </row>
    <row r="163" spans="1:5" x14ac:dyDescent="0.25">
      <c r="A163" s="6" t="s">
        <v>319</v>
      </c>
      <c r="C163" s="6" t="s">
        <v>319</v>
      </c>
      <c r="D163" t="s">
        <v>733</v>
      </c>
      <c r="E163" t="s">
        <v>733</v>
      </c>
    </row>
    <row r="164" spans="1:5" x14ac:dyDescent="0.25">
      <c r="A164" s="6" t="s">
        <v>453</v>
      </c>
      <c r="C164" s="6" t="s">
        <v>453</v>
      </c>
      <c r="D164" t="s">
        <v>733</v>
      </c>
      <c r="E164" t="s">
        <v>733</v>
      </c>
    </row>
    <row r="165" spans="1:5" x14ac:dyDescent="0.25">
      <c r="A165" s="6" t="s">
        <v>602</v>
      </c>
      <c r="C165" s="6" t="s">
        <v>602</v>
      </c>
      <c r="D165" t="s">
        <v>992</v>
      </c>
      <c r="E165" t="s">
        <v>1111</v>
      </c>
    </row>
    <row r="166" spans="1:5" x14ac:dyDescent="0.25">
      <c r="A166" s="6" t="s">
        <v>682</v>
      </c>
      <c r="C166" s="6" t="s">
        <v>682</v>
      </c>
      <c r="D166" t="s">
        <v>992</v>
      </c>
      <c r="E166" t="s">
        <v>1112</v>
      </c>
    </row>
    <row r="167" spans="1:5" x14ac:dyDescent="0.25">
      <c r="A167" s="6" t="s">
        <v>633</v>
      </c>
      <c r="C167" s="6" t="s">
        <v>633</v>
      </c>
      <c r="D167" t="s">
        <v>995</v>
      </c>
    </row>
    <row r="168" spans="1:5" x14ac:dyDescent="0.25">
      <c r="A168" s="6" t="s">
        <v>82</v>
      </c>
      <c r="C168" s="6" t="s">
        <v>82</v>
      </c>
      <c r="D168" t="s">
        <v>996</v>
      </c>
      <c r="E168" t="s">
        <v>1119</v>
      </c>
    </row>
    <row r="169" spans="1:5" x14ac:dyDescent="0.25">
      <c r="A169" s="6" t="s">
        <v>191</v>
      </c>
      <c r="C169" s="6" t="s">
        <v>191</v>
      </c>
      <c r="D169" t="s">
        <v>996</v>
      </c>
      <c r="E169" t="s">
        <v>1120</v>
      </c>
    </row>
    <row r="170" spans="1:5" x14ac:dyDescent="0.25">
      <c r="A170" s="6" t="s">
        <v>718</v>
      </c>
      <c r="C170" s="6" t="s">
        <v>718</v>
      </c>
      <c r="D170" t="s">
        <v>733</v>
      </c>
      <c r="E170" t="s">
        <v>733</v>
      </c>
    </row>
    <row r="171" spans="1:5" x14ac:dyDescent="0.25">
      <c r="A171" s="6" t="s">
        <v>720</v>
      </c>
      <c r="C171" s="6" t="s">
        <v>720</v>
      </c>
      <c r="D171" t="s">
        <v>733</v>
      </c>
      <c r="E171" t="s">
        <v>733</v>
      </c>
    </row>
    <row r="172" spans="1:5" x14ac:dyDescent="0.25">
      <c r="A172" s="6" t="s">
        <v>172</v>
      </c>
      <c r="C172" s="6" t="s">
        <v>172</v>
      </c>
      <c r="D172" t="s">
        <v>733</v>
      </c>
      <c r="E172" t="s">
        <v>733</v>
      </c>
    </row>
    <row r="173" spans="1:5" x14ac:dyDescent="0.25">
      <c r="A173" s="6" t="s">
        <v>179</v>
      </c>
      <c r="C173" s="6" t="s">
        <v>179</v>
      </c>
      <c r="D173" t="s">
        <v>733</v>
      </c>
      <c r="E173" t="s">
        <v>733</v>
      </c>
    </row>
    <row r="174" spans="1:5" x14ac:dyDescent="0.25">
      <c r="A174" s="6" t="s">
        <v>218</v>
      </c>
      <c r="C174" s="6" t="s">
        <v>218</v>
      </c>
      <c r="D174" t="s">
        <v>733</v>
      </c>
      <c r="E174" t="s">
        <v>733</v>
      </c>
    </row>
    <row r="175" spans="1:5" x14ac:dyDescent="0.25">
      <c r="A175" s="6" t="s">
        <v>184</v>
      </c>
      <c r="C175" s="6" t="s">
        <v>184</v>
      </c>
      <c r="D175" t="s">
        <v>733</v>
      </c>
      <c r="E175" t="s">
        <v>733</v>
      </c>
    </row>
    <row r="176" spans="1:5" x14ac:dyDescent="0.25">
      <c r="A176" s="6" t="s">
        <v>209</v>
      </c>
      <c r="C176" s="6" t="s">
        <v>209</v>
      </c>
      <c r="D176" t="s">
        <v>733</v>
      </c>
      <c r="E176" t="s">
        <v>733</v>
      </c>
    </row>
    <row r="177" spans="1:5" x14ac:dyDescent="0.25">
      <c r="A177" s="6" t="s">
        <v>212</v>
      </c>
      <c r="C177" s="6" t="s">
        <v>212</v>
      </c>
      <c r="D177" t="s">
        <v>733</v>
      </c>
      <c r="E177" t="s">
        <v>733</v>
      </c>
    </row>
    <row r="178" spans="1:5" x14ac:dyDescent="0.25">
      <c r="A178" s="6" t="s">
        <v>559</v>
      </c>
      <c r="C178" s="6" t="s">
        <v>559</v>
      </c>
      <c r="D178" t="s">
        <v>733</v>
      </c>
      <c r="E178" t="s">
        <v>733</v>
      </c>
    </row>
    <row r="179" spans="1:5" x14ac:dyDescent="0.25">
      <c r="A179" s="6" t="s">
        <v>610</v>
      </c>
      <c r="C179" s="6" t="s">
        <v>610</v>
      </c>
      <c r="D179" t="s">
        <v>733</v>
      </c>
      <c r="E179" t="s">
        <v>733</v>
      </c>
    </row>
    <row r="180" spans="1:5" x14ac:dyDescent="0.25">
      <c r="A180" s="6" t="s">
        <v>838</v>
      </c>
      <c r="C180" s="6" t="s">
        <v>838</v>
      </c>
      <c r="D180" t="s">
        <v>1000</v>
      </c>
      <c r="E180" t="s">
        <v>1121</v>
      </c>
    </row>
    <row r="181" spans="1:5" x14ac:dyDescent="0.25">
      <c r="A181" s="6" t="s">
        <v>656</v>
      </c>
      <c r="C181" s="6" t="s">
        <v>656</v>
      </c>
      <c r="D181" t="s">
        <v>733</v>
      </c>
      <c r="E181" t="s">
        <v>733</v>
      </c>
    </row>
    <row r="182" spans="1:5" x14ac:dyDescent="0.25">
      <c r="A182" s="6" t="s">
        <v>968</v>
      </c>
      <c r="C182" s="6" t="s">
        <v>968</v>
      </c>
      <c r="D182" t="s">
        <v>733</v>
      </c>
      <c r="E182" t="s">
        <v>733</v>
      </c>
    </row>
    <row r="183" spans="1:5" x14ac:dyDescent="0.25">
      <c r="A183" s="6" t="s">
        <v>490</v>
      </c>
      <c r="C183" s="6" t="s">
        <v>490</v>
      </c>
      <c r="D183" t="s">
        <v>733</v>
      </c>
      <c r="E183" t="s">
        <v>733</v>
      </c>
    </row>
    <row r="184" spans="1:5" x14ac:dyDescent="0.25">
      <c r="A184" s="6" t="s">
        <v>927</v>
      </c>
      <c r="C184" s="6" t="s">
        <v>927</v>
      </c>
      <c r="D184" t="s">
        <v>733</v>
      </c>
      <c r="E184" t="s">
        <v>733</v>
      </c>
    </row>
    <row r="185" spans="1:5" x14ac:dyDescent="0.25">
      <c r="A185" s="6" t="s">
        <v>489</v>
      </c>
      <c r="C185" s="6" t="s">
        <v>489</v>
      </c>
      <c r="D185" t="s">
        <v>733</v>
      </c>
      <c r="E185" t="s">
        <v>733</v>
      </c>
    </row>
    <row r="186" spans="1:5" x14ac:dyDescent="0.25">
      <c r="A186" s="6" t="s">
        <v>952</v>
      </c>
      <c r="C186" s="6" t="s">
        <v>952</v>
      </c>
      <c r="D186" t="s">
        <v>733</v>
      </c>
      <c r="E186" t="s">
        <v>733</v>
      </c>
    </row>
    <row r="187" spans="1:5" x14ac:dyDescent="0.25">
      <c r="A187" s="6" t="s">
        <v>772</v>
      </c>
      <c r="C187" s="6" t="s">
        <v>772</v>
      </c>
      <c r="D187" t="s">
        <v>733</v>
      </c>
      <c r="E187" t="s">
        <v>733</v>
      </c>
    </row>
    <row r="188" spans="1:5" x14ac:dyDescent="0.25">
      <c r="A188" s="6" t="s">
        <v>754</v>
      </c>
      <c r="C188" s="6" t="s">
        <v>754</v>
      </c>
      <c r="D188" t="s">
        <v>733</v>
      </c>
      <c r="E188" t="s">
        <v>733</v>
      </c>
    </row>
    <row r="189" spans="1:5" x14ac:dyDescent="0.25">
      <c r="A189" s="6" t="s">
        <v>362</v>
      </c>
      <c r="C189" s="6" t="s">
        <v>362</v>
      </c>
      <c r="D189" t="s">
        <v>733</v>
      </c>
      <c r="E189" t="s">
        <v>733</v>
      </c>
    </row>
    <row r="190" spans="1:5" x14ac:dyDescent="0.25">
      <c r="A190" s="6" t="s">
        <v>279</v>
      </c>
      <c r="C190" s="6" t="s">
        <v>279</v>
      </c>
      <c r="D190" t="s">
        <v>733</v>
      </c>
      <c r="E190" t="s">
        <v>733</v>
      </c>
    </row>
    <row r="191" spans="1:5" x14ac:dyDescent="0.25">
      <c r="A191" s="6" t="s">
        <v>755</v>
      </c>
      <c r="C191" s="6" t="s">
        <v>755</v>
      </c>
      <c r="D191" t="s">
        <v>733</v>
      </c>
      <c r="E191" t="s">
        <v>733</v>
      </c>
    </row>
    <row r="192" spans="1:5" x14ac:dyDescent="0.25">
      <c r="A192" s="6" t="s">
        <v>468</v>
      </c>
      <c r="C192" s="6" t="s">
        <v>468</v>
      </c>
      <c r="D192" t="s">
        <v>733</v>
      </c>
      <c r="E192" t="s">
        <v>733</v>
      </c>
    </row>
    <row r="193" spans="1:5" x14ac:dyDescent="0.25">
      <c r="A193" s="6" t="s">
        <v>948</v>
      </c>
      <c r="C193" s="6" t="s">
        <v>948</v>
      </c>
      <c r="D193" t="s">
        <v>733</v>
      </c>
      <c r="E193" t="s">
        <v>733</v>
      </c>
    </row>
    <row r="194" spans="1:5" x14ac:dyDescent="0.25">
      <c r="A194" s="6" t="s">
        <v>470</v>
      </c>
      <c r="C194" s="6" t="s">
        <v>470</v>
      </c>
      <c r="D194" t="s">
        <v>733</v>
      </c>
      <c r="E194" t="s">
        <v>733</v>
      </c>
    </row>
    <row r="195" spans="1:5" x14ac:dyDescent="0.25">
      <c r="A195" s="6" t="s">
        <v>584</v>
      </c>
      <c r="C195" s="6" t="s">
        <v>584</v>
      </c>
      <c r="D195" t="s">
        <v>733</v>
      </c>
      <c r="E195" t="s">
        <v>733</v>
      </c>
    </row>
    <row r="196" spans="1:5" x14ac:dyDescent="0.25">
      <c r="A196" s="6" t="s">
        <v>710</v>
      </c>
      <c r="C196" s="6" t="s">
        <v>710</v>
      </c>
      <c r="D196" t="s">
        <v>733</v>
      </c>
      <c r="E196" t="s">
        <v>733</v>
      </c>
    </row>
    <row r="197" spans="1:5" x14ac:dyDescent="0.25">
      <c r="A197" s="6" t="s">
        <v>504</v>
      </c>
      <c r="C197" s="6" t="s">
        <v>504</v>
      </c>
      <c r="D197" t="s">
        <v>733</v>
      </c>
      <c r="E197" t="s">
        <v>733</v>
      </c>
    </row>
    <row r="198" spans="1:5" x14ac:dyDescent="0.25">
      <c r="A198" s="6" t="s">
        <v>513</v>
      </c>
      <c r="C198" s="6" t="s">
        <v>513</v>
      </c>
      <c r="D198" t="s">
        <v>733</v>
      </c>
      <c r="E198" t="s">
        <v>733</v>
      </c>
    </row>
    <row r="199" spans="1:5" x14ac:dyDescent="0.25">
      <c r="A199" s="6" t="s">
        <v>769</v>
      </c>
      <c r="C199" s="6" t="s">
        <v>769</v>
      </c>
      <c r="D199" t="s">
        <v>733</v>
      </c>
      <c r="E199" t="s">
        <v>733</v>
      </c>
    </row>
    <row r="200" spans="1:5" x14ac:dyDescent="0.25">
      <c r="A200" s="6" t="s">
        <v>776</v>
      </c>
      <c r="C200" s="6" t="s">
        <v>776</v>
      </c>
      <c r="D200" t="s">
        <v>733</v>
      </c>
      <c r="E200" t="s">
        <v>733</v>
      </c>
    </row>
    <row r="201" spans="1:5" x14ac:dyDescent="0.25">
      <c r="A201" s="6" t="s">
        <v>765</v>
      </c>
      <c r="C201" s="6" t="s">
        <v>765</v>
      </c>
      <c r="D201" t="s">
        <v>733</v>
      </c>
      <c r="E201" t="s">
        <v>733</v>
      </c>
    </row>
    <row r="202" spans="1:5" x14ac:dyDescent="0.25">
      <c r="A202" s="6" t="s">
        <v>540</v>
      </c>
      <c r="C202" s="6" t="s">
        <v>540</v>
      </c>
      <c r="D202" t="s">
        <v>733</v>
      </c>
      <c r="E202" t="s">
        <v>733</v>
      </c>
    </row>
    <row r="203" spans="1:5" x14ac:dyDescent="0.25">
      <c r="A203" s="6" t="s">
        <v>725</v>
      </c>
      <c r="C203" s="6" t="s">
        <v>725</v>
      </c>
      <c r="D203" t="s">
        <v>733</v>
      </c>
      <c r="E203" t="s">
        <v>733</v>
      </c>
    </row>
    <row r="204" spans="1:5" x14ac:dyDescent="0.25">
      <c r="A204" s="6" t="s">
        <v>411</v>
      </c>
      <c r="C204" s="6" t="s">
        <v>411</v>
      </c>
      <c r="D204" t="s">
        <v>733</v>
      </c>
      <c r="E204" t="s">
        <v>733</v>
      </c>
    </row>
    <row r="205" spans="1:5" x14ac:dyDescent="0.25">
      <c r="A205" s="6" t="s">
        <v>467</v>
      </c>
      <c r="C205" s="6" t="s">
        <v>467</v>
      </c>
      <c r="D205" t="s">
        <v>733</v>
      </c>
      <c r="E205" t="s">
        <v>733</v>
      </c>
    </row>
    <row r="206" spans="1:5" x14ac:dyDescent="0.25">
      <c r="A206" s="6" t="s">
        <v>382</v>
      </c>
      <c r="C206" s="6" t="s">
        <v>382</v>
      </c>
      <c r="D206" t="s">
        <v>733</v>
      </c>
      <c r="E206" t="s">
        <v>733</v>
      </c>
    </row>
    <row r="207" spans="1:5" x14ac:dyDescent="0.25">
      <c r="A207" s="6" t="s">
        <v>404</v>
      </c>
      <c r="C207" s="6" t="s">
        <v>404</v>
      </c>
      <c r="D207" t="s">
        <v>733</v>
      </c>
      <c r="E207" t="s">
        <v>733</v>
      </c>
    </row>
    <row r="208" spans="1:5" x14ac:dyDescent="0.25">
      <c r="A208" s="6" t="s">
        <v>918</v>
      </c>
      <c r="C208" s="6" t="s">
        <v>918</v>
      </c>
      <c r="D208" t="s">
        <v>733</v>
      </c>
      <c r="E208" t="s">
        <v>733</v>
      </c>
    </row>
    <row r="209" spans="1:5" x14ac:dyDescent="0.25">
      <c r="A209" s="6" t="s">
        <v>832</v>
      </c>
      <c r="C209" s="6" t="s">
        <v>832</v>
      </c>
      <c r="D209" t="s">
        <v>733</v>
      </c>
      <c r="E209" t="s">
        <v>733</v>
      </c>
    </row>
    <row r="210" spans="1:5" x14ac:dyDescent="0.25">
      <c r="A210" s="6" t="s">
        <v>196</v>
      </c>
      <c r="C210" s="6" t="s">
        <v>196</v>
      </c>
      <c r="D210" t="s">
        <v>733</v>
      </c>
      <c r="E210" t="s">
        <v>733</v>
      </c>
    </row>
    <row r="211" spans="1:5" x14ac:dyDescent="0.25">
      <c r="A211" s="6" t="s">
        <v>600</v>
      </c>
      <c r="C211" s="6" t="s">
        <v>600</v>
      </c>
      <c r="D211" t="s">
        <v>733</v>
      </c>
      <c r="E211" t="s">
        <v>733</v>
      </c>
    </row>
    <row r="212" spans="1:5" x14ac:dyDescent="0.25">
      <c r="A212" s="6" t="s">
        <v>919</v>
      </c>
      <c r="C212" s="6" t="s">
        <v>919</v>
      </c>
      <c r="D212" t="s">
        <v>733</v>
      </c>
      <c r="E212" t="s">
        <v>733</v>
      </c>
    </row>
    <row r="213" spans="1:5" x14ac:dyDescent="0.25">
      <c r="A213" s="6" t="s">
        <v>136</v>
      </c>
      <c r="C213" s="6" t="s">
        <v>136</v>
      </c>
      <c r="D213" t="s">
        <v>733</v>
      </c>
      <c r="E213" t="s">
        <v>733</v>
      </c>
    </row>
    <row r="214" spans="1:5" x14ac:dyDescent="0.25">
      <c r="A214" s="6" t="s">
        <v>576</v>
      </c>
      <c r="C214" s="6" t="s">
        <v>576</v>
      </c>
      <c r="D214" t="s">
        <v>733</v>
      </c>
      <c r="E214" t="s">
        <v>733</v>
      </c>
    </row>
    <row r="215" spans="1:5" x14ac:dyDescent="0.25">
      <c r="A215" s="6" t="s">
        <v>391</v>
      </c>
      <c r="C215" s="6" t="s">
        <v>391</v>
      </c>
      <c r="D215" t="s">
        <v>733</v>
      </c>
      <c r="E215" t="s">
        <v>733</v>
      </c>
    </row>
    <row r="216" spans="1:5" x14ac:dyDescent="0.25">
      <c r="A216" s="6" t="s">
        <v>507</v>
      </c>
      <c r="C216" s="6" t="s">
        <v>507</v>
      </c>
      <c r="D216" t="s">
        <v>733</v>
      </c>
      <c r="E216" t="s">
        <v>733</v>
      </c>
    </row>
    <row r="217" spans="1:5" x14ac:dyDescent="0.25">
      <c r="A217" s="6" t="s">
        <v>380</v>
      </c>
      <c r="C217" s="6" t="s">
        <v>380</v>
      </c>
      <c r="D217" t="s">
        <v>733</v>
      </c>
      <c r="E217" t="s">
        <v>733</v>
      </c>
    </row>
    <row r="218" spans="1:5" x14ac:dyDescent="0.25">
      <c r="A218" s="6" t="s">
        <v>686</v>
      </c>
      <c r="C218" s="6" t="s">
        <v>686</v>
      </c>
      <c r="D218" t="s">
        <v>733</v>
      </c>
      <c r="E218" t="s">
        <v>733</v>
      </c>
    </row>
    <row r="219" spans="1:5" x14ac:dyDescent="0.25">
      <c r="A219" s="6" t="s">
        <v>359</v>
      </c>
      <c r="C219" s="6" t="s">
        <v>359</v>
      </c>
      <c r="D219" t="s">
        <v>733</v>
      </c>
      <c r="E219" t="s">
        <v>733</v>
      </c>
    </row>
    <row r="220" spans="1:5" x14ac:dyDescent="0.25">
      <c r="A220" s="6" t="s">
        <v>736</v>
      </c>
      <c r="C220" s="6" t="s">
        <v>736</v>
      </c>
      <c r="D220" t="s">
        <v>733</v>
      </c>
      <c r="E220" t="s">
        <v>733</v>
      </c>
    </row>
    <row r="221" spans="1:5" x14ac:dyDescent="0.25">
      <c r="A221" s="6" t="s">
        <v>538</v>
      </c>
      <c r="C221" s="6" t="s">
        <v>538</v>
      </c>
      <c r="D221" t="s">
        <v>733</v>
      </c>
      <c r="E221" t="s">
        <v>733</v>
      </c>
    </row>
    <row r="222" spans="1:5" x14ac:dyDescent="0.25">
      <c r="A222" s="6" t="s">
        <v>654</v>
      </c>
      <c r="C222" s="6" t="s">
        <v>654</v>
      </c>
      <c r="D222" t="s">
        <v>733</v>
      </c>
      <c r="E222" t="s">
        <v>733</v>
      </c>
    </row>
    <row r="223" spans="1:5" x14ac:dyDescent="0.25">
      <c r="A223" s="6" t="s">
        <v>242</v>
      </c>
      <c r="C223" s="6" t="s">
        <v>242</v>
      </c>
      <c r="D223" t="s">
        <v>733</v>
      </c>
      <c r="E223" t="s">
        <v>733</v>
      </c>
    </row>
    <row r="224" spans="1:5" x14ac:dyDescent="0.25">
      <c r="A224" s="6" t="s">
        <v>651</v>
      </c>
      <c r="C224" s="6" t="s">
        <v>651</v>
      </c>
      <c r="D224" t="s">
        <v>733</v>
      </c>
      <c r="E224" t="s">
        <v>733</v>
      </c>
    </row>
    <row r="225" spans="1:5" x14ac:dyDescent="0.25">
      <c r="A225" s="6" t="s">
        <v>245</v>
      </c>
      <c r="C225" s="6" t="s">
        <v>245</v>
      </c>
      <c r="D225" t="s">
        <v>733</v>
      </c>
      <c r="E225" t="s">
        <v>733</v>
      </c>
    </row>
    <row r="226" spans="1:5" x14ac:dyDescent="0.25">
      <c r="A226" s="6" t="s">
        <v>687</v>
      </c>
      <c r="C226" s="6" t="s">
        <v>687</v>
      </c>
      <c r="D226" t="s">
        <v>733</v>
      </c>
      <c r="E226" t="s">
        <v>733</v>
      </c>
    </row>
    <row r="227" spans="1:5" x14ac:dyDescent="0.25">
      <c r="A227" s="6" t="s">
        <v>627</v>
      </c>
      <c r="C227" s="6" t="s">
        <v>627</v>
      </c>
      <c r="D227" t="s">
        <v>733</v>
      </c>
      <c r="E227" t="s">
        <v>733</v>
      </c>
    </row>
    <row r="228" spans="1:5" x14ac:dyDescent="0.25">
      <c r="A228" s="6" t="s">
        <v>194</v>
      </c>
      <c r="C228" s="6" t="s">
        <v>194</v>
      </c>
      <c r="D228" t="s">
        <v>733</v>
      </c>
      <c r="E228" t="s">
        <v>733</v>
      </c>
    </row>
    <row r="229" spans="1:5" x14ac:dyDescent="0.25">
      <c r="A229" s="6" t="s">
        <v>726</v>
      </c>
      <c r="C229" s="6" t="s">
        <v>726</v>
      </c>
      <c r="D229" t="s">
        <v>733</v>
      </c>
      <c r="E229" t="s">
        <v>733</v>
      </c>
    </row>
    <row r="230" spans="1:5" x14ac:dyDescent="0.25">
      <c r="A230" s="6" t="s">
        <v>926</v>
      </c>
      <c r="C230" s="6" t="s">
        <v>926</v>
      </c>
      <c r="D230" t="s">
        <v>733</v>
      </c>
      <c r="E230" t="s">
        <v>733</v>
      </c>
    </row>
    <row r="231" spans="1:5" x14ac:dyDescent="0.25">
      <c r="A231" s="6" t="s">
        <v>491</v>
      </c>
      <c r="C231" s="6" t="s">
        <v>491</v>
      </c>
      <c r="D231" t="s">
        <v>733</v>
      </c>
      <c r="E231" t="s">
        <v>733</v>
      </c>
    </row>
    <row r="232" spans="1:5" x14ac:dyDescent="0.25">
      <c r="A232" s="6" t="s">
        <v>611</v>
      </c>
      <c r="C232" s="6" t="s">
        <v>611</v>
      </c>
      <c r="D232" t="s">
        <v>733</v>
      </c>
      <c r="E232" t="s">
        <v>733</v>
      </c>
    </row>
    <row r="233" spans="1:5" x14ac:dyDescent="0.25">
      <c r="A233" s="6" t="s">
        <v>729</v>
      </c>
      <c r="C233" s="6" t="s">
        <v>729</v>
      </c>
      <c r="D233" t="s">
        <v>733</v>
      </c>
      <c r="E233" t="s">
        <v>733</v>
      </c>
    </row>
    <row r="234" spans="1:5" x14ac:dyDescent="0.25">
      <c r="A234" s="6" t="s">
        <v>735</v>
      </c>
      <c r="C234" s="6" t="s">
        <v>735</v>
      </c>
      <c r="D234" t="s">
        <v>733</v>
      </c>
      <c r="E234" t="s">
        <v>733</v>
      </c>
    </row>
    <row r="235" spans="1:5" x14ac:dyDescent="0.25">
      <c r="A235" s="6" t="s">
        <v>696</v>
      </c>
      <c r="C235" s="6" t="s">
        <v>696</v>
      </c>
      <c r="D235" t="s">
        <v>733</v>
      </c>
      <c r="E235" t="s">
        <v>733</v>
      </c>
    </row>
    <row r="236" spans="1:5" x14ac:dyDescent="0.25">
      <c r="A236" s="6" t="s">
        <v>722</v>
      </c>
      <c r="C236" s="6" t="s">
        <v>722</v>
      </c>
      <c r="D236" t="s">
        <v>733</v>
      </c>
      <c r="E236" t="s">
        <v>733</v>
      </c>
    </row>
    <row r="237" spans="1:5" x14ac:dyDescent="0.25">
      <c r="A237" s="6" t="s">
        <v>333</v>
      </c>
      <c r="C237" s="6" t="s">
        <v>333</v>
      </c>
      <c r="D237" t="s">
        <v>1003</v>
      </c>
    </row>
    <row r="238" spans="1:5" x14ac:dyDescent="0.25">
      <c r="A238" s="6" t="s">
        <v>105</v>
      </c>
      <c r="C238" s="6" t="s">
        <v>105</v>
      </c>
      <c r="D238" t="s">
        <v>997</v>
      </c>
      <c r="E238" t="s">
        <v>1122</v>
      </c>
    </row>
    <row r="239" spans="1:5" x14ac:dyDescent="0.25">
      <c r="A239" s="6" t="s">
        <v>169</v>
      </c>
      <c r="C239" s="6" t="s">
        <v>169</v>
      </c>
      <c r="D239" t="s">
        <v>992</v>
      </c>
      <c r="E239" t="s">
        <v>1112</v>
      </c>
    </row>
    <row r="240" spans="1:5" x14ac:dyDescent="0.25">
      <c r="A240" s="6" t="s">
        <v>905</v>
      </c>
      <c r="C240" s="6" t="s">
        <v>905</v>
      </c>
      <c r="D240" t="s">
        <v>992</v>
      </c>
      <c r="E240" t="s">
        <v>1113</v>
      </c>
    </row>
    <row r="241" spans="1:5" x14ac:dyDescent="0.25">
      <c r="A241" s="6" t="s">
        <v>158</v>
      </c>
      <c r="C241" s="6" t="s">
        <v>158</v>
      </c>
      <c r="D241" t="s">
        <v>992</v>
      </c>
      <c r="E241" t="s">
        <v>1112</v>
      </c>
    </row>
    <row r="242" spans="1:5" x14ac:dyDescent="0.25">
      <c r="A242" s="6" t="s">
        <v>167</v>
      </c>
      <c r="C242" s="6" t="s">
        <v>167</v>
      </c>
      <c r="D242" t="s">
        <v>992</v>
      </c>
      <c r="E242" t="s">
        <v>1112</v>
      </c>
    </row>
    <row r="243" spans="1:5" x14ac:dyDescent="0.25">
      <c r="A243" s="6" t="s">
        <v>544</v>
      </c>
      <c r="C243" s="6" t="s">
        <v>544</v>
      </c>
      <c r="D243" t="s">
        <v>992</v>
      </c>
      <c r="E243" t="s">
        <v>1111</v>
      </c>
    </row>
    <row r="244" spans="1:5" x14ac:dyDescent="0.25">
      <c r="A244" s="6" t="s">
        <v>542</v>
      </c>
      <c r="C244" s="6" t="s">
        <v>542</v>
      </c>
      <c r="D244" t="s">
        <v>992</v>
      </c>
      <c r="E244" t="s">
        <v>1111</v>
      </c>
    </row>
    <row r="245" spans="1:5" x14ac:dyDescent="0.25">
      <c r="A245" s="6" t="s">
        <v>935</v>
      </c>
      <c r="C245" s="6" t="s">
        <v>935</v>
      </c>
      <c r="D245" t="s">
        <v>992</v>
      </c>
      <c r="E245" t="s">
        <v>1114</v>
      </c>
    </row>
    <row r="246" spans="1:5" x14ac:dyDescent="0.25">
      <c r="A246" s="6" t="s">
        <v>89</v>
      </c>
      <c r="C246" s="6" t="s">
        <v>89</v>
      </c>
      <c r="D246" t="s">
        <v>992</v>
      </c>
      <c r="E246" t="s">
        <v>1115</v>
      </c>
    </row>
    <row r="247" spans="1:5" x14ac:dyDescent="0.25">
      <c r="A247" s="6" t="s">
        <v>331</v>
      </c>
      <c r="C247" s="6" t="s">
        <v>331</v>
      </c>
      <c r="D247" t="s">
        <v>992</v>
      </c>
      <c r="E247" t="s">
        <v>1113</v>
      </c>
    </row>
    <row r="248" spans="1:5" x14ac:dyDescent="0.25">
      <c r="A248" s="6" t="s">
        <v>164</v>
      </c>
      <c r="C248" s="6" t="s">
        <v>164</v>
      </c>
      <c r="D248" t="s">
        <v>992</v>
      </c>
      <c r="E248" t="s">
        <v>1112</v>
      </c>
    </row>
    <row r="249" spans="1:5" x14ac:dyDescent="0.25">
      <c r="A249" s="6" t="s">
        <v>596</v>
      </c>
      <c r="C249" s="6" t="s">
        <v>596</v>
      </c>
      <c r="D249" t="s">
        <v>992</v>
      </c>
      <c r="E249" t="s">
        <v>1112</v>
      </c>
    </row>
    <row r="250" spans="1:5" x14ac:dyDescent="0.25">
      <c r="A250" s="6" t="s">
        <v>872</v>
      </c>
      <c r="C250" s="6" t="s">
        <v>872</v>
      </c>
      <c r="D250" t="s">
        <v>993</v>
      </c>
      <c r="E250" t="s">
        <v>1107</v>
      </c>
    </row>
    <row r="251" spans="1:5" x14ac:dyDescent="0.25">
      <c r="A251" s="6" t="s">
        <v>36</v>
      </c>
      <c r="C251" s="6" t="s">
        <v>36</v>
      </c>
      <c r="D251" t="s">
        <v>993</v>
      </c>
      <c r="E251" t="s">
        <v>1106</v>
      </c>
    </row>
    <row r="252" spans="1:5" x14ac:dyDescent="0.25">
      <c r="A252" s="6" t="s">
        <v>69</v>
      </c>
      <c r="C252" s="6" t="s">
        <v>69</v>
      </c>
      <c r="D252" t="s">
        <v>993</v>
      </c>
      <c r="E252" t="s">
        <v>1106</v>
      </c>
    </row>
    <row r="253" spans="1:5" x14ac:dyDescent="0.25">
      <c r="A253" s="6" t="s">
        <v>533</v>
      </c>
      <c r="C253" s="6" t="s">
        <v>533</v>
      </c>
      <c r="D253" t="s">
        <v>993</v>
      </c>
      <c r="E253" t="s">
        <v>1106</v>
      </c>
    </row>
    <row r="254" spans="1:5" x14ac:dyDescent="0.25">
      <c r="A254" s="6" t="s">
        <v>40</v>
      </c>
      <c r="C254" s="6" t="s">
        <v>40</v>
      </c>
      <c r="D254" t="s">
        <v>993</v>
      </c>
      <c r="E254" t="s">
        <v>1106</v>
      </c>
    </row>
    <row r="255" spans="1:5" x14ac:dyDescent="0.25">
      <c r="A255" s="6" t="s">
        <v>86</v>
      </c>
      <c r="C255" s="6" t="s">
        <v>86</v>
      </c>
      <c r="D255" t="s">
        <v>993</v>
      </c>
      <c r="E255" t="s">
        <v>1106</v>
      </c>
    </row>
    <row r="256" spans="1:5" x14ac:dyDescent="0.25">
      <c r="A256" s="6" t="s">
        <v>519</v>
      </c>
      <c r="C256" s="6" t="s">
        <v>519</v>
      </c>
      <c r="D256" t="s">
        <v>993</v>
      </c>
      <c r="E256" t="s">
        <v>1106</v>
      </c>
    </row>
    <row r="257" spans="1:5" x14ac:dyDescent="0.25">
      <c r="A257" s="6" t="s">
        <v>950</v>
      </c>
      <c r="C257" s="6" t="s">
        <v>950</v>
      </c>
      <c r="D257" t="s">
        <v>993</v>
      </c>
      <c r="E257" t="s">
        <v>1106</v>
      </c>
    </row>
    <row r="258" spans="1:5" x14ac:dyDescent="0.25">
      <c r="A258" s="6" t="s">
        <v>85</v>
      </c>
      <c r="C258" s="6" t="s">
        <v>85</v>
      </c>
      <c r="D258" t="s">
        <v>993</v>
      </c>
      <c r="E258" t="s">
        <v>1106</v>
      </c>
    </row>
    <row r="259" spans="1:5" x14ac:dyDescent="0.25">
      <c r="A259" s="6" t="s">
        <v>493</v>
      </c>
      <c r="C259" s="6" t="s">
        <v>493</v>
      </c>
      <c r="D259" t="s">
        <v>993</v>
      </c>
      <c r="E259" t="s">
        <v>1105</v>
      </c>
    </row>
    <row r="260" spans="1:5" x14ac:dyDescent="0.25">
      <c r="A260" s="6" t="s">
        <v>54</v>
      </c>
      <c r="C260" s="6" t="s">
        <v>54</v>
      </c>
      <c r="D260" t="s">
        <v>993</v>
      </c>
      <c r="E260" t="s">
        <v>1105</v>
      </c>
    </row>
    <row r="261" spans="1:5" x14ac:dyDescent="0.25">
      <c r="A261" s="6" t="s">
        <v>63</v>
      </c>
      <c r="C261" s="6" t="s">
        <v>63</v>
      </c>
      <c r="D261" t="s">
        <v>993</v>
      </c>
      <c r="E261" t="s">
        <v>1105</v>
      </c>
    </row>
    <row r="262" spans="1:5" x14ac:dyDescent="0.25">
      <c r="A262" s="6" t="s">
        <v>941</v>
      </c>
      <c r="C262" s="6" t="s">
        <v>941</v>
      </c>
      <c r="D262" t="s">
        <v>993</v>
      </c>
      <c r="E262" t="s">
        <v>1105</v>
      </c>
    </row>
    <row r="263" spans="1:5" x14ac:dyDescent="0.25">
      <c r="A263" s="6" t="s">
        <v>57</v>
      </c>
      <c r="C263" s="6" t="s">
        <v>57</v>
      </c>
      <c r="D263" t="s">
        <v>993</v>
      </c>
      <c r="E263" t="s">
        <v>1105</v>
      </c>
    </row>
    <row r="264" spans="1:5" x14ac:dyDescent="0.25">
      <c r="A264" s="6" t="s">
        <v>484</v>
      </c>
      <c r="C264" s="6" t="s">
        <v>484</v>
      </c>
      <c r="D264" t="s">
        <v>993</v>
      </c>
      <c r="E264" t="s">
        <v>1105</v>
      </c>
    </row>
    <row r="265" spans="1:5" x14ac:dyDescent="0.25">
      <c r="A265" s="6" t="s">
        <v>924</v>
      </c>
      <c r="C265" s="6" t="s">
        <v>924</v>
      </c>
      <c r="D265" t="s">
        <v>993</v>
      </c>
      <c r="E265" t="s">
        <v>1105</v>
      </c>
    </row>
    <row r="266" spans="1:5" x14ac:dyDescent="0.25">
      <c r="A266" s="6" t="s">
        <v>324</v>
      </c>
      <c r="C266" s="6" t="s">
        <v>324</v>
      </c>
      <c r="D266" t="s">
        <v>1001</v>
      </c>
      <c r="E266" t="s">
        <v>1109</v>
      </c>
    </row>
    <row r="267" spans="1:5" x14ac:dyDescent="0.25">
      <c r="A267" s="6" t="s">
        <v>705</v>
      </c>
      <c r="C267" s="6" t="s">
        <v>705</v>
      </c>
      <c r="D267" t="s">
        <v>993</v>
      </c>
      <c r="E267" t="s">
        <v>1105</v>
      </c>
    </row>
    <row r="268" spans="1:5" x14ac:dyDescent="0.25">
      <c r="A268" s="6" t="s">
        <v>350</v>
      </c>
      <c r="C268" s="6" t="s">
        <v>350</v>
      </c>
      <c r="D268" t="s">
        <v>992</v>
      </c>
      <c r="E268" t="s">
        <v>1111</v>
      </c>
    </row>
    <row r="269" spans="1:5" x14ac:dyDescent="0.25">
      <c r="A269" s="6" t="s">
        <v>349</v>
      </c>
      <c r="C269" s="6" t="s">
        <v>349</v>
      </c>
      <c r="D269" t="s">
        <v>992</v>
      </c>
      <c r="E269" t="s">
        <v>1111</v>
      </c>
    </row>
    <row r="270" spans="1:5" x14ac:dyDescent="0.25">
      <c r="A270" s="6" t="s">
        <v>860</v>
      </c>
      <c r="C270" s="6" t="s">
        <v>860</v>
      </c>
      <c r="D270" t="s">
        <v>1002</v>
      </c>
      <c r="E270" t="s">
        <v>1123</v>
      </c>
    </row>
    <row r="271" spans="1:5" x14ac:dyDescent="0.25">
      <c r="A271" s="6" t="s">
        <v>580</v>
      </c>
      <c r="C271" s="6" t="s">
        <v>580</v>
      </c>
      <c r="D271" t="s">
        <v>1002</v>
      </c>
      <c r="E271" t="s">
        <v>1124</v>
      </c>
    </row>
    <row r="272" spans="1:5" x14ac:dyDescent="0.25">
      <c r="A272" s="6" t="s">
        <v>953</v>
      </c>
      <c r="C272" s="6" t="s">
        <v>953</v>
      </c>
      <c r="D272" t="s">
        <v>1002</v>
      </c>
      <c r="E272" t="s">
        <v>1125</v>
      </c>
    </row>
    <row r="273" spans="1:5" x14ac:dyDescent="0.25">
      <c r="A273" s="6" t="s">
        <v>547</v>
      </c>
      <c r="C273" s="6" t="s">
        <v>547</v>
      </c>
      <c r="D273" t="s">
        <v>998</v>
      </c>
      <c r="E273" t="s">
        <v>1126</v>
      </c>
    </row>
    <row r="274" spans="1:5" x14ac:dyDescent="0.25">
      <c r="A274" s="6" t="s">
        <v>555</v>
      </c>
      <c r="C274" s="6" t="s">
        <v>555</v>
      </c>
      <c r="D274" t="s">
        <v>998</v>
      </c>
      <c r="E274" t="s">
        <v>1127</v>
      </c>
    </row>
    <row r="275" spans="1:5" x14ac:dyDescent="0.25">
      <c r="A275" s="6" t="s">
        <v>733</v>
      </c>
      <c r="C275" s="6" t="s">
        <v>733</v>
      </c>
      <c r="D275" t="s">
        <v>733</v>
      </c>
      <c r="E275" t="s">
        <v>733</v>
      </c>
    </row>
    <row r="276" spans="1:5" x14ac:dyDescent="0.25">
      <c r="A276" s="6" t="s">
        <v>375</v>
      </c>
      <c r="C276" s="6" t="s">
        <v>375</v>
      </c>
      <c r="D276" t="s">
        <v>733</v>
      </c>
      <c r="E276" t="s">
        <v>733</v>
      </c>
    </row>
    <row r="277" spans="1:5" x14ac:dyDescent="0.25">
      <c r="A277" s="6" t="s">
        <v>409</v>
      </c>
      <c r="C277" s="6" t="s">
        <v>409</v>
      </c>
      <c r="D277" t="s">
        <v>733</v>
      </c>
      <c r="E277" t="s">
        <v>733</v>
      </c>
    </row>
    <row r="278" spans="1:5" x14ac:dyDescent="0.25">
      <c r="A278" s="6" t="s">
        <v>846</v>
      </c>
      <c r="C278" s="6" t="s">
        <v>846</v>
      </c>
      <c r="D278" t="s">
        <v>733</v>
      </c>
      <c r="E278" t="s">
        <v>733</v>
      </c>
    </row>
    <row r="279" spans="1:5" x14ac:dyDescent="0.25">
      <c r="A279" s="6" t="s">
        <v>671</v>
      </c>
      <c r="C279" s="6" t="s">
        <v>671</v>
      </c>
      <c r="D279" t="s">
        <v>994</v>
      </c>
      <c r="E279" t="s">
        <v>1116</v>
      </c>
    </row>
    <row r="280" spans="1:5" x14ac:dyDescent="0.25">
      <c r="A280" s="6" t="s">
        <v>680</v>
      </c>
      <c r="C280" s="6" t="s">
        <v>680</v>
      </c>
      <c r="D280" t="s">
        <v>997</v>
      </c>
      <c r="E280" t="s">
        <v>1122</v>
      </c>
    </row>
    <row r="281" spans="1:5" x14ac:dyDescent="0.25">
      <c r="A281" s="6" t="s">
        <v>41</v>
      </c>
      <c r="C281" s="6" t="s">
        <v>41</v>
      </c>
      <c r="D281" t="s">
        <v>993</v>
      </c>
      <c r="E281" t="s">
        <v>1106</v>
      </c>
    </row>
    <row r="282" spans="1:5" x14ac:dyDescent="0.25">
      <c r="A282" s="6" t="s">
        <v>978</v>
      </c>
      <c r="C282" s="6" t="s">
        <v>978</v>
      </c>
      <c r="D282" t="s">
        <v>733</v>
      </c>
      <c r="E282" t="s">
        <v>733</v>
      </c>
    </row>
    <row r="283" spans="1:5" x14ac:dyDescent="0.25">
      <c r="A283" s="6" t="s">
        <v>979</v>
      </c>
      <c r="C283" s="6" t="s">
        <v>979</v>
      </c>
      <c r="D283" t="s">
        <v>733</v>
      </c>
      <c r="E283" t="s">
        <v>733</v>
      </c>
    </row>
    <row r="284" spans="1:5" x14ac:dyDescent="0.25">
      <c r="A284" s="6" t="s">
        <v>398</v>
      </c>
      <c r="C284" s="6" t="s">
        <v>398</v>
      </c>
      <c r="D284" t="s">
        <v>993</v>
      </c>
      <c r="E284" t="s">
        <v>1106</v>
      </c>
    </row>
    <row r="285" spans="1:5" x14ac:dyDescent="0.25">
      <c r="A285" s="6" t="s">
        <v>266</v>
      </c>
      <c r="C285" s="6" t="s">
        <v>266</v>
      </c>
      <c r="D285" t="s">
        <v>993</v>
      </c>
      <c r="E285" t="s">
        <v>1105</v>
      </c>
    </row>
    <row r="286" spans="1:5" x14ac:dyDescent="0.25">
      <c r="A286" s="6" t="s">
        <v>863</v>
      </c>
      <c r="C286" s="6" t="s">
        <v>863</v>
      </c>
      <c r="D286" t="s">
        <v>993</v>
      </c>
      <c r="E286" t="s">
        <v>1128</v>
      </c>
    </row>
    <row r="287" spans="1:5" x14ac:dyDescent="0.25">
      <c r="A287" s="6" t="s">
        <v>672</v>
      </c>
      <c r="C287" s="6" t="s">
        <v>672</v>
      </c>
      <c r="D287" t="s">
        <v>994</v>
      </c>
      <c r="E287" t="s">
        <v>1116</v>
      </c>
    </row>
    <row r="288" spans="1:5" x14ac:dyDescent="0.25">
      <c r="A288" s="6" t="s">
        <v>595</v>
      </c>
      <c r="C288" s="6" t="s">
        <v>595</v>
      </c>
      <c r="D288" t="s">
        <v>733</v>
      </c>
      <c r="E288" t="s">
        <v>733</v>
      </c>
    </row>
    <row r="289" spans="1:3" x14ac:dyDescent="0.25">
      <c r="A289" s="6" t="s">
        <v>989</v>
      </c>
      <c r="C289" s="7" t="s">
        <v>989</v>
      </c>
    </row>
    <row r="292" spans="1:3" x14ac:dyDescent="0.25">
      <c r="A292" s="5" t="s">
        <v>988</v>
      </c>
      <c r="B292" t="s">
        <v>1006</v>
      </c>
    </row>
    <row r="293" spans="1:3" x14ac:dyDescent="0.25">
      <c r="A293" s="6" t="s">
        <v>733</v>
      </c>
      <c r="B293">
        <v>3779</v>
      </c>
    </row>
    <row r="294" spans="1:3" x14ac:dyDescent="0.25">
      <c r="A294" s="6" t="s">
        <v>1106</v>
      </c>
      <c r="B294">
        <v>1238</v>
      </c>
    </row>
    <row r="295" spans="1:3" x14ac:dyDescent="0.25">
      <c r="A295" s="6" t="s">
        <v>1105</v>
      </c>
      <c r="B295">
        <v>434</v>
      </c>
    </row>
    <row r="296" spans="1:3" x14ac:dyDescent="0.25">
      <c r="A296" s="6" t="s">
        <v>1005</v>
      </c>
      <c r="B296">
        <v>125</v>
      </c>
    </row>
    <row r="297" spans="1:3" x14ac:dyDescent="0.25">
      <c r="A297" s="6" t="s">
        <v>1111</v>
      </c>
      <c r="B297">
        <v>121</v>
      </c>
    </row>
    <row r="298" spans="1:3" x14ac:dyDescent="0.25">
      <c r="A298" s="6" t="s">
        <v>1112</v>
      </c>
      <c r="B298">
        <v>78</v>
      </c>
    </row>
    <row r="299" spans="1:3" x14ac:dyDescent="0.25">
      <c r="A299" s="6" t="s">
        <v>1110</v>
      </c>
      <c r="B299">
        <v>66</v>
      </c>
    </row>
    <row r="300" spans="1:3" x14ac:dyDescent="0.25">
      <c r="A300" s="6" t="s">
        <v>1122</v>
      </c>
      <c r="B300">
        <v>59</v>
      </c>
    </row>
    <row r="301" spans="1:3" x14ac:dyDescent="0.25">
      <c r="A301" s="6" t="s">
        <v>1116</v>
      </c>
      <c r="B301">
        <v>33</v>
      </c>
    </row>
    <row r="302" spans="1:3" x14ac:dyDescent="0.25">
      <c r="A302" s="6" t="s">
        <v>1127</v>
      </c>
      <c r="B302">
        <v>16</v>
      </c>
    </row>
    <row r="303" spans="1:3" x14ac:dyDescent="0.25">
      <c r="A303" s="6" t="s">
        <v>1119</v>
      </c>
      <c r="B303">
        <v>15</v>
      </c>
    </row>
    <row r="304" spans="1:3" x14ac:dyDescent="0.25">
      <c r="A304" s="6" t="s">
        <v>1124</v>
      </c>
      <c r="B304">
        <v>12</v>
      </c>
    </row>
    <row r="305" spans="1:2" x14ac:dyDescent="0.25">
      <c r="A305" s="6" t="s">
        <v>1120</v>
      </c>
      <c r="B305">
        <v>10</v>
      </c>
    </row>
    <row r="306" spans="1:2" x14ac:dyDescent="0.25">
      <c r="A306" s="6" t="s">
        <v>1125</v>
      </c>
      <c r="B306">
        <v>9</v>
      </c>
    </row>
    <row r="307" spans="1:2" x14ac:dyDescent="0.25">
      <c r="A307" s="6" t="s">
        <v>1113</v>
      </c>
      <c r="B307">
        <v>9</v>
      </c>
    </row>
    <row r="308" spans="1:2" x14ac:dyDescent="0.25">
      <c r="A308" s="6" t="s">
        <v>1118</v>
      </c>
      <c r="B308">
        <v>7</v>
      </c>
    </row>
    <row r="309" spans="1:2" x14ac:dyDescent="0.25">
      <c r="A309" s="6">
        <v>0</v>
      </c>
      <c r="B309">
        <v>6</v>
      </c>
    </row>
    <row r="310" spans="1:2" x14ac:dyDescent="0.25">
      <c r="A310" s="6" t="s">
        <v>1121</v>
      </c>
      <c r="B310">
        <v>6</v>
      </c>
    </row>
    <row r="311" spans="1:2" x14ac:dyDescent="0.25">
      <c r="A311" s="6" t="s">
        <v>1107</v>
      </c>
      <c r="B311">
        <v>5</v>
      </c>
    </row>
    <row r="312" spans="1:2" x14ac:dyDescent="0.25">
      <c r="A312" s="6" t="s">
        <v>1115</v>
      </c>
      <c r="B312">
        <v>3</v>
      </c>
    </row>
    <row r="313" spans="1:2" x14ac:dyDescent="0.25">
      <c r="A313" s="6" t="s">
        <v>1123</v>
      </c>
      <c r="B313">
        <v>2</v>
      </c>
    </row>
    <row r="314" spans="1:2" x14ac:dyDescent="0.25">
      <c r="A314" s="6" t="s">
        <v>1114</v>
      </c>
      <c r="B314">
        <v>2</v>
      </c>
    </row>
    <row r="315" spans="1:2" x14ac:dyDescent="0.25">
      <c r="A315" s="6" t="s">
        <v>1128</v>
      </c>
      <c r="B315">
        <v>1</v>
      </c>
    </row>
    <row r="316" spans="1:2" x14ac:dyDescent="0.25">
      <c r="A316" s="6" t="s">
        <v>1126</v>
      </c>
      <c r="B316">
        <v>1</v>
      </c>
    </row>
    <row r="317" spans="1:2" x14ac:dyDescent="0.25">
      <c r="A317" s="6" t="s">
        <v>1117</v>
      </c>
      <c r="B317">
        <v>1</v>
      </c>
    </row>
    <row r="318" spans="1:2" x14ac:dyDescent="0.25">
      <c r="A318" s="6" t="s">
        <v>1109</v>
      </c>
      <c r="B318">
        <v>1</v>
      </c>
    </row>
    <row r="319" spans="1:2" x14ac:dyDescent="0.25">
      <c r="A319" s="6" t="s">
        <v>1108</v>
      </c>
      <c r="B319">
        <v>1</v>
      </c>
    </row>
    <row r="320" spans="1:2" x14ac:dyDescent="0.25">
      <c r="A320" s="6" t="s">
        <v>989</v>
      </c>
      <c r="B320">
        <v>6040</v>
      </c>
    </row>
  </sheetData>
  <autoFilter ref="C4:F289" xr:uid="{B4016F0C-679F-4523-9E0D-114F9738EC3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2734-3026-4A40-9B55-A545C71B5ED0}">
  <dimension ref="A3:H236"/>
  <sheetViews>
    <sheetView workbookViewId="0">
      <selection activeCell="A6" sqref="A6"/>
    </sheetView>
  </sheetViews>
  <sheetFormatPr defaultRowHeight="15" x14ac:dyDescent="0.25"/>
  <cols>
    <col min="1" max="1" width="25.85546875" bestFit="1" customWidth="1"/>
    <col min="2" max="2" width="27.28515625" bestFit="1" customWidth="1"/>
    <col min="4" max="4" width="25.85546875" bestFit="1" customWidth="1"/>
  </cols>
  <sheetData>
    <row r="3" spans="1:8" x14ac:dyDescent="0.25">
      <c r="A3" s="5" t="s">
        <v>988</v>
      </c>
      <c r="B3" t="s">
        <v>1092</v>
      </c>
      <c r="D3" t="s">
        <v>1007</v>
      </c>
      <c r="E3" t="s">
        <v>1008</v>
      </c>
    </row>
    <row r="4" spans="1:8" x14ac:dyDescent="0.25">
      <c r="A4" s="6" t="s">
        <v>171</v>
      </c>
      <c r="B4">
        <v>752</v>
      </c>
      <c r="D4" s="12" t="s">
        <v>1093</v>
      </c>
      <c r="F4">
        <v>50</v>
      </c>
    </row>
    <row r="5" spans="1:8" x14ac:dyDescent="0.25">
      <c r="A5" s="6" t="s">
        <v>275</v>
      </c>
      <c r="B5">
        <v>402</v>
      </c>
      <c r="D5" s="6" t="s">
        <v>939</v>
      </c>
      <c r="E5" t="s">
        <v>1009</v>
      </c>
      <c r="F5">
        <v>2</v>
      </c>
      <c r="H5" t="s">
        <v>1095</v>
      </c>
    </row>
    <row r="6" spans="1:8" x14ac:dyDescent="0.25">
      <c r="A6" s="6" t="s">
        <v>193</v>
      </c>
      <c r="B6">
        <v>362</v>
      </c>
      <c r="C6" t="s">
        <v>1096</v>
      </c>
      <c r="D6" s="6" t="s">
        <v>93</v>
      </c>
      <c r="E6" t="s">
        <v>1012</v>
      </c>
      <c r="F6">
        <v>109</v>
      </c>
      <c r="H6" t="s">
        <v>1095</v>
      </c>
    </row>
    <row r="7" spans="1:8" x14ac:dyDescent="0.25">
      <c r="A7" s="6" t="s">
        <v>43</v>
      </c>
      <c r="B7">
        <v>330</v>
      </c>
      <c r="D7" s="6" t="s">
        <v>244</v>
      </c>
      <c r="E7" t="s">
        <v>244</v>
      </c>
      <c r="F7">
        <v>27</v>
      </c>
      <c r="H7" t="s">
        <v>1094</v>
      </c>
    </row>
    <row r="8" spans="1:8" x14ac:dyDescent="0.25">
      <c r="A8" s="6" t="s">
        <v>283</v>
      </c>
      <c r="B8">
        <v>294</v>
      </c>
      <c r="C8" t="s">
        <v>1096</v>
      </c>
      <c r="D8" s="6" t="s">
        <v>669</v>
      </c>
      <c r="E8" t="s">
        <v>1024</v>
      </c>
      <c r="F8">
        <v>33</v>
      </c>
      <c r="H8" t="s">
        <v>1095</v>
      </c>
    </row>
    <row r="9" spans="1:8" x14ac:dyDescent="0.25">
      <c r="A9" s="6" t="s">
        <v>108</v>
      </c>
      <c r="B9">
        <v>293</v>
      </c>
      <c r="D9" s="6" t="s">
        <v>638</v>
      </c>
      <c r="E9" t="s">
        <v>1013</v>
      </c>
      <c r="F9">
        <v>9</v>
      </c>
      <c r="H9" t="s">
        <v>1095</v>
      </c>
    </row>
    <row r="10" spans="1:8" x14ac:dyDescent="0.25">
      <c r="A10" s="6" t="s">
        <v>66</v>
      </c>
      <c r="B10">
        <v>221</v>
      </c>
      <c r="D10" s="6" t="s">
        <v>129</v>
      </c>
      <c r="E10" t="s">
        <v>129</v>
      </c>
      <c r="F10">
        <v>145</v>
      </c>
      <c r="H10" t="s">
        <v>1095</v>
      </c>
    </row>
    <row r="11" spans="1:8" x14ac:dyDescent="0.25">
      <c r="A11" s="6" t="s">
        <v>52</v>
      </c>
      <c r="B11">
        <v>212</v>
      </c>
      <c r="D11" s="6" t="s">
        <v>400</v>
      </c>
      <c r="E11" t="s">
        <v>1025</v>
      </c>
      <c r="F11">
        <v>21</v>
      </c>
      <c r="H11" t="s">
        <v>1095</v>
      </c>
    </row>
    <row r="12" spans="1:8" x14ac:dyDescent="0.25">
      <c r="A12" s="6" t="s">
        <v>35</v>
      </c>
      <c r="B12">
        <v>204</v>
      </c>
      <c r="D12" s="6" t="s">
        <v>734</v>
      </c>
      <c r="E12" t="s">
        <v>734</v>
      </c>
      <c r="F12">
        <v>36</v>
      </c>
      <c r="H12" t="s">
        <v>1095</v>
      </c>
    </row>
    <row r="13" spans="1:8" x14ac:dyDescent="0.25">
      <c r="A13" s="6" t="s">
        <v>270</v>
      </c>
      <c r="B13">
        <v>185</v>
      </c>
      <c r="C13" t="s">
        <v>1096</v>
      </c>
      <c r="D13" s="6" t="s">
        <v>904</v>
      </c>
      <c r="E13" t="s">
        <v>1026</v>
      </c>
      <c r="F13">
        <v>1</v>
      </c>
      <c r="H13" t="s">
        <v>1095</v>
      </c>
    </row>
    <row r="14" spans="1:8" x14ac:dyDescent="0.25">
      <c r="A14" s="6" t="s">
        <v>286</v>
      </c>
      <c r="B14">
        <v>156</v>
      </c>
      <c r="D14" s="6" t="s">
        <v>983</v>
      </c>
      <c r="E14" t="s">
        <v>1026</v>
      </c>
      <c r="F14">
        <v>7</v>
      </c>
      <c r="H14" t="s">
        <v>1095</v>
      </c>
    </row>
    <row r="15" spans="1:8" x14ac:dyDescent="0.25">
      <c r="A15" s="6" t="s">
        <v>371</v>
      </c>
      <c r="B15">
        <v>147</v>
      </c>
      <c r="C15" t="s">
        <v>1096</v>
      </c>
      <c r="D15" s="6" t="s">
        <v>779</v>
      </c>
      <c r="E15" t="s">
        <v>1014</v>
      </c>
      <c r="F15">
        <v>5</v>
      </c>
      <c r="H15" t="s">
        <v>1095</v>
      </c>
    </row>
    <row r="16" spans="1:8" x14ac:dyDescent="0.25">
      <c r="A16" s="6" t="s">
        <v>129</v>
      </c>
      <c r="B16">
        <v>145</v>
      </c>
      <c r="D16" s="6" t="s">
        <v>626</v>
      </c>
      <c r="E16" t="s">
        <v>1015</v>
      </c>
      <c r="F16">
        <v>3</v>
      </c>
      <c r="H16" t="s">
        <v>1095</v>
      </c>
    </row>
    <row r="17" spans="1:8" x14ac:dyDescent="0.25">
      <c r="A17" s="6" t="s">
        <v>728</v>
      </c>
      <c r="B17">
        <v>136</v>
      </c>
      <c r="D17" s="6" t="s">
        <v>629</v>
      </c>
      <c r="E17" t="s">
        <v>1015</v>
      </c>
      <c r="F17">
        <v>2</v>
      </c>
      <c r="H17" t="s">
        <v>1095</v>
      </c>
    </row>
    <row r="18" spans="1:8" x14ac:dyDescent="0.25">
      <c r="A18" s="6" t="s">
        <v>45</v>
      </c>
      <c r="B18">
        <v>123</v>
      </c>
      <c r="D18" s="6" t="s">
        <v>732</v>
      </c>
      <c r="E18" t="s">
        <v>1027</v>
      </c>
      <c r="F18">
        <v>5</v>
      </c>
      <c r="H18" t="s">
        <v>1095</v>
      </c>
    </row>
    <row r="19" spans="1:8" x14ac:dyDescent="0.25">
      <c r="A19" s="6" t="s">
        <v>93</v>
      </c>
      <c r="B19">
        <v>109</v>
      </c>
      <c r="D19" s="6" t="s">
        <v>916</v>
      </c>
      <c r="E19" t="s">
        <v>1016</v>
      </c>
      <c r="F19">
        <v>21</v>
      </c>
      <c r="H19" t="s">
        <v>1094</v>
      </c>
    </row>
    <row r="20" spans="1:8" x14ac:dyDescent="0.25">
      <c r="A20" s="6" t="s">
        <v>1089</v>
      </c>
      <c r="B20">
        <v>107</v>
      </c>
      <c r="D20" s="6" t="s">
        <v>505</v>
      </c>
      <c r="E20" t="s">
        <v>506</v>
      </c>
      <c r="F20">
        <v>4</v>
      </c>
      <c r="H20" t="s">
        <v>1095</v>
      </c>
    </row>
    <row r="21" spans="1:8" x14ac:dyDescent="0.25">
      <c r="A21" s="6" t="s">
        <v>462</v>
      </c>
      <c r="B21">
        <v>80</v>
      </c>
      <c r="D21" s="6" t="s">
        <v>275</v>
      </c>
      <c r="E21" t="s">
        <v>1017</v>
      </c>
      <c r="F21">
        <v>402</v>
      </c>
      <c r="H21" t="s">
        <v>1095</v>
      </c>
    </row>
    <row r="22" spans="1:8" x14ac:dyDescent="0.25">
      <c r="A22" s="6" t="s">
        <v>140</v>
      </c>
      <c r="B22">
        <v>78</v>
      </c>
      <c r="D22" s="6" t="s">
        <v>238</v>
      </c>
      <c r="E22" t="s">
        <v>1018</v>
      </c>
      <c r="F22">
        <v>13</v>
      </c>
      <c r="H22" t="s">
        <v>1095</v>
      </c>
    </row>
    <row r="23" spans="1:8" x14ac:dyDescent="0.25">
      <c r="A23" s="6" t="s">
        <v>318</v>
      </c>
      <c r="B23">
        <v>68</v>
      </c>
      <c r="D23" s="6" t="s">
        <v>586</v>
      </c>
      <c r="E23" t="s">
        <v>586</v>
      </c>
      <c r="F23">
        <v>39</v>
      </c>
      <c r="H23" t="s">
        <v>1095</v>
      </c>
    </row>
    <row r="24" spans="1:8" x14ac:dyDescent="0.25">
      <c r="A24" s="6" t="s">
        <v>202</v>
      </c>
      <c r="B24">
        <v>66</v>
      </c>
      <c r="D24" s="6" t="s">
        <v>774</v>
      </c>
      <c r="E24" t="s">
        <v>774</v>
      </c>
      <c r="F24">
        <v>5</v>
      </c>
      <c r="H24" t="s">
        <v>1095</v>
      </c>
    </row>
    <row r="25" spans="1:8" x14ac:dyDescent="0.25">
      <c r="A25" s="6" t="s">
        <v>413</v>
      </c>
      <c r="B25">
        <v>65</v>
      </c>
      <c r="D25" s="6" t="s">
        <v>387</v>
      </c>
      <c r="E25" t="s">
        <v>1028</v>
      </c>
      <c r="F25">
        <v>16</v>
      </c>
      <c r="H25" t="s">
        <v>1094</v>
      </c>
    </row>
    <row r="26" spans="1:8" x14ac:dyDescent="0.25">
      <c r="A26" s="6" t="s">
        <v>135</v>
      </c>
      <c r="B26">
        <v>64</v>
      </c>
      <c r="D26" s="6" t="s">
        <v>386</v>
      </c>
      <c r="E26" t="s">
        <v>1029</v>
      </c>
      <c r="F26">
        <v>27</v>
      </c>
      <c r="H26" t="s">
        <v>1094</v>
      </c>
    </row>
    <row r="27" spans="1:8" x14ac:dyDescent="0.25">
      <c r="A27" s="6" t="s">
        <v>99</v>
      </c>
      <c r="B27">
        <v>63</v>
      </c>
      <c r="D27" s="6" t="s">
        <v>135</v>
      </c>
      <c r="E27" t="s">
        <v>1030</v>
      </c>
      <c r="F27">
        <v>64</v>
      </c>
      <c r="H27" t="s">
        <v>1094</v>
      </c>
    </row>
    <row r="28" spans="1:8" x14ac:dyDescent="0.25">
      <c r="A28" s="6" t="s">
        <v>96</v>
      </c>
      <c r="B28">
        <v>56</v>
      </c>
      <c r="D28" s="6" t="s">
        <v>132</v>
      </c>
      <c r="E28" t="s">
        <v>1031</v>
      </c>
      <c r="F28">
        <v>5</v>
      </c>
      <c r="H28" t="s">
        <v>1094</v>
      </c>
    </row>
    <row r="29" spans="1:8" x14ac:dyDescent="0.25">
      <c r="A29" s="6" t="s">
        <v>125</v>
      </c>
      <c r="B29">
        <v>55</v>
      </c>
      <c r="D29" s="6" t="s">
        <v>408</v>
      </c>
      <c r="E29" t="s">
        <v>1032</v>
      </c>
      <c r="F29">
        <v>1</v>
      </c>
      <c r="H29" t="s">
        <v>1094</v>
      </c>
    </row>
    <row r="30" spans="1:8" x14ac:dyDescent="0.25">
      <c r="A30" s="6" t="s">
        <v>104</v>
      </c>
      <c r="B30">
        <v>54</v>
      </c>
      <c r="D30" s="6" t="s">
        <v>43</v>
      </c>
      <c r="E30" t="s">
        <v>1033</v>
      </c>
      <c r="F30">
        <v>330</v>
      </c>
      <c r="H30" t="s">
        <v>1095</v>
      </c>
    </row>
    <row r="31" spans="1:8" x14ac:dyDescent="0.25">
      <c r="A31" s="6" t="s">
        <v>150</v>
      </c>
      <c r="B31">
        <v>50</v>
      </c>
      <c r="D31" s="6" t="s">
        <v>822</v>
      </c>
      <c r="E31" t="s">
        <v>1034</v>
      </c>
      <c r="F31">
        <v>43</v>
      </c>
      <c r="H31" t="s">
        <v>1095</v>
      </c>
    </row>
    <row r="32" spans="1:8" x14ac:dyDescent="0.25">
      <c r="A32" s="6" t="s">
        <v>29</v>
      </c>
      <c r="B32">
        <v>50</v>
      </c>
      <c r="D32" s="6" t="s">
        <v>566</v>
      </c>
      <c r="E32" t="s">
        <v>1035</v>
      </c>
      <c r="F32">
        <v>7</v>
      </c>
      <c r="H32" t="s">
        <v>1094</v>
      </c>
    </row>
    <row r="33" spans="1:8" x14ac:dyDescent="0.25">
      <c r="A33" s="6" t="s">
        <v>709</v>
      </c>
      <c r="B33">
        <v>46</v>
      </c>
      <c r="D33" s="6" t="s">
        <v>424</v>
      </c>
      <c r="E33" t="s">
        <v>424</v>
      </c>
      <c r="F33">
        <v>11</v>
      </c>
      <c r="H33" t="s">
        <v>1095</v>
      </c>
    </row>
    <row r="34" spans="1:8" x14ac:dyDescent="0.25">
      <c r="A34" s="6" t="s">
        <v>552</v>
      </c>
      <c r="B34">
        <v>45</v>
      </c>
      <c r="D34" s="6" t="s">
        <v>728</v>
      </c>
      <c r="E34" t="s">
        <v>1010</v>
      </c>
      <c r="F34">
        <v>136</v>
      </c>
      <c r="H34" t="s">
        <v>1095</v>
      </c>
    </row>
    <row r="35" spans="1:8" x14ac:dyDescent="0.25">
      <c r="A35" s="6" t="s">
        <v>822</v>
      </c>
      <c r="B35">
        <v>43</v>
      </c>
      <c r="D35" s="6" t="s">
        <v>908</v>
      </c>
      <c r="E35" t="s">
        <v>1019</v>
      </c>
      <c r="F35">
        <v>7</v>
      </c>
      <c r="H35" t="s">
        <v>1095</v>
      </c>
    </row>
    <row r="36" spans="1:8" x14ac:dyDescent="0.25">
      <c r="A36" s="6" t="s">
        <v>766</v>
      </c>
      <c r="B36">
        <v>43</v>
      </c>
      <c r="D36" s="6" t="s">
        <v>932</v>
      </c>
      <c r="E36" t="s">
        <v>1036</v>
      </c>
      <c r="F36">
        <v>6</v>
      </c>
      <c r="H36" t="s">
        <v>1095</v>
      </c>
    </row>
    <row r="37" spans="1:8" x14ac:dyDescent="0.25">
      <c r="A37" s="6" t="s">
        <v>294</v>
      </c>
      <c r="B37">
        <v>42</v>
      </c>
      <c r="D37" s="6" t="s">
        <v>717</v>
      </c>
      <c r="E37" t="s">
        <v>1020</v>
      </c>
      <c r="F37">
        <v>8</v>
      </c>
      <c r="H37" t="s">
        <v>1095</v>
      </c>
    </row>
    <row r="38" spans="1:8" x14ac:dyDescent="0.25">
      <c r="A38" s="6" t="s">
        <v>180</v>
      </c>
      <c r="B38">
        <v>39</v>
      </c>
      <c r="D38" s="6" t="s">
        <v>371</v>
      </c>
      <c r="E38" t="s">
        <v>371</v>
      </c>
      <c r="F38">
        <v>147</v>
      </c>
      <c r="H38" t="s">
        <v>1094</v>
      </c>
    </row>
    <row r="39" spans="1:8" x14ac:dyDescent="0.25">
      <c r="A39" s="6" t="s">
        <v>598</v>
      </c>
      <c r="B39">
        <v>39</v>
      </c>
      <c r="D39" s="6" t="s">
        <v>270</v>
      </c>
      <c r="E39" t="s">
        <v>1011</v>
      </c>
      <c r="F39">
        <v>185</v>
      </c>
      <c r="H39" t="s">
        <v>1094</v>
      </c>
    </row>
    <row r="40" spans="1:8" x14ac:dyDescent="0.25">
      <c r="A40" s="6" t="s">
        <v>488</v>
      </c>
      <c r="B40">
        <v>39</v>
      </c>
      <c r="D40" s="6" t="s">
        <v>837</v>
      </c>
      <c r="E40" t="s">
        <v>1021</v>
      </c>
      <c r="F40">
        <v>6</v>
      </c>
      <c r="H40" t="s">
        <v>1095</v>
      </c>
    </row>
    <row r="41" spans="1:8" x14ac:dyDescent="0.25">
      <c r="A41" s="6" t="s">
        <v>586</v>
      </c>
      <c r="B41">
        <v>39</v>
      </c>
      <c r="D41" s="6" t="s">
        <v>114</v>
      </c>
      <c r="E41" t="s">
        <v>114</v>
      </c>
      <c r="F41">
        <v>24</v>
      </c>
      <c r="H41" t="s">
        <v>1095</v>
      </c>
    </row>
    <row r="42" spans="1:8" x14ac:dyDescent="0.25">
      <c r="A42" s="6" t="s">
        <v>734</v>
      </c>
      <c r="B42">
        <v>36</v>
      </c>
      <c r="D42" s="6" t="s">
        <v>366</v>
      </c>
      <c r="E42" t="s">
        <v>1037</v>
      </c>
      <c r="F42">
        <v>26</v>
      </c>
      <c r="H42" t="s">
        <v>1094</v>
      </c>
    </row>
    <row r="43" spans="1:8" x14ac:dyDescent="0.25">
      <c r="A43" s="6" t="s">
        <v>669</v>
      </c>
      <c r="B43">
        <v>33</v>
      </c>
      <c r="D43" s="6" t="s">
        <v>598</v>
      </c>
      <c r="E43" t="s">
        <v>1038</v>
      </c>
      <c r="F43">
        <v>39</v>
      </c>
      <c r="H43" t="s">
        <v>1095</v>
      </c>
    </row>
    <row r="44" spans="1:8" x14ac:dyDescent="0.25">
      <c r="A44" s="6" t="s">
        <v>509</v>
      </c>
      <c r="B44">
        <v>33</v>
      </c>
      <c r="D44" s="6" t="s">
        <v>381</v>
      </c>
      <c r="E44" t="s">
        <v>1039</v>
      </c>
      <c r="F44">
        <v>4</v>
      </c>
      <c r="H44" t="s">
        <v>1094</v>
      </c>
    </row>
    <row r="45" spans="1:8" x14ac:dyDescent="0.25">
      <c r="A45" s="6" t="s">
        <v>569</v>
      </c>
      <c r="B45">
        <v>28</v>
      </c>
      <c r="D45" s="6" t="s">
        <v>642</v>
      </c>
      <c r="E45" t="s">
        <v>1040</v>
      </c>
      <c r="F45">
        <v>12</v>
      </c>
      <c r="H45" t="s">
        <v>1094</v>
      </c>
    </row>
    <row r="46" spans="1:8" x14ac:dyDescent="0.25">
      <c r="A46" s="6" t="s">
        <v>386</v>
      </c>
      <c r="B46">
        <v>27</v>
      </c>
      <c r="D46" s="6" t="s">
        <v>108</v>
      </c>
      <c r="E46" t="s">
        <v>1041</v>
      </c>
      <c r="F46">
        <v>293</v>
      </c>
      <c r="H46" t="s">
        <v>1095</v>
      </c>
    </row>
    <row r="47" spans="1:8" x14ac:dyDescent="0.25">
      <c r="A47" s="6" t="s">
        <v>244</v>
      </c>
      <c r="B47">
        <v>27</v>
      </c>
      <c r="D47" s="6" t="s">
        <v>931</v>
      </c>
      <c r="E47" t="s">
        <v>1022</v>
      </c>
      <c r="F47">
        <v>2</v>
      </c>
      <c r="H47" t="s">
        <v>1095</v>
      </c>
    </row>
    <row r="48" spans="1:8" x14ac:dyDescent="0.25">
      <c r="A48" s="6" t="s">
        <v>366</v>
      </c>
      <c r="B48">
        <v>26</v>
      </c>
      <c r="D48" s="6" t="s">
        <v>766</v>
      </c>
      <c r="E48" t="s">
        <v>1042</v>
      </c>
      <c r="F48">
        <v>43</v>
      </c>
      <c r="H48" t="s">
        <v>1095</v>
      </c>
    </row>
    <row r="49" spans="1:8" x14ac:dyDescent="0.25">
      <c r="A49" s="6" t="s">
        <v>114</v>
      </c>
      <c r="B49">
        <v>24</v>
      </c>
      <c r="D49" s="6" t="s">
        <v>459</v>
      </c>
      <c r="E49" t="s">
        <v>1043</v>
      </c>
      <c r="F49">
        <v>8</v>
      </c>
      <c r="H49" t="s">
        <v>1094</v>
      </c>
    </row>
    <row r="50" spans="1:8" x14ac:dyDescent="0.25">
      <c r="A50" s="6" t="s">
        <v>650</v>
      </c>
      <c r="B50">
        <v>22</v>
      </c>
      <c r="D50" s="6" t="s">
        <v>650</v>
      </c>
      <c r="E50" t="s">
        <v>1044</v>
      </c>
      <c r="F50">
        <v>22</v>
      </c>
      <c r="H50" t="s">
        <v>1095</v>
      </c>
    </row>
    <row r="51" spans="1:8" x14ac:dyDescent="0.25">
      <c r="A51" s="6" t="s">
        <v>916</v>
      </c>
      <c r="B51">
        <v>21</v>
      </c>
      <c r="D51" s="6" t="s">
        <v>653</v>
      </c>
      <c r="E51" t="s">
        <v>1044</v>
      </c>
      <c r="F51">
        <v>6</v>
      </c>
      <c r="H51" t="s">
        <v>1095</v>
      </c>
    </row>
    <row r="52" spans="1:8" x14ac:dyDescent="0.25">
      <c r="A52" s="6" t="s">
        <v>290</v>
      </c>
      <c r="B52">
        <v>21</v>
      </c>
      <c r="D52" s="6" t="s">
        <v>66</v>
      </c>
      <c r="E52" t="s">
        <v>1023</v>
      </c>
      <c r="F52">
        <v>221</v>
      </c>
      <c r="H52" t="s">
        <v>1095</v>
      </c>
    </row>
    <row r="53" spans="1:8" x14ac:dyDescent="0.25">
      <c r="A53" s="6" t="s">
        <v>400</v>
      </c>
      <c r="B53">
        <v>21</v>
      </c>
      <c r="D53" s="6" t="s">
        <v>562</v>
      </c>
      <c r="E53" t="s">
        <v>1023</v>
      </c>
      <c r="F53">
        <v>13</v>
      </c>
      <c r="H53" t="s">
        <v>1095</v>
      </c>
    </row>
    <row r="54" spans="1:8" x14ac:dyDescent="0.25">
      <c r="A54" s="6" t="s">
        <v>579</v>
      </c>
      <c r="B54">
        <v>21</v>
      </c>
      <c r="D54" s="6" t="s">
        <v>35</v>
      </c>
      <c r="E54" t="s">
        <v>1023</v>
      </c>
      <c r="F54">
        <v>204</v>
      </c>
      <c r="H54" t="s">
        <v>1095</v>
      </c>
    </row>
    <row r="55" spans="1:8" x14ac:dyDescent="0.25">
      <c r="A55" s="6" t="s">
        <v>254</v>
      </c>
      <c r="B55">
        <v>19</v>
      </c>
      <c r="D55" s="6" t="s">
        <v>241</v>
      </c>
      <c r="E55" t="s">
        <v>241</v>
      </c>
      <c r="F55">
        <v>4</v>
      </c>
      <c r="H55" t="s">
        <v>1095</v>
      </c>
    </row>
    <row r="56" spans="1:8" x14ac:dyDescent="0.25">
      <c r="A56" s="6" t="s">
        <v>358</v>
      </c>
      <c r="B56">
        <v>18</v>
      </c>
      <c r="D56" s="6" t="s">
        <v>45</v>
      </c>
      <c r="E56" t="s">
        <v>45</v>
      </c>
      <c r="F56">
        <v>123</v>
      </c>
      <c r="H56" t="s">
        <v>1095</v>
      </c>
    </row>
    <row r="57" spans="1:8" x14ac:dyDescent="0.25">
      <c r="A57" s="6" t="s">
        <v>353</v>
      </c>
      <c r="B57">
        <v>17</v>
      </c>
      <c r="D57" s="6" t="s">
        <v>727</v>
      </c>
      <c r="E57" t="s">
        <v>1045</v>
      </c>
      <c r="F57">
        <v>1</v>
      </c>
      <c r="H57" t="s">
        <v>1095</v>
      </c>
    </row>
    <row r="58" spans="1:8" x14ac:dyDescent="0.25">
      <c r="A58" s="6" t="s">
        <v>554</v>
      </c>
      <c r="B58">
        <v>17</v>
      </c>
      <c r="D58" s="6" t="s">
        <v>150</v>
      </c>
      <c r="E58" t="s">
        <v>151</v>
      </c>
      <c r="F58">
        <v>50</v>
      </c>
      <c r="H58" t="s">
        <v>1095</v>
      </c>
    </row>
    <row r="59" spans="1:8" x14ac:dyDescent="0.25">
      <c r="A59" s="6" t="s">
        <v>384</v>
      </c>
      <c r="B59">
        <v>16</v>
      </c>
      <c r="D59" s="6" t="s">
        <v>967</v>
      </c>
      <c r="E59" t="s">
        <v>1046</v>
      </c>
      <c r="F59">
        <v>2</v>
      </c>
      <c r="H59" t="s">
        <v>1095</v>
      </c>
    </row>
    <row r="60" spans="1:8" x14ac:dyDescent="0.25">
      <c r="A60" s="6" t="s">
        <v>387</v>
      </c>
      <c r="B60">
        <v>16</v>
      </c>
      <c r="D60" s="6" t="s">
        <v>913</v>
      </c>
      <c r="E60" t="s">
        <v>1047</v>
      </c>
      <c r="F60">
        <v>10</v>
      </c>
      <c r="H60" t="s">
        <v>1095</v>
      </c>
    </row>
    <row r="61" spans="1:8" x14ac:dyDescent="0.25">
      <c r="A61" s="6" t="s">
        <v>520</v>
      </c>
      <c r="B61">
        <v>15</v>
      </c>
      <c r="D61" s="6" t="s">
        <v>940</v>
      </c>
      <c r="E61" t="s">
        <v>1047</v>
      </c>
      <c r="F61">
        <v>2</v>
      </c>
      <c r="H61" t="s">
        <v>1095</v>
      </c>
    </row>
    <row r="62" spans="1:8" x14ac:dyDescent="0.25">
      <c r="A62" s="6" t="s">
        <v>562</v>
      </c>
      <c r="B62">
        <v>13</v>
      </c>
      <c r="D62" s="6" t="s">
        <v>721</v>
      </c>
      <c r="E62" t="s">
        <v>721</v>
      </c>
      <c r="F62">
        <v>1</v>
      </c>
      <c r="H62" t="s">
        <v>1095</v>
      </c>
    </row>
    <row r="63" spans="1:8" x14ac:dyDescent="0.25">
      <c r="A63" s="6" t="s">
        <v>388</v>
      </c>
      <c r="B63">
        <v>13</v>
      </c>
      <c r="D63" s="6" t="s">
        <v>462</v>
      </c>
      <c r="E63" t="s">
        <v>462</v>
      </c>
      <c r="F63">
        <v>80</v>
      </c>
      <c r="H63" t="s">
        <v>1095</v>
      </c>
    </row>
    <row r="64" spans="1:8" x14ac:dyDescent="0.25">
      <c r="A64" s="6" t="s">
        <v>238</v>
      </c>
      <c r="B64">
        <v>13</v>
      </c>
      <c r="D64" s="6" t="s">
        <v>827</v>
      </c>
      <c r="E64" t="s">
        <v>462</v>
      </c>
      <c r="F64">
        <v>8</v>
      </c>
      <c r="H64" t="s">
        <v>1095</v>
      </c>
    </row>
    <row r="65" spans="1:8" x14ac:dyDescent="0.25">
      <c r="A65" s="6" t="s">
        <v>477</v>
      </c>
      <c r="B65">
        <v>12</v>
      </c>
      <c r="D65" s="6" t="s">
        <v>477</v>
      </c>
      <c r="E65" t="s">
        <v>462</v>
      </c>
      <c r="F65">
        <v>12</v>
      </c>
      <c r="H65" t="s">
        <v>1094</v>
      </c>
    </row>
    <row r="66" spans="1:8" x14ac:dyDescent="0.25">
      <c r="A66" s="6" t="s">
        <v>317</v>
      </c>
      <c r="B66">
        <v>12</v>
      </c>
      <c r="D66" s="6" t="s">
        <v>569</v>
      </c>
      <c r="E66" t="s">
        <v>1048</v>
      </c>
      <c r="F66">
        <v>28</v>
      </c>
      <c r="H66" t="s">
        <v>1094</v>
      </c>
    </row>
    <row r="67" spans="1:8" x14ac:dyDescent="0.25">
      <c r="A67" s="6" t="s">
        <v>642</v>
      </c>
      <c r="B67">
        <v>12</v>
      </c>
      <c r="D67" s="6" t="s">
        <v>859</v>
      </c>
      <c r="E67" t="s">
        <v>1048</v>
      </c>
      <c r="F67">
        <v>2</v>
      </c>
      <c r="H67" t="s">
        <v>1094</v>
      </c>
    </row>
    <row r="68" spans="1:8" x14ac:dyDescent="0.25">
      <c r="A68" s="6" t="s">
        <v>424</v>
      </c>
      <c r="B68">
        <v>11</v>
      </c>
      <c r="D68" s="6" t="s">
        <v>793</v>
      </c>
      <c r="E68" t="s">
        <v>1048</v>
      </c>
      <c r="F68">
        <v>3</v>
      </c>
      <c r="H68" t="s">
        <v>1094</v>
      </c>
    </row>
    <row r="69" spans="1:8" x14ac:dyDescent="0.25">
      <c r="A69" s="6" t="s">
        <v>913</v>
      </c>
      <c r="B69">
        <v>10</v>
      </c>
      <c r="D69" s="6" t="s">
        <v>283</v>
      </c>
      <c r="E69" t="s">
        <v>1048</v>
      </c>
      <c r="F69">
        <v>294</v>
      </c>
      <c r="H69" t="s">
        <v>1094</v>
      </c>
    </row>
    <row r="70" spans="1:8" x14ac:dyDescent="0.25">
      <c r="A70" s="6" t="s">
        <v>591</v>
      </c>
      <c r="B70">
        <v>9</v>
      </c>
      <c r="D70" s="6" t="s">
        <v>845</v>
      </c>
      <c r="E70" t="s">
        <v>1048</v>
      </c>
      <c r="F70">
        <v>1</v>
      </c>
      <c r="H70" t="s">
        <v>1094</v>
      </c>
    </row>
    <row r="71" spans="1:8" x14ac:dyDescent="0.25">
      <c r="A71" s="6" t="s">
        <v>377</v>
      </c>
      <c r="B71">
        <v>9</v>
      </c>
      <c r="D71" s="6" t="s">
        <v>591</v>
      </c>
      <c r="E71" t="s">
        <v>1049</v>
      </c>
      <c r="F71">
        <v>9</v>
      </c>
      <c r="H71" t="s">
        <v>1094</v>
      </c>
    </row>
    <row r="72" spans="1:8" x14ac:dyDescent="0.25">
      <c r="A72" s="6" t="s">
        <v>638</v>
      </c>
      <c r="B72">
        <v>9</v>
      </c>
      <c r="D72" s="6" t="s">
        <v>125</v>
      </c>
      <c r="E72" t="s">
        <v>1050</v>
      </c>
      <c r="F72">
        <v>55</v>
      </c>
      <c r="H72" t="s">
        <v>1095</v>
      </c>
    </row>
    <row r="73" spans="1:8" x14ac:dyDescent="0.25">
      <c r="A73" s="6" t="s">
        <v>827</v>
      </c>
      <c r="B73">
        <v>8</v>
      </c>
      <c r="D73" s="6" t="s">
        <v>99</v>
      </c>
      <c r="E73" t="s">
        <v>1051</v>
      </c>
      <c r="F73">
        <v>63</v>
      </c>
      <c r="H73" t="s">
        <v>1094</v>
      </c>
    </row>
    <row r="74" spans="1:8" x14ac:dyDescent="0.25">
      <c r="A74" s="6" t="s">
        <v>459</v>
      </c>
      <c r="B74">
        <v>8</v>
      </c>
      <c r="D74" s="6" t="s">
        <v>358</v>
      </c>
      <c r="E74" t="s">
        <v>1052</v>
      </c>
      <c r="F74">
        <v>18</v>
      </c>
      <c r="H74" t="s">
        <v>1094</v>
      </c>
    </row>
    <row r="75" spans="1:8" x14ac:dyDescent="0.25">
      <c r="A75" s="6" t="s">
        <v>717</v>
      </c>
      <c r="B75">
        <v>8</v>
      </c>
      <c r="D75" s="6" t="s">
        <v>104</v>
      </c>
      <c r="E75" t="s">
        <v>1053</v>
      </c>
      <c r="F75">
        <v>54</v>
      </c>
      <c r="H75" t="s">
        <v>1095</v>
      </c>
    </row>
    <row r="76" spans="1:8" x14ac:dyDescent="0.25">
      <c r="A76" s="6" t="s">
        <v>908</v>
      </c>
      <c r="B76">
        <v>7</v>
      </c>
      <c r="D76" s="6" t="s">
        <v>635</v>
      </c>
      <c r="E76" t="s">
        <v>1054</v>
      </c>
      <c r="F76">
        <v>5</v>
      </c>
      <c r="H76" t="s">
        <v>1095</v>
      </c>
    </row>
    <row r="77" spans="1:8" x14ac:dyDescent="0.25">
      <c r="A77" s="6" t="s">
        <v>566</v>
      </c>
      <c r="B77">
        <v>7</v>
      </c>
      <c r="D77" s="6" t="s">
        <v>599</v>
      </c>
      <c r="E77" t="s">
        <v>599</v>
      </c>
      <c r="F77">
        <v>2</v>
      </c>
      <c r="H77" t="s">
        <v>1094</v>
      </c>
    </row>
    <row r="78" spans="1:8" x14ac:dyDescent="0.25">
      <c r="A78" s="6" t="s">
        <v>983</v>
      </c>
      <c r="B78">
        <v>7</v>
      </c>
      <c r="D78" s="6" t="s">
        <v>193</v>
      </c>
      <c r="E78" t="s">
        <v>193</v>
      </c>
      <c r="F78">
        <v>362</v>
      </c>
      <c r="H78" t="s">
        <v>1094</v>
      </c>
    </row>
    <row r="79" spans="1:8" x14ac:dyDescent="0.25">
      <c r="A79" s="6" t="s">
        <v>653</v>
      </c>
      <c r="B79">
        <v>6</v>
      </c>
      <c r="D79" s="6" t="s">
        <v>488</v>
      </c>
      <c r="E79" t="s">
        <v>193</v>
      </c>
      <c r="F79">
        <v>39</v>
      </c>
      <c r="H79" t="s">
        <v>1094</v>
      </c>
    </row>
    <row r="80" spans="1:8" x14ac:dyDescent="0.25">
      <c r="A80" s="6" t="s">
        <v>932</v>
      </c>
      <c r="B80">
        <v>6</v>
      </c>
      <c r="D80" s="6" t="s">
        <v>390</v>
      </c>
      <c r="E80" t="s">
        <v>1055</v>
      </c>
      <c r="F80">
        <v>1</v>
      </c>
      <c r="H80" t="s">
        <v>1094</v>
      </c>
    </row>
    <row r="81" spans="1:8" x14ac:dyDescent="0.25">
      <c r="A81" s="6" t="s">
        <v>231</v>
      </c>
      <c r="B81">
        <v>6</v>
      </c>
      <c r="D81" s="6" t="s">
        <v>96</v>
      </c>
      <c r="E81" t="s">
        <v>96</v>
      </c>
      <c r="F81">
        <v>56</v>
      </c>
      <c r="H81" t="s">
        <v>1094</v>
      </c>
    </row>
    <row r="82" spans="1:8" x14ac:dyDescent="0.25">
      <c r="A82" s="6" t="s">
        <v>837</v>
      </c>
      <c r="B82">
        <v>6</v>
      </c>
      <c r="D82" s="6" t="s">
        <v>294</v>
      </c>
      <c r="E82" t="s">
        <v>1056</v>
      </c>
      <c r="F82">
        <v>42</v>
      </c>
      <c r="H82" t="s">
        <v>1095</v>
      </c>
    </row>
    <row r="83" spans="1:8" x14ac:dyDescent="0.25">
      <c r="A83" s="6" t="s">
        <v>773</v>
      </c>
      <c r="B83">
        <v>5</v>
      </c>
      <c r="D83" s="6" t="s">
        <v>509</v>
      </c>
      <c r="E83" t="s">
        <v>509</v>
      </c>
      <c r="F83">
        <v>33</v>
      </c>
      <c r="H83" t="s">
        <v>1094</v>
      </c>
    </row>
    <row r="84" spans="1:8" x14ac:dyDescent="0.25">
      <c r="A84" s="6" t="s">
        <v>774</v>
      </c>
      <c r="B84">
        <v>5</v>
      </c>
      <c r="D84" s="6" t="s">
        <v>317</v>
      </c>
      <c r="E84" t="s">
        <v>509</v>
      </c>
      <c r="F84">
        <v>12</v>
      </c>
      <c r="H84" t="s">
        <v>1094</v>
      </c>
    </row>
    <row r="85" spans="1:8" x14ac:dyDescent="0.25">
      <c r="A85" s="6" t="s">
        <v>132</v>
      </c>
      <c r="B85">
        <v>5</v>
      </c>
      <c r="D85" s="6" t="s">
        <v>977</v>
      </c>
      <c r="E85" t="s">
        <v>977</v>
      </c>
      <c r="F85">
        <v>2</v>
      </c>
      <c r="H85" t="s">
        <v>1094</v>
      </c>
    </row>
    <row r="86" spans="1:8" x14ac:dyDescent="0.25">
      <c r="A86" s="6" t="s">
        <v>732</v>
      </c>
      <c r="B86">
        <v>5</v>
      </c>
      <c r="D86" s="6" t="s">
        <v>546</v>
      </c>
      <c r="E86" t="s">
        <v>1057</v>
      </c>
      <c r="F86">
        <v>1</v>
      </c>
      <c r="H86" t="s">
        <v>1095</v>
      </c>
    </row>
    <row r="87" spans="1:8" x14ac:dyDescent="0.25">
      <c r="A87" s="6" t="s">
        <v>779</v>
      </c>
      <c r="B87">
        <v>5</v>
      </c>
      <c r="D87" s="6" t="s">
        <v>675</v>
      </c>
      <c r="E87" t="s">
        <v>1058</v>
      </c>
      <c r="F87">
        <v>1</v>
      </c>
      <c r="H87" t="s">
        <v>1095</v>
      </c>
    </row>
    <row r="88" spans="1:8" x14ac:dyDescent="0.25">
      <c r="A88" s="6" t="s">
        <v>635</v>
      </c>
      <c r="B88">
        <v>5</v>
      </c>
      <c r="D88" s="6" t="s">
        <v>751</v>
      </c>
      <c r="E88" t="s">
        <v>1059</v>
      </c>
      <c r="F88">
        <v>3</v>
      </c>
      <c r="H88" t="s">
        <v>1094</v>
      </c>
    </row>
    <row r="89" spans="1:8" x14ac:dyDescent="0.25">
      <c r="A89" s="6" t="s">
        <v>381</v>
      </c>
      <c r="B89">
        <v>4</v>
      </c>
      <c r="D89" s="6" t="s">
        <v>773</v>
      </c>
      <c r="E89" t="s">
        <v>1059</v>
      </c>
      <c r="F89">
        <v>5</v>
      </c>
      <c r="H89" t="s">
        <v>1094</v>
      </c>
    </row>
    <row r="90" spans="1:8" x14ac:dyDescent="0.25">
      <c r="A90" s="6" t="s">
        <v>241</v>
      </c>
      <c r="B90">
        <v>4</v>
      </c>
      <c r="D90" s="6" t="s">
        <v>520</v>
      </c>
      <c r="E90" t="s">
        <v>1059</v>
      </c>
      <c r="F90">
        <v>15</v>
      </c>
      <c r="H90" t="s">
        <v>1094</v>
      </c>
    </row>
    <row r="91" spans="1:8" x14ac:dyDescent="0.25">
      <c r="A91" s="6" t="s">
        <v>80</v>
      </c>
      <c r="B91">
        <v>4</v>
      </c>
      <c r="D91" s="6" t="s">
        <v>709</v>
      </c>
      <c r="E91" t="s">
        <v>1060</v>
      </c>
      <c r="F91">
        <v>46</v>
      </c>
      <c r="H91" t="s">
        <v>1094</v>
      </c>
    </row>
    <row r="92" spans="1:8" x14ac:dyDescent="0.25">
      <c r="A92" s="6" t="s">
        <v>505</v>
      </c>
      <c r="B92">
        <v>4</v>
      </c>
      <c r="D92" s="6" t="s">
        <v>286</v>
      </c>
      <c r="E92" t="s">
        <v>1036</v>
      </c>
      <c r="F92">
        <v>156</v>
      </c>
      <c r="H92" t="s">
        <v>1095</v>
      </c>
    </row>
    <row r="93" spans="1:8" x14ac:dyDescent="0.25">
      <c r="A93" s="6" t="s">
        <v>330</v>
      </c>
      <c r="B93">
        <v>3</v>
      </c>
      <c r="D93" s="6" t="s">
        <v>52</v>
      </c>
      <c r="E93" t="s">
        <v>1036</v>
      </c>
      <c r="F93">
        <v>212</v>
      </c>
      <c r="H93" t="s">
        <v>1095</v>
      </c>
    </row>
    <row r="94" spans="1:8" x14ac:dyDescent="0.25">
      <c r="A94" s="6" t="s">
        <v>88</v>
      </c>
      <c r="B94">
        <v>3</v>
      </c>
      <c r="D94" s="6" t="s">
        <v>231</v>
      </c>
      <c r="E94" t="s">
        <v>1061</v>
      </c>
      <c r="F94">
        <v>6</v>
      </c>
      <c r="H94" t="s">
        <v>1095</v>
      </c>
    </row>
    <row r="95" spans="1:8" x14ac:dyDescent="0.25">
      <c r="A95" s="6" t="s">
        <v>626</v>
      </c>
      <c r="B95">
        <v>3</v>
      </c>
      <c r="D95" s="6" t="s">
        <v>80</v>
      </c>
      <c r="E95" t="s">
        <v>80</v>
      </c>
      <c r="F95">
        <v>4</v>
      </c>
      <c r="H95" t="s">
        <v>1095</v>
      </c>
    </row>
    <row r="96" spans="1:8" x14ac:dyDescent="0.25">
      <c r="A96" s="6" t="s">
        <v>751</v>
      </c>
      <c r="B96">
        <v>3</v>
      </c>
      <c r="D96" s="6" t="s">
        <v>579</v>
      </c>
      <c r="E96" t="s">
        <v>1062</v>
      </c>
      <c r="F96">
        <v>21</v>
      </c>
      <c r="H96" t="s">
        <v>1095</v>
      </c>
    </row>
    <row r="97" spans="1:8" x14ac:dyDescent="0.25">
      <c r="A97" s="6" t="s">
        <v>793</v>
      </c>
      <c r="B97">
        <v>3</v>
      </c>
      <c r="D97" s="6" t="s">
        <v>202</v>
      </c>
      <c r="E97" t="s">
        <v>1063</v>
      </c>
      <c r="F97">
        <v>66</v>
      </c>
      <c r="H97" t="s">
        <v>1094</v>
      </c>
    </row>
    <row r="98" spans="1:8" x14ac:dyDescent="0.25">
      <c r="A98" s="6" t="s">
        <v>599</v>
      </c>
      <c r="B98">
        <v>2</v>
      </c>
      <c r="D98" s="6" t="s">
        <v>180</v>
      </c>
      <c r="E98" t="s">
        <v>1063</v>
      </c>
      <c r="F98">
        <v>39</v>
      </c>
      <c r="H98" t="s">
        <v>1094</v>
      </c>
    </row>
    <row r="99" spans="1:8" x14ac:dyDescent="0.25">
      <c r="A99" s="6" t="s">
        <v>632</v>
      </c>
      <c r="B99">
        <v>2</v>
      </c>
      <c r="D99" s="6" t="s">
        <v>171</v>
      </c>
      <c r="E99" t="s">
        <v>1063</v>
      </c>
      <c r="F99">
        <v>752</v>
      </c>
      <c r="H99" t="s">
        <v>1094</v>
      </c>
    </row>
    <row r="100" spans="1:8" x14ac:dyDescent="0.25">
      <c r="A100" s="6" t="s">
        <v>859</v>
      </c>
      <c r="B100">
        <v>2</v>
      </c>
      <c r="D100" s="6" t="s">
        <v>290</v>
      </c>
      <c r="E100" t="s">
        <v>1063</v>
      </c>
      <c r="F100">
        <v>21</v>
      </c>
      <c r="H100" t="s">
        <v>1094</v>
      </c>
    </row>
    <row r="101" spans="1:8" x14ac:dyDescent="0.25">
      <c r="A101" s="6" t="s">
        <v>940</v>
      </c>
      <c r="B101">
        <v>2</v>
      </c>
      <c r="D101" s="6" t="s">
        <v>88</v>
      </c>
      <c r="E101" t="s">
        <v>1064</v>
      </c>
      <c r="F101">
        <v>3</v>
      </c>
      <c r="H101" t="s">
        <v>1095</v>
      </c>
    </row>
    <row r="102" spans="1:8" x14ac:dyDescent="0.25">
      <c r="A102" s="6" t="s">
        <v>931</v>
      </c>
      <c r="B102">
        <v>2</v>
      </c>
      <c r="D102" s="6" t="s">
        <v>413</v>
      </c>
      <c r="E102" t="s">
        <v>413</v>
      </c>
      <c r="F102">
        <v>65</v>
      </c>
      <c r="H102" t="s">
        <v>1094</v>
      </c>
    </row>
    <row r="103" spans="1:8" x14ac:dyDescent="0.25">
      <c r="A103" s="6" t="s">
        <v>939</v>
      </c>
      <c r="B103">
        <v>2</v>
      </c>
      <c r="D103" s="6" t="s">
        <v>318</v>
      </c>
      <c r="E103" t="s">
        <v>318</v>
      </c>
      <c r="F103">
        <v>68</v>
      </c>
      <c r="H103" t="s">
        <v>1094</v>
      </c>
    </row>
    <row r="104" spans="1:8" x14ac:dyDescent="0.25">
      <c r="A104" s="6" t="s">
        <v>977</v>
      </c>
      <c r="B104">
        <v>2</v>
      </c>
      <c r="D104" s="6" t="s">
        <v>377</v>
      </c>
      <c r="E104" t="s">
        <v>318</v>
      </c>
      <c r="F104">
        <v>9</v>
      </c>
      <c r="H104" t="s">
        <v>1094</v>
      </c>
    </row>
    <row r="105" spans="1:8" x14ac:dyDescent="0.25">
      <c r="A105" s="6" t="s">
        <v>629</v>
      </c>
      <c r="B105">
        <v>2</v>
      </c>
      <c r="D105" s="6" t="s">
        <v>632</v>
      </c>
      <c r="E105" t="s">
        <v>1065</v>
      </c>
      <c r="F105">
        <v>2</v>
      </c>
      <c r="H105" t="s">
        <v>1095</v>
      </c>
    </row>
    <row r="106" spans="1:8" x14ac:dyDescent="0.25">
      <c r="A106" s="6" t="s">
        <v>967</v>
      </c>
      <c r="B106">
        <v>2</v>
      </c>
      <c r="D106" s="6" t="s">
        <v>330</v>
      </c>
      <c r="E106" t="s">
        <v>1066</v>
      </c>
      <c r="F106">
        <v>3</v>
      </c>
      <c r="H106" t="s">
        <v>1095</v>
      </c>
    </row>
    <row r="107" spans="1:8" x14ac:dyDescent="0.25">
      <c r="A107" s="6" t="s">
        <v>845</v>
      </c>
      <c r="B107">
        <v>1</v>
      </c>
      <c r="D107" s="6" t="s">
        <v>384</v>
      </c>
      <c r="E107" t="s">
        <v>384</v>
      </c>
      <c r="F107">
        <v>16</v>
      </c>
      <c r="H107" t="s">
        <v>1095</v>
      </c>
    </row>
    <row r="108" spans="1:8" x14ac:dyDescent="0.25">
      <c r="A108" s="6" t="s">
        <v>862</v>
      </c>
      <c r="B108">
        <v>1</v>
      </c>
      <c r="D108" s="6" t="s">
        <v>552</v>
      </c>
      <c r="E108" t="s">
        <v>1067</v>
      </c>
      <c r="F108">
        <v>45</v>
      </c>
      <c r="H108" t="s">
        <v>1095</v>
      </c>
    </row>
    <row r="109" spans="1:8" x14ac:dyDescent="0.25">
      <c r="A109" s="6" t="s">
        <v>904</v>
      </c>
      <c r="B109">
        <v>1</v>
      </c>
      <c r="D109" s="6" t="s">
        <v>388</v>
      </c>
      <c r="E109" t="s">
        <v>388</v>
      </c>
      <c r="F109">
        <v>13</v>
      </c>
      <c r="H109" t="s">
        <v>1095</v>
      </c>
    </row>
    <row r="110" spans="1:8" x14ac:dyDescent="0.25">
      <c r="A110" s="6" t="s">
        <v>727</v>
      </c>
      <c r="B110">
        <v>1</v>
      </c>
      <c r="D110" s="6" t="s">
        <v>353</v>
      </c>
      <c r="E110" t="s">
        <v>353</v>
      </c>
      <c r="F110">
        <v>17</v>
      </c>
      <c r="H110" t="s">
        <v>1095</v>
      </c>
    </row>
    <row r="111" spans="1:8" x14ac:dyDescent="0.25">
      <c r="A111" s="6" t="s">
        <v>390</v>
      </c>
      <c r="B111">
        <v>1</v>
      </c>
      <c r="D111" s="6" t="s">
        <v>554</v>
      </c>
      <c r="E111" t="s">
        <v>1025</v>
      </c>
      <c r="F111">
        <v>17</v>
      </c>
      <c r="H111" t="s">
        <v>1095</v>
      </c>
    </row>
    <row r="112" spans="1:8" x14ac:dyDescent="0.25">
      <c r="A112" s="6" t="s">
        <v>408</v>
      </c>
      <c r="B112">
        <v>1</v>
      </c>
      <c r="D112" s="6" t="s">
        <v>862</v>
      </c>
      <c r="E112" t="s">
        <v>1036</v>
      </c>
      <c r="F112">
        <v>1</v>
      </c>
      <c r="H112" t="s">
        <v>1095</v>
      </c>
    </row>
    <row r="113" spans="1:8" x14ac:dyDescent="0.25">
      <c r="A113" s="6" t="s">
        <v>721</v>
      </c>
      <c r="B113">
        <v>1</v>
      </c>
      <c r="D113" s="6" t="s">
        <v>140</v>
      </c>
      <c r="E113" t="s">
        <v>1068</v>
      </c>
      <c r="F113">
        <v>78</v>
      </c>
      <c r="H113" t="s">
        <v>1094</v>
      </c>
    </row>
    <row r="114" spans="1:8" x14ac:dyDescent="0.25">
      <c r="A114" s="6" t="s">
        <v>546</v>
      </c>
      <c r="B114">
        <v>1</v>
      </c>
      <c r="D114" s="6" t="s">
        <v>254</v>
      </c>
      <c r="E114" t="s">
        <v>254</v>
      </c>
      <c r="F114">
        <v>19</v>
      </c>
      <c r="H114" t="s">
        <v>1094</v>
      </c>
    </row>
    <row r="115" spans="1:8" x14ac:dyDescent="0.25">
      <c r="A115" s="6" t="s">
        <v>675</v>
      </c>
      <c r="B115">
        <v>1</v>
      </c>
      <c r="D115" s="6" t="s">
        <v>1089</v>
      </c>
      <c r="E115" s="6" t="s">
        <v>1089</v>
      </c>
      <c r="F115">
        <v>107</v>
      </c>
      <c r="H115" t="s">
        <v>1095</v>
      </c>
    </row>
    <row r="116" spans="1:8" x14ac:dyDescent="0.25">
      <c r="A116" s="6" t="s">
        <v>989</v>
      </c>
      <c r="B116">
        <v>6040</v>
      </c>
      <c r="F116">
        <f>SUBTOTAL(9,F4:F115)</f>
        <v>6040</v>
      </c>
    </row>
    <row r="121" spans="1:8" x14ac:dyDescent="0.25">
      <c r="A121" s="5" t="s">
        <v>988</v>
      </c>
      <c r="B121" t="s">
        <v>1069</v>
      </c>
    </row>
    <row r="122" spans="1:8" x14ac:dyDescent="0.25">
      <c r="A122" s="6" t="s">
        <v>1063</v>
      </c>
      <c r="B122">
        <v>878</v>
      </c>
    </row>
    <row r="123" spans="1:8" x14ac:dyDescent="0.25">
      <c r="A123" s="6" t="s">
        <v>1023</v>
      </c>
      <c r="B123">
        <v>438</v>
      </c>
    </row>
    <row r="124" spans="1:8" x14ac:dyDescent="0.25">
      <c r="A124" s="6" t="s">
        <v>1017</v>
      </c>
      <c r="B124">
        <v>402</v>
      </c>
    </row>
    <row r="125" spans="1:8" x14ac:dyDescent="0.25">
      <c r="A125" s="6" t="s">
        <v>193</v>
      </c>
      <c r="B125">
        <v>401</v>
      </c>
    </row>
    <row r="126" spans="1:8" x14ac:dyDescent="0.25">
      <c r="A126" s="6" t="s">
        <v>1036</v>
      </c>
      <c r="B126">
        <v>375</v>
      </c>
    </row>
    <row r="127" spans="1:8" x14ac:dyDescent="0.25">
      <c r="A127" s="6" t="s">
        <v>1033</v>
      </c>
      <c r="B127">
        <v>330</v>
      </c>
    </row>
    <row r="128" spans="1:8" x14ac:dyDescent="0.25">
      <c r="A128" s="6" t="s">
        <v>1048</v>
      </c>
      <c r="B128">
        <v>328</v>
      </c>
    </row>
    <row r="129" spans="1:2" x14ac:dyDescent="0.25">
      <c r="A129" s="6" t="s">
        <v>1041</v>
      </c>
      <c r="B129">
        <v>293</v>
      </c>
    </row>
    <row r="130" spans="1:2" x14ac:dyDescent="0.25">
      <c r="A130" s="6" t="s">
        <v>1011</v>
      </c>
      <c r="B130">
        <v>185</v>
      </c>
    </row>
    <row r="131" spans="1:2" x14ac:dyDescent="0.25">
      <c r="A131" s="6" t="s">
        <v>371</v>
      </c>
      <c r="B131">
        <v>147</v>
      </c>
    </row>
    <row r="132" spans="1:2" x14ac:dyDescent="0.25">
      <c r="A132" s="6" t="s">
        <v>129</v>
      </c>
      <c r="B132">
        <v>145</v>
      </c>
    </row>
    <row r="133" spans="1:2" x14ac:dyDescent="0.25">
      <c r="A133" s="6" t="s">
        <v>1010</v>
      </c>
      <c r="B133">
        <v>136</v>
      </c>
    </row>
    <row r="134" spans="1:2" x14ac:dyDescent="0.25">
      <c r="A134" s="6" t="s">
        <v>45</v>
      </c>
      <c r="B134">
        <v>123</v>
      </c>
    </row>
    <row r="135" spans="1:2" x14ac:dyDescent="0.25">
      <c r="A135" s="6" t="s">
        <v>1012</v>
      </c>
      <c r="B135">
        <v>109</v>
      </c>
    </row>
    <row r="136" spans="1:2" x14ac:dyDescent="0.25">
      <c r="A136" s="6" t="s">
        <v>1089</v>
      </c>
      <c r="B136">
        <v>107</v>
      </c>
    </row>
    <row r="137" spans="1:2" x14ac:dyDescent="0.25">
      <c r="A137" s="6" t="s">
        <v>462</v>
      </c>
      <c r="B137">
        <v>100</v>
      </c>
    </row>
    <row r="138" spans="1:2" x14ac:dyDescent="0.25">
      <c r="A138" s="6" t="s">
        <v>1068</v>
      </c>
      <c r="B138">
        <v>78</v>
      </c>
    </row>
    <row r="139" spans="1:2" x14ac:dyDescent="0.25">
      <c r="A139" s="6" t="s">
        <v>318</v>
      </c>
      <c r="B139">
        <v>77</v>
      </c>
    </row>
    <row r="140" spans="1:2" x14ac:dyDescent="0.25">
      <c r="A140" s="6" t="s">
        <v>413</v>
      </c>
      <c r="B140">
        <v>65</v>
      </c>
    </row>
    <row r="141" spans="1:2" x14ac:dyDescent="0.25">
      <c r="A141" s="6" t="s">
        <v>1030</v>
      </c>
      <c r="B141">
        <v>64</v>
      </c>
    </row>
    <row r="142" spans="1:2" x14ac:dyDescent="0.25">
      <c r="A142" s="6" t="s">
        <v>1051</v>
      </c>
      <c r="B142">
        <v>63</v>
      </c>
    </row>
    <row r="143" spans="1:2" x14ac:dyDescent="0.25">
      <c r="A143" s="6" t="s">
        <v>96</v>
      </c>
      <c r="B143">
        <v>56</v>
      </c>
    </row>
    <row r="144" spans="1:2" x14ac:dyDescent="0.25">
      <c r="A144" s="6" t="s">
        <v>1050</v>
      </c>
      <c r="B144">
        <v>55</v>
      </c>
    </row>
    <row r="145" spans="1:2" x14ac:dyDescent="0.25">
      <c r="A145" s="6" t="s">
        <v>1053</v>
      </c>
      <c r="B145">
        <v>54</v>
      </c>
    </row>
    <row r="146" spans="1:2" x14ac:dyDescent="0.25">
      <c r="A146" s="6" t="s">
        <v>151</v>
      </c>
      <c r="B146">
        <v>50</v>
      </c>
    </row>
    <row r="147" spans="1:2" x14ac:dyDescent="0.25">
      <c r="A147" s="6" t="s">
        <v>1005</v>
      </c>
      <c r="B147">
        <v>50</v>
      </c>
    </row>
    <row r="148" spans="1:2" x14ac:dyDescent="0.25">
      <c r="A148" s="6" t="s">
        <v>1060</v>
      </c>
      <c r="B148">
        <v>46</v>
      </c>
    </row>
    <row r="149" spans="1:2" x14ac:dyDescent="0.25">
      <c r="A149" s="6" t="s">
        <v>1067</v>
      </c>
      <c r="B149">
        <v>45</v>
      </c>
    </row>
    <row r="150" spans="1:2" x14ac:dyDescent="0.25">
      <c r="A150" s="6" t="s">
        <v>509</v>
      </c>
      <c r="B150">
        <v>45</v>
      </c>
    </row>
    <row r="151" spans="1:2" x14ac:dyDescent="0.25">
      <c r="A151" s="6" t="s">
        <v>1034</v>
      </c>
      <c r="B151">
        <v>43</v>
      </c>
    </row>
    <row r="152" spans="1:2" x14ac:dyDescent="0.25">
      <c r="A152" s="6" t="s">
        <v>1042</v>
      </c>
      <c r="B152">
        <v>43</v>
      </c>
    </row>
    <row r="153" spans="1:2" x14ac:dyDescent="0.25">
      <c r="A153" s="6" t="s">
        <v>1056</v>
      </c>
      <c r="B153">
        <v>42</v>
      </c>
    </row>
    <row r="154" spans="1:2" x14ac:dyDescent="0.25">
      <c r="A154" s="6" t="s">
        <v>586</v>
      </c>
      <c r="B154">
        <v>39</v>
      </c>
    </row>
    <row r="155" spans="1:2" x14ac:dyDescent="0.25">
      <c r="A155" s="6" t="s">
        <v>1038</v>
      </c>
      <c r="B155">
        <v>39</v>
      </c>
    </row>
    <row r="156" spans="1:2" x14ac:dyDescent="0.25">
      <c r="A156" s="6" t="s">
        <v>1025</v>
      </c>
      <c r="B156">
        <v>38</v>
      </c>
    </row>
    <row r="157" spans="1:2" x14ac:dyDescent="0.25">
      <c r="A157" s="6" t="s">
        <v>734</v>
      </c>
      <c r="B157">
        <v>36</v>
      </c>
    </row>
    <row r="158" spans="1:2" x14ac:dyDescent="0.25">
      <c r="A158" s="6" t="s">
        <v>1024</v>
      </c>
      <c r="B158">
        <v>33</v>
      </c>
    </row>
    <row r="159" spans="1:2" x14ac:dyDescent="0.25">
      <c r="A159" s="6" t="s">
        <v>1044</v>
      </c>
      <c r="B159">
        <v>28</v>
      </c>
    </row>
    <row r="160" spans="1:2" x14ac:dyDescent="0.25">
      <c r="A160" s="6" t="s">
        <v>244</v>
      </c>
      <c r="B160">
        <v>27</v>
      </c>
    </row>
    <row r="161" spans="1:2" x14ac:dyDescent="0.25">
      <c r="A161" s="6" t="s">
        <v>1029</v>
      </c>
      <c r="B161">
        <v>27</v>
      </c>
    </row>
    <row r="162" spans="1:2" x14ac:dyDescent="0.25">
      <c r="A162" s="6" t="s">
        <v>1037</v>
      </c>
      <c r="B162">
        <v>26</v>
      </c>
    </row>
    <row r="163" spans="1:2" x14ac:dyDescent="0.25">
      <c r="A163" s="6" t="s">
        <v>114</v>
      </c>
      <c r="B163">
        <v>24</v>
      </c>
    </row>
    <row r="164" spans="1:2" x14ac:dyDescent="0.25">
      <c r="A164" s="6" t="s">
        <v>1059</v>
      </c>
      <c r="B164">
        <v>23</v>
      </c>
    </row>
    <row r="165" spans="1:2" x14ac:dyDescent="0.25">
      <c r="A165" s="6" t="s">
        <v>1062</v>
      </c>
      <c r="B165">
        <v>21</v>
      </c>
    </row>
    <row r="166" spans="1:2" x14ac:dyDescent="0.25">
      <c r="A166" s="6" t="s">
        <v>1016</v>
      </c>
      <c r="B166">
        <v>21</v>
      </c>
    </row>
    <row r="167" spans="1:2" x14ac:dyDescent="0.25">
      <c r="A167" s="6" t="s">
        <v>254</v>
      </c>
      <c r="B167">
        <v>19</v>
      </c>
    </row>
    <row r="168" spans="1:2" x14ac:dyDescent="0.25">
      <c r="A168" s="6" t="s">
        <v>1052</v>
      </c>
      <c r="B168">
        <v>18</v>
      </c>
    </row>
    <row r="169" spans="1:2" x14ac:dyDescent="0.25">
      <c r="A169" s="6" t="s">
        <v>353</v>
      </c>
      <c r="B169">
        <v>17</v>
      </c>
    </row>
    <row r="170" spans="1:2" x14ac:dyDescent="0.25">
      <c r="A170" s="6" t="s">
        <v>384</v>
      </c>
      <c r="B170">
        <v>16</v>
      </c>
    </row>
    <row r="171" spans="1:2" x14ac:dyDescent="0.25">
      <c r="A171" s="6" t="s">
        <v>1028</v>
      </c>
      <c r="B171">
        <v>16</v>
      </c>
    </row>
    <row r="172" spans="1:2" x14ac:dyDescent="0.25">
      <c r="A172" s="6" t="s">
        <v>1018</v>
      </c>
      <c r="B172">
        <v>13</v>
      </c>
    </row>
    <row r="173" spans="1:2" x14ac:dyDescent="0.25">
      <c r="A173" s="6" t="s">
        <v>388</v>
      </c>
      <c r="B173">
        <v>13</v>
      </c>
    </row>
    <row r="174" spans="1:2" x14ac:dyDescent="0.25">
      <c r="A174" s="6" t="s">
        <v>1047</v>
      </c>
      <c r="B174">
        <v>12</v>
      </c>
    </row>
    <row r="175" spans="1:2" x14ac:dyDescent="0.25">
      <c r="A175" s="6" t="s">
        <v>1040</v>
      </c>
      <c r="B175">
        <v>12</v>
      </c>
    </row>
    <row r="176" spans="1:2" x14ac:dyDescent="0.25">
      <c r="A176" s="6" t="s">
        <v>424</v>
      </c>
      <c r="B176">
        <v>11</v>
      </c>
    </row>
    <row r="177" spans="1:2" x14ac:dyDescent="0.25">
      <c r="A177" s="6" t="s">
        <v>1013</v>
      </c>
      <c r="B177">
        <v>9</v>
      </c>
    </row>
    <row r="178" spans="1:2" x14ac:dyDescent="0.25">
      <c r="A178" s="6" t="s">
        <v>1049</v>
      </c>
      <c r="B178">
        <v>9</v>
      </c>
    </row>
    <row r="179" spans="1:2" x14ac:dyDescent="0.25">
      <c r="A179" s="6" t="s">
        <v>1026</v>
      </c>
      <c r="B179">
        <v>8</v>
      </c>
    </row>
    <row r="180" spans="1:2" x14ac:dyDescent="0.25">
      <c r="A180" s="6" t="s">
        <v>1043</v>
      </c>
      <c r="B180">
        <v>8</v>
      </c>
    </row>
    <row r="181" spans="1:2" x14ac:dyDescent="0.25">
      <c r="A181" s="6" t="s">
        <v>1020</v>
      </c>
      <c r="B181">
        <v>8</v>
      </c>
    </row>
    <row r="182" spans="1:2" x14ac:dyDescent="0.25">
      <c r="A182" s="6" t="s">
        <v>1019</v>
      </c>
      <c r="B182">
        <v>7</v>
      </c>
    </row>
    <row r="183" spans="1:2" x14ac:dyDescent="0.25">
      <c r="A183" s="6" t="s">
        <v>1035</v>
      </c>
      <c r="B183">
        <v>7</v>
      </c>
    </row>
    <row r="184" spans="1:2" x14ac:dyDescent="0.25">
      <c r="A184" s="6" t="s">
        <v>1021</v>
      </c>
      <c r="B184">
        <v>6</v>
      </c>
    </row>
    <row r="185" spans="1:2" x14ac:dyDescent="0.25">
      <c r="A185" s="6" t="s">
        <v>1061</v>
      </c>
      <c r="B185">
        <v>6</v>
      </c>
    </row>
    <row r="186" spans="1:2" x14ac:dyDescent="0.25">
      <c r="A186" s="6" t="s">
        <v>1054</v>
      </c>
      <c r="B186">
        <v>5</v>
      </c>
    </row>
    <row r="187" spans="1:2" x14ac:dyDescent="0.25">
      <c r="A187" s="6" t="s">
        <v>1015</v>
      </c>
      <c r="B187">
        <v>5</v>
      </c>
    </row>
    <row r="188" spans="1:2" x14ac:dyDescent="0.25">
      <c r="A188" s="6" t="s">
        <v>1014</v>
      </c>
      <c r="B188">
        <v>5</v>
      </c>
    </row>
    <row r="189" spans="1:2" x14ac:dyDescent="0.25">
      <c r="A189" s="6" t="s">
        <v>774</v>
      </c>
      <c r="B189">
        <v>5</v>
      </c>
    </row>
    <row r="190" spans="1:2" x14ac:dyDescent="0.25">
      <c r="A190" s="6" t="s">
        <v>1031</v>
      </c>
      <c r="B190">
        <v>5</v>
      </c>
    </row>
    <row r="191" spans="1:2" x14ac:dyDescent="0.25">
      <c r="A191" s="6" t="s">
        <v>1027</v>
      </c>
      <c r="B191">
        <v>5</v>
      </c>
    </row>
    <row r="192" spans="1:2" x14ac:dyDescent="0.25">
      <c r="A192" s="6" t="s">
        <v>1039</v>
      </c>
      <c r="B192">
        <v>4</v>
      </c>
    </row>
    <row r="193" spans="1:2" x14ac:dyDescent="0.25">
      <c r="A193" s="6" t="s">
        <v>80</v>
      </c>
      <c r="B193">
        <v>4</v>
      </c>
    </row>
    <row r="194" spans="1:2" x14ac:dyDescent="0.25">
      <c r="A194" s="6" t="s">
        <v>506</v>
      </c>
      <c r="B194">
        <v>4</v>
      </c>
    </row>
    <row r="195" spans="1:2" x14ac:dyDescent="0.25">
      <c r="A195" s="6" t="s">
        <v>241</v>
      </c>
      <c r="B195">
        <v>4</v>
      </c>
    </row>
    <row r="196" spans="1:2" x14ac:dyDescent="0.25">
      <c r="A196" s="6" t="s">
        <v>1064</v>
      </c>
      <c r="B196">
        <v>3</v>
      </c>
    </row>
    <row r="197" spans="1:2" x14ac:dyDescent="0.25">
      <c r="A197" s="6" t="s">
        <v>1066</v>
      </c>
      <c r="B197">
        <v>3</v>
      </c>
    </row>
    <row r="198" spans="1:2" x14ac:dyDescent="0.25">
      <c r="A198" s="6" t="s">
        <v>599</v>
      </c>
      <c r="B198">
        <v>2</v>
      </c>
    </row>
    <row r="199" spans="1:2" x14ac:dyDescent="0.25">
      <c r="A199" s="6" t="s">
        <v>1009</v>
      </c>
      <c r="B199">
        <v>2</v>
      </c>
    </row>
    <row r="200" spans="1:2" x14ac:dyDescent="0.25">
      <c r="A200" s="6" t="s">
        <v>1022</v>
      </c>
      <c r="B200">
        <v>2</v>
      </c>
    </row>
    <row r="201" spans="1:2" x14ac:dyDescent="0.25">
      <c r="A201" s="6" t="s">
        <v>977</v>
      </c>
      <c r="B201">
        <v>2</v>
      </c>
    </row>
    <row r="202" spans="1:2" x14ac:dyDescent="0.25">
      <c r="A202" s="6" t="s">
        <v>1046</v>
      </c>
      <c r="B202">
        <v>2</v>
      </c>
    </row>
    <row r="203" spans="1:2" x14ac:dyDescent="0.25">
      <c r="A203" s="6" t="s">
        <v>1065</v>
      </c>
      <c r="B203">
        <v>2</v>
      </c>
    </row>
    <row r="204" spans="1:2" x14ac:dyDescent="0.25">
      <c r="A204" s="6" t="s">
        <v>1055</v>
      </c>
      <c r="B204">
        <v>1</v>
      </c>
    </row>
    <row r="205" spans="1:2" x14ac:dyDescent="0.25">
      <c r="A205" s="6" t="s">
        <v>1058</v>
      </c>
      <c r="B205">
        <v>1</v>
      </c>
    </row>
    <row r="206" spans="1:2" x14ac:dyDescent="0.25">
      <c r="A206" s="6" t="s">
        <v>1045</v>
      </c>
      <c r="B206">
        <v>1</v>
      </c>
    </row>
    <row r="207" spans="1:2" x14ac:dyDescent="0.25">
      <c r="A207" s="6" t="s">
        <v>1057</v>
      </c>
      <c r="B207">
        <v>1</v>
      </c>
    </row>
    <row r="208" spans="1:2" x14ac:dyDescent="0.25">
      <c r="A208" s="6" t="s">
        <v>721</v>
      </c>
      <c r="B208">
        <v>1</v>
      </c>
    </row>
    <row r="209" spans="1:2" x14ac:dyDescent="0.25">
      <c r="A209" s="6" t="s">
        <v>1032</v>
      </c>
      <c r="B209">
        <v>1</v>
      </c>
    </row>
    <row r="210" spans="1:2" x14ac:dyDescent="0.25">
      <c r="A210" s="6" t="s">
        <v>989</v>
      </c>
      <c r="B210">
        <v>6040</v>
      </c>
    </row>
    <row r="214" spans="1:2" x14ac:dyDescent="0.25">
      <c r="A214" s="5" t="s">
        <v>988</v>
      </c>
      <c r="B214" t="s">
        <v>1088</v>
      </c>
    </row>
    <row r="215" spans="1:2" x14ac:dyDescent="0.25">
      <c r="A215" s="6" t="s">
        <v>1071</v>
      </c>
      <c r="B215">
        <v>3011</v>
      </c>
    </row>
    <row r="216" spans="1:2" x14ac:dyDescent="0.25">
      <c r="A216" s="6" t="s">
        <v>1072</v>
      </c>
      <c r="B216">
        <v>1209</v>
      </c>
    </row>
    <row r="217" spans="1:2" x14ac:dyDescent="0.25">
      <c r="A217" s="6" t="s">
        <v>1073</v>
      </c>
      <c r="B217">
        <v>763</v>
      </c>
    </row>
    <row r="218" spans="1:2" x14ac:dyDescent="0.25">
      <c r="A218" s="6" t="s">
        <v>1076</v>
      </c>
      <c r="B218">
        <v>406</v>
      </c>
    </row>
    <row r="219" spans="1:2" x14ac:dyDescent="0.25">
      <c r="A219" s="6" t="s">
        <v>1085</v>
      </c>
      <c r="B219">
        <v>177</v>
      </c>
    </row>
    <row r="220" spans="1:2" x14ac:dyDescent="0.25">
      <c r="A220" s="6" t="s">
        <v>1090</v>
      </c>
      <c r="B220">
        <v>107</v>
      </c>
    </row>
    <row r="221" spans="1:2" x14ac:dyDescent="0.25">
      <c r="A221" s="6" t="s">
        <v>29</v>
      </c>
      <c r="B221">
        <v>90</v>
      </c>
    </row>
    <row r="222" spans="1:2" x14ac:dyDescent="0.25">
      <c r="A222" s="6" t="s">
        <v>1081</v>
      </c>
      <c r="B222">
        <v>67</v>
      </c>
    </row>
    <row r="223" spans="1:2" x14ac:dyDescent="0.25">
      <c r="A223" s="6" t="s">
        <v>1074</v>
      </c>
      <c r="B223">
        <v>50</v>
      </c>
    </row>
    <row r="224" spans="1:2" x14ac:dyDescent="0.25">
      <c r="A224" s="6" t="s">
        <v>151</v>
      </c>
      <c r="B224">
        <v>50</v>
      </c>
    </row>
    <row r="225" spans="1:2" x14ac:dyDescent="0.25">
      <c r="A225" s="6" t="s">
        <v>1077</v>
      </c>
      <c r="B225">
        <v>32</v>
      </c>
    </row>
    <row r="226" spans="1:2" x14ac:dyDescent="0.25">
      <c r="A226" s="6" t="s">
        <v>1078</v>
      </c>
      <c r="B226">
        <v>27</v>
      </c>
    </row>
    <row r="227" spans="1:2" x14ac:dyDescent="0.25">
      <c r="A227" s="6" t="s">
        <v>1079</v>
      </c>
      <c r="B227">
        <v>13</v>
      </c>
    </row>
    <row r="228" spans="1:2" x14ac:dyDescent="0.25">
      <c r="A228" s="6" t="s">
        <v>1080</v>
      </c>
      <c r="B228">
        <v>11</v>
      </c>
    </row>
    <row r="229" spans="1:2" x14ac:dyDescent="0.25">
      <c r="A229" s="6" t="s">
        <v>1083</v>
      </c>
      <c r="B229">
        <v>9</v>
      </c>
    </row>
    <row r="230" spans="1:2" x14ac:dyDescent="0.25">
      <c r="A230" s="6" t="s">
        <v>1086</v>
      </c>
      <c r="B230">
        <v>6</v>
      </c>
    </row>
    <row r="231" spans="1:2" x14ac:dyDescent="0.25">
      <c r="A231" s="6" t="s">
        <v>506</v>
      </c>
      <c r="B231">
        <v>4</v>
      </c>
    </row>
    <row r="232" spans="1:2" x14ac:dyDescent="0.25">
      <c r="A232" s="6" t="s">
        <v>1075</v>
      </c>
      <c r="B232">
        <v>3</v>
      </c>
    </row>
    <row r="233" spans="1:2" x14ac:dyDescent="0.25">
      <c r="A233" s="6" t="s">
        <v>1082</v>
      </c>
      <c r="B233">
        <v>2</v>
      </c>
    </row>
    <row r="234" spans="1:2" x14ac:dyDescent="0.25">
      <c r="A234" s="6" t="s">
        <v>1087</v>
      </c>
      <c r="B234">
        <v>2</v>
      </c>
    </row>
    <row r="235" spans="1:2" x14ac:dyDescent="0.25">
      <c r="A235" s="6" t="s">
        <v>1084</v>
      </c>
      <c r="B235">
        <v>1</v>
      </c>
    </row>
    <row r="236" spans="1:2" x14ac:dyDescent="0.25">
      <c r="A236" s="6" t="s">
        <v>989</v>
      </c>
      <c r="B236">
        <v>6040</v>
      </c>
    </row>
  </sheetData>
  <autoFilter ref="D4:H115" xr:uid="{95082734-3026-4A40-9B55-A545C71B5ED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2E01-31AE-4B7E-8383-65FC598405ED}">
  <dimension ref="A3:K106"/>
  <sheetViews>
    <sheetView workbookViewId="0">
      <selection activeCell="D19" sqref="D19"/>
    </sheetView>
  </sheetViews>
  <sheetFormatPr defaultRowHeight="15" x14ac:dyDescent="0.25"/>
  <cols>
    <col min="1" max="1" width="45.140625" bestFit="1" customWidth="1"/>
    <col min="2" max="2" width="23.28515625" bestFit="1" customWidth="1"/>
    <col min="4" max="4" width="45.140625" bestFit="1" customWidth="1"/>
    <col min="5" max="5" width="5" bestFit="1" customWidth="1"/>
  </cols>
  <sheetData>
    <row r="3" spans="1:11" x14ac:dyDescent="0.25">
      <c r="A3" s="5" t="s">
        <v>988</v>
      </c>
      <c r="B3" t="s">
        <v>1098</v>
      </c>
      <c r="G3" t="s">
        <v>1099</v>
      </c>
      <c r="H3" t="s">
        <v>1100</v>
      </c>
      <c r="I3">
        <v>4</v>
      </c>
      <c r="J3">
        <v>6</v>
      </c>
      <c r="K3">
        <v>8</v>
      </c>
    </row>
    <row r="4" spans="1:11" x14ac:dyDescent="0.25">
      <c r="A4" s="6" t="s">
        <v>42</v>
      </c>
      <c r="B4">
        <v>1714</v>
      </c>
      <c r="D4" s="6" t="s">
        <v>42</v>
      </c>
      <c r="E4">
        <v>1714</v>
      </c>
      <c r="G4" t="s">
        <v>1096</v>
      </c>
      <c r="I4" t="s">
        <v>1102</v>
      </c>
    </row>
    <row r="5" spans="1:11" x14ac:dyDescent="0.25">
      <c r="A5" s="6" t="s">
        <v>31</v>
      </c>
      <c r="B5">
        <v>965</v>
      </c>
      <c r="D5" s="6" t="s">
        <v>31</v>
      </c>
      <c r="E5">
        <v>965</v>
      </c>
      <c r="H5" t="s">
        <v>1101</v>
      </c>
      <c r="I5" t="s">
        <v>1102</v>
      </c>
    </row>
    <row r="6" spans="1:11" x14ac:dyDescent="0.25">
      <c r="A6" s="6" t="s">
        <v>44</v>
      </c>
      <c r="B6">
        <v>453</v>
      </c>
      <c r="D6" s="6" t="s">
        <v>44</v>
      </c>
      <c r="E6">
        <v>453</v>
      </c>
      <c r="G6" t="s">
        <v>1096</v>
      </c>
    </row>
    <row r="7" spans="1:11" x14ac:dyDescent="0.25">
      <c r="A7" s="6" t="s">
        <v>170</v>
      </c>
      <c r="B7">
        <v>446</v>
      </c>
      <c r="D7" s="6" t="s">
        <v>170</v>
      </c>
      <c r="E7">
        <v>446</v>
      </c>
      <c r="G7" t="s">
        <v>1096</v>
      </c>
      <c r="I7" t="s">
        <v>1102</v>
      </c>
    </row>
    <row r="8" spans="1:11" x14ac:dyDescent="0.25">
      <c r="A8" s="6" t="s">
        <v>163</v>
      </c>
      <c r="B8">
        <v>232</v>
      </c>
      <c r="D8" s="6" t="s">
        <v>163</v>
      </c>
      <c r="E8">
        <v>232</v>
      </c>
      <c r="G8" t="s">
        <v>1096</v>
      </c>
      <c r="J8" t="s">
        <v>1103</v>
      </c>
    </row>
    <row r="9" spans="1:11" x14ac:dyDescent="0.25">
      <c r="A9" s="6" t="s">
        <v>60</v>
      </c>
      <c r="B9">
        <v>230</v>
      </c>
      <c r="D9" s="6" t="s">
        <v>60</v>
      </c>
      <c r="E9">
        <v>230</v>
      </c>
      <c r="H9" t="s">
        <v>1101</v>
      </c>
      <c r="K9" t="s">
        <v>1104</v>
      </c>
    </row>
    <row r="10" spans="1:11" x14ac:dyDescent="0.25">
      <c r="A10" s="6" t="s">
        <v>29</v>
      </c>
      <c r="B10">
        <v>206</v>
      </c>
      <c r="D10" s="6" t="s">
        <v>29</v>
      </c>
      <c r="E10">
        <v>206</v>
      </c>
    </row>
    <row r="11" spans="1:11" x14ac:dyDescent="0.25">
      <c r="A11" s="6" t="s">
        <v>265</v>
      </c>
      <c r="B11">
        <v>190</v>
      </c>
      <c r="D11" s="6" t="s">
        <v>265</v>
      </c>
      <c r="E11">
        <v>190</v>
      </c>
    </row>
    <row r="12" spans="1:11" x14ac:dyDescent="0.25">
      <c r="A12" s="6" t="s">
        <v>197</v>
      </c>
      <c r="B12">
        <v>171</v>
      </c>
      <c r="D12" s="6" t="s">
        <v>197</v>
      </c>
      <c r="E12">
        <v>171</v>
      </c>
      <c r="G12" t="s">
        <v>1096</v>
      </c>
    </row>
    <row r="13" spans="1:11" x14ac:dyDescent="0.25">
      <c r="A13" s="6" t="s">
        <v>58</v>
      </c>
      <c r="B13">
        <v>138</v>
      </c>
      <c r="D13" s="6" t="s">
        <v>58</v>
      </c>
      <c r="E13">
        <v>138</v>
      </c>
      <c r="G13" t="s">
        <v>1096</v>
      </c>
      <c r="K13" t="s">
        <v>1104</v>
      </c>
    </row>
    <row r="14" spans="1:11" x14ac:dyDescent="0.25">
      <c r="A14" s="6" t="s">
        <v>558</v>
      </c>
      <c r="B14">
        <v>99</v>
      </c>
      <c r="D14" s="6" t="s">
        <v>558</v>
      </c>
      <c r="E14">
        <v>99</v>
      </c>
      <c r="H14" t="s">
        <v>1101</v>
      </c>
      <c r="J14" t="s">
        <v>1103</v>
      </c>
    </row>
    <row r="15" spans="1:11" x14ac:dyDescent="0.25">
      <c r="A15" s="6" t="s">
        <v>701</v>
      </c>
      <c r="B15">
        <v>82</v>
      </c>
      <c r="D15" s="6" t="s">
        <v>701</v>
      </c>
      <c r="E15">
        <v>82</v>
      </c>
      <c r="H15" t="s">
        <v>1101</v>
      </c>
      <c r="J15" t="s">
        <v>1103</v>
      </c>
    </row>
    <row r="16" spans="1:11" x14ac:dyDescent="0.25">
      <c r="A16" s="6" t="s">
        <v>684</v>
      </c>
      <c r="B16">
        <v>74</v>
      </c>
      <c r="D16" s="6" t="s">
        <v>684</v>
      </c>
      <c r="E16">
        <v>74</v>
      </c>
      <c r="G16" t="s">
        <v>1096</v>
      </c>
      <c r="J16" t="s">
        <v>1103</v>
      </c>
    </row>
    <row r="17" spans="1:11" x14ac:dyDescent="0.25">
      <c r="A17" s="6" t="s">
        <v>205</v>
      </c>
      <c r="B17">
        <v>57</v>
      </c>
      <c r="D17" s="6" t="s">
        <v>205</v>
      </c>
      <c r="E17">
        <v>57</v>
      </c>
      <c r="G17" t="s">
        <v>1096</v>
      </c>
      <c r="J17" t="s">
        <v>1103</v>
      </c>
    </row>
    <row r="18" spans="1:11" x14ac:dyDescent="0.25">
      <c r="A18" s="6" t="s">
        <v>458</v>
      </c>
      <c r="B18">
        <v>49</v>
      </c>
      <c r="D18" s="6" t="s">
        <v>458</v>
      </c>
      <c r="E18">
        <v>49</v>
      </c>
      <c r="G18" t="s">
        <v>1096</v>
      </c>
    </row>
    <row r="19" spans="1:11" x14ac:dyDescent="0.25">
      <c r="A19" s="6" t="s">
        <v>551</v>
      </c>
      <c r="B19">
        <v>46</v>
      </c>
      <c r="D19" s="6" t="s">
        <v>551</v>
      </c>
      <c r="E19">
        <v>46</v>
      </c>
      <c r="H19" t="s">
        <v>1101</v>
      </c>
    </row>
    <row r="20" spans="1:11" x14ac:dyDescent="0.25">
      <c r="A20" s="6" t="s">
        <v>364</v>
      </c>
      <c r="B20">
        <v>41</v>
      </c>
      <c r="D20" s="6" t="s">
        <v>364</v>
      </c>
      <c r="E20">
        <v>41</v>
      </c>
      <c r="G20" t="s">
        <v>1096</v>
      </c>
      <c r="K20" t="s">
        <v>1104</v>
      </c>
    </row>
    <row r="21" spans="1:11" x14ac:dyDescent="0.25">
      <c r="A21" s="6" t="s">
        <v>471</v>
      </c>
      <c r="B21">
        <v>40</v>
      </c>
      <c r="D21" s="6" t="s">
        <v>471</v>
      </c>
      <c r="E21">
        <v>40</v>
      </c>
      <c r="G21" t="s">
        <v>1096</v>
      </c>
      <c r="K21" t="s">
        <v>1104</v>
      </c>
    </row>
    <row r="22" spans="1:11" x14ac:dyDescent="0.25">
      <c r="A22" s="6" t="s">
        <v>365</v>
      </c>
      <c r="B22">
        <v>37</v>
      </c>
      <c r="D22" s="6" t="s">
        <v>365</v>
      </c>
      <c r="E22">
        <v>37</v>
      </c>
      <c r="G22" t="s">
        <v>1096</v>
      </c>
      <c r="K22" t="s">
        <v>1104</v>
      </c>
    </row>
    <row r="23" spans="1:11" x14ac:dyDescent="0.25">
      <c r="A23" s="6" t="s">
        <v>227</v>
      </c>
      <c r="B23">
        <v>32</v>
      </c>
      <c r="D23" s="6" t="s">
        <v>227</v>
      </c>
      <c r="E23">
        <v>32</v>
      </c>
    </row>
    <row r="24" spans="1:11" x14ac:dyDescent="0.25">
      <c r="A24" s="6" t="s">
        <v>508</v>
      </c>
      <c r="B24">
        <v>32</v>
      </c>
      <c r="D24" s="6" t="s">
        <v>508</v>
      </c>
      <c r="E24">
        <v>32</v>
      </c>
      <c r="G24" t="s">
        <v>1096</v>
      </c>
    </row>
    <row r="25" spans="1:11" x14ac:dyDescent="0.25">
      <c r="A25" s="6" t="s">
        <v>233</v>
      </c>
      <c r="B25">
        <v>32</v>
      </c>
      <c r="D25" s="6" t="s">
        <v>233</v>
      </c>
      <c r="E25">
        <v>32</v>
      </c>
      <c r="H25" t="s">
        <v>1101</v>
      </c>
    </row>
    <row r="26" spans="1:11" x14ac:dyDescent="0.25">
      <c r="A26" s="6" t="s">
        <v>679</v>
      </c>
      <c r="B26">
        <v>31</v>
      </c>
      <c r="D26" s="6" t="s">
        <v>679</v>
      </c>
      <c r="E26">
        <v>31</v>
      </c>
      <c r="G26" t="s">
        <v>1096</v>
      </c>
    </row>
    <row r="27" spans="1:11" x14ac:dyDescent="0.25">
      <c r="A27" s="6" t="s">
        <v>553</v>
      </c>
      <c r="B27">
        <v>28</v>
      </c>
      <c r="D27" s="6" t="s">
        <v>553</v>
      </c>
      <c r="E27">
        <v>28</v>
      </c>
      <c r="G27" t="s">
        <v>1096</v>
      </c>
    </row>
    <row r="28" spans="1:11" x14ac:dyDescent="0.25">
      <c r="A28" s="6" t="s">
        <v>649</v>
      </c>
      <c r="B28">
        <v>28</v>
      </c>
      <c r="D28" s="6" t="s">
        <v>649</v>
      </c>
      <c r="E28">
        <v>28</v>
      </c>
      <c r="H28" t="s">
        <v>1101</v>
      </c>
    </row>
    <row r="29" spans="1:11" x14ac:dyDescent="0.25">
      <c r="A29" s="6" t="s">
        <v>568</v>
      </c>
      <c r="B29">
        <v>26</v>
      </c>
      <c r="D29" s="6" t="s">
        <v>568</v>
      </c>
      <c r="E29">
        <v>26</v>
      </c>
      <c r="G29" t="s">
        <v>1096</v>
      </c>
    </row>
    <row r="30" spans="1:11" x14ac:dyDescent="0.25">
      <c r="A30" s="6" t="s">
        <v>327</v>
      </c>
      <c r="B30">
        <v>26</v>
      </c>
      <c r="D30" s="6" t="s">
        <v>327</v>
      </c>
      <c r="E30">
        <v>26</v>
      </c>
      <c r="H30" t="s">
        <v>1101</v>
      </c>
    </row>
    <row r="31" spans="1:11" x14ac:dyDescent="0.25">
      <c r="A31" s="6" t="s">
        <v>113</v>
      </c>
      <c r="B31">
        <v>24</v>
      </c>
      <c r="D31" s="6" t="s">
        <v>113</v>
      </c>
      <c r="E31">
        <v>24</v>
      </c>
      <c r="G31" t="s">
        <v>1096</v>
      </c>
      <c r="J31" t="s">
        <v>1103</v>
      </c>
    </row>
    <row r="32" spans="1:11" x14ac:dyDescent="0.25">
      <c r="A32" s="6" t="s">
        <v>373</v>
      </c>
      <c r="B32">
        <v>22</v>
      </c>
      <c r="D32" s="6" t="s">
        <v>373</v>
      </c>
      <c r="E32">
        <v>22</v>
      </c>
      <c r="G32" t="s">
        <v>1096</v>
      </c>
      <c r="K32" t="s">
        <v>1104</v>
      </c>
    </row>
    <row r="33" spans="1:11" x14ac:dyDescent="0.25">
      <c r="A33" s="6" t="s">
        <v>157</v>
      </c>
      <c r="B33">
        <v>22</v>
      </c>
      <c r="D33" s="6" t="s">
        <v>157</v>
      </c>
      <c r="E33">
        <v>22</v>
      </c>
      <c r="G33" t="s">
        <v>1096</v>
      </c>
      <c r="J33" t="s">
        <v>1103</v>
      </c>
    </row>
    <row r="34" spans="1:11" x14ac:dyDescent="0.25">
      <c r="A34" s="6" t="s">
        <v>787</v>
      </c>
      <c r="B34">
        <v>19</v>
      </c>
      <c r="D34" s="6" t="s">
        <v>787</v>
      </c>
      <c r="E34">
        <v>19</v>
      </c>
      <c r="G34" t="s">
        <v>1096</v>
      </c>
      <c r="J34" t="s">
        <v>1103</v>
      </c>
    </row>
    <row r="35" spans="1:11" x14ac:dyDescent="0.25">
      <c r="A35" s="6" t="s">
        <v>139</v>
      </c>
      <c r="B35">
        <v>19</v>
      </c>
      <c r="D35" s="6" t="s">
        <v>139</v>
      </c>
      <c r="E35">
        <v>19</v>
      </c>
      <c r="H35" t="s">
        <v>1101</v>
      </c>
      <c r="J35" t="s">
        <v>1103</v>
      </c>
    </row>
    <row r="36" spans="1:11" x14ac:dyDescent="0.25">
      <c r="A36" s="6" t="s">
        <v>399</v>
      </c>
      <c r="B36">
        <v>19</v>
      </c>
      <c r="D36" s="6" t="s">
        <v>399</v>
      </c>
      <c r="E36">
        <v>19</v>
      </c>
      <c r="K36" t="s">
        <v>1104</v>
      </c>
    </row>
    <row r="37" spans="1:11" x14ac:dyDescent="0.25">
      <c r="A37" s="6" t="s">
        <v>393</v>
      </c>
      <c r="B37">
        <v>16</v>
      </c>
      <c r="D37" s="6" t="s">
        <v>393</v>
      </c>
      <c r="E37">
        <v>16</v>
      </c>
      <c r="G37" t="s">
        <v>1096</v>
      </c>
      <c r="K37" t="s">
        <v>1104</v>
      </c>
    </row>
    <row r="38" spans="1:11" x14ac:dyDescent="0.25">
      <c r="A38" s="6" t="s">
        <v>92</v>
      </c>
      <c r="B38">
        <v>16</v>
      </c>
      <c r="D38" s="6" t="s">
        <v>92</v>
      </c>
      <c r="E38">
        <v>16</v>
      </c>
      <c r="H38" t="s">
        <v>1101</v>
      </c>
    </row>
    <row r="39" spans="1:11" x14ac:dyDescent="0.25">
      <c r="A39" s="6" t="s">
        <v>855</v>
      </c>
      <c r="B39">
        <v>16</v>
      </c>
      <c r="D39" s="6" t="s">
        <v>855</v>
      </c>
      <c r="E39">
        <v>16</v>
      </c>
      <c r="H39" t="s">
        <v>1101</v>
      </c>
      <c r="J39" t="s">
        <v>1103</v>
      </c>
    </row>
    <row r="40" spans="1:11" x14ac:dyDescent="0.25">
      <c r="A40" s="6" t="s">
        <v>214</v>
      </c>
      <c r="B40">
        <v>14</v>
      </c>
      <c r="D40" s="6" t="s">
        <v>214</v>
      </c>
      <c r="E40">
        <v>14</v>
      </c>
      <c r="G40" t="s">
        <v>1096</v>
      </c>
      <c r="J40" t="s">
        <v>1103</v>
      </c>
    </row>
    <row r="41" spans="1:11" x14ac:dyDescent="0.25">
      <c r="A41" s="6" t="s">
        <v>248</v>
      </c>
      <c r="B41">
        <v>14</v>
      </c>
      <c r="D41" s="6" t="s">
        <v>248</v>
      </c>
      <c r="E41">
        <v>14</v>
      </c>
    </row>
    <row r="42" spans="1:11" x14ac:dyDescent="0.25">
      <c r="A42" s="6" t="s">
        <v>643</v>
      </c>
      <c r="B42">
        <v>13</v>
      </c>
      <c r="D42" s="6" t="s">
        <v>643</v>
      </c>
      <c r="E42">
        <v>13</v>
      </c>
      <c r="G42" t="s">
        <v>1096</v>
      </c>
      <c r="I42" t="s">
        <v>1102</v>
      </c>
    </row>
    <row r="43" spans="1:11" x14ac:dyDescent="0.25">
      <c r="A43" s="6" t="s">
        <v>237</v>
      </c>
      <c r="B43">
        <v>13</v>
      </c>
      <c r="D43" s="6" t="s">
        <v>237</v>
      </c>
      <c r="E43">
        <v>13</v>
      </c>
      <c r="G43" t="s">
        <v>1096</v>
      </c>
    </row>
    <row r="44" spans="1:11" x14ac:dyDescent="0.25">
      <c r="A44" s="6" t="s">
        <v>578</v>
      </c>
      <c r="B44">
        <v>13</v>
      </c>
      <c r="D44" s="6" t="s">
        <v>578</v>
      </c>
      <c r="E44">
        <v>13</v>
      </c>
      <c r="H44" t="s">
        <v>1101</v>
      </c>
      <c r="K44" t="s">
        <v>1104</v>
      </c>
    </row>
    <row r="45" spans="1:11" x14ac:dyDescent="0.25">
      <c r="A45" s="6" t="s">
        <v>210</v>
      </c>
      <c r="B45">
        <v>13</v>
      </c>
      <c r="D45" s="6" t="s">
        <v>210</v>
      </c>
      <c r="E45">
        <v>13</v>
      </c>
      <c r="G45" t="s">
        <v>1096</v>
      </c>
    </row>
    <row r="46" spans="1:11" x14ac:dyDescent="0.25">
      <c r="A46" s="6" t="s">
        <v>51</v>
      </c>
      <c r="B46">
        <v>13</v>
      </c>
      <c r="D46" s="6" t="s">
        <v>51</v>
      </c>
      <c r="E46">
        <v>13</v>
      </c>
      <c r="G46" t="s">
        <v>1096</v>
      </c>
      <c r="K46" t="s">
        <v>1104</v>
      </c>
    </row>
    <row r="47" spans="1:11" x14ac:dyDescent="0.25">
      <c r="A47" s="6" t="s">
        <v>59</v>
      </c>
      <c r="B47">
        <v>11</v>
      </c>
      <c r="D47" s="6" t="s">
        <v>59</v>
      </c>
      <c r="E47">
        <v>11</v>
      </c>
      <c r="H47" t="s">
        <v>1101</v>
      </c>
      <c r="K47" t="s">
        <v>1104</v>
      </c>
    </row>
    <row r="48" spans="1:11" x14ac:dyDescent="0.25">
      <c r="A48" s="6" t="s">
        <v>517</v>
      </c>
      <c r="B48">
        <v>11</v>
      </c>
      <c r="D48" s="6" t="s">
        <v>517</v>
      </c>
      <c r="E48">
        <v>11</v>
      </c>
      <c r="I48" t="s">
        <v>1102</v>
      </c>
    </row>
    <row r="49" spans="1:11" x14ac:dyDescent="0.25">
      <c r="A49" s="6" t="s">
        <v>858</v>
      </c>
      <c r="B49">
        <v>10</v>
      </c>
      <c r="D49" s="6" t="s">
        <v>858</v>
      </c>
      <c r="E49">
        <v>10</v>
      </c>
      <c r="G49" t="s">
        <v>1096</v>
      </c>
    </row>
    <row r="50" spans="1:11" x14ac:dyDescent="0.25">
      <c r="A50" s="6" t="s">
        <v>938</v>
      </c>
      <c r="B50">
        <v>10</v>
      </c>
      <c r="D50" s="6" t="s">
        <v>938</v>
      </c>
      <c r="E50">
        <v>10</v>
      </c>
      <c r="K50" t="s">
        <v>1104</v>
      </c>
    </row>
    <row r="51" spans="1:11" x14ac:dyDescent="0.25">
      <c r="A51" s="6" t="s">
        <v>403</v>
      </c>
      <c r="B51">
        <v>10</v>
      </c>
      <c r="D51" s="6" t="s">
        <v>403</v>
      </c>
      <c r="E51">
        <v>10</v>
      </c>
    </row>
    <row r="52" spans="1:11" x14ac:dyDescent="0.25">
      <c r="A52" s="6" t="s">
        <v>619</v>
      </c>
      <c r="B52">
        <v>9</v>
      </c>
      <c r="D52" s="6" t="s">
        <v>619</v>
      </c>
      <c r="E52">
        <v>9</v>
      </c>
      <c r="G52" t="s">
        <v>1096</v>
      </c>
      <c r="K52" t="s">
        <v>1104</v>
      </c>
    </row>
    <row r="53" spans="1:11" x14ac:dyDescent="0.25">
      <c r="A53" s="6" t="s">
        <v>929</v>
      </c>
      <c r="B53">
        <v>9</v>
      </c>
      <c r="D53" s="6" t="s">
        <v>929</v>
      </c>
      <c r="E53">
        <v>9</v>
      </c>
      <c r="G53" t="s">
        <v>1096</v>
      </c>
      <c r="J53" t="s">
        <v>1103</v>
      </c>
    </row>
    <row r="54" spans="1:11" x14ac:dyDescent="0.25">
      <c r="A54" s="6" t="s">
        <v>541</v>
      </c>
      <c r="B54">
        <v>9</v>
      </c>
      <c r="D54" s="6" t="s">
        <v>541</v>
      </c>
      <c r="E54">
        <v>9</v>
      </c>
      <c r="G54" t="s">
        <v>1096</v>
      </c>
      <c r="J54" t="s">
        <v>1103</v>
      </c>
    </row>
    <row r="55" spans="1:11" x14ac:dyDescent="0.25">
      <c r="A55" s="6" t="s">
        <v>62</v>
      </c>
      <c r="B55">
        <v>9</v>
      </c>
      <c r="D55" s="6" t="s">
        <v>62</v>
      </c>
      <c r="E55">
        <v>9</v>
      </c>
      <c r="G55" t="s">
        <v>1096</v>
      </c>
      <c r="K55" t="s">
        <v>1104</v>
      </c>
    </row>
    <row r="56" spans="1:11" x14ac:dyDescent="0.25">
      <c r="A56" s="6" t="s">
        <v>383</v>
      </c>
      <c r="B56">
        <v>8</v>
      </c>
      <c r="D56" s="6" t="s">
        <v>383</v>
      </c>
      <c r="E56">
        <v>8</v>
      </c>
      <c r="H56" t="s">
        <v>1101</v>
      </c>
    </row>
    <row r="57" spans="1:11" x14ac:dyDescent="0.25">
      <c r="A57" s="6" t="s">
        <v>370</v>
      </c>
      <c r="B57">
        <v>8</v>
      </c>
      <c r="D57" s="6" t="s">
        <v>370</v>
      </c>
      <c r="E57">
        <v>8</v>
      </c>
      <c r="G57" t="s">
        <v>1096</v>
      </c>
      <c r="K57" t="s">
        <v>1104</v>
      </c>
    </row>
    <row r="58" spans="1:11" x14ac:dyDescent="0.25">
      <c r="A58" s="6" t="s">
        <v>719</v>
      </c>
      <c r="B58">
        <v>8</v>
      </c>
      <c r="D58" s="6" t="s">
        <v>719</v>
      </c>
      <c r="E58">
        <v>8</v>
      </c>
      <c r="G58" t="s">
        <v>1096</v>
      </c>
      <c r="J58" t="s">
        <v>1103</v>
      </c>
    </row>
    <row r="59" spans="1:11" x14ac:dyDescent="0.25">
      <c r="A59" s="6" t="s">
        <v>856</v>
      </c>
      <c r="B59">
        <v>7</v>
      </c>
      <c r="D59" s="6" t="s">
        <v>856</v>
      </c>
      <c r="E59">
        <v>7</v>
      </c>
      <c r="G59" t="s">
        <v>1096</v>
      </c>
      <c r="J59" t="s">
        <v>1103</v>
      </c>
    </row>
    <row r="60" spans="1:11" x14ac:dyDescent="0.25">
      <c r="A60" s="6" t="s">
        <v>664</v>
      </c>
      <c r="B60">
        <v>6</v>
      </c>
      <c r="D60" s="6" t="s">
        <v>664</v>
      </c>
      <c r="E60">
        <v>6</v>
      </c>
      <c r="H60" t="s">
        <v>1101</v>
      </c>
    </row>
    <row r="61" spans="1:11" x14ac:dyDescent="0.25">
      <c r="A61" s="6" t="s">
        <v>843</v>
      </c>
      <c r="B61">
        <v>6</v>
      </c>
      <c r="D61" s="6" t="s">
        <v>843</v>
      </c>
      <c r="E61">
        <v>6</v>
      </c>
      <c r="H61" t="s">
        <v>1101</v>
      </c>
      <c r="J61" t="s">
        <v>1103</v>
      </c>
    </row>
    <row r="62" spans="1:11" x14ac:dyDescent="0.25">
      <c r="A62" s="6" t="s">
        <v>329</v>
      </c>
      <c r="B62">
        <v>6</v>
      </c>
      <c r="D62" s="6" t="s">
        <v>329</v>
      </c>
      <c r="E62">
        <v>6</v>
      </c>
    </row>
    <row r="63" spans="1:11" x14ac:dyDescent="0.25">
      <c r="A63" s="6" t="s">
        <v>201</v>
      </c>
      <c r="B63">
        <v>6</v>
      </c>
      <c r="D63" s="6" t="s">
        <v>201</v>
      </c>
      <c r="E63">
        <v>6</v>
      </c>
      <c r="G63" t="s">
        <v>1096</v>
      </c>
    </row>
    <row r="64" spans="1:11" x14ac:dyDescent="0.25">
      <c r="A64" s="6" t="s">
        <v>563</v>
      </c>
      <c r="B64">
        <v>6</v>
      </c>
      <c r="D64" s="6" t="s">
        <v>563</v>
      </c>
      <c r="E64">
        <v>6</v>
      </c>
      <c r="G64" t="s">
        <v>1096</v>
      </c>
      <c r="K64" t="s">
        <v>1104</v>
      </c>
    </row>
    <row r="65" spans="1:11" x14ac:dyDescent="0.25">
      <c r="A65" s="6" t="s">
        <v>230</v>
      </c>
      <c r="B65">
        <v>6</v>
      </c>
      <c r="D65" s="6" t="s">
        <v>230</v>
      </c>
      <c r="E65">
        <v>6</v>
      </c>
      <c r="H65" t="s">
        <v>1101</v>
      </c>
    </row>
    <row r="66" spans="1:11" x14ac:dyDescent="0.25">
      <c r="A66" s="6" t="s">
        <v>356</v>
      </c>
      <c r="B66">
        <v>6</v>
      </c>
      <c r="D66" s="6" t="s">
        <v>356</v>
      </c>
      <c r="E66">
        <v>6</v>
      </c>
    </row>
    <row r="67" spans="1:11" x14ac:dyDescent="0.25">
      <c r="A67" s="6" t="s">
        <v>986</v>
      </c>
      <c r="B67">
        <v>6</v>
      </c>
      <c r="D67" s="6" t="s">
        <v>986</v>
      </c>
      <c r="E67">
        <v>6</v>
      </c>
      <c r="H67" t="s">
        <v>1101</v>
      </c>
    </row>
    <row r="68" spans="1:11" x14ac:dyDescent="0.25">
      <c r="A68" s="6" t="s">
        <v>501</v>
      </c>
      <c r="B68">
        <v>6</v>
      </c>
      <c r="D68" s="6" t="s">
        <v>501</v>
      </c>
      <c r="E68">
        <v>6</v>
      </c>
      <c r="G68" t="s">
        <v>1096</v>
      </c>
      <c r="K68" t="s">
        <v>1104</v>
      </c>
    </row>
    <row r="69" spans="1:11" x14ac:dyDescent="0.25">
      <c r="A69" s="6" t="s">
        <v>634</v>
      </c>
      <c r="B69">
        <v>5</v>
      </c>
      <c r="D69" s="6" t="s">
        <v>634</v>
      </c>
      <c r="E69">
        <v>5</v>
      </c>
    </row>
    <row r="70" spans="1:11" x14ac:dyDescent="0.25">
      <c r="A70" s="6" t="s">
        <v>87</v>
      </c>
      <c r="B70">
        <v>5</v>
      </c>
      <c r="D70" s="6" t="s">
        <v>87</v>
      </c>
      <c r="E70">
        <v>5</v>
      </c>
      <c r="G70" t="s">
        <v>1096</v>
      </c>
      <c r="K70" t="s">
        <v>1104</v>
      </c>
    </row>
    <row r="71" spans="1:11" x14ac:dyDescent="0.25">
      <c r="A71" s="6" t="s">
        <v>154</v>
      </c>
      <c r="B71">
        <v>5</v>
      </c>
      <c r="D71" s="6" t="s">
        <v>154</v>
      </c>
      <c r="E71">
        <v>5</v>
      </c>
      <c r="G71" t="s">
        <v>1096</v>
      </c>
      <c r="J71" t="s">
        <v>1103</v>
      </c>
    </row>
    <row r="72" spans="1:11" x14ac:dyDescent="0.25">
      <c r="A72" s="6" t="s">
        <v>781</v>
      </c>
      <c r="B72">
        <v>4</v>
      </c>
      <c r="D72" s="6" t="s">
        <v>781</v>
      </c>
      <c r="E72">
        <v>4</v>
      </c>
      <c r="G72" t="s">
        <v>1096</v>
      </c>
      <c r="K72" t="s">
        <v>1104</v>
      </c>
    </row>
    <row r="73" spans="1:11" x14ac:dyDescent="0.25">
      <c r="A73" s="6" t="s">
        <v>79</v>
      </c>
      <c r="B73">
        <v>4</v>
      </c>
      <c r="D73" s="6" t="s">
        <v>79</v>
      </c>
      <c r="E73">
        <v>4</v>
      </c>
      <c r="H73" t="s">
        <v>1101</v>
      </c>
    </row>
    <row r="74" spans="1:11" x14ac:dyDescent="0.25">
      <c r="A74" s="6" t="s">
        <v>539</v>
      </c>
      <c r="B74">
        <v>4</v>
      </c>
      <c r="D74" s="6" t="s">
        <v>539</v>
      </c>
      <c r="E74">
        <v>4</v>
      </c>
      <c r="H74" t="s">
        <v>1101</v>
      </c>
    </row>
    <row r="75" spans="1:11" x14ac:dyDescent="0.25">
      <c r="A75" s="6" t="s">
        <v>645</v>
      </c>
      <c r="B75">
        <v>4</v>
      </c>
      <c r="D75" s="6" t="s">
        <v>645</v>
      </c>
      <c r="E75">
        <v>4</v>
      </c>
      <c r="G75" t="s">
        <v>1096</v>
      </c>
      <c r="I75" t="s">
        <v>1102</v>
      </c>
    </row>
    <row r="76" spans="1:11" x14ac:dyDescent="0.25">
      <c r="A76" s="6" t="s">
        <v>240</v>
      </c>
      <c r="B76">
        <v>4</v>
      </c>
      <c r="D76" s="6" t="s">
        <v>240</v>
      </c>
      <c r="E76">
        <v>4</v>
      </c>
      <c r="H76" t="s">
        <v>1101</v>
      </c>
    </row>
    <row r="77" spans="1:11" x14ac:dyDescent="0.25">
      <c r="A77" s="6" t="s">
        <v>64</v>
      </c>
      <c r="B77">
        <v>4</v>
      </c>
      <c r="D77" s="6" t="s">
        <v>64</v>
      </c>
      <c r="E77">
        <v>4</v>
      </c>
      <c r="G77" t="s">
        <v>1096</v>
      </c>
      <c r="K77" t="s">
        <v>1104</v>
      </c>
    </row>
    <row r="78" spans="1:11" x14ac:dyDescent="0.25">
      <c r="A78" s="6" t="s">
        <v>851</v>
      </c>
      <c r="B78">
        <v>3</v>
      </c>
      <c r="D78" s="6" t="s">
        <v>851</v>
      </c>
      <c r="E78">
        <v>3</v>
      </c>
      <c r="H78" t="s">
        <v>1101</v>
      </c>
      <c r="K78" t="s">
        <v>1104</v>
      </c>
    </row>
    <row r="79" spans="1:11" x14ac:dyDescent="0.25">
      <c r="A79" s="6" t="s">
        <v>665</v>
      </c>
      <c r="B79">
        <v>3</v>
      </c>
      <c r="D79" s="6" t="s">
        <v>665</v>
      </c>
      <c r="E79">
        <v>3</v>
      </c>
      <c r="G79" t="s">
        <v>1096</v>
      </c>
      <c r="J79" t="s">
        <v>1103</v>
      </c>
    </row>
    <row r="80" spans="1:11" x14ac:dyDescent="0.25">
      <c r="A80" s="6" t="s">
        <v>933</v>
      </c>
      <c r="B80">
        <v>3</v>
      </c>
      <c r="D80" s="6" t="s">
        <v>933</v>
      </c>
      <c r="E80">
        <v>3</v>
      </c>
      <c r="H80" t="s">
        <v>1101</v>
      </c>
      <c r="J80" t="s">
        <v>1103</v>
      </c>
    </row>
    <row r="81" spans="1:11" x14ac:dyDescent="0.25">
      <c r="A81" s="6" t="s">
        <v>848</v>
      </c>
      <c r="B81">
        <v>3</v>
      </c>
      <c r="D81" s="6" t="s">
        <v>848</v>
      </c>
      <c r="E81">
        <v>3</v>
      </c>
      <c r="G81" t="s">
        <v>1096</v>
      </c>
      <c r="K81" t="s">
        <v>1104</v>
      </c>
    </row>
    <row r="82" spans="1:11" x14ac:dyDescent="0.25">
      <c r="A82" s="6" t="s">
        <v>577</v>
      </c>
      <c r="B82">
        <v>3</v>
      </c>
      <c r="D82" s="6" t="s">
        <v>577</v>
      </c>
      <c r="E82">
        <v>3</v>
      </c>
      <c r="G82" t="s">
        <v>1096</v>
      </c>
      <c r="K82" t="s">
        <v>1104</v>
      </c>
    </row>
    <row r="83" spans="1:11" x14ac:dyDescent="0.25">
      <c r="A83" s="6" t="s">
        <v>345</v>
      </c>
      <c r="B83">
        <v>3</v>
      </c>
      <c r="D83" s="6" t="s">
        <v>345</v>
      </c>
      <c r="E83">
        <v>3</v>
      </c>
      <c r="G83" t="s">
        <v>1096</v>
      </c>
      <c r="I83" t="s">
        <v>1102</v>
      </c>
    </row>
    <row r="84" spans="1:11" x14ac:dyDescent="0.25">
      <c r="A84" s="6" t="s">
        <v>560</v>
      </c>
      <c r="B84">
        <v>3</v>
      </c>
      <c r="D84" s="6" t="s">
        <v>560</v>
      </c>
      <c r="E84">
        <v>3</v>
      </c>
      <c r="G84" t="s">
        <v>1096</v>
      </c>
      <c r="J84" t="s">
        <v>1103</v>
      </c>
    </row>
    <row r="85" spans="1:11" x14ac:dyDescent="0.25">
      <c r="A85" s="6" t="s">
        <v>959</v>
      </c>
      <c r="B85">
        <v>3</v>
      </c>
      <c r="D85" s="6" t="s">
        <v>959</v>
      </c>
      <c r="E85">
        <v>3</v>
      </c>
      <c r="G85" t="s">
        <v>1096</v>
      </c>
      <c r="K85" t="s">
        <v>1104</v>
      </c>
    </row>
    <row r="86" spans="1:11" x14ac:dyDescent="0.25">
      <c r="A86" s="6" t="s">
        <v>94</v>
      </c>
      <c r="B86">
        <v>2</v>
      </c>
      <c r="D86" s="6" t="s">
        <v>94</v>
      </c>
      <c r="E86">
        <v>2</v>
      </c>
      <c r="H86" t="s">
        <v>1101</v>
      </c>
    </row>
    <row r="87" spans="1:11" x14ac:dyDescent="0.25">
      <c r="A87" s="6" t="s">
        <v>694</v>
      </c>
      <c r="B87">
        <v>2</v>
      </c>
      <c r="D87" s="6" t="s">
        <v>694</v>
      </c>
      <c r="E87">
        <v>2</v>
      </c>
    </row>
    <row r="88" spans="1:11" x14ac:dyDescent="0.25">
      <c r="A88" s="6" t="s">
        <v>740</v>
      </c>
      <c r="B88">
        <v>2</v>
      </c>
      <c r="D88" s="6" t="s">
        <v>740</v>
      </c>
      <c r="E88">
        <v>2</v>
      </c>
      <c r="G88" t="s">
        <v>1096</v>
      </c>
      <c r="K88" t="s">
        <v>1104</v>
      </c>
    </row>
    <row r="89" spans="1:11" x14ac:dyDescent="0.25">
      <c r="A89" s="6" t="s">
        <v>620</v>
      </c>
      <c r="B89">
        <v>2</v>
      </c>
      <c r="D89" s="6" t="s">
        <v>620</v>
      </c>
      <c r="E89">
        <v>2</v>
      </c>
      <c r="G89" t="s">
        <v>1096</v>
      </c>
      <c r="K89" t="s">
        <v>1104</v>
      </c>
    </row>
    <row r="90" spans="1:11" x14ac:dyDescent="0.25">
      <c r="A90" s="6" t="s">
        <v>922</v>
      </c>
      <c r="B90">
        <v>2</v>
      </c>
      <c r="D90" s="6" t="s">
        <v>922</v>
      </c>
      <c r="E90">
        <v>2</v>
      </c>
      <c r="G90" t="s">
        <v>1096</v>
      </c>
      <c r="J90" t="s">
        <v>1103</v>
      </c>
    </row>
    <row r="91" spans="1:11" x14ac:dyDescent="0.25">
      <c r="A91" s="6" t="s">
        <v>211</v>
      </c>
      <c r="B91">
        <v>2</v>
      </c>
      <c r="D91" s="6" t="s">
        <v>211</v>
      </c>
      <c r="E91">
        <v>2</v>
      </c>
      <c r="G91" t="s">
        <v>1096</v>
      </c>
    </row>
    <row r="92" spans="1:11" x14ac:dyDescent="0.25">
      <c r="A92" s="6" t="s">
        <v>190</v>
      </c>
      <c r="B92">
        <v>2</v>
      </c>
      <c r="D92" s="6" t="s">
        <v>190</v>
      </c>
      <c r="E92">
        <v>2</v>
      </c>
      <c r="G92" t="s">
        <v>1096</v>
      </c>
      <c r="K92" t="s">
        <v>1104</v>
      </c>
    </row>
    <row r="93" spans="1:11" x14ac:dyDescent="0.25">
      <c r="A93" s="6" t="s">
        <v>788</v>
      </c>
      <c r="B93">
        <v>2</v>
      </c>
      <c r="D93" s="6" t="s">
        <v>788</v>
      </c>
      <c r="E93">
        <v>2</v>
      </c>
      <c r="G93" t="s">
        <v>1096</v>
      </c>
    </row>
    <row r="94" spans="1:11" x14ac:dyDescent="0.25">
      <c r="A94" s="6" t="s">
        <v>782</v>
      </c>
      <c r="B94">
        <v>2</v>
      </c>
      <c r="D94" s="6" t="s">
        <v>782</v>
      </c>
      <c r="E94">
        <v>2</v>
      </c>
      <c r="G94" t="s">
        <v>1096</v>
      </c>
      <c r="K94" t="s">
        <v>1104</v>
      </c>
    </row>
    <row r="95" spans="1:11" x14ac:dyDescent="0.25">
      <c r="A95" s="6" t="s">
        <v>641</v>
      </c>
      <c r="B95">
        <v>2</v>
      </c>
      <c r="D95" s="6" t="s">
        <v>641</v>
      </c>
      <c r="E95">
        <v>2</v>
      </c>
      <c r="G95" t="s">
        <v>1096</v>
      </c>
      <c r="K95" t="s">
        <v>1104</v>
      </c>
    </row>
    <row r="96" spans="1:11" x14ac:dyDescent="0.25">
      <c r="A96" s="6" t="s">
        <v>573</v>
      </c>
      <c r="B96">
        <v>2</v>
      </c>
      <c r="D96" s="6" t="s">
        <v>573</v>
      </c>
      <c r="E96">
        <v>2</v>
      </c>
      <c r="G96" t="s">
        <v>1096</v>
      </c>
    </row>
    <row r="97" spans="1:11" x14ac:dyDescent="0.25">
      <c r="A97" s="6" t="s">
        <v>659</v>
      </c>
      <c r="B97">
        <v>2</v>
      </c>
      <c r="D97" s="6" t="s">
        <v>659</v>
      </c>
      <c r="E97">
        <v>2</v>
      </c>
      <c r="H97" t="s">
        <v>1101</v>
      </c>
    </row>
    <row r="98" spans="1:11" x14ac:dyDescent="0.25">
      <c r="A98" s="6" t="s">
        <v>406</v>
      </c>
      <c r="B98">
        <v>2</v>
      </c>
      <c r="D98" s="6" t="s">
        <v>406</v>
      </c>
      <c r="E98">
        <v>2</v>
      </c>
      <c r="H98" t="s">
        <v>1101</v>
      </c>
    </row>
    <row r="99" spans="1:11" x14ac:dyDescent="0.25">
      <c r="A99" s="6" t="s">
        <v>278</v>
      </c>
      <c r="B99">
        <v>2</v>
      </c>
      <c r="D99" s="6" t="s">
        <v>278</v>
      </c>
      <c r="E99">
        <v>2</v>
      </c>
      <c r="G99" t="s">
        <v>1096</v>
      </c>
      <c r="J99" t="s">
        <v>1103</v>
      </c>
    </row>
    <row r="100" spans="1:11" x14ac:dyDescent="0.25">
      <c r="A100" s="6" t="s">
        <v>853</v>
      </c>
      <c r="B100">
        <v>1</v>
      </c>
      <c r="D100" s="6" t="s">
        <v>853</v>
      </c>
      <c r="E100">
        <v>1</v>
      </c>
      <c r="H100" t="s">
        <v>1101</v>
      </c>
      <c r="J100" t="s">
        <v>1103</v>
      </c>
    </row>
    <row r="101" spans="1:11" x14ac:dyDescent="0.25">
      <c r="A101" s="6" t="s">
        <v>545</v>
      </c>
      <c r="B101">
        <v>1</v>
      </c>
      <c r="D101" s="6" t="s">
        <v>545</v>
      </c>
      <c r="E101">
        <v>1</v>
      </c>
    </row>
    <row r="102" spans="1:11" x14ac:dyDescent="0.25">
      <c r="A102" s="6" t="s">
        <v>561</v>
      </c>
      <c r="B102">
        <v>1</v>
      </c>
      <c r="D102" s="6" t="s">
        <v>561</v>
      </c>
      <c r="E102">
        <v>1</v>
      </c>
      <c r="H102" t="s">
        <v>1101</v>
      </c>
      <c r="J102" t="s">
        <v>1103</v>
      </c>
    </row>
    <row r="103" spans="1:11" x14ac:dyDescent="0.25">
      <c r="A103" s="6" t="s">
        <v>588</v>
      </c>
      <c r="B103">
        <v>1</v>
      </c>
      <c r="D103" s="6" t="s">
        <v>588</v>
      </c>
      <c r="E103">
        <v>1</v>
      </c>
      <c r="H103" t="s">
        <v>1101</v>
      </c>
      <c r="J103" t="s">
        <v>1103</v>
      </c>
    </row>
    <row r="104" spans="1:11" x14ac:dyDescent="0.25">
      <c r="A104" s="6" t="s">
        <v>622</v>
      </c>
      <c r="B104">
        <v>1</v>
      </c>
      <c r="D104" s="6" t="s">
        <v>622</v>
      </c>
      <c r="E104">
        <v>1</v>
      </c>
      <c r="G104" t="s">
        <v>1096</v>
      </c>
      <c r="K104" t="s">
        <v>1104</v>
      </c>
    </row>
    <row r="105" spans="1:11" x14ac:dyDescent="0.25">
      <c r="A105" s="6" t="s">
        <v>1097</v>
      </c>
    </row>
    <row r="106" spans="1:11" x14ac:dyDescent="0.25">
      <c r="A106" s="6" t="s">
        <v>989</v>
      </c>
      <c r="B106">
        <v>6040</v>
      </c>
    </row>
  </sheetData>
  <autoFilter ref="D3:G104" xr:uid="{D9D22E01-31AE-4B7E-8383-65FC598405ED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6041"/>
  <sheetViews>
    <sheetView tabSelected="1" topLeftCell="E1" workbookViewId="0">
      <selection activeCell="W1" sqref="W1"/>
    </sheetView>
  </sheetViews>
  <sheetFormatPr defaultRowHeight="15" x14ac:dyDescent="0.25"/>
  <cols>
    <col min="3" max="3" width="30.85546875" bestFit="1" customWidth="1"/>
    <col min="4" max="4" width="29.7109375" customWidth="1"/>
    <col min="5" max="5" width="19.85546875" bestFit="1" customWidth="1"/>
    <col min="9" max="9" width="10.5703125" bestFit="1" customWidth="1"/>
    <col min="10" max="12" width="22.28515625" customWidth="1"/>
    <col min="14" max="14" width="14" customWidth="1"/>
    <col min="16" max="16" width="55.42578125" bestFit="1" customWidth="1"/>
    <col min="17" max="17" width="13.85546875" bestFit="1" customWidth="1"/>
  </cols>
  <sheetData>
    <row r="1" spans="1:31" ht="30.75" customHeight="1" x14ac:dyDescent="0.25">
      <c r="A1" t="s">
        <v>0</v>
      </c>
      <c r="B1" t="s">
        <v>1</v>
      </c>
      <c r="C1" t="s">
        <v>2</v>
      </c>
      <c r="D1" s="3" t="s">
        <v>3</v>
      </c>
      <c r="E1" t="s">
        <v>4</v>
      </c>
      <c r="F1" t="s">
        <v>5</v>
      </c>
      <c r="G1" t="s">
        <v>6</v>
      </c>
      <c r="H1" t="s">
        <v>7</v>
      </c>
      <c r="I1" t="s">
        <v>1091</v>
      </c>
      <c r="J1" s="8" t="s">
        <v>8</v>
      </c>
      <c r="K1" s="8" t="s">
        <v>1070</v>
      </c>
      <c r="L1" s="8" t="s">
        <v>991</v>
      </c>
      <c r="M1" s="8" t="s">
        <v>9</v>
      </c>
      <c r="N1" s="8" t="s">
        <v>10</v>
      </c>
      <c r="O1" s="9" t="s">
        <v>11</v>
      </c>
      <c r="P1" t="s">
        <v>12</v>
      </c>
      <c r="Q1" t="s">
        <v>1004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</row>
    <row r="2" spans="1:31" hidden="1" x14ac:dyDescent="0.25">
      <c r="A2">
        <v>1252562</v>
      </c>
      <c r="B2" t="s">
        <v>27</v>
      </c>
      <c r="C2" t="s">
        <v>28</v>
      </c>
      <c r="D2" s="3" t="s">
        <v>31</v>
      </c>
      <c r="E2" s="4">
        <v>25477</v>
      </c>
      <c r="F2" s="4">
        <v>46493</v>
      </c>
      <c r="G2" s="4">
        <v>43937</v>
      </c>
      <c r="H2" s="3">
        <v>4</v>
      </c>
      <c r="I2" s="3">
        <f t="shared" ref="I2:I65" ca="1" si="0">IFERROR(YEAR(NOW())-YEAR(E2),"")</f>
        <v>55</v>
      </c>
      <c r="J2" s="9" t="s">
        <v>35</v>
      </c>
      <c r="K2" s="9" t="s">
        <v>1071</v>
      </c>
      <c r="L2" s="9" t="str">
        <f t="shared" ref="L2:L65" si="1">VLOOKUP(J2,Arm_kort,2,FALSE)</f>
        <v>Kegel</v>
      </c>
      <c r="M2" s="9">
        <v>1</v>
      </c>
      <c r="N2" s="10">
        <v>33105</v>
      </c>
      <c r="O2" s="10">
        <v>33105</v>
      </c>
      <c r="P2" t="s">
        <v>36</v>
      </c>
      <c r="Q2" t="str">
        <f t="shared" ref="Q2:Q65" si="2">VLOOKUP(P2,LAMPEN,3,FALSE)</f>
        <v>PLL 24</v>
      </c>
      <c r="R2" t="s">
        <v>37</v>
      </c>
      <c r="S2">
        <v>0</v>
      </c>
      <c r="T2" t="s">
        <v>33</v>
      </c>
      <c r="U2">
        <v>1</v>
      </c>
      <c r="V2">
        <v>1</v>
      </c>
      <c r="W2" s="1">
        <v>40153</v>
      </c>
      <c r="X2" s="1">
        <v>40153</v>
      </c>
      <c r="Y2" t="s">
        <v>38</v>
      </c>
      <c r="Z2">
        <v>0</v>
      </c>
      <c r="AA2">
        <v>4000</v>
      </c>
      <c r="AB2">
        <v>2900</v>
      </c>
      <c r="AC2">
        <v>2900</v>
      </c>
      <c r="AD2" t="s">
        <v>39</v>
      </c>
      <c r="AE2" s="2">
        <v>45096.8125462963</v>
      </c>
    </row>
    <row r="3" spans="1:31" hidden="1" x14ac:dyDescent="0.25">
      <c r="A3">
        <v>1252563</v>
      </c>
      <c r="B3" t="s">
        <v>27</v>
      </c>
      <c r="C3" t="s">
        <v>28</v>
      </c>
      <c r="D3" s="3" t="s">
        <v>31</v>
      </c>
      <c r="E3" s="4">
        <v>25477</v>
      </c>
      <c r="F3" s="4">
        <v>46493</v>
      </c>
      <c r="G3" s="4">
        <v>43937</v>
      </c>
      <c r="H3" s="3">
        <v>4</v>
      </c>
      <c r="I3" s="3">
        <f t="shared" ca="1" si="0"/>
        <v>55</v>
      </c>
      <c r="J3" s="9" t="s">
        <v>35</v>
      </c>
      <c r="K3" s="9" t="s">
        <v>1071</v>
      </c>
      <c r="L3" s="9" t="str">
        <f t="shared" si="1"/>
        <v>Kegel</v>
      </c>
      <c r="M3" s="9">
        <v>1</v>
      </c>
      <c r="N3" s="10">
        <v>33105</v>
      </c>
      <c r="O3" s="10">
        <v>33105</v>
      </c>
      <c r="P3" t="s">
        <v>36</v>
      </c>
      <c r="Q3" t="str">
        <f t="shared" si="2"/>
        <v>PLL 24</v>
      </c>
      <c r="R3" t="s">
        <v>37</v>
      </c>
      <c r="S3">
        <v>0</v>
      </c>
      <c r="T3" t="s">
        <v>33</v>
      </c>
      <c r="U3">
        <v>1</v>
      </c>
      <c r="V3">
        <v>1</v>
      </c>
      <c r="W3" s="1">
        <v>40547</v>
      </c>
      <c r="X3" s="1">
        <v>40547</v>
      </c>
      <c r="Y3" t="s">
        <v>38</v>
      </c>
      <c r="Z3">
        <v>0</v>
      </c>
      <c r="AA3">
        <v>4000</v>
      </c>
      <c r="AB3">
        <v>2900</v>
      </c>
      <c r="AC3">
        <v>2900</v>
      </c>
      <c r="AD3" t="s">
        <v>39</v>
      </c>
      <c r="AE3" s="2">
        <v>45096.8125462963</v>
      </c>
    </row>
    <row r="4" spans="1:31" hidden="1" x14ac:dyDescent="0.25">
      <c r="A4">
        <v>1252564</v>
      </c>
      <c r="B4" t="s">
        <v>27</v>
      </c>
      <c r="C4" t="s">
        <v>28</v>
      </c>
      <c r="D4" s="3" t="s">
        <v>31</v>
      </c>
      <c r="E4" s="4">
        <v>25477</v>
      </c>
      <c r="F4" s="4">
        <v>46493</v>
      </c>
      <c r="G4" s="4">
        <v>43937</v>
      </c>
      <c r="H4" s="3">
        <v>4</v>
      </c>
      <c r="I4" s="3">
        <f t="shared" ca="1" si="0"/>
        <v>55</v>
      </c>
      <c r="J4" s="9" t="s">
        <v>35</v>
      </c>
      <c r="K4" s="9" t="s">
        <v>1071</v>
      </c>
      <c r="L4" s="9" t="str">
        <f t="shared" si="1"/>
        <v>Kegel</v>
      </c>
      <c r="M4" s="9">
        <v>1</v>
      </c>
      <c r="N4" s="10">
        <v>33105</v>
      </c>
      <c r="O4" s="10">
        <v>33105</v>
      </c>
      <c r="P4" t="s">
        <v>36</v>
      </c>
      <c r="Q4" t="str">
        <f t="shared" si="2"/>
        <v>PLL 24</v>
      </c>
      <c r="R4" t="s">
        <v>37</v>
      </c>
      <c r="S4">
        <v>0</v>
      </c>
      <c r="T4" t="s">
        <v>33</v>
      </c>
      <c r="U4">
        <v>1</v>
      </c>
      <c r="V4">
        <v>1</v>
      </c>
      <c r="W4" s="1">
        <v>39965</v>
      </c>
      <c r="X4" s="1">
        <v>39965</v>
      </c>
      <c r="Y4" t="s">
        <v>38</v>
      </c>
      <c r="Z4">
        <v>0</v>
      </c>
      <c r="AA4">
        <v>4000</v>
      </c>
      <c r="AB4">
        <v>2900</v>
      </c>
      <c r="AC4">
        <v>2900</v>
      </c>
      <c r="AD4" t="s">
        <v>39</v>
      </c>
      <c r="AE4" s="2">
        <v>45096.8125462963</v>
      </c>
    </row>
    <row r="5" spans="1:31" hidden="1" x14ac:dyDescent="0.25">
      <c r="A5">
        <v>1252565</v>
      </c>
      <c r="B5" t="s">
        <v>27</v>
      </c>
      <c r="C5" t="s">
        <v>28</v>
      </c>
      <c r="D5" s="3" t="s">
        <v>31</v>
      </c>
      <c r="E5" s="4">
        <v>25477</v>
      </c>
      <c r="F5" s="4">
        <v>46493</v>
      </c>
      <c r="G5" s="4">
        <v>43937</v>
      </c>
      <c r="H5" s="3">
        <v>4</v>
      </c>
      <c r="I5" s="3">
        <f t="shared" ca="1" si="0"/>
        <v>55</v>
      </c>
      <c r="J5" s="9" t="s">
        <v>35</v>
      </c>
      <c r="K5" s="9" t="s">
        <v>1071</v>
      </c>
      <c r="L5" s="9" t="str">
        <f t="shared" si="1"/>
        <v>Kegel</v>
      </c>
      <c r="M5" s="9">
        <v>1</v>
      </c>
      <c r="N5" s="10">
        <v>33105</v>
      </c>
      <c r="O5" s="10">
        <v>33105</v>
      </c>
      <c r="P5" t="s">
        <v>36</v>
      </c>
      <c r="Q5" t="str">
        <f t="shared" si="2"/>
        <v>PLL 24</v>
      </c>
      <c r="R5" t="s">
        <v>37</v>
      </c>
      <c r="S5">
        <v>0</v>
      </c>
      <c r="T5" t="s">
        <v>33</v>
      </c>
      <c r="U5">
        <v>1</v>
      </c>
      <c r="V5">
        <v>1</v>
      </c>
      <c r="W5" s="1">
        <v>40547</v>
      </c>
      <c r="X5" s="1">
        <v>40547</v>
      </c>
      <c r="Y5" t="s">
        <v>38</v>
      </c>
      <c r="Z5">
        <v>0</v>
      </c>
      <c r="AA5">
        <v>4000</v>
      </c>
      <c r="AB5">
        <v>2900</v>
      </c>
      <c r="AC5">
        <v>2900</v>
      </c>
      <c r="AD5" t="s">
        <v>39</v>
      </c>
      <c r="AE5" s="2">
        <v>45096.8125462963</v>
      </c>
    </row>
    <row r="6" spans="1:31" hidden="1" x14ac:dyDescent="0.25">
      <c r="A6">
        <v>1252566</v>
      </c>
      <c r="B6" t="s">
        <v>27</v>
      </c>
      <c r="C6" t="s">
        <v>28</v>
      </c>
      <c r="D6" s="3" t="s">
        <v>31</v>
      </c>
      <c r="E6" s="4">
        <v>42552</v>
      </c>
      <c r="F6" s="4">
        <v>46493</v>
      </c>
      <c r="G6" s="4">
        <v>43937</v>
      </c>
      <c r="H6" s="3">
        <v>4</v>
      </c>
      <c r="I6" s="3">
        <f t="shared" ca="1" si="0"/>
        <v>8</v>
      </c>
      <c r="J6" s="9" t="s">
        <v>35</v>
      </c>
      <c r="K6" s="9" t="s">
        <v>1071</v>
      </c>
      <c r="L6" s="9" t="str">
        <f t="shared" si="1"/>
        <v>Kegel</v>
      </c>
      <c r="M6" s="9">
        <v>1</v>
      </c>
      <c r="N6" s="10">
        <v>33105</v>
      </c>
      <c r="O6" s="10">
        <v>33105</v>
      </c>
      <c r="P6" t="s">
        <v>36</v>
      </c>
      <c r="Q6" t="str">
        <f t="shared" si="2"/>
        <v>PLL 24</v>
      </c>
      <c r="R6" t="s">
        <v>37</v>
      </c>
      <c r="S6">
        <v>0</v>
      </c>
      <c r="T6" t="s">
        <v>33</v>
      </c>
      <c r="U6">
        <v>1</v>
      </c>
      <c r="V6">
        <v>1</v>
      </c>
      <c r="W6" s="1">
        <v>39965</v>
      </c>
      <c r="X6" s="1">
        <v>39965</v>
      </c>
      <c r="Y6" t="s">
        <v>38</v>
      </c>
      <c r="Z6">
        <v>0</v>
      </c>
      <c r="AA6">
        <v>4000</v>
      </c>
      <c r="AB6">
        <v>2900</v>
      </c>
      <c r="AC6">
        <v>2900</v>
      </c>
      <c r="AD6" t="s">
        <v>39</v>
      </c>
      <c r="AE6" s="2">
        <v>45096.8125462963</v>
      </c>
    </row>
    <row r="7" spans="1:31" hidden="1" x14ac:dyDescent="0.25">
      <c r="A7">
        <v>1252567</v>
      </c>
      <c r="B7" t="s">
        <v>27</v>
      </c>
      <c r="C7" t="s">
        <v>28</v>
      </c>
      <c r="D7" s="3" t="s">
        <v>31</v>
      </c>
      <c r="E7" s="4">
        <v>25477</v>
      </c>
      <c r="F7" s="4">
        <v>46493</v>
      </c>
      <c r="G7" s="4">
        <v>43937</v>
      </c>
      <c r="H7" s="3">
        <v>4</v>
      </c>
      <c r="I7" s="3">
        <f t="shared" ca="1" si="0"/>
        <v>55</v>
      </c>
      <c r="J7" s="9" t="s">
        <v>35</v>
      </c>
      <c r="K7" s="9" t="s">
        <v>1071</v>
      </c>
      <c r="L7" s="9" t="str">
        <f t="shared" si="1"/>
        <v>Kegel</v>
      </c>
      <c r="M7" s="9">
        <v>1</v>
      </c>
      <c r="N7" s="10">
        <v>33105</v>
      </c>
      <c r="O7" s="10">
        <v>33105</v>
      </c>
      <c r="P7" t="s">
        <v>40</v>
      </c>
      <c r="Q7" t="str">
        <f t="shared" si="2"/>
        <v>PLL 24</v>
      </c>
      <c r="R7" t="s">
        <v>37</v>
      </c>
      <c r="S7">
        <v>0</v>
      </c>
      <c r="T7" t="s">
        <v>33</v>
      </c>
      <c r="U7">
        <v>1</v>
      </c>
      <c r="V7">
        <v>1</v>
      </c>
      <c r="W7" s="1">
        <v>43487</v>
      </c>
      <c r="X7" s="1">
        <v>43487</v>
      </c>
      <c r="Y7" t="s">
        <v>38</v>
      </c>
      <c r="Z7">
        <v>0</v>
      </c>
      <c r="AA7">
        <v>4000</v>
      </c>
      <c r="AB7">
        <v>1800</v>
      </c>
      <c r="AC7">
        <v>1800</v>
      </c>
      <c r="AD7" t="s">
        <v>39</v>
      </c>
      <c r="AE7" s="2">
        <v>45096.8125462963</v>
      </c>
    </row>
    <row r="8" spans="1:31" hidden="1" x14ac:dyDescent="0.25">
      <c r="A8">
        <v>1252568</v>
      </c>
      <c r="B8" t="s">
        <v>27</v>
      </c>
      <c r="C8" t="s">
        <v>28</v>
      </c>
      <c r="D8" s="3" t="s">
        <v>31</v>
      </c>
      <c r="E8" s="4">
        <v>25477</v>
      </c>
      <c r="F8" s="4">
        <v>46493</v>
      </c>
      <c r="G8" s="4">
        <v>43937</v>
      </c>
      <c r="H8" s="3">
        <v>4</v>
      </c>
      <c r="I8" s="3">
        <f t="shared" ca="1" si="0"/>
        <v>55</v>
      </c>
      <c r="J8" s="9" t="s">
        <v>35</v>
      </c>
      <c r="K8" s="9" t="s">
        <v>1071</v>
      </c>
      <c r="L8" s="9" t="str">
        <f t="shared" si="1"/>
        <v>Kegel</v>
      </c>
      <c r="M8" s="9">
        <v>1</v>
      </c>
      <c r="N8" s="10">
        <v>33105</v>
      </c>
      <c r="O8" s="10">
        <v>33105</v>
      </c>
      <c r="P8" t="s">
        <v>36</v>
      </c>
      <c r="Q8" t="str">
        <f t="shared" si="2"/>
        <v>PLL 24</v>
      </c>
      <c r="R8" t="s">
        <v>37</v>
      </c>
      <c r="S8">
        <v>0</v>
      </c>
      <c r="T8" t="s">
        <v>33</v>
      </c>
      <c r="U8">
        <v>1</v>
      </c>
      <c r="V8">
        <v>1</v>
      </c>
      <c r="W8" s="1">
        <v>39965</v>
      </c>
      <c r="X8" s="1">
        <v>39965</v>
      </c>
      <c r="Y8" t="s">
        <v>38</v>
      </c>
      <c r="Z8">
        <v>0</v>
      </c>
      <c r="AA8">
        <v>4000</v>
      </c>
      <c r="AB8">
        <v>2900</v>
      </c>
      <c r="AC8">
        <v>2900</v>
      </c>
      <c r="AD8" t="s">
        <v>39</v>
      </c>
      <c r="AE8" s="2">
        <v>45096.8125462963</v>
      </c>
    </row>
    <row r="9" spans="1:31" hidden="1" x14ac:dyDescent="0.25">
      <c r="A9">
        <v>1252569</v>
      </c>
      <c r="B9" t="s">
        <v>27</v>
      </c>
      <c r="C9" t="s">
        <v>28</v>
      </c>
      <c r="D9" s="3" t="s">
        <v>31</v>
      </c>
      <c r="E9" s="4">
        <v>25477</v>
      </c>
      <c r="F9" s="4">
        <v>46493</v>
      </c>
      <c r="G9" s="4">
        <v>43937</v>
      </c>
      <c r="H9" s="3">
        <v>4</v>
      </c>
      <c r="I9" s="3">
        <f t="shared" ca="1" si="0"/>
        <v>55</v>
      </c>
      <c r="J9" s="9" t="s">
        <v>35</v>
      </c>
      <c r="K9" s="9" t="s">
        <v>1071</v>
      </c>
      <c r="L9" s="9" t="str">
        <f t="shared" si="1"/>
        <v>Kegel</v>
      </c>
      <c r="M9" s="9">
        <v>1</v>
      </c>
      <c r="N9" s="10">
        <v>33105</v>
      </c>
      <c r="O9" s="10">
        <v>33105</v>
      </c>
      <c r="P9" t="s">
        <v>36</v>
      </c>
      <c r="Q9" t="str">
        <f t="shared" si="2"/>
        <v>PLL 24</v>
      </c>
      <c r="R9" t="s">
        <v>37</v>
      </c>
      <c r="S9">
        <v>0</v>
      </c>
      <c r="T9" t="s">
        <v>33</v>
      </c>
      <c r="U9">
        <v>1</v>
      </c>
      <c r="V9">
        <v>1</v>
      </c>
      <c r="W9" s="1">
        <v>40861</v>
      </c>
      <c r="X9" s="1">
        <v>40861</v>
      </c>
      <c r="Y9" t="s">
        <v>38</v>
      </c>
      <c r="Z9">
        <v>0</v>
      </c>
      <c r="AA9">
        <v>4000</v>
      </c>
      <c r="AB9">
        <v>2900</v>
      </c>
      <c r="AC9">
        <v>2900</v>
      </c>
      <c r="AD9" t="s">
        <v>39</v>
      </c>
      <c r="AE9" s="2">
        <v>45096.8125462963</v>
      </c>
    </row>
    <row r="10" spans="1:31" hidden="1" x14ac:dyDescent="0.25">
      <c r="A10">
        <v>1252570</v>
      </c>
      <c r="B10" t="s">
        <v>27</v>
      </c>
      <c r="C10" t="s">
        <v>28</v>
      </c>
      <c r="D10" s="3" t="s">
        <v>31</v>
      </c>
      <c r="E10" s="4">
        <v>41800</v>
      </c>
      <c r="F10" s="3" t="s">
        <v>29</v>
      </c>
      <c r="G10" s="3" t="s">
        <v>29</v>
      </c>
      <c r="H10" s="3">
        <v>4</v>
      </c>
      <c r="I10" s="3">
        <f t="shared" ca="1" si="0"/>
        <v>10</v>
      </c>
      <c r="J10" s="9" t="s">
        <v>35</v>
      </c>
      <c r="K10" s="9" t="s">
        <v>1071</v>
      </c>
      <c r="L10" s="9" t="str">
        <f t="shared" si="1"/>
        <v>Kegel</v>
      </c>
      <c r="M10" s="9">
        <v>1</v>
      </c>
      <c r="N10" s="10">
        <v>33102</v>
      </c>
      <c r="O10" s="10">
        <v>33102</v>
      </c>
      <c r="P10" t="s">
        <v>36</v>
      </c>
      <c r="Q10" t="str">
        <f t="shared" si="2"/>
        <v>PLL 24</v>
      </c>
      <c r="R10" t="s">
        <v>37</v>
      </c>
      <c r="S10">
        <v>0</v>
      </c>
      <c r="T10" t="s">
        <v>33</v>
      </c>
      <c r="U10">
        <v>1</v>
      </c>
      <c r="V10">
        <v>1</v>
      </c>
      <c r="W10" s="1">
        <v>39965</v>
      </c>
      <c r="X10" s="1">
        <v>39965</v>
      </c>
      <c r="Y10" t="s">
        <v>38</v>
      </c>
      <c r="Z10">
        <v>0</v>
      </c>
      <c r="AA10">
        <v>4000</v>
      </c>
      <c r="AB10">
        <v>2900</v>
      </c>
      <c r="AC10">
        <v>2900</v>
      </c>
      <c r="AD10" t="s">
        <v>39</v>
      </c>
      <c r="AE10" s="2">
        <v>45096.8125462963</v>
      </c>
    </row>
    <row r="11" spans="1:31" hidden="1" x14ac:dyDescent="0.25">
      <c r="A11">
        <v>1252571</v>
      </c>
      <c r="B11" t="s">
        <v>27</v>
      </c>
      <c r="C11" t="s">
        <v>28</v>
      </c>
      <c r="D11" s="3" t="s">
        <v>31</v>
      </c>
      <c r="E11" s="4">
        <v>31868</v>
      </c>
      <c r="F11" s="4">
        <v>46493</v>
      </c>
      <c r="G11" s="4">
        <v>43937</v>
      </c>
      <c r="H11" s="3">
        <v>4</v>
      </c>
      <c r="I11" s="3">
        <f t="shared" ca="1" si="0"/>
        <v>37</v>
      </c>
      <c r="J11" s="9" t="s">
        <v>35</v>
      </c>
      <c r="K11" s="9" t="s">
        <v>1071</v>
      </c>
      <c r="L11" s="9" t="str">
        <f t="shared" si="1"/>
        <v>Kegel</v>
      </c>
      <c r="M11" s="9">
        <v>1</v>
      </c>
      <c r="N11" s="10">
        <v>33102</v>
      </c>
      <c r="O11" s="10">
        <v>33102</v>
      </c>
      <c r="P11" t="s">
        <v>36</v>
      </c>
      <c r="Q11" t="str">
        <f t="shared" si="2"/>
        <v>PLL 24</v>
      </c>
      <c r="R11" t="s">
        <v>37</v>
      </c>
      <c r="S11">
        <v>0</v>
      </c>
      <c r="T11" t="s">
        <v>33</v>
      </c>
      <c r="U11">
        <v>1</v>
      </c>
      <c r="V11">
        <v>1</v>
      </c>
      <c r="W11" s="1">
        <v>39965</v>
      </c>
      <c r="X11" s="1">
        <v>39965</v>
      </c>
      <c r="Y11" t="s">
        <v>38</v>
      </c>
      <c r="Z11">
        <v>0</v>
      </c>
      <c r="AA11">
        <v>4000</v>
      </c>
      <c r="AB11">
        <v>2900</v>
      </c>
      <c r="AC11">
        <v>2900</v>
      </c>
      <c r="AD11" t="s">
        <v>39</v>
      </c>
      <c r="AE11" s="2">
        <v>45096.8125462963</v>
      </c>
    </row>
    <row r="12" spans="1:31" hidden="1" x14ac:dyDescent="0.25">
      <c r="A12">
        <v>1252572</v>
      </c>
      <c r="B12" t="s">
        <v>27</v>
      </c>
      <c r="C12" t="s">
        <v>28</v>
      </c>
      <c r="D12" s="3" t="s">
        <v>31</v>
      </c>
      <c r="E12" s="4">
        <v>31868</v>
      </c>
      <c r="F12" s="4">
        <v>46493</v>
      </c>
      <c r="G12" s="4">
        <v>43937</v>
      </c>
      <c r="H12" s="3">
        <v>4</v>
      </c>
      <c r="I12" s="3">
        <f t="shared" ca="1" si="0"/>
        <v>37</v>
      </c>
      <c r="J12" s="9" t="s">
        <v>35</v>
      </c>
      <c r="K12" s="9" t="s">
        <v>1071</v>
      </c>
      <c r="L12" s="9" t="str">
        <f t="shared" si="1"/>
        <v>Kegel</v>
      </c>
      <c r="M12" s="9">
        <v>1</v>
      </c>
      <c r="N12" s="10">
        <v>33102</v>
      </c>
      <c r="O12" s="10">
        <v>33102</v>
      </c>
      <c r="P12" t="s">
        <v>41</v>
      </c>
      <c r="Q12" t="str">
        <f t="shared" si="2"/>
        <v>PLL 24</v>
      </c>
      <c r="R12" t="s">
        <v>37</v>
      </c>
      <c r="S12">
        <v>0</v>
      </c>
      <c r="T12" t="s">
        <v>33</v>
      </c>
      <c r="U12">
        <v>1</v>
      </c>
      <c r="V12">
        <v>1</v>
      </c>
      <c r="W12" s="1">
        <v>44818</v>
      </c>
      <c r="X12" s="1">
        <v>44818</v>
      </c>
      <c r="Y12" t="s">
        <v>38</v>
      </c>
      <c r="Z12">
        <v>0</v>
      </c>
      <c r="AA12">
        <v>3000</v>
      </c>
      <c r="AB12">
        <v>2900</v>
      </c>
      <c r="AC12">
        <v>2900</v>
      </c>
      <c r="AD12" t="s">
        <v>39</v>
      </c>
      <c r="AE12" s="2">
        <v>45096.8125462963</v>
      </c>
    </row>
    <row r="13" spans="1:31" hidden="1" x14ac:dyDescent="0.25">
      <c r="A13">
        <v>1252573</v>
      </c>
      <c r="B13" t="s">
        <v>27</v>
      </c>
      <c r="C13" t="s">
        <v>28</v>
      </c>
      <c r="D13" s="3" t="s">
        <v>31</v>
      </c>
      <c r="E13" s="4">
        <v>38106</v>
      </c>
      <c r="F13" s="4">
        <v>46493</v>
      </c>
      <c r="G13" s="4">
        <v>43937</v>
      </c>
      <c r="H13" s="3">
        <v>4</v>
      </c>
      <c r="I13" s="3">
        <f t="shared" ca="1" si="0"/>
        <v>20</v>
      </c>
      <c r="J13" s="9" t="s">
        <v>35</v>
      </c>
      <c r="K13" s="9" t="s">
        <v>1071</v>
      </c>
      <c r="L13" s="9" t="str">
        <f t="shared" si="1"/>
        <v>Kegel</v>
      </c>
      <c r="M13" s="9">
        <v>1</v>
      </c>
      <c r="N13" s="10">
        <v>34547</v>
      </c>
      <c r="O13" s="10">
        <v>34547</v>
      </c>
      <c r="P13" t="s">
        <v>36</v>
      </c>
      <c r="Q13" t="str">
        <f t="shared" si="2"/>
        <v>PLL 24</v>
      </c>
      <c r="R13" t="s">
        <v>37</v>
      </c>
      <c r="S13">
        <v>0</v>
      </c>
      <c r="T13" t="s">
        <v>33</v>
      </c>
      <c r="U13">
        <v>1</v>
      </c>
      <c r="V13">
        <v>1</v>
      </c>
      <c r="W13" s="1">
        <v>44736</v>
      </c>
      <c r="X13" s="1">
        <v>44736</v>
      </c>
      <c r="Y13" t="s">
        <v>38</v>
      </c>
      <c r="Z13">
        <v>0</v>
      </c>
      <c r="AA13">
        <v>4000</v>
      </c>
      <c r="AB13">
        <v>2900</v>
      </c>
      <c r="AC13">
        <v>2900</v>
      </c>
      <c r="AD13" t="s">
        <v>39</v>
      </c>
      <c r="AE13" s="2">
        <v>45096.8125462963</v>
      </c>
    </row>
    <row r="14" spans="1:31" hidden="1" x14ac:dyDescent="0.25">
      <c r="A14">
        <v>1252574</v>
      </c>
      <c r="B14" t="s">
        <v>27</v>
      </c>
      <c r="C14" t="s">
        <v>28</v>
      </c>
      <c r="D14" s="3" t="s">
        <v>42</v>
      </c>
      <c r="E14" s="4">
        <v>40329</v>
      </c>
      <c r="F14" s="3" t="s">
        <v>29</v>
      </c>
      <c r="G14" s="3" t="s">
        <v>29</v>
      </c>
      <c r="H14" s="3">
        <v>4</v>
      </c>
      <c r="I14" s="3">
        <f t="shared" ca="1" si="0"/>
        <v>14</v>
      </c>
      <c r="J14" s="9" t="s">
        <v>35</v>
      </c>
      <c r="K14" s="9" t="s">
        <v>1071</v>
      </c>
      <c r="L14" s="9" t="str">
        <f t="shared" si="1"/>
        <v>Kegel</v>
      </c>
      <c r="M14" s="9">
        <v>1</v>
      </c>
      <c r="N14" s="10">
        <v>33102</v>
      </c>
      <c r="O14" s="10">
        <v>33102</v>
      </c>
      <c r="P14" t="s">
        <v>36</v>
      </c>
      <c r="Q14" t="str">
        <f t="shared" si="2"/>
        <v>PLL 24</v>
      </c>
      <c r="R14" t="s">
        <v>37</v>
      </c>
      <c r="S14">
        <v>0</v>
      </c>
      <c r="T14" t="s">
        <v>33</v>
      </c>
      <c r="U14">
        <v>1</v>
      </c>
      <c r="V14">
        <v>1</v>
      </c>
      <c r="W14" s="1">
        <v>44824</v>
      </c>
      <c r="X14" s="1">
        <v>44824</v>
      </c>
      <c r="Y14" t="s">
        <v>38</v>
      </c>
      <c r="Z14">
        <v>0</v>
      </c>
      <c r="AA14">
        <v>4000</v>
      </c>
      <c r="AB14">
        <v>2900</v>
      </c>
      <c r="AC14">
        <v>2900</v>
      </c>
      <c r="AD14" t="s">
        <v>39</v>
      </c>
      <c r="AE14" s="2">
        <v>45154.434930555559</v>
      </c>
    </row>
    <row r="15" spans="1:31" hidden="1" x14ac:dyDescent="0.25">
      <c r="A15">
        <v>1252575</v>
      </c>
      <c r="B15" t="s">
        <v>27</v>
      </c>
      <c r="C15" t="s">
        <v>28</v>
      </c>
      <c r="D15" s="3" t="s">
        <v>31</v>
      </c>
      <c r="E15" s="4">
        <v>25477</v>
      </c>
      <c r="F15" s="4">
        <v>46492</v>
      </c>
      <c r="G15" s="4">
        <v>43936</v>
      </c>
      <c r="H15" s="3">
        <v>4</v>
      </c>
      <c r="I15" s="3">
        <f t="shared" ca="1" si="0"/>
        <v>55</v>
      </c>
      <c r="J15" s="9" t="s">
        <v>35</v>
      </c>
      <c r="K15" s="9" t="s">
        <v>1071</v>
      </c>
      <c r="L15" s="9" t="str">
        <f t="shared" si="1"/>
        <v>Kegel</v>
      </c>
      <c r="M15" s="9">
        <v>1</v>
      </c>
      <c r="N15" s="10">
        <v>33102</v>
      </c>
      <c r="O15" s="10">
        <v>33102</v>
      </c>
      <c r="P15" t="s">
        <v>36</v>
      </c>
      <c r="Q15" t="str">
        <f t="shared" si="2"/>
        <v>PLL 24</v>
      </c>
      <c r="R15" t="s">
        <v>37</v>
      </c>
      <c r="S15">
        <v>0</v>
      </c>
      <c r="T15" t="s">
        <v>33</v>
      </c>
      <c r="U15">
        <v>1</v>
      </c>
      <c r="V15">
        <v>1</v>
      </c>
      <c r="W15" s="1">
        <v>44767</v>
      </c>
      <c r="X15" s="1">
        <v>44767</v>
      </c>
      <c r="Y15" t="s">
        <v>38</v>
      </c>
      <c r="Z15">
        <v>0</v>
      </c>
      <c r="AA15">
        <v>4000</v>
      </c>
      <c r="AB15">
        <v>2900</v>
      </c>
      <c r="AC15">
        <v>2900</v>
      </c>
      <c r="AD15" t="s">
        <v>39</v>
      </c>
      <c r="AE15" s="2">
        <v>45096.8125462963</v>
      </c>
    </row>
    <row r="16" spans="1:31" hidden="1" x14ac:dyDescent="0.25">
      <c r="A16">
        <v>1252576</v>
      </c>
      <c r="B16" t="s">
        <v>27</v>
      </c>
      <c r="C16" t="s">
        <v>28</v>
      </c>
      <c r="D16" s="3" t="s">
        <v>31</v>
      </c>
      <c r="E16" s="4">
        <v>25477</v>
      </c>
      <c r="F16" s="4">
        <v>46492</v>
      </c>
      <c r="G16" s="4">
        <v>43936</v>
      </c>
      <c r="H16" s="3">
        <v>4</v>
      </c>
      <c r="I16" s="3">
        <f t="shared" ca="1" si="0"/>
        <v>55</v>
      </c>
      <c r="J16" s="9" t="s">
        <v>35</v>
      </c>
      <c r="K16" s="9" t="s">
        <v>1071</v>
      </c>
      <c r="L16" s="9" t="str">
        <f t="shared" si="1"/>
        <v>Kegel</v>
      </c>
      <c r="M16" s="9">
        <v>1</v>
      </c>
      <c r="N16" s="10">
        <v>33102</v>
      </c>
      <c r="O16" s="10">
        <v>33102</v>
      </c>
      <c r="P16" t="s">
        <v>36</v>
      </c>
      <c r="Q16" t="str">
        <f t="shared" si="2"/>
        <v>PLL 24</v>
      </c>
      <c r="R16" t="s">
        <v>37</v>
      </c>
      <c r="S16">
        <v>0</v>
      </c>
      <c r="T16" t="s">
        <v>33</v>
      </c>
      <c r="U16">
        <v>1</v>
      </c>
      <c r="V16">
        <v>1</v>
      </c>
      <c r="W16" s="1">
        <v>44592</v>
      </c>
      <c r="X16" s="1">
        <v>44592</v>
      </c>
      <c r="Y16" t="s">
        <v>38</v>
      </c>
      <c r="Z16">
        <v>0</v>
      </c>
      <c r="AA16">
        <v>4000</v>
      </c>
      <c r="AB16">
        <v>2900</v>
      </c>
      <c r="AC16">
        <v>2900</v>
      </c>
      <c r="AD16" t="s">
        <v>39</v>
      </c>
      <c r="AE16" s="2">
        <v>45096.8125462963</v>
      </c>
    </row>
    <row r="17" spans="1:31" hidden="1" x14ac:dyDescent="0.25">
      <c r="A17">
        <v>1252577</v>
      </c>
      <c r="B17" t="s">
        <v>27</v>
      </c>
      <c r="C17" t="s">
        <v>28</v>
      </c>
      <c r="D17" s="3" t="s">
        <v>31</v>
      </c>
      <c r="E17" s="4">
        <v>25477</v>
      </c>
      <c r="F17" s="4">
        <v>46492</v>
      </c>
      <c r="G17" s="4">
        <v>43936</v>
      </c>
      <c r="H17" s="3">
        <v>4</v>
      </c>
      <c r="I17" s="3">
        <f t="shared" ca="1" si="0"/>
        <v>55</v>
      </c>
      <c r="J17" s="9" t="s">
        <v>35</v>
      </c>
      <c r="K17" s="9" t="s">
        <v>1071</v>
      </c>
      <c r="L17" s="9" t="str">
        <f t="shared" si="1"/>
        <v>Kegel</v>
      </c>
      <c r="M17" s="9">
        <v>1</v>
      </c>
      <c r="N17" s="10">
        <v>33102</v>
      </c>
      <c r="O17" s="10">
        <v>33102</v>
      </c>
      <c r="P17" t="s">
        <v>40</v>
      </c>
      <c r="Q17" t="str">
        <f t="shared" si="2"/>
        <v>PLL 24</v>
      </c>
      <c r="R17" t="s">
        <v>37</v>
      </c>
      <c r="S17">
        <v>0</v>
      </c>
      <c r="T17" t="s">
        <v>33</v>
      </c>
      <c r="U17">
        <v>1</v>
      </c>
      <c r="V17">
        <v>1</v>
      </c>
      <c r="W17" s="1">
        <v>44747</v>
      </c>
      <c r="X17" s="1">
        <v>44747</v>
      </c>
      <c r="Y17" t="s">
        <v>38</v>
      </c>
      <c r="Z17">
        <v>0</v>
      </c>
      <c r="AA17">
        <v>4000</v>
      </c>
      <c r="AB17">
        <v>1800</v>
      </c>
      <c r="AC17">
        <v>1800</v>
      </c>
      <c r="AD17" t="s">
        <v>39</v>
      </c>
      <c r="AE17" s="2">
        <v>45096.8125462963</v>
      </c>
    </row>
    <row r="18" spans="1:31" hidden="1" x14ac:dyDescent="0.25">
      <c r="A18">
        <v>1252578</v>
      </c>
      <c r="B18" t="s">
        <v>27</v>
      </c>
      <c r="C18" t="s">
        <v>28</v>
      </c>
      <c r="D18" s="3" t="s">
        <v>31</v>
      </c>
      <c r="E18" s="4">
        <v>40329</v>
      </c>
      <c r="F18" s="4">
        <v>46492</v>
      </c>
      <c r="G18" s="4">
        <v>43936</v>
      </c>
      <c r="H18" s="3">
        <v>4</v>
      </c>
      <c r="I18" s="3">
        <f t="shared" ca="1" si="0"/>
        <v>14</v>
      </c>
      <c r="J18" s="9" t="s">
        <v>35</v>
      </c>
      <c r="K18" s="9" t="s">
        <v>1071</v>
      </c>
      <c r="L18" s="9" t="str">
        <f t="shared" si="1"/>
        <v>Kegel</v>
      </c>
      <c r="M18" s="9">
        <v>1</v>
      </c>
      <c r="N18" s="10">
        <v>33102</v>
      </c>
      <c r="O18" s="10">
        <v>33102</v>
      </c>
      <c r="P18" t="s">
        <v>40</v>
      </c>
      <c r="Q18" t="str">
        <f t="shared" si="2"/>
        <v>PLL 24</v>
      </c>
      <c r="R18" t="s">
        <v>37</v>
      </c>
      <c r="S18">
        <v>0</v>
      </c>
      <c r="T18" t="s">
        <v>33</v>
      </c>
      <c r="U18">
        <v>1</v>
      </c>
      <c r="V18">
        <v>1</v>
      </c>
      <c r="W18" s="1">
        <v>44732</v>
      </c>
      <c r="X18" s="1">
        <v>44732</v>
      </c>
      <c r="Y18" t="s">
        <v>38</v>
      </c>
      <c r="Z18">
        <v>0</v>
      </c>
      <c r="AA18">
        <v>4000</v>
      </c>
      <c r="AB18">
        <v>1800</v>
      </c>
      <c r="AC18">
        <v>1800</v>
      </c>
      <c r="AD18" t="s">
        <v>39</v>
      </c>
      <c r="AE18" s="2">
        <v>45096.8125462963</v>
      </c>
    </row>
    <row r="19" spans="1:31" hidden="1" x14ac:dyDescent="0.25">
      <c r="A19">
        <v>1252579</v>
      </c>
      <c r="B19" t="s">
        <v>27</v>
      </c>
      <c r="C19" t="s">
        <v>28</v>
      </c>
      <c r="D19" s="3" t="s">
        <v>31</v>
      </c>
      <c r="E19" s="4">
        <v>25477</v>
      </c>
      <c r="F19" s="4">
        <v>46492</v>
      </c>
      <c r="G19" s="4">
        <v>43936</v>
      </c>
      <c r="H19" s="3">
        <v>4</v>
      </c>
      <c r="I19" s="3">
        <f t="shared" ca="1" si="0"/>
        <v>55</v>
      </c>
      <c r="J19" s="9" t="s">
        <v>35</v>
      </c>
      <c r="K19" s="9" t="s">
        <v>1071</v>
      </c>
      <c r="L19" s="9" t="str">
        <f t="shared" si="1"/>
        <v>Kegel</v>
      </c>
      <c r="M19" s="9">
        <v>1</v>
      </c>
      <c r="N19" s="10">
        <v>33102</v>
      </c>
      <c r="O19" s="10">
        <v>33102</v>
      </c>
      <c r="P19" t="s">
        <v>36</v>
      </c>
      <c r="Q19" t="str">
        <f t="shared" si="2"/>
        <v>PLL 24</v>
      </c>
      <c r="R19" t="s">
        <v>37</v>
      </c>
      <c r="S19">
        <v>0</v>
      </c>
      <c r="T19" t="s">
        <v>33</v>
      </c>
      <c r="U19">
        <v>1</v>
      </c>
      <c r="V19">
        <v>1</v>
      </c>
      <c r="W19" s="1">
        <v>44732</v>
      </c>
      <c r="X19" s="1">
        <v>44732</v>
      </c>
      <c r="Y19" t="s">
        <v>38</v>
      </c>
      <c r="Z19">
        <v>0</v>
      </c>
      <c r="AA19">
        <v>4000</v>
      </c>
      <c r="AB19">
        <v>2900</v>
      </c>
      <c r="AC19">
        <v>2900</v>
      </c>
      <c r="AD19" t="s">
        <v>39</v>
      </c>
      <c r="AE19" s="2">
        <v>45096.8125462963</v>
      </c>
    </row>
    <row r="20" spans="1:31" hidden="1" x14ac:dyDescent="0.25">
      <c r="A20">
        <v>1252580</v>
      </c>
      <c r="B20" t="s">
        <v>27</v>
      </c>
      <c r="C20" t="s">
        <v>28</v>
      </c>
      <c r="D20" s="3" t="s">
        <v>31</v>
      </c>
      <c r="E20" s="4">
        <v>26665</v>
      </c>
      <c r="F20" s="4">
        <v>46493</v>
      </c>
      <c r="G20" s="4">
        <v>43937</v>
      </c>
      <c r="H20" s="3">
        <v>4</v>
      </c>
      <c r="I20" s="3">
        <f t="shared" ca="1" si="0"/>
        <v>51</v>
      </c>
      <c r="J20" s="9" t="s">
        <v>35</v>
      </c>
      <c r="K20" s="9" t="s">
        <v>1071</v>
      </c>
      <c r="L20" s="9" t="str">
        <f t="shared" si="1"/>
        <v>Kegel</v>
      </c>
      <c r="M20" s="9">
        <v>1</v>
      </c>
      <c r="N20" s="10">
        <v>33102</v>
      </c>
      <c r="O20" s="10">
        <v>33102</v>
      </c>
      <c r="P20" t="s">
        <v>40</v>
      </c>
      <c r="Q20" t="str">
        <f t="shared" si="2"/>
        <v>PLL 24</v>
      </c>
      <c r="R20" t="s">
        <v>37</v>
      </c>
      <c r="S20">
        <v>0</v>
      </c>
      <c r="T20" t="s">
        <v>33</v>
      </c>
      <c r="U20">
        <v>1</v>
      </c>
      <c r="V20">
        <v>1</v>
      </c>
      <c r="W20" s="1">
        <v>44782</v>
      </c>
      <c r="X20" s="1">
        <v>44782</v>
      </c>
      <c r="Y20" t="s">
        <v>38</v>
      </c>
      <c r="Z20">
        <v>0</v>
      </c>
      <c r="AA20">
        <v>4000</v>
      </c>
      <c r="AB20">
        <v>1800</v>
      </c>
      <c r="AC20">
        <v>1800</v>
      </c>
      <c r="AD20" t="s">
        <v>39</v>
      </c>
      <c r="AE20" s="2">
        <v>45096.8125462963</v>
      </c>
    </row>
    <row r="21" spans="1:31" hidden="1" x14ac:dyDescent="0.25">
      <c r="A21">
        <v>1252581</v>
      </c>
      <c r="B21" t="s">
        <v>27</v>
      </c>
      <c r="C21" t="s">
        <v>28</v>
      </c>
      <c r="D21" s="3" t="s">
        <v>31</v>
      </c>
      <c r="E21" s="4">
        <v>34304</v>
      </c>
      <c r="F21" s="4">
        <v>46492</v>
      </c>
      <c r="G21" s="4">
        <v>43936</v>
      </c>
      <c r="H21" s="3">
        <v>4</v>
      </c>
      <c r="I21" s="3">
        <f t="shared" ca="1" si="0"/>
        <v>31</v>
      </c>
      <c r="J21" s="9" t="s">
        <v>35</v>
      </c>
      <c r="K21" s="9" t="s">
        <v>1071</v>
      </c>
      <c r="L21" s="9" t="str">
        <f t="shared" si="1"/>
        <v>Kegel</v>
      </c>
      <c r="M21" s="9">
        <v>1</v>
      </c>
      <c r="N21" s="10">
        <v>34304</v>
      </c>
      <c r="O21" s="10">
        <v>34304</v>
      </c>
      <c r="P21" t="s">
        <v>36</v>
      </c>
      <c r="Q21" t="str">
        <f t="shared" si="2"/>
        <v>PLL 24</v>
      </c>
      <c r="R21" t="s">
        <v>37</v>
      </c>
      <c r="S21">
        <v>0</v>
      </c>
      <c r="T21" t="s">
        <v>33</v>
      </c>
      <c r="U21">
        <v>1</v>
      </c>
      <c r="V21">
        <v>1</v>
      </c>
      <c r="W21" s="1">
        <v>44782</v>
      </c>
      <c r="X21" s="1">
        <v>44782</v>
      </c>
      <c r="Y21" t="s">
        <v>38</v>
      </c>
      <c r="Z21">
        <v>0</v>
      </c>
      <c r="AA21">
        <v>4000</v>
      </c>
      <c r="AB21">
        <v>2900</v>
      </c>
      <c r="AC21">
        <v>2900</v>
      </c>
      <c r="AD21" t="s">
        <v>39</v>
      </c>
      <c r="AE21" s="2">
        <v>45096.8125462963</v>
      </c>
    </row>
    <row r="22" spans="1:31" hidden="1" x14ac:dyDescent="0.25">
      <c r="A22">
        <v>1252582</v>
      </c>
      <c r="B22" t="s">
        <v>27</v>
      </c>
      <c r="C22" t="s">
        <v>28</v>
      </c>
      <c r="D22" s="3" t="s">
        <v>31</v>
      </c>
      <c r="E22" s="4">
        <v>34304</v>
      </c>
      <c r="F22" s="4">
        <v>46493</v>
      </c>
      <c r="G22" s="4">
        <v>43937</v>
      </c>
      <c r="H22" s="3">
        <v>4</v>
      </c>
      <c r="I22" s="3">
        <f t="shared" ca="1" si="0"/>
        <v>31</v>
      </c>
      <c r="J22" s="9" t="s">
        <v>35</v>
      </c>
      <c r="K22" s="9" t="s">
        <v>1071</v>
      </c>
      <c r="L22" s="9" t="str">
        <f t="shared" si="1"/>
        <v>Kegel</v>
      </c>
      <c r="M22" s="9">
        <v>1</v>
      </c>
      <c r="N22" s="10">
        <v>34304</v>
      </c>
      <c r="O22" s="10">
        <v>34304</v>
      </c>
      <c r="P22" t="s">
        <v>36</v>
      </c>
      <c r="Q22" t="str">
        <f t="shared" si="2"/>
        <v>PLL 24</v>
      </c>
      <c r="R22" t="s">
        <v>37</v>
      </c>
      <c r="S22">
        <v>0</v>
      </c>
      <c r="T22" t="s">
        <v>33</v>
      </c>
      <c r="U22">
        <v>1</v>
      </c>
      <c r="V22">
        <v>1</v>
      </c>
      <c r="W22" s="1">
        <v>44722</v>
      </c>
      <c r="X22" s="1">
        <v>44722</v>
      </c>
      <c r="Y22" t="s">
        <v>38</v>
      </c>
      <c r="Z22">
        <v>0</v>
      </c>
      <c r="AA22">
        <v>4000</v>
      </c>
      <c r="AB22">
        <v>2900</v>
      </c>
      <c r="AC22">
        <v>2900</v>
      </c>
      <c r="AD22" t="s">
        <v>39</v>
      </c>
      <c r="AE22" s="2">
        <v>45096.8125462963</v>
      </c>
    </row>
    <row r="23" spans="1:31" hidden="1" x14ac:dyDescent="0.25">
      <c r="A23">
        <v>1252583</v>
      </c>
      <c r="B23" t="s">
        <v>27</v>
      </c>
      <c r="C23" t="s">
        <v>28</v>
      </c>
      <c r="D23" s="3" t="s">
        <v>31</v>
      </c>
      <c r="E23" s="4">
        <v>34304</v>
      </c>
      <c r="F23" s="4">
        <v>46492</v>
      </c>
      <c r="G23" s="4">
        <v>43936</v>
      </c>
      <c r="H23" s="3">
        <v>4</v>
      </c>
      <c r="I23" s="3">
        <f t="shared" ca="1" si="0"/>
        <v>31</v>
      </c>
      <c r="J23" s="9" t="s">
        <v>35</v>
      </c>
      <c r="K23" s="9" t="s">
        <v>1071</v>
      </c>
      <c r="L23" s="9" t="str">
        <f t="shared" si="1"/>
        <v>Kegel</v>
      </c>
      <c r="M23" s="9">
        <v>1</v>
      </c>
      <c r="N23" s="10">
        <v>34304</v>
      </c>
      <c r="O23" s="10">
        <v>34304</v>
      </c>
      <c r="P23" t="s">
        <v>36</v>
      </c>
      <c r="Q23" t="str">
        <f t="shared" si="2"/>
        <v>PLL 24</v>
      </c>
      <c r="R23" t="s">
        <v>37</v>
      </c>
      <c r="S23">
        <v>0</v>
      </c>
      <c r="T23" t="s">
        <v>33</v>
      </c>
      <c r="U23">
        <v>1</v>
      </c>
      <c r="V23">
        <v>1</v>
      </c>
      <c r="W23" s="1">
        <v>44676</v>
      </c>
      <c r="X23" s="1">
        <v>44676</v>
      </c>
      <c r="Y23" t="s">
        <v>38</v>
      </c>
      <c r="Z23">
        <v>0</v>
      </c>
      <c r="AA23">
        <v>4000</v>
      </c>
      <c r="AB23">
        <v>2900</v>
      </c>
      <c r="AC23">
        <v>2900</v>
      </c>
      <c r="AD23" t="s">
        <v>39</v>
      </c>
      <c r="AE23" s="2">
        <v>45096.8125462963</v>
      </c>
    </row>
    <row r="24" spans="1:31" hidden="1" x14ac:dyDescent="0.25">
      <c r="A24">
        <v>1254180</v>
      </c>
      <c r="B24" t="s">
        <v>27</v>
      </c>
      <c r="C24" t="s">
        <v>28</v>
      </c>
      <c r="D24" s="3" t="s">
        <v>31</v>
      </c>
      <c r="E24" s="4">
        <v>39600</v>
      </c>
      <c r="F24" s="3" t="s">
        <v>29</v>
      </c>
      <c r="G24" s="3" t="s">
        <v>29</v>
      </c>
      <c r="H24" s="3">
        <v>4</v>
      </c>
      <c r="I24" s="3">
        <f t="shared" ca="1" si="0"/>
        <v>16</v>
      </c>
      <c r="J24" s="9" t="s">
        <v>43</v>
      </c>
      <c r="K24" s="9" t="s">
        <v>1071</v>
      </c>
      <c r="L24" s="9" t="str">
        <f t="shared" si="1"/>
        <v>CDS400</v>
      </c>
      <c r="M24" s="9">
        <v>1</v>
      </c>
      <c r="N24" s="10">
        <v>39600</v>
      </c>
      <c r="O24" s="10">
        <v>39600</v>
      </c>
      <c r="P24" t="s">
        <v>36</v>
      </c>
      <c r="Q24" t="str">
        <f t="shared" si="2"/>
        <v>PLL 24</v>
      </c>
      <c r="R24" t="s">
        <v>37</v>
      </c>
      <c r="S24">
        <v>0</v>
      </c>
      <c r="T24" t="s">
        <v>33</v>
      </c>
      <c r="U24">
        <v>1</v>
      </c>
      <c r="V24">
        <v>1</v>
      </c>
      <c r="W24" s="1">
        <v>41513</v>
      </c>
      <c r="X24" s="1">
        <v>41513</v>
      </c>
      <c r="Y24" t="s">
        <v>38</v>
      </c>
      <c r="Z24">
        <v>0</v>
      </c>
      <c r="AA24">
        <v>4000</v>
      </c>
      <c r="AB24">
        <v>2900</v>
      </c>
      <c r="AC24">
        <v>2900</v>
      </c>
      <c r="AD24" t="s">
        <v>39</v>
      </c>
      <c r="AE24" s="2">
        <v>45173.643576388888</v>
      </c>
    </row>
    <row r="25" spans="1:31" hidden="1" x14ac:dyDescent="0.25">
      <c r="A25">
        <v>1257451</v>
      </c>
      <c r="B25" t="s">
        <v>27</v>
      </c>
      <c r="C25" t="s">
        <v>28</v>
      </c>
      <c r="D25" s="3" t="s">
        <v>44</v>
      </c>
      <c r="E25" s="4">
        <v>42993</v>
      </c>
      <c r="F25" s="3" t="s">
        <v>29</v>
      </c>
      <c r="G25" s="3" t="s">
        <v>29</v>
      </c>
      <c r="H25" s="3">
        <v>5</v>
      </c>
      <c r="I25" s="3">
        <f t="shared" ca="1" si="0"/>
        <v>7</v>
      </c>
      <c r="J25" s="9" t="s">
        <v>45</v>
      </c>
      <c r="K25" s="9" t="s">
        <v>1072</v>
      </c>
      <c r="L25" s="9" t="str">
        <f t="shared" si="1"/>
        <v>Kio</v>
      </c>
      <c r="M25" s="9">
        <v>1</v>
      </c>
      <c r="N25" s="10">
        <v>42993</v>
      </c>
      <c r="O25" s="10">
        <v>42993</v>
      </c>
      <c r="P25" t="s">
        <v>46</v>
      </c>
      <c r="Q25" t="str">
        <f t="shared" si="2"/>
        <v>LED</v>
      </c>
      <c r="R25" t="s">
        <v>47</v>
      </c>
      <c r="S25">
        <v>0</v>
      </c>
      <c r="T25" t="s">
        <v>33</v>
      </c>
      <c r="U25">
        <v>1</v>
      </c>
      <c r="V25">
        <v>1</v>
      </c>
      <c r="W25" s="1">
        <v>42993</v>
      </c>
      <c r="X25" s="1">
        <v>42993</v>
      </c>
      <c r="Y25" t="s">
        <v>48</v>
      </c>
      <c r="Z25">
        <v>0</v>
      </c>
      <c r="AA25">
        <v>3000</v>
      </c>
      <c r="AB25">
        <v>2238</v>
      </c>
      <c r="AC25">
        <v>1566.6</v>
      </c>
      <c r="AD25" t="s">
        <v>49</v>
      </c>
      <c r="AE25" s="2">
        <v>45096.814097222225</v>
      </c>
    </row>
    <row r="26" spans="1:31" hidden="1" x14ac:dyDescent="0.25">
      <c r="A26">
        <v>1257452</v>
      </c>
      <c r="B26" t="s">
        <v>27</v>
      </c>
      <c r="C26" t="s">
        <v>28</v>
      </c>
      <c r="D26" s="3" t="s">
        <v>44</v>
      </c>
      <c r="E26" s="4">
        <v>43023</v>
      </c>
      <c r="F26" s="3" t="s">
        <v>29</v>
      </c>
      <c r="G26" s="3" t="s">
        <v>29</v>
      </c>
      <c r="H26" s="3">
        <v>5</v>
      </c>
      <c r="I26" s="3">
        <f t="shared" ca="1" si="0"/>
        <v>7</v>
      </c>
      <c r="J26" s="9" t="s">
        <v>45</v>
      </c>
      <c r="K26" s="9" t="s">
        <v>1072</v>
      </c>
      <c r="L26" s="9" t="str">
        <f t="shared" si="1"/>
        <v>Kio</v>
      </c>
      <c r="M26" s="9">
        <v>1</v>
      </c>
      <c r="N26" s="10">
        <v>43023</v>
      </c>
      <c r="O26" s="10">
        <v>43023</v>
      </c>
      <c r="P26" t="s">
        <v>46</v>
      </c>
      <c r="Q26" t="str">
        <f t="shared" si="2"/>
        <v>LED</v>
      </c>
      <c r="R26" t="s">
        <v>47</v>
      </c>
      <c r="S26">
        <v>0</v>
      </c>
      <c r="T26" t="s">
        <v>33</v>
      </c>
      <c r="U26">
        <v>1</v>
      </c>
      <c r="V26">
        <v>1</v>
      </c>
      <c r="W26" s="1">
        <v>43023</v>
      </c>
      <c r="X26" s="1">
        <v>43023</v>
      </c>
      <c r="Y26" t="s">
        <v>48</v>
      </c>
      <c r="Z26">
        <v>0</v>
      </c>
      <c r="AA26">
        <v>3000</v>
      </c>
      <c r="AB26">
        <v>2238</v>
      </c>
      <c r="AC26">
        <v>1566.6</v>
      </c>
      <c r="AD26" t="s">
        <v>49</v>
      </c>
      <c r="AE26" s="2">
        <v>45096.814097222225</v>
      </c>
    </row>
    <row r="27" spans="1:31" hidden="1" x14ac:dyDescent="0.25">
      <c r="A27">
        <v>1257453</v>
      </c>
      <c r="B27" t="s">
        <v>27</v>
      </c>
      <c r="C27" t="s">
        <v>28</v>
      </c>
      <c r="D27" s="3" t="s">
        <v>44</v>
      </c>
      <c r="E27" s="4">
        <v>42993</v>
      </c>
      <c r="F27" s="3" t="s">
        <v>29</v>
      </c>
      <c r="G27" s="3" t="s">
        <v>29</v>
      </c>
      <c r="H27" s="3">
        <v>5</v>
      </c>
      <c r="I27" s="3">
        <f t="shared" ca="1" si="0"/>
        <v>7</v>
      </c>
      <c r="J27" s="9" t="s">
        <v>45</v>
      </c>
      <c r="K27" s="9" t="s">
        <v>1072</v>
      </c>
      <c r="L27" s="9" t="str">
        <f t="shared" si="1"/>
        <v>Kio</v>
      </c>
      <c r="M27" s="9">
        <v>1</v>
      </c>
      <c r="N27" s="10">
        <v>42993</v>
      </c>
      <c r="O27" s="10">
        <v>42993</v>
      </c>
      <c r="P27" t="s">
        <v>46</v>
      </c>
      <c r="Q27" t="str">
        <f t="shared" si="2"/>
        <v>LED</v>
      </c>
      <c r="R27" t="s">
        <v>47</v>
      </c>
      <c r="S27">
        <v>0</v>
      </c>
      <c r="T27" t="s">
        <v>33</v>
      </c>
      <c r="U27">
        <v>1</v>
      </c>
      <c r="V27">
        <v>1</v>
      </c>
      <c r="W27" s="1">
        <v>42993</v>
      </c>
      <c r="X27" s="1">
        <v>42993</v>
      </c>
      <c r="Y27" t="s">
        <v>48</v>
      </c>
      <c r="Z27">
        <v>0</v>
      </c>
      <c r="AA27">
        <v>3000</v>
      </c>
      <c r="AB27">
        <v>2238</v>
      </c>
      <c r="AC27">
        <v>1566.6</v>
      </c>
      <c r="AD27" t="s">
        <v>49</v>
      </c>
      <c r="AE27" s="2">
        <v>45096.814097222225</v>
      </c>
    </row>
    <row r="28" spans="1:31" hidden="1" x14ac:dyDescent="0.25">
      <c r="A28">
        <v>1257454</v>
      </c>
      <c r="B28" t="s">
        <v>27</v>
      </c>
      <c r="C28" t="s">
        <v>28</v>
      </c>
      <c r="D28" s="3" t="s">
        <v>44</v>
      </c>
      <c r="E28" s="4">
        <v>42993</v>
      </c>
      <c r="F28" s="3" t="s">
        <v>29</v>
      </c>
      <c r="G28" s="3" t="s">
        <v>29</v>
      </c>
      <c r="H28" s="3">
        <v>5</v>
      </c>
      <c r="I28" s="3">
        <f t="shared" ca="1" si="0"/>
        <v>7</v>
      </c>
      <c r="J28" s="9" t="s">
        <v>45</v>
      </c>
      <c r="K28" s="9" t="s">
        <v>1072</v>
      </c>
      <c r="L28" s="9" t="str">
        <f t="shared" si="1"/>
        <v>Kio</v>
      </c>
      <c r="M28" s="9">
        <v>1</v>
      </c>
      <c r="N28" s="10">
        <v>42993</v>
      </c>
      <c r="O28" s="10">
        <v>42993</v>
      </c>
      <c r="P28" t="s">
        <v>46</v>
      </c>
      <c r="Q28" t="str">
        <f t="shared" si="2"/>
        <v>LED</v>
      </c>
      <c r="R28" t="s">
        <v>47</v>
      </c>
      <c r="S28">
        <v>0</v>
      </c>
      <c r="T28" t="s">
        <v>33</v>
      </c>
      <c r="U28">
        <v>1</v>
      </c>
      <c r="V28">
        <v>1</v>
      </c>
      <c r="W28" s="1">
        <v>42993</v>
      </c>
      <c r="X28" s="1">
        <v>42993</v>
      </c>
      <c r="Y28" t="s">
        <v>48</v>
      </c>
      <c r="Z28">
        <v>0</v>
      </c>
      <c r="AA28">
        <v>3000</v>
      </c>
      <c r="AB28">
        <v>2238</v>
      </c>
      <c r="AC28">
        <v>1566.6</v>
      </c>
      <c r="AD28" t="s">
        <v>49</v>
      </c>
      <c r="AE28" s="2">
        <v>45096.814097222225</v>
      </c>
    </row>
    <row r="29" spans="1:31" hidden="1" x14ac:dyDescent="0.25">
      <c r="A29">
        <v>1257455</v>
      </c>
      <c r="B29" t="s">
        <v>27</v>
      </c>
      <c r="C29" t="s">
        <v>28</v>
      </c>
      <c r="D29" s="3" t="s">
        <v>44</v>
      </c>
      <c r="E29" s="4">
        <v>42993</v>
      </c>
      <c r="F29" s="3" t="s">
        <v>29</v>
      </c>
      <c r="G29" s="3" t="s">
        <v>29</v>
      </c>
      <c r="H29" s="3">
        <v>5</v>
      </c>
      <c r="I29" s="3">
        <f t="shared" ca="1" si="0"/>
        <v>7</v>
      </c>
      <c r="J29" s="9" t="s">
        <v>45</v>
      </c>
      <c r="K29" s="9" t="s">
        <v>1072</v>
      </c>
      <c r="L29" s="9" t="str">
        <f t="shared" si="1"/>
        <v>Kio</v>
      </c>
      <c r="M29" s="9">
        <v>1</v>
      </c>
      <c r="N29" s="10">
        <v>42993</v>
      </c>
      <c r="O29" s="10">
        <v>42993</v>
      </c>
      <c r="P29" t="s">
        <v>46</v>
      </c>
      <c r="Q29" t="str">
        <f t="shared" si="2"/>
        <v>LED</v>
      </c>
      <c r="R29" t="s">
        <v>47</v>
      </c>
      <c r="S29">
        <v>0</v>
      </c>
      <c r="T29" t="s">
        <v>33</v>
      </c>
      <c r="U29">
        <v>1</v>
      </c>
      <c r="V29">
        <v>1</v>
      </c>
      <c r="W29" s="1">
        <v>42993</v>
      </c>
      <c r="X29" s="1">
        <v>42993</v>
      </c>
      <c r="Y29" t="s">
        <v>48</v>
      </c>
      <c r="Z29">
        <v>0</v>
      </c>
      <c r="AA29">
        <v>3000</v>
      </c>
      <c r="AB29">
        <v>2238</v>
      </c>
      <c r="AC29">
        <v>1566.6</v>
      </c>
      <c r="AD29" t="s">
        <v>49</v>
      </c>
      <c r="AE29" s="2">
        <v>45096.814097222225</v>
      </c>
    </row>
    <row r="30" spans="1:31" hidden="1" x14ac:dyDescent="0.25">
      <c r="A30">
        <v>1257456</v>
      </c>
      <c r="B30" t="s">
        <v>27</v>
      </c>
      <c r="C30" t="s">
        <v>28</v>
      </c>
      <c r="D30" s="3" t="s">
        <v>44</v>
      </c>
      <c r="E30" s="4">
        <v>42993</v>
      </c>
      <c r="F30" s="3" t="s">
        <v>29</v>
      </c>
      <c r="G30" s="3" t="s">
        <v>29</v>
      </c>
      <c r="H30" s="3">
        <v>5</v>
      </c>
      <c r="I30" s="3">
        <f t="shared" ca="1" si="0"/>
        <v>7</v>
      </c>
      <c r="J30" s="9" t="s">
        <v>45</v>
      </c>
      <c r="K30" s="9" t="s">
        <v>1072</v>
      </c>
      <c r="L30" s="9" t="str">
        <f t="shared" si="1"/>
        <v>Kio</v>
      </c>
      <c r="M30" s="9">
        <v>1</v>
      </c>
      <c r="N30" s="10">
        <v>42993</v>
      </c>
      <c r="O30" s="10">
        <v>42993</v>
      </c>
      <c r="P30" t="s">
        <v>46</v>
      </c>
      <c r="Q30" t="str">
        <f t="shared" si="2"/>
        <v>LED</v>
      </c>
      <c r="R30" t="s">
        <v>47</v>
      </c>
      <c r="S30">
        <v>0</v>
      </c>
      <c r="T30" t="s">
        <v>33</v>
      </c>
      <c r="U30">
        <v>1</v>
      </c>
      <c r="V30">
        <v>1</v>
      </c>
      <c r="W30" s="1">
        <v>42993</v>
      </c>
      <c r="X30" s="1">
        <v>42993</v>
      </c>
      <c r="Y30" t="s">
        <v>48</v>
      </c>
      <c r="Z30">
        <v>0</v>
      </c>
      <c r="AA30">
        <v>3000</v>
      </c>
      <c r="AB30">
        <v>2238</v>
      </c>
      <c r="AC30">
        <v>1566.6</v>
      </c>
      <c r="AD30" t="s">
        <v>49</v>
      </c>
      <c r="AE30" s="2">
        <v>45096.814097222225</v>
      </c>
    </row>
    <row r="31" spans="1:31" hidden="1" x14ac:dyDescent="0.25">
      <c r="A31">
        <v>1257457</v>
      </c>
      <c r="B31" t="s">
        <v>27</v>
      </c>
      <c r="C31" t="s">
        <v>28</v>
      </c>
      <c r="D31" s="3" t="s">
        <v>44</v>
      </c>
      <c r="E31" s="4">
        <v>42993</v>
      </c>
      <c r="F31" s="3" t="s">
        <v>29</v>
      </c>
      <c r="G31" s="3" t="s">
        <v>29</v>
      </c>
      <c r="H31" s="3">
        <v>5</v>
      </c>
      <c r="I31" s="3">
        <f t="shared" ca="1" si="0"/>
        <v>7</v>
      </c>
      <c r="J31" s="9" t="s">
        <v>45</v>
      </c>
      <c r="K31" s="9" t="s">
        <v>1072</v>
      </c>
      <c r="L31" s="9" t="str">
        <f t="shared" si="1"/>
        <v>Kio</v>
      </c>
      <c r="M31" s="9">
        <v>1</v>
      </c>
      <c r="N31" s="10">
        <v>42993</v>
      </c>
      <c r="O31" s="10">
        <v>42993</v>
      </c>
      <c r="P31" t="s">
        <v>46</v>
      </c>
      <c r="Q31" t="str">
        <f t="shared" si="2"/>
        <v>LED</v>
      </c>
      <c r="R31" t="s">
        <v>47</v>
      </c>
      <c r="S31">
        <v>0</v>
      </c>
      <c r="T31" t="s">
        <v>33</v>
      </c>
      <c r="U31">
        <v>1</v>
      </c>
      <c r="V31">
        <v>1</v>
      </c>
      <c r="W31" s="1">
        <v>42993</v>
      </c>
      <c r="X31" s="1">
        <v>42993</v>
      </c>
      <c r="Y31" t="s">
        <v>48</v>
      </c>
      <c r="Z31">
        <v>0</v>
      </c>
      <c r="AA31">
        <v>3000</v>
      </c>
      <c r="AB31">
        <v>2238</v>
      </c>
      <c r="AC31">
        <v>1566.6</v>
      </c>
      <c r="AD31" t="s">
        <v>49</v>
      </c>
      <c r="AE31" s="2">
        <v>45096.814097222225</v>
      </c>
    </row>
    <row r="32" spans="1:31" hidden="1" x14ac:dyDescent="0.25">
      <c r="A32">
        <v>1257458</v>
      </c>
      <c r="B32" t="s">
        <v>27</v>
      </c>
      <c r="C32" t="s">
        <v>28</v>
      </c>
      <c r="D32" s="3" t="s">
        <v>44</v>
      </c>
      <c r="E32" s="4">
        <v>42993</v>
      </c>
      <c r="F32" s="3" t="s">
        <v>29</v>
      </c>
      <c r="G32" s="3" t="s">
        <v>29</v>
      </c>
      <c r="H32" s="3">
        <v>5</v>
      </c>
      <c r="I32" s="3">
        <f t="shared" ca="1" si="0"/>
        <v>7</v>
      </c>
      <c r="J32" s="9" t="s">
        <v>45</v>
      </c>
      <c r="K32" s="9" t="s">
        <v>1072</v>
      </c>
      <c r="L32" s="9" t="str">
        <f t="shared" si="1"/>
        <v>Kio</v>
      </c>
      <c r="M32" s="9">
        <v>1</v>
      </c>
      <c r="N32" s="10">
        <v>42993</v>
      </c>
      <c r="O32" s="10">
        <v>42993</v>
      </c>
      <c r="P32" t="s">
        <v>46</v>
      </c>
      <c r="Q32" t="str">
        <f t="shared" si="2"/>
        <v>LED</v>
      </c>
      <c r="R32" t="s">
        <v>47</v>
      </c>
      <c r="S32">
        <v>0</v>
      </c>
      <c r="T32" t="s">
        <v>33</v>
      </c>
      <c r="U32">
        <v>1</v>
      </c>
      <c r="V32">
        <v>1</v>
      </c>
      <c r="W32" s="1">
        <v>42993</v>
      </c>
      <c r="X32" s="1">
        <v>42993</v>
      </c>
      <c r="Y32" t="s">
        <v>48</v>
      </c>
      <c r="Z32">
        <v>0</v>
      </c>
      <c r="AA32">
        <v>3000</v>
      </c>
      <c r="AB32">
        <v>2238</v>
      </c>
      <c r="AC32">
        <v>1566.6</v>
      </c>
      <c r="AD32" t="s">
        <v>49</v>
      </c>
      <c r="AE32" s="2">
        <v>45096.814097222225</v>
      </c>
    </row>
    <row r="33" spans="1:31" hidden="1" x14ac:dyDescent="0.25">
      <c r="A33">
        <v>1257459</v>
      </c>
      <c r="B33" t="s">
        <v>27</v>
      </c>
      <c r="C33" t="s">
        <v>28</v>
      </c>
      <c r="D33" s="3" t="s">
        <v>44</v>
      </c>
      <c r="E33" s="4">
        <v>42993</v>
      </c>
      <c r="F33" s="3" t="s">
        <v>29</v>
      </c>
      <c r="G33" s="3" t="s">
        <v>29</v>
      </c>
      <c r="H33" s="3">
        <v>5</v>
      </c>
      <c r="I33" s="3">
        <f t="shared" ca="1" si="0"/>
        <v>7</v>
      </c>
      <c r="J33" s="9" t="s">
        <v>45</v>
      </c>
      <c r="K33" s="9" t="s">
        <v>1072</v>
      </c>
      <c r="L33" s="9" t="str">
        <f t="shared" si="1"/>
        <v>Kio</v>
      </c>
      <c r="M33" s="9">
        <v>1</v>
      </c>
      <c r="N33" s="10">
        <v>42993</v>
      </c>
      <c r="O33" s="10">
        <v>42993</v>
      </c>
      <c r="P33" t="s">
        <v>46</v>
      </c>
      <c r="Q33" t="str">
        <f t="shared" si="2"/>
        <v>LED</v>
      </c>
      <c r="R33" t="s">
        <v>47</v>
      </c>
      <c r="S33">
        <v>0</v>
      </c>
      <c r="T33" t="s">
        <v>33</v>
      </c>
      <c r="U33">
        <v>1</v>
      </c>
      <c r="V33">
        <v>1</v>
      </c>
      <c r="W33" s="1">
        <v>42993</v>
      </c>
      <c r="X33" s="1">
        <v>42993</v>
      </c>
      <c r="Y33" t="s">
        <v>48</v>
      </c>
      <c r="Z33">
        <v>0</v>
      </c>
      <c r="AA33">
        <v>3000</v>
      </c>
      <c r="AB33">
        <v>2238</v>
      </c>
      <c r="AC33">
        <v>1566.6</v>
      </c>
      <c r="AD33" t="s">
        <v>49</v>
      </c>
      <c r="AE33" s="2">
        <v>45096.814097222225</v>
      </c>
    </row>
    <row r="34" spans="1:31" hidden="1" x14ac:dyDescent="0.25">
      <c r="A34">
        <v>1252584</v>
      </c>
      <c r="B34" t="s">
        <v>27</v>
      </c>
      <c r="C34" t="s">
        <v>50</v>
      </c>
      <c r="D34" s="3" t="s">
        <v>51</v>
      </c>
      <c r="E34" s="4">
        <v>40544</v>
      </c>
      <c r="F34" s="3" t="s">
        <v>29</v>
      </c>
      <c r="G34" s="3" t="s">
        <v>29</v>
      </c>
      <c r="H34" s="3">
        <v>8</v>
      </c>
      <c r="I34" s="3">
        <f t="shared" ca="1" si="0"/>
        <v>13</v>
      </c>
      <c r="J34" s="9" t="s">
        <v>52</v>
      </c>
      <c r="K34" s="9" t="s">
        <v>1071</v>
      </c>
      <c r="L34" s="9" t="str">
        <f t="shared" si="1"/>
        <v>FGS</v>
      </c>
      <c r="M34" s="9">
        <v>1</v>
      </c>
      <c r="N34" s="10">
        <v>38656</v>
      </c>
      <c r="O34" s="10">
        <v>38656</v>
      </c>
      <c r="P34" t="s">
        <v>54</v>
      </c>
      <c r="Q34" t="str">
        <f t="shared" si="2"/>
        <v>PLL 36</v>
      </c>
      <c r="R34" t="s">
        <v>55</v>
      </c>
      <c r="S34">
        <v>0</v>
      </c>
      <c r="T34" t="s">
        <v>33</v>
      </c>
      <c r="U34">
        <v>1</v>
      </c>
      <c r="V34">
        <v>1</v>
      </c>
      <c r="W34" s="1">
        <v>44811</v>
      </c>
      <c r="X34" s="1">
        <v>44811</v>
      </c>
      <c r="Y34" t="s">
        <v>38</v>
      </c>
      <c r="Z34">
        <v>0</v>
      </c>
      <c r="AA34">
        <v>3000</v>
      </c>
      <c r="AB34">
        <v>2900</v>
      </c>
      <c r="AC34">
        <v>2900</v>
      </c>
      <c r="AD34" t="s">
        <v>56</v>
      </c>
      <c r="AE34" s="2">
        <v>45096.62290509259</v>
      </c>
    </row>
    <row r="35" spans="1:31" hidden="1" x14ac:dyDescent="0.25">
      <c r="A35">
        <v>1252585</v>
      </c>
      <c r="B35" t="s">
        <v>27</v>
      </c>
      <c r="C35" t="s">
        <v>50</v>
      </c>
      <c r="D35" s="3" t="s">
        <v>51</v>
      </c>
      <c r="E35" s="4">
        <v>40544</v>
      </c>
      <c r="F35" s="3" t="s">
        <v>29</v>
      </c>
      <c r="G35" s="3" t="s">
        <v>29</v>
      </c>
      <c r="H35" s="3">
        <v>8</v>
      </c>
      <c r="I35" s="3">
        <f t="shared" ca="1" si="0"/>
        <v>13</v>
      </c>
      <c r="J35" s="9" t="s">
        <v>52</v>
      </c>
      <c r="K35" s="9" t="s">
        <v>1071</v>
      </c>
      <c r="L35" s="9" t="str">
        <f t="shared" si="1"/>
        <v>FGS</v>
      </c>
      <c r="M35" s="9">
        <v>1</v>
      </c>
      <c r="N35" s="10">
        <v>38656</v>
      </c>
      <c r="O35" s="10">
        <v>38656</v>
      </c>
      <c r="P35" t="s">
        <v>57</v>
      </c>
      <c r="Q35" t="str">
        <f t="shared" si="2"/>
        <v>PLL 36</v>
      </c>
      <c r="R35" t="s">
        <v>55</v>
      </c>
      <c r="S35">
        <v>0</v>
      </c>
      <c r="T35" t="s">
        <v>33</v>
      </c>
      <c r="U35">
        <v>1</v>
      </c>
      <c r="V35">
        <v>1</v>
      </c>
      <c r="W35" s="1">
        <v>44592</v>
      </c>
      <c r="X35" s="1">
        <v>44592</v>
      </c>
      <c r="Y35" t="s">
        <v>38</v>
      </c>
      <c r="Z35">
        <v>0</v>
      </c>
      <c r="AA35">
        <v>3000</v>
      </c>
      <c r="AB35">
        <v>2900</v>
      </c>
      <c r="AC35">
        <v>2900</v>
      </c>
      <c r="AD35" t="s">
        <v>56</v>
      </c>
      <c r="AE35" s="2">
        <v>45096.62290509259</v>
      </c>
    </row>
    <row r="36" spans="1:31" hidden="1" x14ac:dyDescent="0.25">
      <c r="A36">
        <v>1252586</v>
      </c>
      <c r="B36" t="s">
        <v>27</v>
      </c>
      <c r="C36" t="s">
        <v>50</v>
      </c>
      <c r="D36" s="3" t="s">
        <v>58</v>
      </c>
      <c r="E36" s="4">
        <v>39023</v>
      </c>
      <c r="F36" s="3" t="s">
        <v>29</v>
      </c>
      <c r="G36" s="3" t="s">
        <v>29</v>
      </c>
      <c r="H36" s="3">
        <v>8</v>
      </c>
      <c r="I36" s="3">
        <f t="shared" ca="1" si="0"/>
        <v>18</v>
      </c>
      <c r="J36" s="9" t="s">
        <v>52</v>
      </c>
      <c r="K36" s="9" t="s">
        <v>1071</v>
      </c>
      <c r="L36" s="9" t="str">
        <f t="shared" si="1"/>
        <v>FGS</v>
      </c>
      <c r="M36" s="9">
        <v>1</v>
      </c>
      <c r="N36" s="10">
        <v>38656</v>
      </c>
      <c r="O36" s="10">
        <v>38656</v>
      </c>
      <c r="P36" t="s">
        <v>57</v>
      </c>
      <c r="Q36" t="str">
        <f t="shared" si="2"/>
        <v>PLL 36</v>
      </c>
      <c r="R36" t="s">
        <v>55</v>
      </c>
      <c r="S36">
        <v>0</v>
      </c>
      <c r="T36" t="s">
        <v>33</v>
      </c>
      <c r="U36">
        <v>1</v>
      </c>
      <c r="V36">
        <v>1</v>
      </c>
      <c r="W36" s="1">
        <v>44813</v>
      </c>
      <c r="X36" s="1">
        <v>44813</v>
      </c>
      <c r="Y36" t="s">
        <v>38</v>
      </c>
      <c r="Z36">
        <v>0</v>
      </c>
      <c r="AA36">
        <v>3000</v>
      </c>
      <c r="AB36">
        <v>2900</v>
      </c>
      <c r="AC36">
        <v>2900</v>
      </c>
      <c r="AD36" t="s">
        <v>56</v>
      </c>
      <c r="AE36" s="2">
        <v>45096.815937500003</v>
      </c>
    </row>
    <row r="37" spans="1:31" hidden="1" x14ac:dyDescent="0.25">
      <c r="A37">
        <v>1252587</v>
      </c>
      <c r="B37" t="s">
        <v>27</v>
      </c>
      <c r="C37" t="s">
        <v>50</v>
      </c>
      <c r="D37" s="3" t="s">
        <v>51</v>
      </c>
      <c r="E37" s="4">
        <v>40544</v>
      </c>
      <c r="F37" s="3" t="s">
        <v>29</v>
      </c>
      <c r="G37" s="3" t="s">
        <v>29</v>
      </c>
      <c r="H37" s="3">
        <v>8</v>
      </c>
      <c r="I37" s="3">
        <f t="shared" ca="1" si="0"/>
        <v>13</v>
      </c>
      <c r="J37" s="9" t="s">
        <v>52</v>
      </c>
      <c r="K37" s="9" t="s">
        <v>1071</v>
      </c>
      <c r="L37" s="9" t="str">
        <f t="shared" si="1"/>
        <v>FGS</v>
      </c>
      <c r="M37" s="9">
        <v>1</v>
      </c>
      <c r="N37" s="10">
        <v>38656</v>
      </c>
      <c r="O37" s="10">
        <v>38656</v>
      </c>
      <c r="P37" t="s">
        <v>54</v>
      </c>
      <c r="Q37" t="str">
        <f t="shared" si="2"/>
        <v>PLL 36</v>
      </c>
      <c r="R37" t="s">
        <v>55</v>
      </c>
      <c r="S37">
        <v>0</v>
      </c>
      <c r="T37" t="s">
        <v>33</v>
      </c>
      <c r="U37">
        <v>1</v>
      </c>
      <c r="V37">
        <v>1</v>
      </c>
      <c r="W37" s="1">
        <v>44785</v>
      </c>
      <c r="X37" s="1">
        <v>44785</v>
      </c>
      <c r="Y37" t="s">
        <v>38</v>
      </c>
      <c r="Z37">
        <v>0</v>
      </c>
      <c r="AA37">
        <v>3000</v>
      </c>
      <c r="AB37">
        <v>2900</v>
      </c>
      <c r="AC37">
        <v>2900</v>
      </c>
      <c r="AD37" t="s">
        <v>56</v>
      </c>
      <c r="AE37" s="2">
        <v>45096.62290509259</v>
      </c>
    </row>
    <row r="38" spans="1:31" hidden="1" x14ac:dyDescent="0.25">
      <c r="A38">
        <v>1252588</v>
      </c>
      <c r="B38" t="s">
        <v>27</v>
      </c>
      <c r="C38" t="s">
        <v>50</v>
      </c>
      <c r="D38" s="3" t="s">
        <v>59</v>
      </c>
      <c r="E38" s="4">
        <v>25477</v>
      </c>
      <c r="F38" s="4">
        <v>46511</v>
      </c>
      <c r="G38" s="4">
        <v>43955</v>
      </c>
      <c r="H38" s="3">
        <v>8</v>
      </c>
      <c r="I38" s="3">
        <f t="shared" ca="1" si="0"/>
        <v>55</v>
      </c>
      <c r="J38" s="9" t="s">
        <v>52</v>
      </c>
      <c r="K38" s="9" t="s">
        <v>1071</v>
      </c>
      <c r="L38" s="9" t="str">
        <f t="shared" si="1"/>
        <v>FGS</v>
      </c>
      <c r="M38" s="9">
        <v>1</v>
      </c>
      <c r="N38" s="10">
        <v>38656</v>
      </c>
      <c r="O38" s="10">
        <v>38656</v>
      </c>
      <c r="P38" t="s">
        <v>54</v>
      </c>
      <c r="Q38" t="str">
        <f t="shared" si="2"/>
        <v>PLL 36</v>
      </c>
      <c r="R38" t="s">
        <v>55</v>
      </c>
      <c r="S38">
        <v>0</v>
      </c>
      <c r="T38" t="s">
        <v>33</v>
      </c>
      <c r="U38">
        <v>1</v>
      </c>
      <c r="V38">
        <v>1</v>
      </c>
      <c r="W38" s="1">
        <v>44782</v>
      </c>
      <c r="X38" s="1">
        <v>44782</v>
      </c>
      <c r="Y38" t="s">
        <v>38</v>
      </c>
      <c r="Z38">
        <v>0</v>
      </c>
      <c r="AA38">
        <v>3000</v>
      </c>
      <c r="AB38">
        <v>2900</v>
      </c>
      <c r="AC38">
        <v>2900</v>
      </c>
      <c r="AD38" t="s">
        <v>56</v>
      </c>
      <c r="AE38" s="2">
        <v>45096.816724537035</v>
      </c>
    </row>
    <row r="39" spans="1:31" hidden="1" x14ac:dyDescent="0.25">
      <c r="A39">
        <v>1252589</v>
      </c>
      <c r="B39" t="s">
        <v>27</v>
      </c>
      <c r="C39" t="s">
        <v>50</v>
      </c>
      <c r="D39" s="3" t="s">
        <v>60</v>
      </c>
      <c r="E39" s="4">
        <v>40544</v>
      </c>
      <c r="F39" s="3" t="s">
        <v>29</v>
      </c>
      <c r="G39" s="3" t="s">
        <v>61</v>
      </c>
      <c r="H39" s="3">
        <v>8</v>
      </c>
      <c r="I39" s="3">
        <f t="shared" ca="1" si="0"/>
        <v>13</v>
      </c>
      <c r="J39" s="9" t="s">
        <v>52</v>
      </c>
      <c r="K39" s="9" t="s">
        <v>1071</v>
      </c>
      <c r="L39" s="9" t="str">
        <f t="shared" si="1"/>
        <v>FGS</v>
      </c>
      <c r="M39" s="9">
        <v>1</v>
      </c>
      <c r="N39" s="10">
        <v>40787</v>
      </c>
      <c r="O39" s="10">
        <v>40787</v>
      </c>
      <c r="P39" t="s">
        <v>54</v>
      </c>
      <c r="Q39" t="str">
        <f t="shared" si="2"/>
        <v>PLL 36</v>
      </c>
      <c r="R39" t="s">
        <v>55</v>
      </c>
      <c r="S39">
        <v>0</v>
      </c>
      <c r="T39" t="s">
        <v>33</v>
      </c>
      <c r="U39">
        <v>1</v>
      </c>
      <c r="V39">
        <v>1</v>
      </c>
      <c r="W39" s="1">
        <v>44736</v>
      </c>
      <c r="X39" s="1">
        <v>44736</v>
      </c>
      <c r="Y39" t="s">
        <v>38</v>
      </c>
      <c r="Z39">
        <v>0</v>
      </c>
      <c r="AA39">
        <v>3000</v>
      </c>
      <c r="AB39">
        <v>2900</v>
      </c>
      <c r="AC39">
        <v>2900</v>
      </c>
      <c r="AD39" t="s">
        <v>56</v>
      </c>
      <c r="AE39" s="2">
        <v>45096.81689814815</v>
      </c>
    </row>
    <row r="40" spans="1:31" hidden="1" x14ac:dyDescent="0.25">
      <c r="A40">
        <v>1252590</v>
      </c>
      <c r="B40" t="s">
        <v>27</v>
      </c>
      <c r="C40" t="s">
        <v>50</v>
      </c>
      <c r="D40" s="3" t="s">
        <v>59</v>
      </c>
      <c r="E40" s="4">
        <v>36661</v>
      </c>
      <c r="F40" s="4">
        <v>46511</v>
      </c>
      <c r="G40" s="4">
        <v>43955</v>
      </c>
      <c r="H40" s="3">
        <v>8</v>
      </c>
      <c r="I40" s="3">
        <f t="shared" ca="1" si="0"/>
        <v>24</v>
      </c>
      <c r="J40" s="9" t="s">
        <v>52</v>
      </c>
      <c r="K40" s="9" t="s">
        <v>1071</v>
      </c>
      <c r="L40" s="9" t="str">
        <f t="shared" si="1"/>
        <v>FGS</v>
      </c>
      <c r="M40" s="9">
        <v>1</v>
      </c>
      <c r="N40" s="10">
        <v>38656</v>
      </c>
      <c r="O40" s="10">
        <v>38656</v>
      </c>
      <c r="P40" t="s">
        <v>57</v>
      </c>
      <c r="Q40" t="str">
        <f t="shared" si="2"/>
        <v>PLL 36</v>
      </c>
      <c r="R40" t="s">
        <v>55</v>
      </c>
      <c r="S40">
        <v>0</v>
      </c>
      <c r="T40" t="s">
        <v>33</v>
      </c>
      <c r="U40">
        <v>1</v>
      </c>
      <c r="V40">
        <v>1</v>
      </c>
      <c r="W40" s="1">
        <v>44592</v>
      </c>
      <c r="X40" s="1">
        <v>44592</v>
      </c>
      <c r="Y40" t="s">
        <v>38</v>
      </c>
      <c r="Z40">
        <v>0</v>
      </c>
      <c r="AA40">
        <v>3000</v>
      </c>
      <c r="AB40">
        <v>2900</v>
      </c>
      <c r="AC40">
        <v>2900</v>
      </c>
      <c r="AD40" t="s">
        <v>56</v>
      </c>
      <c r="AE40" s="2">
        <v>45096.816724537035</v>
      </c>
    </row>
    <row r="41" spans="1:31" hidden="1" x14ac:dyDescent="0.25">
      <c r="A41">
        <v>1252591</v>
      </c>
      <c r="B41" t="s">
        <v>27</v>
      </c>
      <c r="C41" t="s">
        <v>50</v>
      </c>
      <c r="D41" s="3" t="s">
        <v>51</v>
      </c>
      <c r="E41" s="4">
        <v>40544</v>
      </c>
      <c r="F41" s="3" t="s">
        <v>29</v>
      </c>
      <c r="G41" s="3" t="s">
        <v>29</v>
      </c>
      <c r="H41" s="3">
        <v>8</v>
      </c>
      <c r="I41" s="3">
        <f t="shared" ca="1" si="0"/>
        <v>13</v>
      </c>
      <c r="J41" s="9" t="s">
        <v>52</v>
      </c>
      <c r="K41" s="9" t="s">
        <v>1071</v>
      </c>
      <c r="L41" s="9" t="str">
        <f t="shared" si="1"/>
        <v>FGS</v>
      </c>
      <c r="M41" s="9">
        <v>1</v>
      </c>
      <c r="N41" s="10">
        <v>38656</v>
      </c>
      <c r="O41" s="10">
        <v>38656</v>
      </c>
      <c r="P41" t="s">
        <v>54</v>
      </c>
      <c r="Q41" t="str">
        <f t="shared" si="2"/>
        <v>PLL 36</v>
      </c>
      <c r="R41" t="s">
        <v>55</v>
      </c>
      <c r="S41">
        <v>0</v>
      </c>
      <c r="T41" t="s">
        <v>33</v>
      </c>
      <c r="U41">
        <v>1</v>
      </c>
      <c r="V41">
        <v>1</v>
      </c>
      <c r="W41" s="1">
        <v>44592</v>
      </c>
      <c r="X41" s="1">
        <v>44592</v>
      </c>
      <c r="Y41" t="s">
        <v>38</v>
      </c>
      <c r="Z41">
        <v>0</v>
      </c>
      <c r="AA41">
        <v>3000</v>
      </c>
      <c r="AB41">
        <v>2900</v>
      </c>
      <c r="AC41">
        <v>2900</v>
      </c>
      <c r="AD41" t="s">
        <v>56</v>
      </c>
      <c r="AE41" s="2">
        <v>45096.62290509259</v>
      </c>
    </row>
    <row r="42" spans="1:31" hidden="1" x14ac:dyDescent="0.25">
      <c r="A42">
        <v>1252592</v>
      </c>
      <c r="B42" t="s">
        <v>27</v>
      </c>
      <c r="C42" t="s">
        <v>50</v>
      </c>
      <c r="D42" s="3" t="s">
        <v>59</v>
      </c>
      <c r="E42" s="4">
        <v>25477</v>
      </c>
      <c r="F42" s="4">
        <v>46511</v>
      </c>
      <c r="G42" s="4">
        <v>43955</v>
      </c>
      <c r="H42" s="3">
        <v>8</v>
      </c>
      <c r="I42" s="3">
        <f t="shared" ca="1" si="0"/>
        <v>55</v>
      </c>
      <c r="J42" s="9" t="s">
        <v>52</v>
      </c>
      <c r="K42" s="9" t="s">
        <v>1071</v>
      </c>
      <c r="L42" s="9" t="str">
        <f t="shared" si="1"/>
        <v>FGS</v>
      </c>
      <c r="M42" s="9">
        <v>1</v>
      </c>
      <c r="N42" s="10">
        <v>38656</v>
      </c>
      <c r="O42" s="10">
        <v>38656</v>
      </c>
      <c r="P42" t="s">
        <v>57</v>
      </c>
      <c r="Q42" t="str">
        <f t="shared" si="2"/>
        <v>PLL 36</v>
      </c>
      <c r="R42" t="s">
        <v>55</v>
      </c>
      <c r="S42">
        <v>0</v>
      </c>
      <c r="T42" t="s">
        <v>33</v>
      </c>
      <c r="U42">
        <v>1</v>
      </c>
      <c r="V42">
        <v>1</v>
      </c>
      <c r="W42" s="1">
        <v>44721</v>
      </c>
      <c r="X42" s="1">
        <v>44721</v>
      </c>
      <c r="Y42" t="s">
        <v>38</v>
      </c>
      <c r="Z42">
        <v>0</v>
      </c>
      <c r="AA42">
        <v>3000</v>
      </c>
      <c r="AB42">
        <v>2900</v>
      </c>
      <c r="AC42">
        <v>2900</v>
      </c>
      <c r="AD42" t="s">
        <v>56</v>
      </c>
      <c r="AE42" s="2">
        <v>45096.816724537035</v>
      </c>
    </row>
    <row r="43" spans="1:31" hidden="1" x14ac:dyDescent="0.25">
      <c r="A43">
        <v>1252593</v>
      </c>
      <c r="B43" t="s">
        <v>27</v>
      </c>
      <c r="C43" t="s">
        <v>50</v>
      </c>
      <c r="D43" s="3" t="s">
        <v>59</v>
      </c>
      <c r="E43" s="4">
        <v>25477</v>
      </c>
      <c r="F43" s="4">
        <v>46511</v>
      </c>
      <c r="G43" s="4">
        <v>43955</v>
      </c>
      <c r="H43" s="3">
        <v>8</v>
      </c>
      <c r="I43" s="3">
        <f t="shared" ca="1" si="0"/>
        <v>55</v>
      </c>
      <c r="J43" s="9" t="s">
        <v>52</v>
      </c>
      <c r="K43" s="9" t="s">
        <v>1071</v>
      </c>
      <c r="L43" s="9" t="str">
        <f t="shared" si="1"/>
        <v>FGS</v>
      </c>
      <c r="M43" s="9">
        <v>1</v>
      </c>
      <c r="N43" s="10">
        <v>38656</v>
      </c>
      <c r="O43" s="10">
        <v>38656</v>
      </c>
      <c r="P43" t="s">
        <v>54</v>
      </c>
      <c r="Q43" t="str">
        <f t="shared" si="2"/>
        <v>PLL 36</v>
      </c>
      <c r="R43" t="s">
        <v>55</v>
      </c>
      <c r="S43">
        <v>0</v>
      </c>
      <c r="T43" t="s">
        <v>33</v>
      </c>
      <c r="U43">
        <v>1</v>
      </c>
      <c r="V43">
        <v>1</v>
      </c>
      <c r="W43" s="1">
        <v>44712</v>
      </c>
      <c r="X43" s="1">
        <v>44712</v>
      </c>
      <c r="Y43" t="s">
        <v>38</v>
      </c>
      <c r="Z43">
        <v>0</v>
      </c>
      <c r="AA43">
        <v>3000</v>
      </c>
      <c r="AB43">
        <v>2900</v>
      </c>
      <c r="AC43">
        <v>2900</v>
      </c>
      <c r="AD43" t="s">
        <v>56</v>
      </c>
      <c r="AE43" s="2">
        <v>45096.816724537035</v>
      </c>
    </row>
    <row r="44" spans="1:31" hidden="1" x14ac:dyDescent="0.25">
      <c r="A44">
        <v>1252594</v>
      </c>
      <c r="B44" t="s">
        <v>27</v>
      </c>
      <c r="C44" t="s">
        <v>50</v>
      </c>
      <c r="D44" s="3" t="s">
        <v>51</v>
      </c>
      <c r="E44" s="4">
        <v>42552</v>
      </c>
      <c r="F44" s="3" t="s">
        <v>29</v>
      </c>
      <c r="G44" s="3" t="s">
        <v>29</v>
      </c>
      <c r="H44" s="3">
        <v>8</v>
      </c>
      <c r="I44" s="3">
        <f t="shared" ca="1" si="0"/>
        <v>8</v>
      </c>
      <c r="J44" s="9" t="s">
        <v>52</v>
      </c>
      <c r="K44" s="9" t="s">
        <v>1071</v>
      </c>
      <c r="L44" s="9" t="str">
        <f t="shared" si="1"/>
        <v>FGS</v>
      </c>
      <c r="M44" s="9">
        <v>1</v>
      </c>
      <c r="N44" s="10">
        <v>38656</v>
      </c>
      <c r="O44" s="10">
        <v>38656</v>
      </c>
      <c r="P44" t="s">
        <v>57</v>
      </c>
      <c r="Q44" t="str">
        <f t="shared" si="2"/>
        <v>PLL 36</v>
      </c>
      <c r="R44" t="s">
        <v>55</v>
      </c>
      <c r="S44">
        <v>0</v>
      </c>
      <c r="T44" t="s">
        <v>33</v>
      </c>
      <c r="U44">
        <v>1</v>
      </c>
      <c r="V44">
        <v>1</v>
      </c>
      <c r="W44" s="1">
        <v>44782</v>
      </c>
      <c r="X44" s="1">
        <v>44782</v>
      </c>
      <c r="Y44" t="s">
        <v>38</v>
      </c>
      <c r="Z44">
        <v>0</v>
      </c>
      <c r="AA44">
        <v>3000</v>
      </c>
      <c r="AB44">
        <v>2900</v>
      </c>
      <c r="AC44">
        <v>2900</v>
      </c>
      <c r="AD44" t="s">
        <v>56</v>
      </c>
      <c r="AE44" s="2">
        <v>45096.62290509259</v>
      </c>
    </row>
    <row r="45" spans="1:31" hidden="1" x14ac:dyDescent="0.25">
      <c r="A45">
        <v>1252595</v>
      </c>
      <c r="B45" t="s">
        <v>27</v>
      </c>
      <c r="C45" t="s">
        <v>50</v>
      </c>
      <c r="D45" s="3" t="s">
        <v>51</v>
      </c>
      <c r="E45" s="4">
        <v>42552</v>
      </c>
      <c r="F45" s="3" t="s">
        <v>29</v>
      </c>
      <c r="G45" s="3" t="s">
        <v>29</v>
      </c>
      <c r="H45" s="3">
        <v>8</v>
      </c>
      <c r="I45" s="3">
        <f t="shared" ca="1" si="0"/>
        <v>8</v>
      </c>
      <c r="J45" s="9" t="s">
        <v>52</v>
      </c>
      <c r="K45" s="9" t="s">
        <v>1071</v>
      </c>
      <c r="L45" s="9" t="str">
        <f t="shared" si="1"/>
        <v>FGS</v>
      </c>
      <c r="M45" s="9">
        <v>1</v>
      </c>
      <c r="N45" s="10">
        <v>38656</v>
      </c>
      <c r="O45" s="10">
        <v>38656</v>
      </c>
      <c r="P45" t="s">
        <v>54</v>
      </c>
      <c r="Q45" t="str">
        <f t="shared" si="2"/>
        <v>PLL 36</v>
      </c>
      <c r="R45" t="s">
        <v>55</v>
      </c>
      <c r="S45">
        <v>0</v>
      </c>
      <c r="T45" t="s">
        <v>33</v>
      </c>
      <c r="U45">
        <v>1</v>
      </c>
      <c r="V45">
        <v>1</v>
      </c>
      <c r="W45" s="1">
        <v>44687</v>
      </c>
      <c r="X45" s="1">
        <v>44687</v>
      </c>
      <c r="Y45" t="s">
        <v>38</v>
      </c>
      <c r="Z45">
        <v>0</v>
      </c>
      <c r="AA45">
        <v>3000</v>
      </c>
      <c r="AB45">
        <v>2900</v>
      </c>
      <c r="AC45">
        <v>2900</v>
      </c>
      <c r="AD45" t="s">
        <v>56</v>
      </c>
      <c r="AE45" s="2">
        <v>45096.62290509259</v>
      </c>
    </row>
    <row r="46" spans="1:31" hidden="1" x14ac:dyDescent="0.25">
      <c r="A46">
        <v>1252596</v>
      </c>
      <c r="B46" t="s">
        <v>27</v>
      </c>
      <c r="C46" t="s">
        <v>50</v>
      </c>
      <c r="D46" s="3" t="s">
        <v>62</v>
      </c>
      <c r="E46" s="4">
        <v>42552</v>
      </c>
      <c r="F46" s="3" t="s">
        <v>29</v>
      </c>
      <c r="G46" s="3" t="s">
        <v>29</v>
      </c>
      <c r="H46" s="3">
        <v>8</v>
      </c>
      <c r="I46" s="3">
        <f t="shared" ca="1" si="0"/>
        <v>8</v>
      </c>
      <c r="J46" s="9" t="s">
        <v>52</v>
      </c>
      <c r="K46" s="9" t="s">
        <v>1071</v>
      </c>
      <c r="L46" s="9" t="str">
        <f t="shared" si="1"/>
        <v>FGS</v>
      </c>
      <c r="M46" s="9">
        <v>1</v>
      </c>
      <c r="N46" s="10">
        <v>38607</v>
      </c>
      <c r="O46" s="10">
        <v>38607</v>
      </c>
      <c r="P46" t="s">
        <v>54</v>
      </c>
      <c r="Q46" t="str">
        <f t="shared" si="2"/>
        <v>PLL 36</v>
      </c>
      <c r="R46" t="s">
        <v>55</v>
      </c>
      <c r="S46">
        <v>0</v>
      </c>
      <c r="T46" t="s">
        <v>33</v>
      </c>
      <c r="U46">
        <v>1</v>
      </c>
      <c r="V46">
        <v>1</v>
      </c>
      <c r="W46" s="1">
        <v>44592</v>
      </c>
      <c r="X46" s="1">
        <v>44592</v>
      </c>
      <c r="Y46" t="s">
        <v>38</v>
      </c>
      <c r="Z46">
        <v>0</v>
      </c>
      <c r="AA46">
        <v>3000</v>
      </c>
      <c r="AB46">
        <v>2900</v>
      </c>
      <c r="AC46">
        <v>2900</v>
      </c>
      <c r="AD46" t="s">
        <v>56</v>
      </c>
      <c r="AE46" s="2">
        <v>45096.62290509259</v>
      </c>
    </row>
    <row r="47" spans="1:31" hidden="1" x14ac:dyDescent="0.25">
      <c r="A47">
        <v>1252597</v>
      </c>
      <c r="B47" t="s">
        <v>27</v>
      </c>
      <c r="C47" t="s">
        <v>50</v>
      </c>
      <c r="D47" s="3" t="s">
        <v>51</v>
      </c>
      <c r="E47" s="4">
        <v>40544</v>
      </c>
      <c r="F47" s="3" t="s">
        <v>29</v>
      </c>
      <c r="G47" s="3" t="s">
        <v>29</v>
      </c>
      <c r="H47" s="3">
        <v>8</v>
      </c>
      <c r="I47" s="3">
        <f t="shared" ca="1" si="0"/>
        <v>13</v>
      </c>
      <c r="J47" s="9" t="s">
        <v>52</v>
      </c>
      <c r="K47" s="9" t="s">
        <v>1071</v>
      </c>
      <c r="L47" s="9" t="str">
        <f t="shared" si="1"/>
        <v>FGS</v>
      </c>
      <c r="M47" s="9">
        <v>1</v>
      </c>
      <c r="N47" s="10">
        <v>38656</v>
      </c>
      <c r="O47" s="10">
        <v>38656</v>
      </c>
      <c r="P47" t="s">
        <v>54</v>
      </c>
      <c r="Q47" t="str">
        <f t="shared" si="2"/>
        <v>PLL 36</v>
      </c>
      <c r="R47" t="s">
        <v>55</v>
      </c>
      <c r="S47">
        <v>0</v>
      </c>
      <c r="T47" t="s">
        <v>33</v>
      </c>
      <c r="U47">
        <v>1</v>
      </c>
      <c r="V47">
        <v>1</v>
      </c>
      <c r="W47" s="1">
        <v>39965</v>
      </c>
      <c r="X47" s="1">
        <v>39965</v>
      </c>
      <c r="Y47" t="s">
        <v>38</v>
      </c>
      <c r="Z47">
        <v>0</v>
      </c>
      <c r="AA47">
        <v>3000</v>
      </c>
      <c r="AB47">
        <v>2900</v>
      </c>
      <c r="AC47">
        <v>2900</v>
      </c>
      <c r="AD47" t="s">
        <v>56</v>
      </c>
      <c r="AE47" s="2">
        <v>45096.62290509259</v>
      </c>
    </row>
    <row r="48" spans="1:31" hidden="1" x14ac:dyDescent="0.25">
      <c r="A48">
        <v>1252598</v>
      </c>
      <c r="B48" t="s">
        <v>27</v>
      </c>
      <c r="C48" t="s">
        <v>50</v>
      </c>
      <c r="D48" s="3" t="s">
        <v>51</v>
      </c>
      <c r="E48" s="4">
        <v>40544</v>
      </c>
      <c r="F48" s="3" t="s">
        <v>29</v>
      </c>
      <c r="G48" s="3" t="s">
        <v>29</v>
      </c>
      <c r="H48" s="3">
        <v>8</v>
      </c>
      <c r="I48" s="3">
        <f t="shared" ca="1" si="0"/>
        <v>13</v>
      </c>
      <c r="J48" s="9" t="s">
        <v>52</v>
      </c>
      <c r="K48" s="9" t="s">
        <v>1071</v>
      </c>
      <c r="L48" s="9" t="str">
        <f t="shared" si="1"/>
        <v>FGS</v>
      </c>
      <c r="M48" s="9">
        <v>1</v>
      </c>
      <c r="N48" s="10">
        <v>38656</v>
      </c>
      <c r="O48" s="10">
        <v>38656</v>
      </c>
      <c r="P48" t="s">
        <v>54</v>
      </c>
      <c r="Q48" t="str">
        <f t="shared" si="2"/>
        <v>PLL 36</v>
      </c>
      <c r="R48" t="s">
        <v>55</v>
      </c>
      <c r="S48">
        <v>0</v>
      </c>
      <c r="T48" t="s">
        <v>33</v>
      </c>
      <c r="U48">
        <v>1</v>
      </c>
      <c r="V48">
        <v>1</v>
      </c>
      <c r="W48" s="1">
        <v>40892</v>
      </c>
      <c r="X48" s="1">
        <v>40892</v>
      </c>
      <c r="Y48" t="s">
        <v>38</v>
      </c>
      <c r="Z48">
        <v>0</v>
      </c>
      <c r="AA48">
        <v>3000</v>
      </c>
      <c r="AB48">
        <v>2900</v>
      </c>
      <c r="AC48">
        <v>2900</v>
      </c>
      <c r="AD48" t="s">
        <v>56</v>
      </c>
      <c r="AE48" s="2">
        <v>45096.62290509259</v>
      </c>
    </row>
    <row r="49" spans="1:31" hidden="1" x14ac:dyDescent="0.25">
      <c r="A49">
        <v>1252599</v>
      </c>
      <c r="B49" t="s">
        <v>27</v>
      </c>
      <c r="C49" t="s">
        <v>50</v>
      </c>
      <c r="D49" s="3" t="s">
        <v>51</v>
      </c>
      <c r="E49" s="4">
        <v>40544</v>
      </c>
      <c r="F49" s="3" t="s">
        <v>29</v>
      </c>
      <c r="G49" s="3" t="s">
        <v>29</v>
      </c>
      <c r="H49" s="3">
        <v>8</v>
      </c>
      <c r="I49" s="3">
        <f t="shared" ca="1" si="0"/>
        <v>13</v>
      </c>
      <c r="J49" s="9" t="s">
        <v>52</v>
      </c>
      <c r="K49" s="9" t="s">
        <v>1071</v>
      </c>
      <c r="L49" s="9" t="str">
        <f t="shared" si="1"/>
        <v>FGS</v>
      </c>
      <c r="M49" s="9">
        <v>1</v>
      </c>
      <c r="N49" s="10">
        <v>38656</v>
      </c>
      <c r="O49" s="10">
        <v>38656</v>
      </c>
      <c r="P49" t="s">
        <v>54</v>
      </c>
      <c r="Q49" t="str">
        <f t="shared" si="2"/>
        <v>PLL 36</v>
      </c>
      <c r="R49" t="s">
        <v>55</v>
      </c>
      <c r="S49">
        <v>0</v>
      </c>
      <c r="T49" t="s">
        <v>33</v>
      </c>
      <c r="U49">
        <v>1</v>
      </c>
      <c r="V49">
        <v>1</v>
      </c>
      <c r="W49" s="1">
        <v>39965</v>
      </c>
      <c r="X49" s="1">
        <v>39965</v>
      </c>
      <c r="Y49" t="s">
        <v>38</v>
      </c>
      <c r="Z49">
        <v>0</v>
      </c>
      <c r="AA49">
        <v>3000</v>
      </c>
      <c r="AB49">
        <v>2900</v>
      </c>
      <c r="AC49">
        <v>2900</v>
      </c>
      <c r="AD49" t="s">
        <v>56</v>
      </c>
      <c r="AE49" s="2">
        <v>45096.62290509259</v>
      </c>
    </row>
    <row r="50" spans="1:31" hidden="1" x14ac:dyDescent="0.25">
      <c r="A50">
        <v>1252600</v>
      </c>
      <c r="B50" t="s">
        <v>27</v>
      </c>
      <c r="C50" t="s">
        <v>50</v>
      </c>
      <c r="D50" s="3" t="s">
        <v>62</v>
      </c>
      <c r="E50" s="4">
        <v>37271</v>
      </c>
      <c r="F50" s="3" t="s">
        <v>29</v>
      </c>
      <c r="G50" s="3" t="s">
        <v>29</v>
      </c>
      <c r="H50" s="3">
        <v>8</v>
      </c>
      <c r="I50" s="3">
        <f t="shared" ca="1" si="0"/>
        <v>22</v>
      </c>
      <c r="J50" s="9" t="s">
        <v>52</v>
      </c>
      <c r="K50" s="9" t="s">
        <v>1071</v>
      </c>
      <c r="L50" s="9" t="str">
        <f t="shared" si="1"/>
        <v>FGS</v>
      </c>
      <c r="M50" s="9">
        <v>1</v>
      </c>
      <c r="N50" s="10">
        <v>38656</v>
      </c>
      <c r="O50" s="10">
        <v>38656</v>
      </c>
      <c r="P50" t="s">
        <v>63</v>
      </c>
      <c r="Q50" t="str">
        <f t="shared" si="2"/>
        <v>PLL 36</v>
      </c>
      <c r="R50" t="s">
        <v>55</v>
      </c>
      <c r="S50">
        <v>0</v>
      </c>
      <c r="T50" t="s">
        <v>33</v>
      </c>
      <c r="U50">
        <v>1</v>
      </c>
      <c r="V50">
        <v>1</v>
      </c>
      <c r="W50" s="1">
        <v>42111</v>
      </c>
      <c r="X50" s="1">
        <v>42111</v>
      </c>
      <c r="Y50" t="s">
        <v>38</v>
      </c>
      <c r="Z50">
        <v>0</v>
      </c>
      <c r="AA50">
        <v>4000</v>
      </c>
      <c r="AB50">
        <v>2900</v>
      </c>
      <c r="AC50">
        <v>2900</v>
      </c>
      <c r="AD50" t="s">
        <v>56</v>
      </c>
      <c r="AE50" s="2">
        <v>45096.62290509259</v>
      </c>
    </row>
    <row r="51" spans="1:31" hidden="1" x14ac:dyDescent="0.25">
      <c r="A51">
        <v>1252601</v>
      </c>
      <c r="B51" t="s">
        <v>27</v>
      </c>
      <c r="C51" t="s">
        <v>50</v>
      </c>
      <c r="D51" s="3" t="s">
        <v>64</v>
      </c>
      <c r="E51" s="4">
        <v>43922</v>
      </c>
      <c r="F51" s="3" t="s">
        <v>29</v>
      </c>
      <c r="G51" s="3" t="s">
        <v>29</v>
      </c>
      <c r="H51" s="3">
        <v>8</v>
      </c>
      <c r="I51" s="3">
        <f t="shared" ca="1" si="0"/>
        <v>4</v>
      </c>
      <c r="J51" s="9" t="s">
        <v>52</v>
      </c>
      <c r="K51" s="9" t="s">
        <v>1071</v>
      </c>
      <c r="L51" s="9" t="str">
        <f t="shared" si="1"/>
        <v>FGS</v>
      </c>
      <c r="M51" s="9">
        <v>1</v>
      </c>
      <c r="N51" s="10">
        <v>38656</v>
      </c>
      <c r="O51" s="10">
        <v>38656</v>
      </c>
      <c r="P51" t="s">
        <v>57</v>
      </c>
      <c r="Q51" t="str">
        <f t="shared" si="2"/>
        <v>PLL 36</v>
      </c>
      <c r="R51" t="s">
        <v>55</v>
      </c>
      <c r="S51">
        <v>0</v>
      </c>
      <c r="T51" t="s">
        <v>33</v>
      </c>
      <c r="U51">
        <v>1</v>
      </c>
      <c r="V51">
        <v>1</v>
      </c>
      <c r="W51" s="1">
        <v>43815</v>
      </c>
      <c r="X51" s="1">
        <v>43815</v>
      </c>
      <c r="Y51" t="s">
        <v>38</v>
      </c>
      <c r="Z51">
        <v>0</v>
      </c>
      <c r="AA51">
        <v>3000</v>
      </c>
      <c r="AB51">
        <v>2900</v>
      </c>
      <c r="AC51">
        <v>2900</v>
      </c>
      <c r="AD51" t="s">
        <v>56</v>
      </c>
      <c r="AE51" s="2">
        <v>45096.816469907404</v>
      </c>
    </row>
    <row r="52" spans="1:31" hidden="1" x14ac:dyDescent="0.25">
      <c r="A52">
        <v>1252602</v>
      </c>
      <c r="B52" t="s">
        <v>27</v>
      </c>
      <c r="C52" t="s">
        <v>50</v>
      </c>
      <c r="D52" s="3" t="s">
        <v>51</v>
      </c>
      <c r="E52" s="4">
        <v>42552</v>
      </c>
      <c r="F52" s="3" t="s">
        <v>29</v>
      </c>
      <c r="G52" s="3" t="s">
        <v>29</v>
      </c>
      <c r="H52" s="3">
        <v>8</v>
      </c>
      <c r="I52" s="3">
        <f t="shared" ca="1" si="0"/>
        <v>8</v>
      </c>
      <c r="J52" s="9" t="s">
        <v>52</v>
      </c>
      <c r="K52" s="9" t="s">
        <v>1071</v>
      </c>
      <c r="L52" s="9" t="str">
        <f t="shared" si="1"/>
        <v>FGS</v>
      </c>
      <c r="M52" s="9">
        <v>1</v>
      </c>
      <c r="N52" s="10">
        <v>38656</v>
      </c>
      <c r="O52" s="10">
        <v>38656</v>
      </c>
      <c r="P52" t="s">
        <v>54</v>
      </c>
      <c r="Q52" t="str">
        <f t="shared" si="2"/>
        <v>PLL 36</v>
      </c>
      <c r="R52" t="s">
        <v>55</v>
      </c>
      <c r="S52">
        <v>0</v>
      </c>
      <c r="T52" t="s">
        <v>33</v>
      </c>
      <c r="U52">
        <v>1</v>
      </c>
      <c r="V52">
        <v>1</v>
      </c>
      <c r="W52" s="1">
        <v>41859</v>
      </c>
      <c r="X52" s="1">
        <v>41859</v>
      </c>
      <c r="Y52" t="s">
        <v>38</v>
      </c>
      <c r="Z52">
        <v>0</v>
      </c>
      <c r="AA52">
        <v>3000</v>
      </c>
      <c r="AB52">
        <v>2900</v>
      </c>
      <c r="AC52">
        <v>2900</v>
      </c>
      <c r="AD52" t="s">
        <v>56</v>
      </c>
      <c r="AE52" s="2">
        <v>45096.62290509259</v>
      </c>
    </row>
    <row r="53" spans="1:31" hidden="1" x14ac:dyDescent="0.25">
      <c r="A53">
        <v>1252603</v>
      </c>
      <c r="B53" t="s">
        <v>27</v>
      </c>
      <c r="C53" t="s">
        <v>50</v>
      </c>
      <c r="D53" s="3" t="s">
        <v>51</v>
      </c>
      <c r="E53" s="4">
        <v>40544</v>
      </c>
      <c r="F53" s="3" t="s">
        <v>29</v>
      </c>
      <c r="G53" s="3" t="s">
        <v>29</v>
      </c>
      <c r="H53" s="3">
        <v>8</v>
      </c>
      <c r="I53" s="3">
        <f t="shared" ca="1" si="0"/>
        <v>13</v>
      </c>
      <c r="J53" s="9" t="s">
        <v>52</v>
      </c>
      <c r="K53" s="9" t="s">
        <v>1071</v>
      </c>
      <c r="L53" s="9" t="str">
        <f t="shared" si="1"/>
        <v>FGS</v>
      </c>
      <c r="M53" s="9">
        <v>1</v>
      </c>
      <c r="N53" s="10">
        <v>38656</v>
      </c>
      <c r="O53" s="10">
        <v>38656</v>
      </c>
      <c r="P53" t="s">
        <v>54</v>
      </c>
      <c r="Q53" t="str">
        <f t="shared" si="2"/>
        <v>PLL 36</v>
      </c>
      <c r="R53" t="s">
        <v>55</v>
      </c>
      <c r="S53">
        <v>0</v>
      </c>
      <c r="T53" t="s">
        <v>33</v>
      </c>
      <c r="U53">
        <v>1</v>
      </c>
      <c r="V53">
        <v>1</v>
      </c>
      <c r="W53" s="1">
        <v>42048</v>
      </c>
      <c r="X53" s="1">
        <v>42048</v>
      </c>
      <c r="Y53" t="s">
        <v>38</v>
      </c>
      <c r="Z53">
        <v>0</v>
      </c>
      <c r="AA53">
        <v>3000</v>
      </c>
      <c r="AB53">
        <v>2900</v>
      </c>
      <c r="AC53">
        <v>2900</v>
      </c>
      <c r="AD53" t="s">
        <v>56</v>
      </c>
      <c r="AE53" s="2">
        <v>45096.62290509259</v>
      </c>
    </row>
    <row r="54" spans="1:31" hidden="1" x14ac:dyDescent="0.25">
      <c r="A54">
        <v>1252604</v>
      </c>
      <c r="B54" t="s">
        <v>27</v>
      </c>
      <c r="C54" t="s">
        <v>50</v>
      </c>
      <c r="D54" s="3" t="s">
        <v>59</v>
      </c>
      <c r="E54" s="4">
        <v>25477</v>
      </c>
      <c r="F54" s="4">
        <v>46512</v>
      </c>
      <c r="G54" s="4">
        <v>43956</v>
      </c>
      <c r="H54" s="3">
        <v>8</v>
      </c>
      <c r="I54" s="3">
        <f t="shared" ca="1" si="0"/>
        <v>55</v>
      </c>
      <c r="J54" s="9" t="s">
        <v>52</v>
      </c>
      <c r="K54" s="9" t="s">
        <v>1071</v>
      </c>
      <c r="L54" s="9" t="str">
        <f t="shared" si="1"/>
        <v>FGS</v>
      </c>
      <c r="M54" s="9">
        <v>1</v>
      </c>
      <c r="N54" s="10">
        <v>38656</v>
      </c>
      <c r="O54" s="10">
        <v>38656</v>
      </c>
      <c r="P54" t="s">
        <v>57</v>
      </c>
      <c r="Q54" t="str">
        <f t="shared" si="2"/>
        <v>PLL 36</v>
      </c>
      <c r="R54" t="s">
        <v>55</v>
      </c>
      <c r="S54">
        <v>0</v>
      </c>
      <c r="T54" t="s">
        <v>33</v>
      </c>
      <c r="U54">
        <v>1</v>
      </c>
      <c r="V54">
        <v>1</v>
      </c>
      <c r="W54" s="1">
        <v>42478</v>
      </c>
      <c r="X54" s="1">
        <v>42478</v>
      </c>
      <c r="Y54" t="s">
        <v>38</v>
      </c>
      <c r="Z54">
        <v>0</v>
      </c>
      <c r="AA54">
        <v>3000</v>
      </c>
      <c r="AB54">
        <v>2900</v>
      </c>
      <c r="AC54">
        <v>2900</v>
      </c>
      <c r="AD54" t="s">
        <v>56</v>
      </c>
      <c r="AE54" s="2">
        <v>45096.816724537035</v>
      </c>
    </row>
    <row r="55" spans="1:31" hidden="1" x14ac:dyDescent="0.25">
      <c r="A55">
        <v>1252605</v>
      </c>
      <c r="B55" t="s">
        <v>27</v>
      </c>
      <c r="C55" t="s">
        <v>65</v>
      </c>
      <c r="D55" s="3" t="s">
        <v>42</v>
      </c>
      <c r="E55" s="4">
        <v>39104</v>
      </c>
      <c r="F55" s="3" t="s">
        <v>29</v>
      </c>
      <c r="G55" s="3" t="s">
        <v>29</v>
      </c>
      <c r="H55" s="3">
        <v>4</v>
      </c>
      <c r="I55" s="3">
        <f t="shared" ca="1" si="0"/>
        <v>17</v>
      </c>
      <c r="J55" s="9" t="s">
        <v>66</v>
      </c>
      <c r="K55" s="9" t="s">
        <v>1073</v>
      </c>
      <c r="L55" s="9" t="str">
        <f t="shared" si="1"/>
        <v>Kegel</v>
      </c>
      <c r="M55" s="9">
        <v>1</v>
      </c>
      <c r="N55" s="10">
        <v>33105</v>
      </c>
      <c r="O55" s="10">
        <v>33105</v>
      </c>
      <c r="P55" t="s">
        <v>54</v>
      </c>
      <c r="Q55" t="str">
        <f t="shared" si="2"/>
        <v>PLL 36</v>
      </c>
      <c r="R55" t="s">
        <v>55</v>
      </c>
      <c r="S55">
        <v>0</v>
      </c>
      <c r="T55" t="s">
        <v>33</v>
      </c>
      <c r="U55">
        <v>1</v>
      </c>
      <c r="V55">
        <v>1</v>
      </c>
      <c r="W55" s="1">
        <v>41513</v>
      </c>
      <c r="X55" s="1">
        <v>41513</v>
      </c>
      <c r="Y55" t="s">
        <v>38</v>
      </c>
      <c r="Z55">
        <v>0</v>
      </c>
      <c r="AA55">
        <v>3000</v>
      </c>
      <c r="AB55">
        <v>2900</v>
      </c>
      <c r="AC55">
        <v>2900</v>
      </c>
      <c r="AD55" t="s">
        <v>56</v>
      </c>
      <c r="AE55" s="2">
        <v>45096.813622685186</v>
      </c>
    </row>
    <row r="56" spans="1:31" hidden="1" x14ac:dyDescent="0.25">
      <c r="A56">
        <v>1252606</v>
      </c>
      <c r="B56" t="s">
        <v>27</v>
      </c>
      <c r="C56" t="s">
        <v>65</v>
      </c>
      <c r="D56" s="3" t="s">
        <v>31</v>
      </c>
      <c r="E56" s="4">
        <v>25477</v>
      </c>
      <c r="F56" s="4">
        <v>46494</v>
      </c>
      <c r="G56" s="4">
        <v>43938</v>
      </c>
      <c r="H56" s="3">
        <v>4</v>
      </c>
      <c r="I56" s="3">
        <f t="shared" ca="1" si="0"/>
        <v>55</v>
      </c>
      <c r="J56" s="9" t="s">
        <v>35</v>
      </c>
      <c r="K56" s="9" t="s">
        <v>1071</v>
      </c>
      <c r="L56" s="9" t="str">
        <f t="shared" si="1"/>
        <v>Kegel</v>
      </c>
      <c r="M56" s="9">
        <v>1</v>
      </c>
      <c r="N56" s="10">
        <v>33105</v>
      </c>
      <c r="O56" s="10">
        <v>33105</v>
      </c>
      <c r="P56" t="s">
        <v>36</v>
      </c>
      <c r="Q56" t="str">
        <f t="shared" si="2"/>
        <v>PLL 24</v>
      </c>
      <c r="R56" t="s">
        <v>37</v>
      </c>
      <c r="S56">
        <v>0</v>
      </c>
      <c r="T56" t="s">
        <v>33</v>
      </c>
      <c r="U56">
        <v>1</v>
      </c>
      <c r="V56">
        <v>1</v>
      </c>
      <c r="W56" s="1">
        <v>41513</v>
      </c>
      <c r="X56" s="1">
        <v>41513</v>
      </c>
      <c r="Y56" t="s">
        <v>38</v>
      </c>
      <c r="Z56">
        <v>0</v>
      </c>
      <c r="AA56">
        <v>4000</v>
      </c>
      <c r="AB56">
        <v>2900</v>
      </c>
      <c r="AC56">
        <v>2900</v>
      </c>
      <c r="AD56" t="s">
        <v>39</v>
      </c>
      <c r="AE56" s="2">
        <v>45096.8125462963</v>
      </c>
    </row>
    <row r="57" spans="1:31" hidden="1" x14ac:dyDescent="0.25">
      <c r="A57">
        <v>1252607</v>
      </c>
      <c r="B57" t="s">
        <v>27</v>
      </c>
      <c r="C57" t="s">
        <v>65</v>
      </c>
      <c r="D57" s="3" t="s">
        <v>42</v>
      </c>
      <c r="E57" s="4">
        <v>40329</v>
      </c>
      <c r="F57" s="3" t="s">
        <v>29</v>
      </c>
      <c r="G57" s="3" t="s">
        <v>29</v>
      </c>
      <c r="H57" s="3">
        <v>4</v>
      </c>
      <c r="I57" s="3">
        <f t="shared" ca="1" si="0"/>
        <v>14</v>
      </c>
      <c r="J57" s="9" t="s">
        <v>35</v>
      </c>
      <c r="K57" s="9" t="s">
        <v>1071</v>
      </c>
      <c r="L57" s="9" t="str">
        <f t="shared" si="1"/>
        <v>Kegel</v>
      </c>
      <c r="M57" s="9">
        <v>1</v>
      </c>
      <c r="N57" s="10">
        <v>33105</v>
      </c>
      <c r="O57" s="10">
        <v>33105</v>
      </c>
      <c r="P57" t="s">
        <v>36</v>
      </c>
      <c r="Q57" t="str">
        <f t="shared" si="2"/>
        <v>PLL 24</v>
      </c>
      <c r="R57" t="s">
        <v>37</v>
      </c>
      <c r="S57">
        <v>0</v>
      </c>
      <c r="T57" t="s">
        <v>33</v>
      </c>
      <c r="U57">
        <v>1</v>
      </c>
      <c r="V57">
        <v>1</v>
      </c>
      <c r="W57" s="1">
        <v>41513</v>
      </c>
      <c r="X57" s="1">
        <v>41513</v>
      </c>
      <c r="Y57" t="s">
        <v>38</v>
      </c>
      <c r="Z57">
        <v>0</v>
      </c>
      <c r="AA57">
        <v>4000</v>
      </c>
      <c r="AB57">
        <v>2900</v>
      </c>
      <c r="AC57">
        <v>2900</v>
      </c>
      <c r="AD57" t="s">
        <v>39</v>
      </c>
      <c r="AE57" s="2">
        <v>45096.813622685186</v>
      </c>
    </row>
    <row r="58" spans="1:31" hidden="1" x14ac:dyDescent="0.25">
      <c r="A58">
        <v>1252608</v>
      </c>
      <c r="B58" t="s">
        <v>27</v>
      </c>
      <c r="C58" t="s">
        <v>65</v>
      </c>
      <c r="D58" s="3" t="s">
        <v>42</v>
      </c>
      <c r="E58" s="4">
        <v>35735</v>
      </c>
      <c r="F58" s="4">
        <v>46494</v>
      </c>
      <c r="G58" s="4">
        <v>43938</v>
      </c>
      <c r="H58" s="3">
        <v>4</v>
      </c>
      <c r="I58" s="3">
        <f t="shared" ca="1" si="0"/>
        <v>27</v>
      </c>
      <c r="J58" s="9" t="s">
        <v>35</v>
      </c>
      <c r="K58" s="9" t="s">
        <v>1071</v>
      </c>
      <c r="L58" s="9" t="str">
        <f t="shared" si="1"/>
        <v>Kegel</v>
      </c>
      <c r="M58" s="9">
        <v>1</v>
      </c>
      <c r="N58" s="10">
        <v>33105</v>
      </c>
      <c r="O58" s="10">
        <v>33105</v>
      </c>
      <c r="P58" t="s">
        <v>36</v>
      </c>
      <c r="Q58" t="str">
        <f t="shared" si="2"/>
        <v>PLL 24</v>
      </c>
      <c r="R58" t="s">
        <v>37</v>
      </c>
      <c r="S58">
        <v>0</v>
      </c>
      <c r="T58" t="s">
        <v>33</v>
      </c>
      <c r="U58">
        <v>1</v>
      </c>
      <c r="V58">
        <v>1</v>
      </c>
      <c r="W58" s="1">
        <v>41513</v>
      </c>
      <c r="X58" s="1">
        <v>41513</v>
      </c>
      <c r="Y58" t="s">
        <v>38</v>
      </c>
      <c r="Z58">
        <v>0</v>
      </c>
      <c r="AA58">
        <v>4000</v>
      </c>
      <c r="AB58">
        <v>2900</v>
      </c>
      <c r="AC58">
        <v>2900</v>
      </c>
      <c r="AD58" t="s">
        <v>39</v>
      </c>
      <c r="AE58" s="2">
        <v>45153.538634259261</v>
      </c>
    </row>
    <row r="59" spans="1:31" hidden="1" x14ac:dyDescent="0.25">
      <c r="A59">
        <v>1252609</v>
      </c>
      <c r="B59" t="s">
        <v>27</v>
      </c>
      <c r="C59" t="s">
        <v>65</v>
      </c>
      <c r="D59" s="3" t="s">
        <v>31</v>
      </c>
      <c r="E59" s="4">
        <v>34213</v>
      </c>
      <c r="F59" s="4">
        <v>46494</v>
      </c>
      <c r="G59" s="4">
        <v>43938</v>
      </c>
      <c r="H59" s="3">
        <v>4</v>
      </c>
      <c r="I59" s="3">
        <f t="shared" ca="1" si="0"/>
        <v>31</v>
      </c>
      <c r="J59" s="9" t="s">
        <v>35</v>
      </c>
      <c r="K59" s="9" t="s">
        <v>1071</v>
      </c>
      <c r="L59" s="9" t="str">
        <f t="shared" si="1"/>
        <v>Kegel</v>
      </c>
      <c r="M59" s="9">
        <v>1</v>
      </c>
      <c r="N59" s="10">
        <v>33117</v>
      </c>
      <c r="O59" s="10">
        <v>33117</v>
      </c>
      <c r="P59" t="s">
        <v>36</v>
      </c>
      <c r="Q59" t="str">
        <f t="shared" si="2"/>
        <v>PLL 24</v>
      </c>
      <c r="R59" t="s">
        <v>37</v>
      </c>
      <c r="S59">
        <v>0</v>
      </c>
      <c r="T59" t="s">
        <v>33</v>
      </c>
      <c r="U59">
        <v>1</v>
      </c>
      <c r="V59">
        <v>1</v>
      </c>
      <c r="W59" s="1">
        <v>41513</v>
      </c>
      <c r="X59" s="1">
        <v>41513</v>
      </c>
      <c r="Y59" t="s">
        <v>38</v>
      </c>
      <c r="Z59">
        <v>0</v>
      </c>
      <c r="AA59">
        <v>4000</v>
      </c>
      <c r="AB59">
        <v>2900</v>
      </c>
      <c r="AC59">
        <v>2900</v>
      </c>
      <c r="AD59" t="s">
        <v>39</v>
      </c>
      <c r="AE59" s="2">
        <v>45096.8125462963</v>
      </c>
    </row>
    <row r="60" spans="1:31" hidden="1" x14ac:dyDescent="0.25">
      <c r="A60">
        <v>1252610</v>
      </c>
      <c r="B60" t="s">
        <v>27</v>
      </c>
      <c r="C60" t="s">
        <v>65</v>
      </c>
      <c r="D60" s="3" t="s">
        <v>31</v>
      </c>
      <c r="E60" s="4">
        <v>31868</v>
      </c>
      <c r="F60" s="4">
        <v>46494</v>
      </c>
      <c r="G60" s="4">
        <v>43938</v>
      </c>
      <c r="H60" s="3">
        <v>4</v>
      </c>
      <c r="I60" s="3">
        <f t="shared" ca="1" si="0"/>
        <v>37</v>
      </c>
      <c r="J60" s="9" t="s">
        <v>35</v>
      </c>
      <c r="K60" s="9" t="s">
        <v>1071</v>
      </c>
      <c r="L60" s="9" t="str">
        <f t="shared" si="1"/>
        <v>Kegel</v>
      </c>
      <c r="M60" s="9">
        <v>1</v>
      </c>
      <c r="N60" s="10">
        <v>33106</v>
      </c>
      <c r="O60" s="10">
        <v>33106</v>
      </c>
      <c r="P60" t="s">
        <v>36</v>
      </c>
      <c r="Q60" t="str">
        <f t="shared" si="2"/>
        <v>PLL 24</v>
      </c>
      <c r="R60" t="s">
        <v>37</v>
      </c>
      <c r="S60">
        <v>0</v>
      </c>
      <c r="T60" t="s">
        <v>33</v>
      </c>
      <c r="U60">
        <v>1</v>
      </c>
      <c r="V60">
        <v>1</v>
      </c>
      <c r="W60" s="1">
        <v>41513</v>
      </c>
      <c r="X60" s="1">
        <v>41513</v>
      </c>
      <c r="Y60" t="s">
        <v>38</v>
      </c>
      <c r="Z60">
        <v>0</v>
      </c>
      <c r="AA60">
        <v>4000</v>
      </c>
      <c r="AB60">
        <v>2900</v>
      </c>
      <c r="AC60">
        <v>2900</v>
      </c>
      <c r="AD60" t="s">
        <v>39</v>
      </c>
      <c r="AE60" s="2">
        <v>45096.8125462963</v>
      </c>
    </row>
    <row r="61" spans="1:31" hidden="1" x14ac:dyDescent="0.25">
      <c r="A61">
        <v>1252611</v>
      </c>
      <c r="B61" t="s">
        <v>27</v>
      </c>
      <c r="C61" t="s">
        <v>65</v>
      </c>
      <c r="D61" s="3" t="s">
        <v>31</v>
      </c>
      <c r="E61" s="4">
        <v>25477</v>
      </c>
      <c r="F61" s="4">
        <v>46494</v>
      </c>
      <c r="G61" s="4">
        <v>43938</v>
      </c>
      <c r="H61" s="3">
        <v>4</v>
      </c>
      <c r="I61" s="3">
        <f t="shared" ca="1" si="0"/>
        <v>55</v>
      </c>
      <c r="J61" s="9" t="s">
        <v>35</v>
      </c>
      <c r="K61" s="9" t="s">
        <v>1071</v>
      </c>
      <c r="L61" s="9" t="str">
        <f t="shared" si="1"/>
        <v>Kegel</v>
      </c>
      <c r="M61" s="9">
        <v>1</v>
      </c>
      <c r="N61" s="10">
        <v>33106</v>
      </c>
      <c r="O61" s="10">
        <v>33106</v>
      </c>
      <c r="P61" t="s">
        <v>36</v>
      </c>
      <c r="Q61" t="str">
        <f t="shared" si="2"/>
        <v>PLL 24</v>
      </c>
      <c r="R61" t="s">
        <v>37</v>
      </c>
      <c r="S61">
        <v>0</v>
      </c>
      <c r="T61" t="s">
        <v>33</v>
      </c>
      <c r="U61">
        <v>1</v>
      </c>
      <c r="V61">
        <v>1</v>
      </c>
      <c r="W61" s="1">
        <v>41513</v>
      </c>
      <c r="X61" s="1">
        <v>41513</v>
      </c>
      <c r="Y61" t="s">
        <v>38</v>
      </c>
      <c r="Z61">
        <v>0</v>
      </c>
      <c r="AA61">
        <v>4000</v>
      </c>
      <c r="AB61">
        <v>2900</v>
      </c>
      <c r="AC61">
        <v>2900</v>
      </c>
      <c r="AD61" t="s">
        <v>39</v>
      </c>
      <c r="AE61" s="2">
        <v>45096.8125462963</v>
      </c>
    </row>
    <row r="62" spans="1:31" hidden="1" x14ac:dyDescent="0.25">
      <c r="A62">
        <v>1252829</v>
      </c>
      <c r="B62" t="s">
        <v>27</v>
      </c>
      <c r="C62" t="s">
        <v>67</v>
      </c>
      <c r="D62" s="3" t="s">
        <v>31</v>
      </c>
      <c r="E62" s="4">
        <v>25477</v>
      </c>
      <c r="F62" s="4">
        <v>46494</v>
      </c>
      <c r="G62" s="4">
        <v>43938</v>
      </c>
      <c r="H62" s="3">
        <v>4</v>
      </c>
      <c r="I62" s="3">
        <f t="shared" ca="1" si="0"/>
        <v>55</v>
      </c>
      <c r="J62" s="9" t="s">
        <v>35</v>
      </c>
      <c r="K62" s="9" t="s">
        <v>1071</v>
      </c>
      <c r="L62" s="9" t="str">
        <f t="shared" si="1"/>
        <v>Kegel</v>
      </c>
      <c r="M62" s="9">
        <v>1</v>
      </c>
      <c r="N62" s="10">
        <v>33106</v>
      </c>
      <c r="O62" s="10">
        <v>33106</v>
      </c>
      <c r="P62" t="s">
        <v>36</v>
      </c>
      <c r="Q62" t="str">
        <f t="shared" si="2"/>
        <v>PLL 24</v>
      </c>
      <c r="R62" t="s">
        <v>37</v>
      </c>
      <c r="S62">
        <v>0</v>
      </c>
      <c r="T62" t="s">
        <v>33</v>
      </c>
      <c r="U62">
        <v>1</v>
      </c>
      <c r="V62">
        <v>1</v>
      </c>
      <c r="W62" s="1">
        <v>39965</v>
      </c>
      <c r="X62" s="1">
        <v>39965</v>
      </c>
      <c r="Y62" t="s">
        <v>38</v>
      </c>
      <c r="Z62">
        <v>0</v>
      </c>
      <c r="AA62">
        <v>4000</v>
      </c>
      <c r="AB62">
        <v>2900</v>
      </c>
      <c r="AC62">
        <v>2900</v>
      </c>
      <c r="AD62" t="s">
        <v>39</v>
      </c>
      <c r="AE62" s="2">
        <v>45096.8125462963</v>
      </c>
    </row>
    <row r="63" spans="1:31" hidden="1" x14ac:dyDescent="0.25">
      <c r="A63">
        <v>1252830</v>
      </c>
      <c r="B63" t="s">
        <v>27</v>
      </c>
      <c r="C63" t="s">
        <v>67</v>
      </c>
      <c r="D63" s="3" t="s">
        <v>31</v>
      </c>
      <c r="E63" s="4">
        <v>40329</v>
      </c>
      <c r="F63" s="4">
        <v>46494</v>
      </c>
      <c r="G63" s="4">
        <v>43938</v>
      </c>
      <c r="H63" s="3">
        <v>4</v>
      </c>
      <c r="I63" s="3">
        <f t="shared" ca="1" si="0"/>
        <v>14</v>
      </c>
      <c r="J63" s="9" t="s">
        <v>35</v>
      </c>
      <c r="K63" s="9" t="s">
        <v>1071</v>
      </c>
      <c r="L63" s="9" t="str">
        <f t="shared" si="1"/>
        <v>Kegel</v>
      </c>
      <c r="M63" s="9">
        <v>1</v>
      </c>
      <c r="N63" s="10">
        <v>33106</v>
      </c>
      <c r="O63" s="10">
        <v>33106</v>
      </c>
      <c r="P63" t="s">
        <v>36</v>
      </c>
      <c r="Q63" t="str">
        <f t="shared" si="2"/>
        <v>PLL 24</v>
      </c>
      <c r="R63" t="s">
        <v>37</v>
      </c>
      <c r="S63">
        <v>0</v>
      </c>
      <c r="T63" t="s">
        <v>33</v>
      </c>
      <c r="U63">
        <v>1</v>
      </c>
      <c r="V63">
        <v>1</v>
      </c>
      <c r="W63" s="1">
        <v>39965</v>
      </c>
      <c r="X63" s="1">
        <v>39965</v>
      </c>
      <c r="Y63" t="s">
        <v>38</v>
      </c>
      <c r="Z63">
        <v>0</v>
      </c>
      <c r="AA63">
        <v>4000</v>
      </c>
      <c r="AB63">
        <v>2900</v>
      </c>
      <c r="AC63">
        <v>2900</v>
      </c>
      <c r="AD63" t="s">
        <v>39</v>
      </c>
      <c r="AE63" s="2">
        <v>45096.8125462963</v>
      </c>
    </row>
    <row r="64" spans="1:31" hidden="1" x14ac:dyDescent="0.25">
      <c r="A64">
        <v>1252831</v>
      </c>
      <c r="B64" t="s">
        <v>27</v>
      </c>
      <c r="C64" t="s">
        <v>67</v>
      </c>
      <c r="D64" s="3" t="s">
        <v>42</v>
      </c>
      <c r="E64" s="4">
        <v>40632</v>
      </c>
      <c r="F64" s="3" t="s">
        <v>29</v>
      </c>
      <c r="G64" s="3" t="s">
        <v>29</v>
      </c>
      <c r="H64" s="3">
        <v>4</v>
      </c>
      <c r="I64" s="3">
        <f t="shared" ca="1" si="0"/>
        <v>13</v>
      </c>
      <c r="J64" s="9" t="s">
        <v>35</v>
      </c>
      <c r="K64" s="9" t="s">
        <v>1071</v>
      </c>
      <c r="L64" s="9" t="str">
        <f t="shared" si="1"/>
        <v>Kegel</v>
      </c>
      <c r="M64" s="9">
        <v>1</v>
      </c>
      <c r="N64" s="10">
        <v>33106</v>
      </c>
      <c r="O64" s="10">
        <v>33106</v>
      </c>
      <c r="P64" t="s">
        <v>36</v>
      </c>
      <c r="Q64" t="str">
        <f t="shared" si="2"/>
        <v>PLL 24</v>
      </c>
      <c r="R64" t="s">
        <v>37</v>
      </c>
      <c r="S64">
        <v>0</v>
      </c>
      <c r="T64" t="s">
        <v>33</v>
      </c>
      <c r="U64">
        <v>1</v>
      </c>
      <c r="V64">
        <v>1</v>
      </c>
      <c r="W64" s="1">
        <v>39965</v>
      </c>
      <c r="X64" s="1">
        <v>39965</v>
      </c>
      <c r="Y64" t="s">
        <v>38</v>
      </c>
      <c r="Z64">
        <v>0</v>
      </c>
      <c r="AA64">
        <v>4000</v>
      </c>
      <c r="AB64">
        <v>2900</v>
      </c>
      <c r="AC64">
        <v>2900</v>
      </c>
      <c r="AD64" t="s">
        <v>39</v>
      </c>
      <c r="AE64" s="2">
        <v>45153.589629629627</v>
      </c>
    </row>
    <row r="65" spans="1:31" hidden="1" x14ac:dyDescent="0.25">
      <c r="A65">
        <v>1252832</v>
      </c>
      <c r="B65" t="s">
        <v>27</v>
      </c>
      <c r="C65" t="s">
        <v>67</v>
      </c>
      <c r="D65" s="3" t="s">
        <v>31</v>
      </c>
      <c r="E65" s="4">
        <v>25477</v>
      </c>
      <c r="F65" s="4">
        <v>46494</v>
      </c>
      <c r="G65" s="4">
        <v>43938</v>
      </c>
      <c r="H65" s="3">
        <v>4</v>
      </c>
      <c r="I65" s="3">
        <f t="shared" ca="1" si="0"/>
        <v>55</v>
      </c>
      <c r="J65" s="9" t="s">
        <v>35</v>
      </c>
      <c r="K65" s="9" t="s">
        <v>1071</v>
      </c>
      <c r="L65" s="9" t="str">
        <f t="shared" si="1"/>
        <v>Kegel</v>
      </c>
      <c r="M65" s="9">
        <v>1</v>
      </c>
      <c r="N65" s="10">
        <v>33106</v>
      </c>
      <c r="O65" s="10">
        <v>33106</v>
      </c>
      <c r="P65" t="s">
        <v>36</v>
      </c>
      <c r="Q65" t="str">
        <f t="shared" si="2"/>
        <v>PLL 24</v>
      </c>
      <c r="R65" t="s">
        <v>37</v>
      </c>
      <c r="S65">
        <v>0</v>
      </c>
      <c r="T65" t="s">
        <v>33</v>
      </c>
      <c r="U65">
        <v>1</v>
      </c>
      <c r="V65">
        <v>1</v>
      </c>
      <c r="W65" s="1">
        <v>39965</v>
      </c>
      <c r="X65" s="1">
        <v>39965</v>
      </c>
      <c r="Y65" t="s">
        <v>38</v>
      </c>
      <c r="Z65">
        <v>0</v>
      </c>
      <c r="AA65">
        <v>4000</v>
      </c>
      <c r="AB65">
        <v>2900</v>
      </c>
      <c r="AC65">
        <v>2900</v>
      </c>
      <c r="AD65" t="s">
        <v>39</v>
      </c>
      <c r="AE65" s="2">
        <v>45096.8125462963</v>
      </c>
    </row>
    <row r="66" spans="1:31" hidden="1" x14ac:dyDescent="0.25">
      <c r="A66">
        <v>1252833</v>
      </c>
      <c r="B66" t="s">
        <v>27</v>
      </c>
      <c r="C66" t="s">
        <v>67</v>
      </c>
      <c r="D66" s="3" t="s">
        <v>31</v>
      </c>
      <c r="E66" s="4">
        <v>40329</v>
      </c>
      <c r="F66" s="4">
        <v>46494</v>
      </c>
      <c r="G66" s="4">
        <v>43938</v>
      </c>
      <c r="H66" s="3">
        <v>4</v>
      </c>
      <c r="I66" s="3">
        <f t="shared" ref="I66:I129" ca="1" si="3">IFERROR(YEAR(NOW())-YEAR(E66),"")</f>
        <v>14</v>
      </c>
      <c r="J66" s="9" t="s">
        <v>35</v>
      </c>
      <c r="K66" s="9" t="s">
        <v>1071</v>
      </c>
      <c r="L66" s="9" t="str">
        <f t="shared" ref="L66:L129" si="4">VLOOKUP(J66,Arm_kort,2,FALSE)</f>
        <v>Kegel</v>
      </c>
      <c r="M66" s="9">
        <v>1</v>
      </c>
      <c r="N66" s="10">
        <v>33106</v>
      </c>
      <c r="O66" s="10">
        <v>33106</v>
      </c>
      <c r="P66" t="s">
        <v>36</v>
      </c>
      <c r="Q66" t="str">
        <f t="shared" ref="Q66:Q129" si="5">VLOOKUP(P66,LAMPEN,3,FALSE)</f>
        <v>PLL 24</v>
      </c>
      <c r="R66" t="s">
        <v>37</v>
      </c>
      <c r="S66">
        <v>0</v>
      </c>
      <c r="T66" t="s">
        <v>33</v>
      </c>
      <c r="U66">
        <v>1</v>
      </c>
      <c r="V66">
        <v>1</v>
      </c>
      <c r="W66" s="1">
        <v>39965</v>
      </c>
      <c r="X66" s="1">
        <v>39965</v>
      </c>
      <c r="Y66" t="s">
        <v>38</v>
      </c>
      <c r="Z66">
        <v>0</v>
      </c>
      <c r="AA66">
        <v>4000</v>
      </c>
      <c r="AB66">
        <v>2900</v>
      </c>
      <c r="AC66">
        <v>2900</v>
      </c>
      <c r="AD66" t="s">
        <v>39</v>
      </c>
      <c r="AE66" s="2">
        <v>45096.8125462963</v>
      </c>
    </row>
    <row r="67" spans="1:31" hidden="1" x14ac:dyDescent="0.25">
      <c r="A67">
        <v>1252834</v>
      </c>
      <c r="B67" t="s">
        <v>27</v>
      </c>
      <c r="C67" t="s">
        <v>67</v>
      </c>
      <c r="D67" s="3" t="s">
        <v>31</v>
      </c>
      <c r="E67" s="4">
        <v>31868</v>
      </c>
      <c r="F67" s="4">
        <v>46494</v>
      </c>
      <c r="G67" s="4">
        <v>43938</v>
      </c>
      <c r="H67" s="3">
        <v>4</v>
      </c>
      <c r="I67" s="3">
        <f t="shared" ca="1" si="3"/>
        <v>37</v>
      </c>
      <c r="J67" s="9" t="s">
        <v>35</v>
      </c>
      <c r="K67" s="9" t="s">
        <v>1071</v>
      </c>
      <c r="L67" s="9" t="str">
        <f t="shared" si="4"/>
        <v>Kegel</v>
      </c>
      <c r="M67" s="9">
        <v>1</v>
      </c>
      <c r="N67" s="10">
        <v>33106</v>
      </c>
      <c r="O67" s="10">
        <v>33106</v>
      </c>
      <c r="P67" t="s">
        <v>36</v>
      </c>
      <c r="Q67" t="str">
        <f t="shared" si="5"/>
        <v>PLL 24</v>
      </c>
      <c r="R67" t="s">
        <v>37</v>
      </c>
      <c r="S67">
        <v>0</v>
      </c>
      <c r="T67" t="s">
        <v>33</v>
      </c>
      <c r="U67">
        <v>1</v>
      </c>
      <c r="V67">
        <v>1</v>
      </c>
      <c r="W67" s="1">
        <v>41663</v>
      </c>
      <c r="X67" s="1">
        <v>41663</v>
      </c>
      <c r="Y67" t="s">
        <v>38</v>
      </c>
      <c r="Z67">
        <v>0</v>
      </c>
      <c r="AA67">
        <v>4000</v>
      </c>
      <c r="AB67">
        <v>2900</v>
      </c>
      <c r="AC67">
        <v>2900</v>
      </c>
      <c r="AD67" t="s">
        <v>39</v>
      </c>
      <c r="AE67" s="2">
        <v>45096.8125462963</v>
      </c>
    </row>
    <row r="68" spans="1:31" hidden="1" x14ac:dyDescent="0.25">
      <c r="A68">
        <v>1252865</v>
      </c>
      <c r="B68" t="s">
        <v>27</v>
      </c>
      <c r="C68" t="s">
        <v>68</v>
      </c>
      <c r="D68" s="3" t="s">
        <v>31</v>
      </c>
      <c r="E68" s="4">
        <v>25477</v>
      </c>
      <c r="F68" s="4">
        <v>46494</v>
      </c>
      <c r="G68" s="4">
        <v>43938</v>
      </c>
      <c r="H68" s="3">
        <v>4</v>
      </c>
      <c r="I68" s="3">
        <f t="shared" ca="1" si="3"/>
        <v>55</v>
      </c>
      <c r="J68" s="9" t="s">
        <v>35</v>
      </c>
      <c r="K68" s="9" t="s">
        <v>1071</v>
      </c>
      <c r="L68" s="9" t="str">
        <f t="shared" si="4"/>
        <v>Kegel</v>
      </c>
      <c r="M68" s="9">
        <v>1</v>
      </c>
      <c r="N68" s="10">
        <v>33107</v>
      </c>
      <c r="O68" s="10">
        <v>33107</v>
      </c>
      <c r="P68" t="s">
        <v>36</v>
      </c>
      <c r="Q68" t="str">
        <f t="shared" si="5"/>
        <v>PLL 24</v>
      </c>
      <c r="R68" t="s">
        <v>37</v>
      </c>
      <c r="S68">
        <v>0</v>
      </c>
      <c r="T68" t="s">
        <v>33</v>
      </c>
      <c r="U68">
        <v>1</v>
      </c>
      <c r="V68">
        <v>1</v>
      </c>
      <c r="W68" s="1">
        <v>39972</v>
      </c>
      <c r="X68" s="1">
        <v>39972</v>
      </c>
      <c r="Y68" t="s">
        <v>38</v>
      </c>
      <c r="Z68">
        <v>0</v>
      </c>
      <c r="AA68">
        <v>4000</v>
      </c>
      <c r="AB68">
        <v>2900</v>
      </c>
      <c r="AC68">
        <v>2900</v>
      </c>
      <c r="AD68" t="s">
        <v>39</v>
      </c>
      <c r="AE68" s="2">
        <v>45096.8125462963</v>
      </c>
    </row>
    <row r="69" spans="1:31" hidden="1" x14ac:dyDescent="0.25">
      <c r="A69">
        <v>1252866</v>
      </c>
      <c r="B69" t="s">
        <v>27</v>
      </c>
      <c r="C69" t="s">
        <v>68</v>
      </c>
      <c r="D69" s="3" t="s">
        <v>31</v>
      </c>
      <c r="E69" s="4">
        <v>25477</v>
      </c>
      <c r="F69" s="4">
        <v>46494</v>
      </c>
      <c r="G69" s="4">
        <v>43938</v>
      </c>
      <c r="H69" s="3">
        <v>4</v>
      </c>
      <c r="I69" s="3">
        <f t="shared" ca="1" si="3"/>
        <v>55</v>
      </c>
      <c r="J69" s="9" t="s">
        <v>35</v>
      </c>
      <c r="K69" s="9" t="s">
        <v>1071</v>
      </c>
      <c r="L69" s="9" t="str">
        <f t="shared" si="4"/>
        <v>Kegel</v>
      </c>
      <c r="M69" s="9">
        <v>1</v>
      </c>
      <c r="N69" s="10">
        <v>33107</v>
      </c>
      <c r="O69" s="10">
        <v>33107</v>
      </c>
      <c r="P69" t="s">
        <v>36</v>
      </c>
      <c r="Q69" t="str">
        <f t="shared" si="5"/>
        <v>PLL 24</v>
      </c>
      <c r="R69" t="s">
        <v>37</v>
      </c>
      <c r="S69">
        <v>0</v>
      </c>
      <c r="T69" t="s">
        <v>33</v>
      </c>
      <c r="U69">
        <v>1</v>
      </c>
      <c r="V69">
        <v>1</v>
      </c>
      <c r="W69" s="1">
        <v>39965</v>
      </c>
      <c r="X69" s="1">
        <v>39965</v>
      </c>
      <c r="Y69" t="s">
        <v>38</v>
      </c>
      <c r="Z69">
        <v>0</v>
      </c>
      <c r="AA69">
        <v>4000</v>
      </c>
      <c r="AB69">
        <v>2900</v>
      </c>
      <c r="AC69">
        <v>2900</v>
      </c>
      <c r="AD69" t="s">
        <v>39</v>
      </c>
      <c r="AE69" s="2">
        <v>45096.8125462963</v>
      </c>
    </row>
    <row r="70" spans="1:31" hidden="1" x14ac:dyDescent="0.25">
      <c r="A70">
        <v>1252867</v>
      </c>
      <c r="B70" t="s">
        <v>27</v>
      </c>
      <c r="C70" t="s">
        <v>68</v>
      </c>
      <c r="D70" s="3" t="s">
        <v>31</v>
      </c>
      <c r="E70" s="4">
        <v>25477</v>
      </c>
      <c r="F70" s="4">
        <v>46494</v>
      </c>
      <c r="G70" s="4">
        <v>43938</v>
      </c>
      <c r="H70" s="3">
        <v>4</v>
      </c>
      <c r="I70" s="3">
        <f t="shared" ca="1" si="3"/>
        <v>55</v>
      </c>
      <c r="J70" s="9" t="s">
        <v>35</v>
      </c>
      <c r="K70" s="9" t="s">
        <v>1071</v>
      </c>
      <c r="L70" s="9" t="str">
        <f t="shared" si="4"/>
        <v>Kegel</v>
      </c>
      <c r="M70" s="9">
        <v>1</v>
      </c>
      <c r="N70" s="10">
        <v>33107</v>
      </c>
      <c r="O70" s="10">
        <v>33107</v>
      </c>
      <c r="P70" t="s">
        <v>36</v>
      </c>
      <c r="Q70" t="str">
        <f t="shared" si="5"/>
        <v>PLL 24</v>
      </c>
      <c r="R70" t="s">
        <v>37</v>
      </c>
      <c r="S70">
        <v>0</v>
      </c>
      <c r="T70" t="s">
        <v>33</v>
      </c>
      <c r="U70">
        <v>1</v>
      </c>
      <c r="V70">
        <v>1</v>
      </c>
      <c r="W70" s="1">
        <v>39965</v>
      </c>
      <c r="X70" s="1">
        <v>39965</v>
      </c>
      <c r="Y70" t="s">
        <v>38</v>
      </c>
      <c r="Z70">
        <v>0</v>
      </c>
      <c r="AA70">
        <v>4000</v>
      </c>
      <c r="AB70">
        <v>2900</v>
      </c>
      <c r="AC70">
        <v>2900</v>
      </c>
      <c r="AD70" t="s">
        <v>39</v>
      </c>
      <c r="AE70" s="2">
        <v>45096.8125462963</v>
      </c>
    </row>
    <row r="71" spans="1:31" hidden="1" x14ac:dyDescent="0.25">
      <c r="A71">
        <v>1252868</v>
      </c>
      <c r="B71" t="s">
        <v>27</v>
      </c>
      <c r="C71" t="s">
        <v>68</v>
      </c>
      <c r="D71" s="3" t="s">
        <v>31</v>
      </c>
      <c r="E71" s="4">
        <v>25477</v>
      </c>
      <c r="F71" s="4">
        <v>46494</v>
      </c>
      <c r="G71" s="4">
        <v>43938</v>
      </c>
      <c r="H71" s="3">
        <v>4</v>
      </c>
      <c r="I71" s="3">
        <f t="shared" ca="1" si="3"/>
        <v>55</v>
      </c>
      <c r="J71" s="9" t="s">
        <v>35</v>
      </c>
      <c r="K71" s="9" t="s">
        <v>1071</v>
      </c>
      <c r="L71" s="9" t="str">
        <f t="shared" si="4"/>
        <v>Kegel</v>
      </c>
      <c r="M71" s="9">
        <v>1</v>
      </c>
      <c r="N71" s="10">
        <v>33107</v>
      </c>
      <c r="O71" s="10">
        <v>33107</v>
      </c>
      <c r="P71" t="s">
        <v>69</v>
      </c>
      <c r="Q71" t="str">
        <f t="shared" si="5"/>
        <v>PLL 24</v>
      </c>
      <c r="R71" t="s">
        <v>37</v>
      </c>
      <c r="S71">
        <v>0</v>
      </c>
      <c r="T71" t="s">
        <v>33</v>
      </c>
      <c r="U71">
        <v>1</v>
      </c>
      <c r="V71">
        <v>1</v>
      </c>
      <c r="W71" s="1">
        <v>42524</v>
      </c>
      <c r="X71" s="1">
        <v>42524</v>
      </c>
      <c r="Y71" t="s">
        <v>38</v>
      </c>
      <c r="Z71">
        <v>0</v>
      </c>
      <c r="AA71">
        <v>3000</v>
      </c>
      <c r="AB71">
        <v>5900</v>
      </c>
      <c r="AC71">
        <v>5900</v>
      </c>
      <c r="AD71" t="s">
        <v>39</v>
      </c>
      <c r="AE71" s="2">
        <v>45096.8125462963</v>
      </c>
    </row>
    <row r="72" spans="1:31" hidden="1" x14ac:dyDescent="0.25">
      <c r="A72">
        <v>1252869</v>
      </c>
      <c r="B72" t="s">
        <v>27</v>
      </c>
      <c r="C72" t="s">
        <v>68</v>
      </c>
      <c r="D72" s="3" t="s">
        <v>31</v>
      </c>
      <c r="E72" s="4">
        <v>25477</v>
      </c>
      <c r="F72" s="4">
        <v>46494</v>
      </c>
      <c r="G72" s="4">
        <v>43938</v>
      </c>
      <c r="H72" s="3">
        <v>4</v>
      </c>
      <c r="I72" s="3">
        <f t="shared" ca="1" si="3"/>
        <v>55</v>
      </c>
      <c r="J72" s="9" t="s">
        <v>35</v>
      </c>
      <c r="K72" s="9" t="s">
        <v>1071</v>
      </c>
      <c r="L72" s="9" t="str">
        <f t="shared" si="4"/>
        <v>Kegel</v>
      </c>
      <c r="M72" s="9">
        <v>1</v>
      </c>
      <c r="N72" s="10">
        <v>33107</v>
      </c>
      <c r="O72" s="10">
        <v>33107</v>
      </c>
      <c r="P72" t="s">
        <v>36</v>
      </c>
      <c r="Q72" t="str">
        <f t="shared" si="5"/>
        <v>PLL 24</v>
      </c>
      <c r="R72" t="s">
        <v>37</v>
      </c>
      <c r="S72">
        <v>0</v>
      </c>
      <c r="T72" t="s">
        <v>33</v>
      </c>
      <c r="U72">
        <v>1</v>
      </c>
      <c r="V72">
        <v>1</v>
      </c>
      <c r="W72" s="1">
        <v>39965</v>
      </c>
      <c r="X72" s="1">
        <v>39965</v>
      </c>
      <c r="Y72" t="s">
        <v>38</v>
      </c>
      <c r="Z72">
        <v>0</v>
      </c>
      <c r="AA72">
        <v>4000</v>
      </c>
      <c r="AB72">
        <v>2900</v>
      </c>
      <c r="AC72">
        <v>2900</v>
      </c>
      <c r="AD72" t="s">
        <v>39</v>
      </c>
      <c r="AE72" s="2">
        <v>45096.8125462963</v>
      </c>
    </row>
    <row r="73" spans="1:31" hidden="1" x14ac:dyDescent="0.25">
      <c r="A73">
        <v>1252870</v>
      </c>
      <c r="B73" t="s">
        <v>27</v>
      </c>
      <c r="C73" t="s">
        <v>68</v>
      </c>
      <c r="D73" s="3" t="s">
        <v>31</v>
      </c>
      <c r="E73" s="4">
        <v>25477</v>
      </c>
      <c r="F73" s="4">
        <v>46494</v>
      </c>
      <c r="G73" s="4">
        <v>43938</v>
      </c>
      <c r="H73" s="3">
        <v>4</v>
      </c>
      <c r="I73" s="3">
        <f t="shared" ca="1" si="3"/>
        <v>55</v>
      </c>
      <c r="J73" s="9" t="s">
        <v>35</v>
      </c>
      <c r="K73" s="9" t="s">
        <v>1071</v>
      </c>
      <c r="L73" s="9" t="str">
        <f t="shared" si="4"/>
        <v>Kegel</v>
      </c>
      <c r="M73" s="9">
        <v>1</v>
      </c>
      <c r="N73" s="10">
        <v>33107</v>
      </c>
      <c r="O73" s="10">
        <v>33107</v>
      </c>
      <c r="P73" t="s">
        <v>36</v>
      </c>
      <c r="Q73" t="str">
        <f t="shared" si="5"/>
        <v>PLL 24</v>
      </c>
      <c r="R73" t="s">
        <v>37</v>
      </c>
      <c r="S73">
        <v>0</v>
      </c>
      <c r="T73" t="s">
        <v>33</v>
      </c>
      <c r="U73">
        <v>1</v>
      </c>
      <c r="V73">
        <v>1</v>
      </c>
      <c r="W73" s="1">
        <v>39965</v>
      </c>
      <c r="X73" s="1">
        <v>39965</v>
      </c>
      <c r="Y73" t="s">
        <v>38</v>
      </c>
      <c r="Z73">
        <v>0</v>
      </c>
      <c r="AA73">
        <v>4000</v>
      </c>
      <c r="AB73">
        <v>2900</v>
      </c>
      <c r="AC73">
        <v>2900</v>
      </c>
      <c r="AD73" t="s">
        <v>39</v>
      </c>
      <c r="AE73" s="2">
        <v>45096.8125462963</v>
      </c>
    </row>
    <row r="74" spans="1:31" hidden="1" x14ac:dyDescent="0.25">
      <c r="A74">
        <v>1253112</v>
      </c>
      <c r="B74" t="s">
        <v>27</v>
      </c>
      <c r="C74" t="s">
        <v>70</v>
      </c>
      <c r="D74" s="3" t="s">
        <v>42</v>
      </c>
      <c r="E74" s="4">
        <v>40329</v>
      </c>
      <c r="F74" s="3" t="s">
        <v>29</v>
      </c>
      <c r="G74" s="3" t="s">
        <v>29</v>
      </c>
      <c r="H74" s="3">
        <v>4</v>
      </c>
      <c r="I74" s="3">
        <f t="shared" ca="1" si="3"/>
        <v>14</v>
      </c>
      <c r="J74" s="9" t="s">
        <v>35</v>
      </c>
      <c r="K74" s="9" t="s">
        <v>1071</v>
      </c>
      <c r="L74" s="9" t="str">
        <f t="shared" si="4"/>
        <v>Kegel</v>
      </c>
      <c r="M74" s="9">
        <v>1</v>
      </c>
      <c r="N74" s="10">
        <v>33106</v>
      </c>
      <c r="O74" s="10">
        <v>33106</v>
      </c>
      <c r="P74" t="s">
        <v>36</v>
      </c>
      <c r="Q74" t="str">
        <f t="shared" si="5"/>
        <v>PLL 24</v>
      </c>
      <c r="R74" t="s">
        <v>37</v>
      </c>
      <c r="S74">
        <v>0</v>
      </c>
      <c r="T74" t="s">
        <v>33</v>
      </c>
      <c r="U74">
        <v>1</v>
      </c>
      <c r="V74">
        <v>1</v>
      </c>
      <c r="W74" s="1">
        <v>39965</v>
      </c>
      <c r="X74" s="1">
        <v>39965</v>
      </c>
      <c r="Y74" t="s">
        <v>38</v>
      </c>
      <c r="Z74">
        <v>0</v>
      </c>
      <c r="AA74">
        <v>4000</v>
      </c>
      <c r="AB74">
        <v>2900</v>
      </c>
      <c r="AC74">
        <v>2900</v>
      </c>
      <c r="AD74" t="s">
        <v>39</v>
      </c>
      <c r="AE74" s="2">
        <v>45096.813622685186</v>
      </c>
    </row>
    <row r="75" spans="1:31" hidden="1" x14ac:dyDescent="0.25">
      <c r="A75">
        <v>1253113</v>
      </c>
      <c r="B75" t="s">
        <v>27</v>
      </c>
      <c r="C75" t="s">
        <v>70</v>
      </c>
      <c r="D75" s="3" t="s">
        <v>31</v>
      </c>
      <c r="E75" s="4">
        <v>25477</v>
      </c>
      <c r="F75" s="4">
        <v>46494</v>
      </c>
      <c r="G75" s="4">
        <v>43938</v>
      </c>
      <c r="H75" s="3">
        <v>4</v>
      </c>
      <c r="I75" s="3">
        <f t="shared" ca="1" si="3"/>
        <v>55</v>
      </c>
      <c r="J75" s="9" t="s">
        <v>35</v>
      </c>
      <c r="K75" s="9" t="s">
        <v>1071</v>
      </c>
      <c r="L75" s="9" t="str">
        <f t="shared" si="4"/>
        <v>Kegel</v>
      </c>
      <c r="M75" s="9">
        <v>1</v>
      </c>
      <c r="N75" s="10">
        <v>33106</v>
      </c>
      <c r="O75" s="10">
        <v>33106</v>
      </c>
      <c r="P75" t="s">
        <v>36</v>
      </c>
      <c r="Q75" t="str">
        <f t="shared" si="5"/>
        <v>PLL 24</v>
      </c>
      <c r="R75" t="s">
        <v>37</v>
      </c>
      <c r="S75">
        <v>0</v>
      </c>
      <c r="T75" t="s">
        <v>33</v>
      </c>
      <c r="U75">
        <v>1</v>
      </c>
      <c r="V75">
        <v>1</v>
      </c>
      <c r="W75" s="1">
        <v>39965</v>
      </c>
      <c r="X75" s="1">
        <v>39965</v>
      </c>
      <c r="Y75" t="s">
        <v>38</v>
      </c>
      <c r="Z75">
        <v>0</v>
      </c>
      <c r="AA75">
        <v>4000</v>
      </c>
      <c r="AB75">
        <v>2900</v>
      </c>
      <c r="AC75">
        <v>2900</v>
      </c>
      <c r="AD75" t="s">
        <v>39</v>
      </c>
      <c r="AE75" s="2">
        <v>45096.8125462963</v>
      </c>
    </row>
    <row r="76" spans="1:31" hidden="1" x14ac:dyDescent="0.25">
      <c r="A76">
        <v>1253114</v>
      </c>
      <c r="B76" t="s">
        <v>27</v>
      </c>
      <c r="C76" t="s">
        <v>70</v>
      </c>
      <c r="D76" s="3" t="s">
        <v>31</v>
      </c>
      <c r="E76" s="4">
        <v>25477</v>
      </c>
      <c r="F76" s="4">
        <v>46494</v>
      </c>
      <c r="G76" s="4">
        <v>43938</v>
      </c>
      <c r="H76" s="3">
        <v>4</v>
      </c>
      <c r="I76" s="3">
        <f t="shared" ca="1" si="3"/>
        <v>55</v>
      </c>
      <c r="J76" s="9" t="s">
        <v>35</v>
      </c>
      <c r="K76" s="9" t="s">
        <v>1071</v>
      </c>
      <c r="L76" s="9" t="str">
        <f t="shared" si="4"/>
        <v>Kegel</v>
      </c>
      <c r="M76" s="9">
        <v>1</v>
      </c>
      <c r="N76" s="10">
        <v>33106</v>
      </c>
      <c r="O76" s="10">
        <v>33106</v>
      </c>
      <c r="P76" t="s">
        <v>40</v>
      </c>
      <c r="Q76" t="str">
        <f t="shared" si="5"/>
        <v>PLL 24</v>
      </c>
      <c r="R76" t="s">
        <v>37</v>
      </c>
      <c r="S76">
        <v>0</v>
      </c>
      <c r="T76" t="s">
        <v>33</v>
      </c>
      <c r="U76">
        <v>1</v>
      </c>
      <c r="V76">
        <v>1</v>
      </c>
      <c r="W76" s="1">
        <v>42409</v>
      </c>
      <c r="X76" s="1">
        <v>42409</v>
      </c>
      <c r="Y76" t="s">
        <v>38</v>
      </c>
      <c r="Z76">
        <v>0</v>
      </c>
      <c r="AA76">
        <v>4000</v>
      </c>
      <c r="AB76">
        <v>1800</v>
      </c>
      <c r="AC76">
        <v>1800</v>
      </c>
      <c r="AD76" t="s">
        <v>39</v>
      </c>
      <c r="AE76" s="2">
        <v>45096.8125462963</v>
      </c>
    </row>
    <row r="77" spans="1:31" hidden="1" x14ac:dyDescent="0.25">
      <c r="A77">
        <v>1253115</v>
      </c>
      <c r="B77" t="s">
        <v>27</v>
      </c>
      <c r="C77" t="s">
        <v>70</v>
      </c>
      <c r="D77" s="3" t="s">
        <v>31</v>
      </c>
      <c r="E77" s="4">
        <v>25477</v>
      </c>
      <c r="F77" s="4">
        <v>46494</v>
      </c>
      <c r="G77" s="4">
        <v>43938</v>
      </c>
      <c r="H77" s="3">
        <v>4</v>
      </c>
      <c r="I77" s="3">
        <f t="shared" ca="1" si="3"/>
        <v>55</v>
      </c>
      <c r="J77" s="9" t="s">
        <v>35</v>
      </c>
      <c r="K77" s="9" t="s">
        <v>1071</v>
      </c>
      <c r="L77" s="9" t="str">
        <f t="shared" si="4"/>
        <v>Kegel</v>
      </c>
      <c r="M77" s="9">
        <v>1</v>
      </c>
      <c r="N77" s="10">
        <v>33107</v>
      </c>
      <c r="O77" s="10">
        <v>33107</v>
      </c>
      <c r="P77" t="s">
        <v>40</v>
      </c>
      <c r="Q77" t="str">
        <f t="shared" si="5"/>
        <v>PLL 24</v>
      </c>
      <c r="R77" t="s">
        <v>37</v>
      </c>
      <c r="S77">
        <v>0</v>
      </c>
      <c r="T77" t="s">
        <v>33</v>
      </c>
      <c r="U77">
        <v>1</v>
      </c>
      <c r="V77">
        <v>1</v>
      </c>
      <c r="W77" s="1">
        <v>43152</v>
      </c>
      <c r="X77" s="1">
        <v>43152</v>
      </c>
      <c r="Y77" t="s">
        <v>38</v>
      </c>
      <c r="Z77">
        <v>0</v>
      </c>
      <c r="AA77">
        <v>4000</v>
      </c>
      <c r="AB77">
        <v>1800</v>
      </c>
      <c r="AC77">
        <v>1800</v>
      </c>
      <c r="AD77" t="s">
        <v>39</v>
      </c>
      <c r="AE77" s="2">
        <v>45096.8125462963</v>
      </c>
    </row>
    <row r="78" spans="1:31" hidden="1" x14ac:dyDescent="0.25">
      <c r="A78">
        <v>1253116</v>
      </c>
      <c r="B78" t="s">
        <v>27</v>
      </c>
      <c r="C78" t="s">
        <v>70</v>
      </c>
      <c r="D78" s="3" t="s">
        <v>31</v>
      </c>
      <c r="E78" s="4">
        <v>25477</v>
      </c>
      <c r="F78" s="4">
        <v>46494</v>
      </c>
      <c r="G78" s="4">
        <v>43938</v>
      </c>
      <c r="H78" s="3">
        <v>4</v>
      </c>
      <c r="I78" s="3">
        <f t="shared" ca="1" si="3"/>
        <v>55</v>
      </c>
      <c r="J78" s="9" t="s">
        <v>35</v>
      </c>
      <c r="K78" s="9" t="s">
        <v>1071</v>
      </c>
      <c r="L78" s="9" t="str">
        <f t="shared" si="4"/>
        <v>Kegel</v>
      </c>
      <c r="M78" s="9">
        <v>1</v>
      </c>
      <c r="N78" s="10">
        <v>33107</v>
      </c>
      <c r="O78" s="10">
        <v>33107</v>
      </c>
      <c r="P78" t="s">
        <v>36</v>
      </c>
      <c r="Q78" t="str">
        <f t="shared" si="5"/>
        <v>PLL 24</v>
      </c>
      <c r="R78" t="s">
        <v>37</v>
      </c>
      <c r="S78">
        <v>0</v>
      </c>
      <c r="T78" t="s">
        <v>33</v>
      </c>
      <c r="U78">
        <v>1</v>
      </c>
      <c r="V78">
        <v>1</v>
      </c>
      <c r="W78" s="1">
        <v>40364</v>
      </c>
      <c r="X78" s="1">
        <v>40364</v>
      </c>
      <c r="Y78" t="s">
        <v>38</v>
      </c>
      <c r="Z78">
        <v>0</v>
      </c>
      <c r="AA78">
        <v>4000</v>
      </c>
      <c r="AB78">
        <v>2900</v>
      </c>
      <c r="AC78">
        <v>2900</v>
      </c>
      <c r="AD78" t="s">
        <v>39</v>
      </c>
      <c r="AE78" s="2">
        <v>45096.8125462963</v>
      </c>
    </row>
    <row r="79" spans="1:31" hidden="1" x14ac:dyDescent="0.25">
      <c r="A79">
        <v>1253117</v>
      </c>
      <c r="B79" t="s">
        <v>27</v>
      </c>
      <c r="C79" t="s">
        <v>70</v>
      </c>
      <c r="D79" s="3" t="s">
        <v>42</v>
      </c>
      <c r="E79" s="4">
        <v>39958</v>
      </c>
      <c r="F79" s="3" t="s">
        <v>29</v>
      </c>
      <c r="G79" s="3" t="s">
        <v>29</v>
      </c>
      <c r="H79" s="3">
        <v>4</v>
      </c>
      <c r="I79" s="3">
        <f t="shared" ca="1" si="3"/>
        <v>15</v>
      </c>
      <c r="J79" s="9" t="s">
        <v>35</v>
      </c>
      <c r="K79" s="9" t="s">
        <v>1071</v>
      </c>
      <c r="L79" s="9" t="str">
        <f t="shared" si="4"/>
        <v>Kegel</v>
      </c>
      <c r="M79" s="9">
        <v>1</v>
      </c>
      <c r="N79" s="10">
        <v>33107</v>
      </c>
      <c r="O79" s="10">
        <v>33107</v>
      </c>
      <c r="P79" t="s">
        <v>36</v>
      </c>
      <c r="Q79" t="str">
        <f t="shared" si="5"/>
        <v>PLL 24</v>
      </c>
      <c r="R79" t="s">
        <v>37</v>
      </c>
      <c r="S79">
        <v>0</v>
      </c>
      <c r="T79" t="s">
        <v>33</v>
      </c>
      <c r="U79">
        <v>1</v>
      </c>
      <c r="V79">
        <v>1</v>
      </c>
      <c r="W79" s="1">
        <v>39965</v>
      </c>
      <c r="X79" s="1">
        <v>39965</v>
      </c>
      <c r="Y79" t="s">
        <v>38</v>
      </c>
      <c r="Z79">
        <v>0</v>
      </c>
      <c r="AA79">
        <v>4000</v>
      </c>
      <c r="AB79">
        <v>2900</v>
      </c>
      <c r="AC79">
        <v>2900</v>
      </c>
      <c r="AD79" t="s">
        <v>39</v>
      </c>
      <c r="AE79" s="2">
        <v>45096.813622685186</v>
      </c>
    </row>
    <row r="80" spans="1:31" hidden="1" x14ac:dyDescent="0.25">
      <c r="A80">
        <v>1253314</v>
      </c>
      <c r="B80" t="s">
        <v>27</v>
      </c>
      <c r="C80" t="s">
        <v>71</v>
      </c>
      <c r="D80" s="3" t="s">
        <v>64</v>
      </c>
      <c r="E80" s="4">
        <v>43922</v>
      </c>
      <c r="F80" s="3" t="s">
        <v>29</v>
      </c>
      <c r="G80" s="3" t="s">
        <v>29</v>
      </c>
      <c r="H80" s="3">
        <v>8</v>
      </c>
      <c r="I80" s="3">
        <f t="shared" ca="1" si="3"/>
        <v>4</v>
      </c>
      <c r="J80" s="9" t="s">
        <v>52</v>
      </c>
      <c r="K80" s="9" t="s">
        <v>1071</v>
      </c>
      <c r="L80" s="9" t="str">
        <f t="shared" si="4"/>
        <v>FGS</v>
      </c>
      <c r="M80" s="9">
        <v>1</v>
      </c>
      <c r="N80" s="10">
        <v>38656</v>
      </c>
      <c r="O80" s="10">
        <v>38656</v>
      </c>
      <c r="P80" t="s">
        <v>41</v>
      </c>
      <c r="Q80" t="str">
        <f t="shared" si="5"/>
        <v>PLL 24</v>
      </c>
      <c r="R80" t="s">
        <v>37</v>
      </c>
      <c r="S80">
        <v>0</v>
      </c>
      <c r="T80" t="s">
        <v>33</v>
      </c>
      <c r="U80">
        <v>1</v>
      </c>
      <c r="V80">
        <v>1</v>
      </c>
      <c r="W80" s="1">
        <v>44767</v>
      </c>
      <c r="X80" s="1">
        <v>44767</v>
      </c>
      <c r="Y80" t="s">
        <v>38</v>
      </c>
      <c r="Z80">
        <v>0</v>
      </c>
      <c r="AA80">
        <v>3000</v>
      </c>
      <c r="AB80">
        <v>2900</v>
      </c>
      <c r="AC80">
        <v>2900</v>
      </c>
      <c r="AD80" t="s">
        <v>72</v>
      </c>
      <c r="AE80" s="2">
        <v>45096.816469907404</v>
      </c>
    </row>
    <row r="81" spans="1:31" hidden="1" x14ac:dyDescent="0.25">
      <c r="A81">
        <v>1253315</v>
      </c>
      <c r="B81" t="s">
        <v>27</v>
      </c>
      <c r="C81" t="s">
        <v>71</v>
      </c>
      <c r="D81" s="3" t="s">
        <v>31</v>
      </c>
      <c r="E81" s="4">
        <v>37365</v>
      </c>
      <c r="F81" s="4">
        <v>46494</v>
      </c>
      <c r="G81" s="4">
        <v>43938</v>
      </c>
      <c r="H81" s="3">
        <v>4</v>
      </c>
      <c r="I81" s="3">
        <f t="shared" ca="1" si="3"/>
        <v>22</v>
      </c>
      <c r="J81" s="9" t="s">
        <v>66</v>
      </c>
      <c r="K81" s="9" t="s">
        <v>1073</v>
      </c>
      <c r="L81" s="9" t="str">
        <f t="shared" si="4"/>
        <v>Kegel</v>
      </c>
      <c r="M81" s="9">
        <v>1</v>
      </c>
      <c r="N81" s="10">
        <v>37365</v>
      </c>
      <c r="O81" s="10">
        <v>37365</v>
      </c>
      <c r="P81" t="s">
        <v>54</v>
      </c>
      <c r="Q81" t="str">
        <f t="shared" si="5"/>
        <v>PLL 36</v>
      </c>
      <c r="R81" t="s">
        <v>55</v>
      </c>
      <c r="S81">
        <v>0</v>
      </c>
      <c r="T81" t="s">
        <v>33</v>
      </c>
      <c r="U81">
        <v>1</v>
      </c>
      <c r="V81">
        <v>1</v>
      </c>
      <c r="W81" s="1">
        <v>39965</v>
      </c>
      <c r="X81" s="1">
        <v>39965</v>
      </c>
      <c r="Y81" t="s">
        <v>38</v>
      </c>
      <c r="Z81">
        <v>0</v>
      </c>
      <c r="AA81">
        <v>3000</v>
      </c>
      <c r="AB81">
        <v>2900</v>
      </c>
      <c r="AC81">
        <v>2900</v>
      </c>
      <c r="AD81" t="s">
        <v>56</v>
      </c>
      <c r="AE81" s="2">
        <v>45096.8125462963</v>
      </c>
    </row>
    <row r="82" spans="1:31" hidden="1" x14ac:dyDescent="0.25">
      <c r="A82">
        <v>1253316</v>
      </c>
      <c r="B82" t="s">
        <v>27</v>
      </c>
      <c r="C82" t="s">
        <v>71</v>
      </c>
      <c r="D82" s="3" t="s">
        <v>60</v>
      </c>
      <c r="E82" s="4">
        <v>42552</v>
      </c>
      <c r="F82" s="3" t="s">
        <v>29</v>
      </c>
      <c r="G82" s="3" t="s">
        <v>29</v>
      </c>
      <c r="H82" s="3">
        <v>8</v>
      </c>
      <c r="I82" s="3">
        <f t="shared" ca="1" si="3"/>
        <v>8</v>
      </c>
      <c r="J82" s="9" t="s">
        <v>52</v>
      </c>
      <c r="K82" s="9" t="s">
        <v>1071</v>
      </c>
      <c r="L82" s="9" t="str">
        <f t="shared" si="4"/>
        <v>FGS</v>
      </c>
      <c r="M82" s="9">
        <v>1</v>
      </c>
      <c r="N82" s="10">
        <v>38656</v>
      </c>
      <c r="O82" s="10">
        <v>38656</v>
      </c>
      <c r="P82" t="s">
        <v>54</v>
      </c>
      <c r="Q82" t="str">
        <f t="shared" si="5"/>
        <v>PLL 36</v>
      </c>
      <c r="R82" t="s">
        <v>55</v>
      </c>
      <c r="S82">
        <v>0</v>
      </c>
      <c r="T82" t="s">
        <v>33</v>
      </c>
      <c r="U82">
        <v>1</v>
      </c>
      <c r="V82">
        <v>1</v>
      </c>
      <c r="W82" s="1">
        <v>39965</v>
      </c>
      <c r="X82" s="1">
        <v>39965</v>
      </c>
      <c r="Y82" t="s">
        <v>38</v>
      </c>
      <c r="Z82">
        <v>0</v>
      </c>
      <c r="AA82">
        <v>3000</v>
      </c>
      <c r="AB82">
        <v>2900</v>
      </c>
      <c r="AC82">
        <v>2900</v>
      </c>
      <c r="AD82" t="s">
        <v>56</v>
      </c>
      <c r="AE82" s="2">
        <v>45096.81689814815</v>
      </c>
    </row>
    <row r="83" spans="1:31" hidden="1" x14ac:dyDescent="0.25">
      <c r="A83">
        <v>1253317</v>
      </c>
      <c r="B83" t="s">
        <v>27</v>
      </c>
      <c r="C83" t="s">
        <v>71</v>
      </c>
      <c r="D83" s="3" t="s">
        <v>59</v>
      </c>
      <c r="E83" s="4">
        <v>37358</v>
      </c>
      <c r="F83" s="4">
        <v>46512</v>
      </c>
      <c r="G83" s="4">
        <v>43956</v>
      </c>
      <c r="H83" s="3">
        <v>8</v>
      </c>
      <c r="I83" s="3">
        <f t="shared" ca="1" si="3"/>
        <v>22</v>
      </c>
      <c r="J83" s="9" t="s">
        <v>52</v>
      </c>
      <c r="K83" s="9" t="s">
        <v>1071</v>
      </c>
      <c r="L83" s="9" t="str">
        <f t="shared" si="4"/>
        <v>FGS</v>
      </c>
      <c r="M83" s="9">
        <v>1</v>
      </c>
      <c r="N83" s="10">
        <v>38656</v>
      </c>
      <c r="O83" s="10">
        <v>38656</v>
      </c>
      <c r="P83" t="s">
        <v>57</v>
      </c>
      <c r="Q83" t="str">
        <f t="shared" si="5"/>
        <v>PLL 36</v>
      </c>
      <c r="R83" t="s">
        <v>55</v>
      </c>
      <c r="S83">
        <v>0</v>
      </c>
      <c r="T83" t="s">
        <v>33</v>
      </c>
      <c r="U83">
        <v>1</v>
      </c>
      <c r="V83">
        <v>1</v>
      </c>
      <c r="W83" s="1">
        <v>43481</v>
      </c>
      <c r="X83" s="1">
        <v>43481</v>
      </c>
      <c r="Y83" t="s">
        <v>38</v>
      </c>
      <c r="Z83">
        <v>0</v>
      </c>
      <c r="AA83">
        <v>3000</v>
      </c>
      <c r="AB83">
        <v>2900</v>
      </c>
      <c r="AC83">
        <v>2900</v>
      </c>
      <c r="AD83" t="s">
        <v>56</v>
      </c>
      <c r="AE83" s="2">
        <v>45096.816724537035</v>
      </c>
    </row>
    <row r="84" spans="1:31" hidden="1" x14ac:dyDescent="0.25">
      <c r="A84">
        <v>1256983</v>
      </c>
      <c r="B84" t="s">
        <v>27</v>
      </c>
      <c r="C84" t="s">
        <v>71</v>
      </c>
      <c r="D84" s="3" t="s">
        <v>59</v>
      </c>
      <c r="E84" s="4">
        <v>34578</v>
      </c>
      <c r="F84" s="4">
        <v>46512</v>
      </c>
      <c r="G84" s="4">
        <v>43956</v>
      </c>
      <c r="H84" s="3">
        <v>8</v>
      </c>
      <c r="I84" s="3">
        <f t="shared" ca="1" si="3"/>
        <v>30</v>
      </c>
      <c r="J84" s="9" t="s">
        <v>52</v>
      </c>
      <c r="K84" s="9" t="s">
        <v>1071</v>
      </c>
      <c r="L84" s="9" t="str">
        <f t="shared" si="4"/>
        <v>FGS</v>
      </c>
      <c r="M84" s="9">
        <v>1</v>
      </c>
      <c r="N84" s="10">
        <v>38656</v>
      </c>
      <c r="O84" s="10">
        <v>38656</v>
      </c>
      <c r="P84" t="s">
        <v>57</v>
      </c>
      <c r="Q84" t="str">
        <f t="shared" si="5"/>
        <v>PLL 36</v>
      </c>
      <c r="R84" t="s">
        <v>55</v>
      </c>
      <c r="S84">
        <v>0</v>
      </c>
      <c r="T84" t="s">
        <v>33</v>
      </c>
      <c r="U84">
        <v>1</v>
      </c>
      <c r="V84">
        <v>1</v>
      </c>
      <c r="W84" s="1">
        <v>42467</v>
      </c>
      <c r="X84" s="1">
        <v>42467</v>
      </c>
      <c r="Y84" t="s">
        <v>38</v>
      </c>
      <c r="Z84">
        <v>0</v>
      </c>
      <c r="AA84">
        <v>3000</v>
      </c>
      <c r="AB84">
        <v>2900</v>
      </c>
      <c r="AC84">
        <v>2900</v>
      </c>
      <c r="AD84" t="s">
        <v>56</v>
      </c>
      <c r="AE84" s="2">
        <v>45096.816724537035</v>
      </c>
    </row>
    <row r="85" spans="1:31" hidden="1" x14ac:dyDescent="0.25">
      <c r="A85">
        <v>1257577</v>
      </c>
      <c r="B85" t="s">
        <v>27</v>
      </c>
      <c r="C85" t="s">
        <v>71</v>
      </c>
      <c r="D85" s="3" t="s">
        <v>44</v>
      </c>
      <c r="E85" s="4">
        <v>42917</v>
      </c>
      <c r="F85" s="3" t="s">
        <v>29</v>
      </c>
      <c r="G85" s="3" t="s">
        <v>29</v>
      </c>
      <c r="H85" s="3">
        <v>5</v>
      </c>
      <c r="I85" s="3">
        <f t="shared" ca="1" si="3"/>
        <v>7</v>
      </c>
      <c r="J85" s="9" t="s">
        <v>45</v>
      </c>
      <c r="K85" s="9" t="s">
        <v>1072</v>
      </c>
      <c r="L85" s="9" t="str">
        <f t="shared" si="4"/>
        <v>Kio</v>
      </c>
      <c r="M85" s="9">
        <v>1</v>
      </c>
      <c r="N85" s="10">
        <v>42917</v>
      </c>
      <c r="O85" s="10">
        <v>42917</v>
      </c>
      <c r="P85" t="s">
        <v>46</v>
      </c>
      <c r="Q85" t="str">
        <f t="shared" si="5"/>
        <v>LED</v>
      </c>
      <c r="R85" t="s">
        <v>47</v>
      </c>
      <c r="S85">
        <v>0</v>
      </c>
      <c r="T85" t="s">
        <v>33</v>
      </c>
      <c r="U85">
        <v>1</v>
      </c>
      <c r="V85">
        <v>1</v>
      </c>
      <c r="W85" s="1">
        <v>42917</v>
      </c>
      <c r="X85" s="1">
        <v>42917</v>
      </c>
      <c r="Y85" t="s">
        <v>48</v>
      </c>
      <c r="Z85">
        <v>0</v>
      </c>
      <c r="AA85">
        <v>3000</v>
      </c>
      <c r="AB85">
        <v>2238</v>
      </c>
      <c r="AC85">
        <v>1566.6</v>
      </c>
      <c r="AD85" t="s">
        <v>49</v>
      </c>
      <c r="AE85" s="2">
        <v>45096.814097222225</v>
      </c>
    </row>
    <row r="86" spans="1:31" hidden="1" x14ac:dyDescent="0.25">
      <c r="A86">
        <v>1257578</v>
      </c>
      <c r="B86" t="s">
        <v>27</v>
      </c>
      <c r="C86" t="s">
        <v>71</v>
      </c>
      <c r="D86" s="3" t="s">
        <v>44</v>
      </c>
      <c r="E86" s="4">
        <v>42917</v>
      </c>
      <c r="F86" s="3" t="s">
        <v>29</v>
      </c>
      <c r="G86" s="3" t="s">
        <v>29</v>
      </c>
      <c r="H86" s="3">
        <v>5</v>
      </c>
      <c r="I86" s="3">
        <f t="shared" ca="1" si="3"/>
        <v>7</v>
      </c>
      <c r="J86" s="9" t="s">
        <v>45</v>
      </c>
      <c r="K86" s="9" t="s">
        <v>1072</v>
      </c>
      <c r="L86" s="9" t="str">
        <f t="shared" si="4"/>
        <v>Kio</v>
      </c>
      <c r="M86" s="9">
        <v>1</v>
      </c>
      <c r="N86" s="10">
        <v>42917</v>
      </c>
      <c r="O86" s="10">
        <v>42917</v>
      </c>
      <c r="P86" t="s">
        <v>46</v>
      </c>
      <c r="Q86" t="str">
        <f t="shared" si="5"/>
        <v>LED</v>
      </c>
      <c r="R86" t="s">
        <v>47</v>
      </c>
      <c r="S86">
        <v>0</v>
      </c>
      <c r="T86" t="s">
        <v>33</v>
      </c>
      <c r="U86">
        <v>1</v>
      </c>
      <c r="V86">
        <v>1</v>
      </c>
      <c r="W86" s="1">
        <v>42917</v>
      </c>
      <c r="X86" s="1">
        <v>42917</v>
      </c>
      <c r="Y86" t="s">
        <v>48</v>
      </c>
      <c r="Z86">
        <v>0</v>
      </c>
      <c r="AA86">
        <v>3000</v>
      </c>
      <c r="AB86">
        <v>2238</v>
      </c>
      <c r="AC86">
        <v>1566.6</v>
      </c>
      <c r="AD86" t="s">
        <v>49</v>
      </c>
      <c r="AE86" s="2">
        <v>45246.55568287037</v>
      </c>
    </row>
    <row r="87" spans="1:31" hidden="1" x14ac:dyDescent="0.25">
      <c r="A87">
        <v>1257579</v>
      </c>
      <c r="B87" t="s">
        <v>27</v>
      </c>
      <c r="C87" t="s">
        <v>71</v>
      </c>
      <c r="D87" s="3" t="s">
        <v>44</v>
      </c>
      <c r="E87" s="4">
        <v>42917</v>
      </c>
      <c r="F87" s="3" t="s">
        <v>29</v>
      </c>
      <c r="G87" s="3" t="s">
        <v>29</v>
      </c>
      <c r="H87" s="3">
        <v>5</v>
      </c>
      <c r="I87" s="3">
        <f t="shared" ca="1" si="3"/>
        <v>7</v>
      </c>
      <c r="J87" s="9" t="s">
        <v>45</v>
      </c>
      <c r="K87" s="9" t="s">
        <v>1072</v>
      </c>
      <c r="L87" s="9" t="str">
        <f t="shared" si="4"/>
        <v>Kio</v>
      </c>
      <c r="M87" s="9">
        <v>1</v>
      </c>
      <c r="N87" s="10">
        <v>42917</v>
      </c>
      <c r="O87" s="10">
        <v>42917</v>
      </c>
      <c r="P87" t="s">
        <v>46</v>
      </c>
      <c r="Q87" t="str">
        <f t="shared" si="5"/>
        <v>LED</v>
      </c>
      <c r="R87" t="s">
        <v>47</v>
      </c>
      <c r="S87">
        <v>0</v>
      </c>
      <c r="T87" t="s">
        <v>33</v>
      </c>
      <c r="U87">
        <v>1</v>
      </c>
      <c r="V87">
        <v>1</v>
      </c>
      <c r="W87" s="1">
        <v>42917</v>
      </c>
      <c r="X87" s="1">
        <v>42917</v>
      </c>
      <c r="Y87" t="s">
        <v>48</v>
      </c>
      <c r="Z87">
        <v>0</v>
      </c>
      <c r="AA87">
        <v>3000</v>
      </c>
      <c r="AB87">
        <v>2238</v>
      </c>
      <c r="AC87">
        <v>1566.6</v>
      </c>
      <c r="AD87" t="s">
        <v>49</v>
      </c>
      <c r="AE87" s="2">
        <v>45246.347766203704</v>
      </c>
    </row>
    <row r="88" spans="1:31" hidden="1" x14ac:dyDescent="0.25">
      <c r="A88">
        <v>1257580</v>
      </c>
      <c r="B88" t="s">
        <v>27</v>
      </c>
      <c r="C88" t="s">
        <v>71</v>
      </c>
      <c r="D88" s="3" t="s">
        <v>44</v>
      </c>
      <c r="E88" s="4">
        <v>42917</v>
      </c>
      <c r="F88" s="3" t="s">
        <v>29</v>
      </c>
      <c r="G88" s="3" t="s">
        <v>29</v>
      </c>
      <c r="H88" s="3">
        <v>5</v>
      </c>
      <c r="I88" s="3">
        <f t="shared" ca="1" si="3"/>
        <v>7</v>
      </c>
      <c r="J88" s="9" t="s">
        <v>45</v>
      </c>
      <c r="K88" s="9" t="s">
        <v>1072</v>
      </c>
      <c r="L88" s="9" t="str">
        <f t="shared" si="4"/>
        <v>Kio</v>
      </c>
      <c r="M88" s="9">
        <v>1</v>
      </c>
      <c r="N88" s="10">
        <v>42917</v>
      </c>
      <c r="O88" s="10">
        <v>42917</v>
      </c>
      <c r="P88" t="s">
        <v>46</v>
      </c>
      <c r="Q88" t="str">
        <f t="shared" si="5"/>
        <v>LED</v>
      </c>
      <c r="R88" t="s">
        <v>47</v>
      </c>
      <c r="S88">
        <v>0</v>
      </c>
      <c r="T88" t="s">
        <v>33</v>
      </c>
      <c r="U88">
        <v>1</v>
      </c>
      <c r="V88">
        <v>1</v>
      </c>
      <c r="W88" s="1">
        <v>42917</v>
      </c>
      <c r="X88" s="1">
        <v>42917</v>
      </c>
      <c r="Y88" t="s">
        <v>48</v>
      </c>
      <c r="Z88">
        <v>0</v>
      </c>
      <c r="AA88">
        <v>3000</v>
      </c>
      <c r="AB88">
        <v>2238</v>
      </c>
      <c r="AC88">
        <v>1566.6</v>
      </c>
      <c r="AD88" t="s">
        <v>49</v>
      </c>
      <c r="AE88" s="2">
        <v>45246.347129629627</v>
      </c>
    </row>
    <row r="89" spans="1:31" hidden="1" x14ac:dyDescent="0.25">
      <c r="A89">
        <v>1257581</v>
      </c>
      <c r="B89" t="s">
        <v>27</v>
      </c>
      <c r="C89" t="s">
        <v>71</v>
      </c>
      <c r="D89" s="3" t="s">
        <v>44</v>
      </c>
      <c r="E89" s="4">
        <v>42917</v>
      </c>
      <c r="F89" s="3" t="s">
        <v>29</v>
      </c>
      <c r="G89" s="3" t="s">
        <v>29</v>
      </c>
      <c r="H89" s="3">
        <v>5</v>
      </c>
      <c r="I89" s="3">
        <f t="shared" ca="1" si="3"/>
        <v>7</v>
      </c>
      <c r="J89" s="9" t="s">
        <v>45</v>
      </c>
      <c r="K89" s="9" t="s">
        <v>1072</v>
      </c>
      <c r="L89" s="9" t="str">
        <f t="shared" si="4"/>
        <v>Kio</v>
      </c>
      <c r="M89" s="9">
        <v>1</v>
      </c>
      <c r="N89" s="10">
        <v>42917</v>
      </c>
      <c r="O89" s="10">
        <v>42917</v>
      </c>
      <c r="P89" t="s">
        <v>46</v>
      </c>
      <c r="Q89" t="str">
        <f t="shared" si="5"/>
        <v>LED</v>
      </c>
      <c r="R89" t="s">
        <v>47</v>
      </c>
      <c r="S89">
        <v>0</v>
      </c>
      <c r="T89" t="s">
        <v>33</v>
      </c>
      <c r="U89">
        <v>1</v>
      </c>
      <c r="V89">
        <v>1</v>
      </c>
      <c r="W89" s="1">
        <v>42917</v>
      </c>
      <c r="X89" s="1">
        <v>42917</v>
      </c>
      <c r="Y89" t="s">
        <v>48</v>
      </c>
      <c r="Z89">
        <v>0</v>
      </c>
      <c r="AA89">
        <v>3000</v>
      </c>
      <c r="AB89">
        <v>2238</v>
      </c>
      <c r="AC89">
        <v>1566.6</v>
      </c>
      <c r="AD89" t="s">
        <v>49</v>
      </c>
      <c r="AE89" s="2">
        <v>45246.561666666668</v>
      </c>
    </row>
    <row r="90" spans="1:31" hidden="1" x14ac:dyDescent="0.25">
      <c r="A90">
        <v>1257582</v>
      </c>
      <c r="B90" t="s">
        <v>27</v>
      </c>
      <c r="C90" t="s">
        <v>71</v>
      </c>
      <c r="D90" s="3" t="s">
        <v>44</v>
      </c>
      <c r="E90" s="4">
        <v>42917</v>
      </c>
      <c r="F90" s="3" t="s">
        <v>29</v>
      </c>
      <c r="G90" s="3" t="s">
        <v>29</v>
      </c>
      <c r="H90" s="3">
        <v>5</v>
      </c>
      <c r="I90" s="3">
        <f t="shared" ca="1" si="3"/>
        <v>7</v>
      </c>
      <c r="J90" s="9" t="s">
        <v>45</v>
      </c>
      <c r="K90" s="9" t="s">
        <v>1072</v>
      </c>
      <c r="L90" s="9" t="str">
        <f t="shared" si="4"/>
        <v>Kio</v>
      </c>
      <c r="M90" s="9">
        <v>1</v>
      </c>
      <c r="N90" s="10">
        <v>42917</v>
      </c>
      <c r="O90" s="10">
        <v>42917</v>
      </c>
      <c r="P90" t="s">
        <v>46</v>
      </c>
      <c r="Q90" t="str">
        <f t="shared" si="5"/>
        <v>LED</v>
      </c>
      <c r="R90" t="s">
        <v>47</v>
      </c>
      <c r="S90">
        <v>0</v>
      </c>
      <c r="T90" t="s">
        <v>33</v>
      </c>
      <c r="U90">
        <v>1</v>
      </c>
      <c r="V90">
        <v>1</v>
      </c>
      <c r="W90" s="1">
        <v>42917</v>
      </c>
      <c r="X90" s="1">
        <v>42917</v>
      </c>
      <c r="Y90" t="s">
        <v>48</v>
      </c>
      <c r="Z90">
        <v>0</v>
      </c>
      <c r="AA90">
        <v>3000</v>
      </c>
      <c r="AB90">
        <v>2238</v>
      </c>
      <c r="AC90">
        <v>1566.6</v>
      </c>
      <c r="AD90" t="s">
        <v>49</v>
      </c>
      <c r="AE90" s="2">
        <v>45246.563981481479</v>
      </c>
    </row>
    <row r="91" spans="1:31" hidden="1" x14ac:dyDescent="0.25">
      <c r="A91">
        <v>1257583</v>
      </c>
      <c r="B91" t="s">
        <v>27</v>
      </c>
      <c r="C91" t="s">
        <v>71</v>
      </c>
      <c r="D91" s="3" t="s">
        <v>44</v>
      </c>
      <c r="E91" s="4">
        <v>42917</v>
      </c>
      <c r="F91" s="3" t="s">
        <v>29</v>
      </c>
      <c r="G91" s="3" t="s">
        <v>29</v>
      </c>
      <c r="H91" s="3">
        <v>5</v>
      </c>
      <c r="I91" s="3">
        <f t="shared" ca="1" si="3"/>
        <v>7</v>
      </c>
      <c r="J91" s="9" t="s">
        <v>45</v>
      </c>
      <c r="K91" s="9" t="s">
        <v>1072</v>
      </c>
      <c r="L91" s="9" t="str">
        <f t="shared" si="4"/>
        <v>Kio</v>
      </c>
      <c r="M91" s="9">
        <v>1</v>
      </c>
      <c r="N91" s="10">
        <v>42917</v>
      </c>
      <c r="O91" s="10">
        <v>42917</v>
      </c>
      <c r="P91" t="s">
        <v>46</v>
      </c>
      <c r="Q91" t="str">
        <f t="shared" si="5"/>
        <v>LED</v>
      </c>
      <c r="R91" t="s">
        <v>47</v>
      </c>
      <c r="S91">
        <v>0</v>
      </c>
      <c r="T91" t="s">
        <v>33</v>
      </c>
      <c r="U91">
        <v>1</v>
      </c>
      <c r="V91">
        <v>1</v>
      </c>
      <c r="W91" s="1">
        <v>42917</v>
      </c>
      <c r="X91" s="1">
        <v>42917</v>
      </c>
      <c r="Y91" t="s">
        <v>48</v>
      </c>
      <c r="Z91">
        <v>0</v>
      </c>
      <c r="AA91">
        <v>3000</v>
      </c>
      <c r="AB91">
        <v>2238</v>
      </c>
      <c r="AC91">
        <v>1566.6</v>
      </c>
      <c r="AD91" t="s">
        <v>49</v>
      </c>
      <c r="AE91" s="2">
        <v>45246.564375000002</v>
      </c>
    </row>
    <row r="92" spans="1:31" hidden="1" x14ac:dyDescent="0.25">
      <c r="A92">
        <v>1257584</v>
      </c>
      <c r="B92" t="s">
        <v>27</v>
      </c>
      <c r="C92" t="s">
        <v>71</v>
      </c>
      <c r="D92" s="3" t="s">
        <v>44</v>
      </c>
      <c r="E92" s="4">
        <v>42917</v>
      </c>
      <c r="F92" s="3" t="s">
        <v>29</v>
      </c>
      <c r="G92" s="3" t="s">
        <v>29</v>
      </c>
      <c r="H92" s="3">
        <v>5</v>
      </c>
      <c r="I92" s="3">
        <f t="shared" ca="1" si="3"/>
        <v>7</v>
      </c>
      <c r="J92" s="9" t="s">
        <v>45</v>
      </c>
      <c r="K92" s="9" t="s">
        <v>1072</v>
      </c>
      <c r="L92" s="9" t="str">
        <f t="shared" si="4"/>
        <v>Kio</v>
      </c>
      <c r="M92" s="9">
        <v>1</v>
      </c>
      <c r="N92" s="10">
        <v>42917</v>
      </c>
      <c r="O92" s="10">
        <v>42917</v>
      </c>
      <c r="P92" t="s">
        <v>46</v>
      </c>
      <c r="Q92" t="str">
        <f t="shared" si="5"/>
        <v>LED</v>
      </c>
      <c r="R92" t="s">
        <v>47</v>
      </c>
      <c r="S92">
        <v>0</v>
      </c>
      <c r="T92" t="s">
        <v>33</v>
      </c>
      <c r="U92">
        <v>1</v>
      </c>
      <c r="V92">
        <v>1</v>
      </c>
      <c r="W92" s="1">
        <v>42917</v>
      </c>
      <c r="X92" s="1">
        <v>42917</v>
      </c>
      <c r="Y92" t="s">
        <v>48</v>
      </c>
      <c r="Z92">
        <v>0</v>
      </c>
      <c r="AA92">
        <v>3000</v>
      </c>
      <c r="AB92">
        <v>2238</v>
      </c>
      <c r="AC92">
        <v>1566.6</v>
      </c>
      <c r="AD92" t="s">
        <v>49</v>
      </c>
      <c r="AE92" s="2">
        <v>45246.56486111111</v>
      </c>
    </row>
    <row r="93" spans="1:31" hidden="1" x14ac:dyDescent="0.25">
      <c r="A93">
        <v>1257585</v>
      </c>
      <c r="B93" t="s">
        <v>27</v>
      </c>
      <c r="C93" t="s">
        <v>71</v>
      </c>
      <c r="D93" s="3" t="s">
        <v>44</v>
      </c>
      <c r="E93" s="4">
        <v>42917</v>
      </c>
      <c r="F93" s="3" t="s">
        <v>29</v>
      </c>
      <c r="G93" s="3" t="s">
        <v>29</v>
      </c>
      <c r="H93" s="3">
        <v>5</v>
      </c>
      <c r="I93" s="3">
        <f t="shared" ca="1" si="3"/>
        <v>7</v>
      </c>
      <c r="J93" s="9" t="s">
        <v>45</v>
      </c>
      <c r="K93" s="9" t="s">
        <v>1072</v>
      </c>
      <c r="L93" s="9" t="str">
        <f t="shared" si="4"/>
        <v>Kio</v>
      </c>
      <c r="M93" s="9">
        <v>1</v>
      </c>
      <c r="N93" s="10">
        <v>42917</v>
      </c>
      <c r="O93" s="10">
        <v>42917</v>
      </c>
      <c r="P93" t="s">
        <v>46</v>
      </c>
      <c r="Q93" t="str">
        <f t="shared" si="5"/>
        <v>LED</v>
      </c>
      <c r="R93" t="s">
        <v>47</v>
      </c>
      <c r="S93">
        <v>0</v>
      </c>
      <c r="T93" t="s">
        <v>33</v>
      </c>
      <c r="U93">
        <v>1</v>
      </c>
      <c r="V93">
        <v>1</v>
      </c>
      <c r="W93" s="1">
        <v>42917</v>
      </c>
      <c r="X93" s="1">
        <v>42917</v>
      </c>
      <c r="Y93" t="s">
        <v>48</v>
      </c>
      <c r="Z93">
        <v>0</v>
      </c>
      <c r="AA93">
        <v>3000</v>
      </c>
      <c r="AB93">
        <v>2238</v>
      </c>
      <c r="AC93">
        <v>1566.6</v>
      </c>
      <c r="AD93" t="s">
        <v>49</v>
      </c>
      <c r="AE93" s="2">
        <v>45096.814097222225</v>
      </c>
    </row>
    <row r="94" spans="1:31" hidden="1" x14ac:dyDescent="0.25">
      <c r="A94">
        <v>1257791</v>
      </c>
      <c r="B94" t="s">
        <v>27</v>
      </c>
      <c r="C94" t="s">
        <v>71</v>
      </c>
      <c r="D94" s="3" t="s">
        <v>42</v>
      </c>
      <c r="E94" s="4">
        <v>43983</v>
      </c>
      <c r="F94" s="3" t="s">
        <v>29</v>
      </c>
      <c r="G94" s="3" t="s">
        <v>29</v>
      </c>
      <c r="H94" s="3">
        <v>4</v>
      </c>
      <c r="I94" s="3">
        <f t="shared" ca="1" si="3"/>
        <v>4</v>
      </c>
      <c r="J94" s="9" t="s">
        <v>45</v>
      </c>
      <c r="K94" s="9" t="s">
        <v>1072</v>
      </c>
      <c r="L94" s="9" t="str">
        <f t="shared" si="4"/>
        <v>Kio</v>
      </c>
      <c r="M94" s="9">
        <v>1</v>
      </c>
      <c r="N94" s="10">
        <v>43987</v>
      </c>
      <c r="O94" s="10">
        <v>43987</v>
      </c>
      <c r="P94" t="s">
        <v>73</v>
      </c>
      <c r="Q94" t="str">
        <f t="shared" si="5"/>
        <v>LED</v>
      </c>
      <c r="R94" t="s">
        <v>74</v>
      </c>
      <c r="S94">
        <v>0</v>
      </c>
      <c r="T94" t="s">
        <v>33</v>
      </c>
      <c r="U94">
        <v>1</v>
      </c>
      <c r="V94">
        <v>1</v>
      </c>
      <c r="W94" s="1">
        <v>43983</v>
      </c>
      <c r="X94" s="1">
        <v>43983</v>
      </c>
      <c r="Y94" t="s">
        <v>48</v>
      </c>
      <c r="Z94">
        <v>0</v>
      </c>
      <c r="AA94">
        <v>3000</v>
      </c>
      <c r="AB94">
        <v>893</v>
      </c>
      <c r="AC94">
        <v>625.1</v>
      </c>
      <c r="AD94" t="s">
        <v>75</v>
      </c>
      <c r="AE94" s="2">
        <v>45096.813622685186</v>
      </c>
    </row>
    <row r="95" spans="1:31" hidden="1" x14ac:dyDescent="0.25">
      <c r="A95">
        <v>1257792</v>
      </c>
      <c r="B95" t="s">
        <v>27</v>
      </c>
      <c r="C95" t="s">
        <v>71</v>
      </c>
      <c r="D95" s="3" t="s">
        <v>42</v>
      </c>
      <c r="E95" s="4">
        <v>43983</v>
      </c>
      <c r="F95" s="3" t="s">
        <v>29</v>
      </c>
      <c r="G95" s="3" t="s">
        <v>29</v>
      </c>
      <c r="H95" s="3">
        <v>4</v>
      </c>
      <c r="I95" s="3">
        <f t="shared" ca="1" si="3"/>
        <v>4</v>
      </c>
      <c r="J95" s="9" t="s">
        <v>45</v>
      </c>
      <c r="K95" s="9" t="s">
        <v>1072</v>
      </c>
      <c r="L95" s="9" t="str">
        <f t="shared" si="4"/>
        <v>Kio</v>
      </c>
      <c r="M95" s="9">
        <v>1</v>
      </c>
      <c r="N95" s="10">
        <v>43987</v>
      </c>
      <c r="O95" s="10">
        <v>43987</v>
      </c>
      <c r="P95" t="s">
        <v>73</v>
      </c>
      <c r="Q95" t="str">
        <f t="shared" si="5"/>
        <v>LED</v>
      </c>
      <c r="R95" t="s">
        <v>74</v>
      </c>
      <c r="S95">
        <v>0</v>
      </c>
      <c r="T95" t="s">
        <v>33</v>
      </c>
      <c r="U95">
        <v>1</v>
      </c>
      <c r="V95">
        <v>1</v>
      </c>
      <c r="W95" s="1">
        <v>43983</v>
      </c>
      <c r="X95" s="1">
        <v>43983</v>
      </c>
      <c r="Y95" t="s">
        <v>48</v>
      </c>
      <c r="Z95">
        <v>0</v>
      </c>
      <c r="AA95">
        <v>3000</v>
      </c>
      <c r="AB95">
        <v>893</v>
      </c>
      <c r="AC95">
        <v>625.1</v>
      </c>
      <c r="AD95" t="s">
        <v>75</v>
      </c>
      <c r="AE95" s="2">
        <v>45096.813622685186</v>
      </c>
    </row>
    <row r="96" spans="1:31" hidden="1" x14ac:dyDescent="0.25">
      <c r="A96">
        <v>1257793</v>
      </c>
      <c r="B96" t="s">
        <v>27</v>
      </c>
      <c r="C96" t="s">
        <v>71</v>
      </c>
      <c r="D96" s="3" t="s">
        <v>42</v>
      </c>
      <c r="E96" s="4">
        <v>43983</v>
      </c>
      <c r="F96" s="3" t="s">
        <v>29</v>
      </c>
      <c r="G96" s="3" t="s">
        <v>29</v>
      </c>
      <c r="H96" s="3">
        <v>4</v>
      </c>
      <c r="I96" s="3">
        <f t="shared" ca="1" si="3"/>
        <v>4</v>
      </c>
      <c r="J96" s="9" t="s">
        <v>45</v>
      </c>
      <c r="K96" s="9" t="s">
        <v>1072</v>
      </c>
      <c r="L96" s="9" t="str">
        <f t="shared" si="4"/>
        <v>Kio</v>
      </c>
      <c r="M96" s="9">
        <v>1</v>
      </c>
      <c r="N96" s="10">
        <v>43987</v>
      </c>
      <c r="O96" s="10">
        <v>43987</v>
      </c>
      <c r="P96" t="s">
        <v>73</v>
      </c>
      <c r="Q96" t="str">
        <f t="shared" si="5"/>
        <v>LED</v>
      </c>
      <c r="R96" t="s">
        <v>74</v>
      </c>
      <c r="S96">
        <v>0</v>
      </c>
      <c r="T96" t="s">
        <v>33</v>
      </c>
      <c r="U96">
        <v>1</v>
      </c>
      <c r="V96">
        <v>1</v>
      </c>
      <c r="W96" s="1">
        <v>43983</v>
      </c>
      <c r="X96" s="1">
        <v>43983</v>
      </c>
      <c r="Y96" t="s">
        <v>48</v>
      </c>
      <c r="Z96">
        <v>0</v>
      </c>
      <c r="AA96">
        <v>3000</v>
      </c>
      <c r="AB96">
        <v>893</v>
      </c>
      <c r="AC96">
        <v>625.1</v>
      </c>
      <c r="AD96" t="s">
        <v>75</v>
      </c>
      <c r="AE96" s="2">
        <v>45096.813622685186</v>
      </c>
    </row>
    <row r="97" spans="1:31" hidden="1" x14ac:dyDescent="0.25">
      <c r="A97">
        <v>1257794</v>
      </c>
      <c r="B97" t="s">
        <v>27</v>
      </c>
      <c r="C97" t="s">
        <v>71</v>
      </c>
      <c r="D97" s="3" t="s">
        <v>42</v>
      </c>
      <c r="E97" s="4">
        <v>43983</v>
      </c>
      <c r="F97" s="3" t="s">
        <v>29</v>
      </c>
      <c r="G97" s="3" t="s">
        <v>29</v>
      </c>
      <c r="H97" s="3">
        <v>4</v>
      </c>
      <c r="I97" s="3">
        <f t="shared" ca="1" si="3"/>
        <v>4</v>
      </c>
      <c r="J97" s="9" t="s">
        <v>45</v>
      </c>
      <c r="K97" s="9" t="s">
        <v>1072</v>
      </c>
      <c r="L97" s="9" t="str">
        <f t="shared" si="4"/>
        <v>Kio</v>
      </c>
      <c r="M97" s="9">
        <v>1</v>
      </c>
      <c r="N97" s="10">
        <v>43987</v>
      </c>
      <c r="O97" s="10">
        <v>43987</v>
      </c>
      <c r="P97" t="s">
        <v>73</v>
      </c>
      <c r="Q97" t="str">
        <f t="shared" si="5"/>
        <v>LED</v>
      </c>
      <c r="R97" t="s">
        <v>74</v>
      </c>
      <c r="S97">
        <v>0</v>
      </c>
      <c r="T97" t="s">
        <v>33</v>
      </c>
      <c r="U97">
        <v>1</v>
      </c>
      <c r="V97">
        <v>1</v>
      </c>
      <c r="W97" s="1">
        <v>43983</v>
      </c>
      <c r="X97" s="1">
        <v>43983</v>
      </c>
      <c r="Y97" t="s">
        <v>48</v>
      </c>
      <c r="Z97">
        <v>0</v>
      </c>
      <c r="AA97">
        <v>3000</v>
      </c>
      <c r="AB97">
        <v>893</v>
      </c>
      <c r="AC97">
        <v>625.1</v>
      </c>
      <c r="AD97" t="s">
        <v>75</v>
      </c>
      <c r="AE97" s="2">
        <v>45096.813622685186</v>
      </c>
    </row>
    <row r="98" spans="1:31" hidden="1" x14ac:dyDescent="0.25">
      <c r="A98">
        <v>1257795</v>
      </c>
      <c r="B98" t="s">
        <v>27</v>
      </c>
      <c r="C98" t="s">
        <v>71</v>
      </c>
      <c r="D98" s="3" t="s">
        <v>42</v>
      </c>
      <c r="E98" s="4">
        <v>43983</v>
      </c>
      <c r="F98" s="3" t="s">
        <v>29</v>
      </c>
      <c r="G98" s="3" t="s">
        <v>29</v>
      </c>
      <c r="H98" s="3">
        <v>4</v>
      </c>
      <c r="I98" s="3">
        <f t="shared" ca="1" si="3"/>
        <v>4</v>
      </c>
      <c r="J98" s="9" t="s">
        <v>45</v>
      </c>
      <c r="K98" s="9" t="s">
        <v>1072</v>
      </c>
      <c r="L98" s="9" t="str">
        <f t="shared" si="4"/>
        <v>Kio</v>
      </c>
      <c r="M98" s="9">
        <v>1</v>
      </c>
      <c r="N98" s="10">
        <v>43987</v>
      </c>
      <c r="O98" s="10">
        <v>43987</v>
      </c>
      <c r="P98" t="s">
        <v>73</v>
      </c>
      <c r="Q98" t="str">
        <f t="shared" si="5"/>
        <v>LED</v>
      </c>
      <c r="R98" t="s">
        <v>74</v>
      </c>
      <c r="S98">
        <v>0</v>
      </c>
      <c r="T98" t="s">
        <v>33</v>
      </c>
      <c r="U98">
        <v>1</v>
      </c>
      <c r="V98">
        <v>1</v>
      </c>
      <c r="W98" s="1">
        <v>43983</v>
      </c>
      <c r="X98" s="1">
        <v>43983</v>
      </c>
      <c r="Y98" t="s">
        <v>48</v>
      </c>
      <c r="Z98">
        <v>0</v>
      </c>
      <c r="AA98">
        <v>3000</v>
      </c>
      <c r="AB98">
        <v>893</v>
      </c>
      <c r="AC98">
        <v>625.1</v>
      </c>
      <c r="AD98" t="s">
        <v>75</v>
      </c>
      <c r="AE98" s="2">
        <v>45096.813622685186</v>
      </c>
    </row>
    <row r="99" spans="1:31" hidden="1" x14ac:dyDescent="0.25">
      <c r="A99">
        <v>1257796</v>
      </c>
      <c r="B99" t="s">
        <v>27</v>
      </c>
      <c r="C99" t="s">
        <v>71</v>
      </c>
      <c r="D99" s="3" t="s">
        <v>42</v>
      </c>
      <c r="E99" s="4">
        <v>43983</v>
      </c>
      <c r="F99" s="3" t="s">
        <v>29</v>
      </c>
      <c r="G99" s="3" t="s">
        <v>29</v>
      </c>
      <c r="H99" s="3">
        <v>4</v>
      </c>
      <c r="I99" s="3">
        <f t="shared" ca="1" si="3"/>
        <v>4</v>
      </c>
      <c r="J99" s="9" t="s">
        <v>45</v>
      </c>
      <c r="K99" s="9" t="s">
        <v>1072</v>
      </c>
      <c r="L99" s="9" t="str">
        <f t="shared" si="4"/>
        <v>Kio</v>
      </c>
      <c r="M99" s="9">
        <v>1</v>
      </c>
      <c r="N99" s="10">
        <v>43987</v>
      </c>
      <c r="O99" s="10">
        <v>43987</v>
      </c>
      <c r="P99" t="s">
        <v>73</v>
      </c>
      <c r="Q99" t="str">
        <f t="shared" si="5"/>
        <v>LED</v>
      </c>
      <c r="R99" t="s">
        <v>74</v>
      </c>
      <c r="S99">
        <v>0</v>
      </c>
      <c r="T99" t="s">
        <v>33</v>
      </c>
      <c r="U99">
        <v>1</v>
      </c>
      <c r="V99">
        <v>1</v>
      </c>
      <c r="W99" s="1">
        <v>43983</v>
      </c>
      <c r="X99" s="1">
        <v>43983</v>
      </c>
      <c r="Y99" t="s">
        <v>48</v>
      </c>
      <c r="Z99">
        <v>0</v>
      </c>
      <c r="AA99">
        <v>3000</v>
      </c>
      <c r="AB99">
        <v>893</v>
      </c>
      <c r="AC99">
        <v>625.1</v>
      </c>
      <c r="AD99" t="s">
        <v>75</v>
      </c>
      <c r="AE99" s="2">
        <v>45096.813622685186</v>
      </c>
    </row>
    <row r="100" spans="1:31" hidden="1" x14ac:dyDescent="0.25">
      <c r="A100">
        <v>1257797</v>
      </c>
      <c r="B100" t="s">
        <v>27</v>
      </c>
      <c r="C100" t="s">
        <v>71</v>
      </c>
      <c r="D100" s="3" t="s">
        <v>42</v>
      </c>
      <c r="E100" s="4">
        <v>43983</v>
      </c>
      <c r="F100" s="3" t="s">
        <v>29</v>
      </c>
      <c r="G100" s="3" t="s">
        <v>29</v>
      </c>
      <c r="H100" s="3">
        <v>4</v>
      </c>
      <c r="I100" s="3">
        <f t="shared" ca="1" si="3"/>
        <v>4</v>
      </c>
      <c r="J100" s="9" t="s">
        <v>45</v>
      </c>
      <c r="K100" s="9" t="s">
        <v>1072</v>
      </c>
      <c r="L100" s="9" t="str">
        <f t="shared" si="4"/>
        <v>Kio</v>
      </c>
      <c r="M100" s="9">
        <v>1</v>
      </c>
      <c r="N100" s="10">
        <v>43987</v>
      </c>
      <c r="O100" s="10">
        <v>43987</v>
      </c>
      <c r="P100" t="s">
        <v>73</v>
      </c>
      <c r="Q100" t="str">
        <f t="shared" si="5"/>
        <v>LED</v>
      </c>
      <c r="R100" t="s">
        <v>74</v>
      </c>
      <c r="S100">
        <v>0</v>
      </c>
      <c r="T100" t="s">
        <v>33</v>
      </c>
      <c r="U100">
        <v>1</v>
      </c>
      <c r="V100">
        <v>1</v>
      </c>
      <c r="W100" s="1">
        <v>43983</v>
      </c>
      <c r="X100" s="1">
        <v>43983</v>
      </c>
      <c r="Y100" t="s">
        <v>48</v>
      </c>
      <c r="Z100">
        <v>0</v>
      </c>
      <c r="AA100">
        <v>3000</v>
      </c>
      <c r="AB100">
        <v>893</v>
      </c>
      <c r="AC100">
        <v>625.1</v>
      </c>
      <c r="AD100" t="s">
        <v>75</v>
      </c>
      <c r="AE100" s="2">
        <v>45096.813622685186</v>
      </c>
    </row>
    <row r="101" spans="1:31" hidden="1" x14ac:dyDescent="0.25">
      <c r="A101">
        <v>1257798</v>
      </c>
      <c r="B101" t="s">
        <v>27</v>
      </c>
      <c r="C101" t="s">
        <v>71</v>
      </c>
      <c r="D101" s="3" t="s">
        <v>42</v>
      </c>
      <c r="E101" s="4">
        <v>43983</v>
      </c>
      <c r="F101" s="3" t="s">
        <v>29</v>
      </c>
      <c r="G101" s="3" t="s">
        <v>29</v>
      </c>
      <c r="H101" s="3">
        <v>4</v>
      </c>
      <c r="I101" s="3">
        <f t="shared" ca="1" si="3"/>
        <v>4</v>
      </c>
      <c r="J101" s="9" t="s">
        <v>45</v>
      </c>
      <c r="K101" s="9" t="s">
        <v>1072</v>
      </c>
      <c r="L101" s="9" t="str">
        <f t="shared" si="4"/>
        <v>Kio</v>
      </c>
      <c r="M101" s="9">
        <v>1</v>
      </c>
      <c r="N101" s="10">
        <v>43987</v>
      </c>
      <c r="O101" s="10">
        <v>43987</v>
      </c>
      <c r="P101" t="s">
        <v>73</v>
      </c>
      <c r="Q101" t="str">
        <f t="shared" si="5"/>
        <v>LED</v>
      </c>
      <c r="R101" t="s">
        <v>74</v>
      </c>
      <c r="S101">
        <v>0</v>
      </c>
      <c r="T101" t="s">
        <v>33</v>
      </c>
      <c r="U101">
        <v>1</v>
      </c>
      <c r="V101">
        <v>1</v>
      </c>
      <c r="W101" s="1">
        <v>43983</v>
      </c>
      <c r="X101" s="1">
        <v>43983</v>
      </c>
      <c r="Y101" t="s">
        <v>48</v>
      </c>
      <c r="Z101">
        <v>0</v>
      </c>
      <c r="AA101">
        <v>3000</v>
      </c>
      <c r="AB101">
        <v>893</v>
      </c>
      <c r="AC101">
        <v>625.1</v>
      </c>
      <c r="AD101" t="s">
        <v>75</v>
      </c>
      <c r="AE101" s="2">
        <v>45096.813622685186</v>
      </c>
    </row>
    <row r="102" spans="1:31" hidden="1" x14ac:dyDescent="0.25">
      <c r="A102">
        <v>1253760</v>
      </c>
      <c r="B102" t="s">
        <v>27</v>
      </c>
      <c r="C102" t="s">
        <v>76</v>
      </c>
      <c r="D102" s="3" t="s">
        <v>31</v>
      </c>
      <c r="E102" s="4">
        <v>25477</v>
      </c>
      <c r="F102" s="4">
        <v>46493</v>
      </c>
      <c r="G102" s="4">
        <v>43937</v>
      </c>
      <c r="H102" s="3">
        <v>4</v>
      </c>
      <c r="I102" s="3">
        <f t="shared" ca="1" si="3"/>
        <v>55</v>
      </c>
      <c r="J102" s="9" t="s">
        <v>35</v>
      </c>
      <c r="K102" s="9" t="s">
        <v>1071</v>
      </c>
      <c r="L102" s="9" t="str">
        <f t="shared" si="4"/>
        <v>Kegel</v>
      </c>
      <c r="M102" s="9">
        <v>1</v>
      </c>
      <c r="N102" s="10">
        <v>33108</v>
      </c>
      <c r="O102" s="10">
        <v>33108</v>
      </c>
      <c r="P102" t="s">
        <v>36</v>
      </c>
      <c r="Q102" t="str">
        <f t="shared" si="5"/>
        <v>PLL 24</v>
      </c>
      <c r="R102" t="s">
        <v>37</v>
      </c>
      <c r="S102">
        <v>0</v>
      </c>
      <c r="T102" t="s">
        <v>33</v>
      </c>
      <c r="U102">
        <v>1</v>
      </c>
      <c r="V102">
        <v>1</v>
      </c>
      <c r="W102" s="1">
        <v>39965</v>
      </c>
      <c r="X102" s="1">
        <v>39965</v>
      </c>
      <c r="Y102" t="s">
        <v>38</v>
      </c>
      <c r="Z102">
        <v>0</v>
      </c>
      <c r="AA102">
        <v>4000</v>
      </c>
      <c r="AB102">
        <v>2900</v>
      </c>
      <c r="AC102">
        <v>2900</v>
      </c>
      <c r="AD102" t="s">
        <v>39</v>
      </c>
      <c r="AE102" s="2">
        <v>45096.8125462963</v>
      </c>
    </row>
    <row r="103" spans="1:31" hidden="1" x14ac:dyDescent="0.25">
      <c r="A103">
        <v>1253761</v>
      </c>
      <c r="B103" t="s">
        <v>27</v>
      </c>
      <c r="C103" t="s">
        <v>76</v>
      </c>
      <c r="D103" s="3" t="s">
        <v>31</v>
      </c>
      <c r="E103" s="4">
        <v>25477</v>
      </c>
      <c r="F103" s="4">
        <v>46493</v>
      </c>
      <c r="G103" s="4">
        <v>43937</v>
      </c>
      <c r="H103" s="3">
        <v>4</v>
      </c>
      <c r="I103" s="3">
        <f t="shared" ca="1" si="3"/>
        <v>55</v>
      </c>
      <c r="J103" s="9" t="s">
        <v>35</v>
      </c>
      <c r="K103" s="9" t="s">
        <v>1071</v>
      </c>
      <c r="L103" s="9" t="str">
        <f t="shared" si="4"/>
        <v>Kegel</v>
      </c>
      <c r="M103" s="9">
        <v>1</v>
      </c>
      <c r="N103" s="10">
        <v>33102</v>
      </c>
      <c r="O103" s="10">
        <v>33102</v>
      </c>
      <c r="P103" t="s">
        <v>36</v>
      </c>
      <c r="Q103" t="str">
        <f t="shared" si="5"/>
        <v>PLL 24</v>
      </c>
      <c r="R103" t="s">
        <v>37</v>
      </c>
      <c r="S103">
        <v>0</v>
      </c>
      <c r="T103" t="s">
        <v>33</v>
      </c>
      <c r="U103">
        <v>1</v>
      </c>
      <c r="V103">
        <v>1</v>
      </c>
      <c r="W103" s="1">
        <v>39965</v>
      </c>
      <c r="X103" s="1">
        <v>39965</v>
      </c>
      <c r="Y103" t="s">
        <v>38</v>
      </c>
      <c r="Z103">
        <v>0</v>
      </c>
      <c r="AA103">
        <v>4000</v>
      </c>
      <c r="AB103">
        <v>2900</v>
      </c>
      <c r="AC103">
        <v>2900</v>
      </c>
      <c r="AD103" t="s">
        <v>39</v>
      </c>
      <c r="AE103" s="2">
        <v>45096.8125462963</v>
      </c>
    </row>
    <row r="104" spans="1:31" hidden="1" x14ac:dyDescent="0.25">
      <c r="A104">
        <v>1253762</v>
      </c>
      <c r="B104" t="s">
        <v>27</v>
      </c>
      <c r="C104" t="s">
        <v>76</v>
      </c>
      <c r="D104" s="3" t="s">
        <v>31</v>
      </c>
      <c r="E104" s="4">
        <v>25477</v>
      </c>
      <c r="F104" s="4">
        <v>46493</v>
      </c>
      <c r="G104" s="4">
        <v>43937</v>
      </c>
      <c r="H104" s="3">
        <v>4</v>
      </c>
      <c r="I104" s="3">
        <f t="shared" ca="1" si="3"/>
        <v>55</v>
      </c>
      <c r="J104" s="9" t="s">
        <v>35</v>
      </c>
      <c r="K104" s="9" t="s">
        <v>1071</v>
      </c>
      <c r="L104" s="9" t="str">
        <f t="shared" si="4"/>
        <v>Kegel</v>
      </c>
      <c r="M104" s="9">
        <v>1</v>
      </c>
      <c r="N104" s="10">
        <v>33108</v>
      </c>
      <c r="O104" s="10">
        <v>33108</v>
      </c>
      <c r="P104" t="s">
        <v>36</v>
      </c>
      <c r="Q104" t="str">
        <f t="shared" si="5"/>
        <v>PLL 24</v>
      </c>
      <c r="R104" t="s">
        <v>37</v>
      </c>
      <c r="S104">
        <v>0</v>
      </c>
      <c r="T104" t="s">
        <v>33</v>
      </c>
      <c r="U104">
        <v>1</v>
      </c>
      <c r="V104">
        <v>1</v>
      </c>
      <c r="W104" s="1">
        <v>39965</v>
      </c>
      <c r="X104" s="1">
        <v>39965</v>
      </c>
      <c r="Y104" t="s">
        <v>38</v>
      </c>
      <c r="Z104">
        <v>0</v>
      </c>
      <c r="AA104">
        <v>4000</v>
      </c>
      <c r="AB104">
        <v>2900</v>
      </c>
      <c r="AC104">
        <v>2900</v>
      </c>
      <c r="AD104" t="s">
        <v>39</v>
      </c>
      <c r="AE104" s="2">
        <v>45096.8125462963</v>
      </c>
    </row>
    <row r="105" spans="1:31" hidden="1" x14ac:dyDescent="0.25">
      <c r="A105">
        <v>1253763</v>
      </c>
      <c r="B105" t="s">
        <v>27</v>
      </c>
      <c r="C105" t="s">
        <v>76</v>
      </c>
      <c r="D105" s="3" t="s">
        <v>31</v>
      </c>
      <c r="E105" s="4">
        <v>25477</v>
      </c>
      <c r="F105" s="4">
        <v>46493</v>
      </c>
      <c r="G105" s="4">
        <v>43937</v>
      </c>
      <c r="H105" s="3">
        <v>4</v>
      </c>
      <c r="I105" s="3">
        <f t="shared" ca="1" si="3"/>
        <v>55</v>
      </c>
      <c r="J105" s="9" t="s">
        <v>35</v>
      </c>
      <c r="K105" s="9" t="s">
        <v>1071</v>
      </c>
      <c r="L105" s="9" t="str">
        <f t="shared" si="4"/>
        <v>Kegel</v>
      </c>
      <c r="M105" s="9">
        <v>1</v>
      </c>
      <c r="N105" s="10">
        <v>33107</v>
      </c>
      <c r="O105" s="10">
        <v>33107</v>
      </c>
      <c r="P105" t="s">
        <v>36</v>
      </c>
      <c r="Q105" t="str">
        <f t="shared" si="5"/>
        <v>PLL 24</v>
      </c>
      <c r="R105" t="s">
        <v>37</v>
      </c>
      <c r="S105">
        <v>0</v>
      </c>
      <c r="T105" t="s">
        <v>33</v>
      </c>
      <c r="U105">
        <v>1</v>
      </c>
      <c r="V105">
        <v>1</v>
      </c>
      <c r="W105" s="1">
        <v>39965</v>
      </c>
      <c r="X105" s="1">
        <v>39965</v>
      </c>
      <c r="Y105" t="s">
        <v>38</v>
      </c>
      <c r="Z105">
        <v>0</v>
      </c>
      <c r="AA105">
        <v>4000</v>
      </c>
      <c r="AB105">
        <v>2900</v>
      </c>
      <c r="AC105">
        <v>2900</v>
      </c>
      <c r="AD105" t="s">
        <v>39</v>
      </c>
      <c r="AE105" s="2">
        <v>45096.8125462963</v>
      </c>
    </row>
    <row r="106" spans="1:31" hidden="1" x14ac:dyDescent="0.25">
      <c r="A106">
        <v>1253764</v>
      </c>
      <c r="B106" t="s">
        <v>27</v>
      </c>
      <c r="C106" t="s">
        <v>76</v>
      </c>
      <c r="D106" s="3" t="s">
        <v>31</v>
      </c>
      <c r="E106" s="4">
        <v>25477</v>
      </c>
      <c r="F106" s="4">
        <v>46493</v>
      </c>
      <c r="G106" s="4">
        <v>43937</v>
      </c>
      <c r="H106" s="3">
        <v>4</v>
      </c>
      <c r="I106" s="3">
        <f t="shared" ca="1" si="3"/>
        <v>55</v>
      </c>
      <c r="J106" s="9" t="s">
        <v>35</v>
      </c>
      <c r="K106" s="9" t="s">
        <v>1071</v>
      </c>
      <c r="L106" s="9" t="str">
        <f t="shared" si="4"/>
        <v>Kegel</v>
      </c>
      <c r="M106" s="9">
        <v>1</v>
      </c>
      <c r="N106" s="10">
        <v>33107</v>
      </c>
      <c r="O106" s="10">
        <v>33107</v>
      </c>
      <c r="P106" t="s">
        <v>36</v>
      </c>
      <c r="Q106" t="str">
        <f t="shared" si="5"/>
        <v>PLL 24</v>
      </c>
      <c r="R106" t="s">
        <v>37</v>
      </c>
      <c r="S106">
        <v>0</v>
      </c>
      <c r="T106" t="s">
        <v>33</v>
      </c>
      <c r="U106">
        <v>1</v>
      </c>
      <c r="V106">
        <v>1</v>
      </c>
      <c r="W106" s="1">
        <v>39965</v>
      </c>
      <c r="X106" s="1">
        <v>39965</v>
      </c>
      <c r="Y106" t="s">
        <v>38</v>
      </c>
      <c r="Z106">
        <v>0</v>
      </c>
      <c r="AA106">
        <v>4000</v>
      </c>
      <c r="AB106">
        <v>2900</v>
      </c>
      <c r="AC106">
        <v>2900</v>
      </c>
      <c r="AD106" t="s">
        <v>39</v>
      </c>
      <c r="AE106" s="2">
        <v>45096.8125462963</v>
      </c>
    </row>
    <row r="107" spans="1:31" hidden="1" x14ac:dyDescent="0.25">
      <c r="A107">
        <v>1253765</v>
      </c>
      <c r="B107" t="s">
        <v>27</v>
      </c>
      <c r="C107" t="s">
        <v>76</v>
      </c>
      <c r="D107" s="3" t="s">
        <v>31</v>
      </c>
      <c r="E107" s="4">
        <v>25477</v>
      </c>
      <c r="F107" s="4">
        <v>46493</v>
      </c>
      <c r="G107" s="4">
        <v>43937</v>
      </c>
      <c r="H107" s="3">
        <v>4</v>
      </c>
      <c r="I107" s="3">
        <f t="shared" ca="1" si="3"/>
        <v>55</v>
      </c>
      <c r="J107" s="9" t="s">
        <v>35</v>
      </c>
      <c r="K107" s="9" t="s">
        <v>1071</v>
      </c>
      <c r="L107" s="9" t="str">
        <f t="shared" si="4"/>
        <v>Kegel</v>
      </c>
      <c r="M107" s="9">
        <v>1</v>
      </c>
      <c r="N107" s="10">
        <v>33107</v>
      </c>
      <c r="O107" s="10">
        <v>33107</v>
      </c>
      <c r="P107" t="s">
        <v>36</v>
      </c>
      <c r="Q107" t="str">
        <f t="shared" si="5"/>
        <v>PLL 24</v>
      </c>
      <c r="R107" t="s">
        <v>37</v>
      </c>
      <c r="S107">
        <v>0</v>
      </c>
      <c r="T107" t="s">
        <v>33</v>
      </c>
      <c r="U107">
        <v>1</v>
      </c>
      <c r="V107">
        <v>1</v>
      </c>
      <c r="W107" s="1">
        <v>41513</v>
      </c>
      <c r="X107" s="1">
        <v>41513</v>
      </c>
      <c r="Y107" t="s">
        <v>38</v>
      </c>
      <c r="Z107">
        <v>0</v>
      </c>
      <c r="AA107">
        <v>4000</v>
      </c>
      <c r="AB107">
        <v>2900</v>
      </c>
      <c r="AC107">
        <v>2900</v>
      </c>
      <c r="AD107" t="s">
        <v>39</v>
      </c>
      <c r="AE107" s="2">
        <v>45096.8125462963</v>
      </c>
    </row>
    <row r="108" spans="1:31" hidden="1" x14ac:dyDescent="0.25">
      <c r="A108">
        <v>1257444</v>
      </c>
      <c r="B108" t="s">
        <v>27</v>
      </c>
      <c r="C108" t="s">
        <v>77</v>
      </c>
      <c r="D108" s="3" t="s">
        <v>44</v>
      </c>
      <c r="E108" s="4">
        <v>42993</v>
      </c>
      <c r="F108" s="3" t="s">
        <v>29</v>
      </c>
      <c r="G108" s="3" t="s">
        <v>29</v>
      </c>
      <c r="H108" s="3">
        <v>5</v>
      </c>
      <c r="I108" s="3">
        <f t="shared" ca="1" si="3"/>
        <v>7</v>
      </c>
      <c r="J108" s="9" t="s">
        <v>45</v>
      </c>
      <c r="K108" s="9" t="s">
        <v>1072</v>
      </c>
      <c r="L108" s="9" t="str">
        <f t="shared" si="4"/>
        <v>Kio</v>
      </c>
      <c r="M108" s="9">
        <v>1</v>
      </c>
      <c r="N108" s="10">
        <v>42993</v>
      </c>
      <c r="O108" s="10">
        <v>42993</v>
      </c>
      <c r="P108" t="s">
        <v>46</v>
      </c>
      <c r="Q108" t="str">
        <f t="shared" si="5"/>
        <v>LED</v>
      </c>
      <c r="R108" t="s">
        <v>47</v>
      </c>
      <c r="S108">
        <v>0</v>
      </c>
      <c r="T108" t="s">
        <v>33</v>
      </c>
      <c r="U108">
        <v>1</v>
      </c>
      <c r="V108">
        <v>1</v>
      </c>
      <c r="W108" s="1">
        <v>42993</v>
      </c>
      <c r="X108" s="1">
        <v>42993</v>
      </c>
      <c r="Y108" t="s">
        <v>48</v>
      </c>
      <c r="Z108">
        <v>0</v>
      </c>
      <c r="AA108">
        <v>3000</v>
      </c>
      <c r="AB108">
        <v>2238</v>
      </c>
      <c r="AC108">
        <v>1566.6</v>
      </c>
      <c r="AD108" t="s">
        <v>49</v>
      </c>
      <c r="AE108" s="2">
        <v>45096.814097222225</v>
      </c>
    </row>
    <row r="109" spans="1:31" hidden="1" x14ac:dyDescent="0.25">
      <c r="A109">
        <v>1257445</v>
      </c>
      <c r="B109" t="s">
        <v>27</v>
      </c>
      <c r="C109" t="s">
        <v>77</v>
      </c>
      <c r="D109" s="3" t="s">
        <v>44</v>
      </c>
      <c r="E109" s="4">
        <v>42993</v>
      </c>
      <c r="F109" s="3" t="s">
        <v>29</v>
      </c>
      <c r="G109" s="3" t="s">
        <v>29</v>
      </c>
      <c r="H109" s="3">
        <v>5</v>
      </c>
      <c r="I109" s="3">
        <f t="shared" ca="1" si="3"/>
        <v>7</v>
      </c>
      <c r="J109" s="9" t="s">
        <v>45</v>
      </c>
      <c r="K109" s="9" t="s">
        <v>1072</v>
      </c>
      <c r="L109" s="9" t="str">
        <f t="shared" si="4"/>
        <v>Kio</v>
      </c>
      <c r="M109" s="9">
        <v>1</v>
      </c>
      <c r="N109" s="10">
        <v>42993</v>
      </c>
      <c r="O109" s="10">
        <v>42993</v>
      </c>
      <c r="P109" t="s">
        <v>46</v>
      </c>
      <c r="Q109" t="str">
        <f t="shared" si="5"/>
        <v>LED</v>
      </c>
      <c r="R109" t="s">
        <v>47</v>
      </c>
      <c r="S109">
        <v>0</v>
      </c>
      <c r="T109" t="s">
        <v>33</v>
      </c>
      <c r="U109">
        <v>1</v>
      </c>
      <c r="V109">
        <v>1</v>
      </c>
      <c r="W109" s="1">
        <v>42993</v>
      </c>
      <c r="X109" s="1">
        <v>42993</v>
      </c>
      <c r="Y109" t="s">
        <v>48</v>
      </c>
      <c r="Z109">
        <v>0</v>
      </c>
      <c r="AA109">
        <v>3000</v>
      </c>
      <c r="AB109">
        <v>2238</v>
      </c>
      <c r="AC109">
        <v>1566.6</v>
      </c>
      <c r="AD109" t="s">
        <v>49</v>
      </c>
      <c r="AE109" s="2">
        <v>45250.334224537037</v>
      </c>
    </row>
    <row r="110" spans="1:31" hidden="1" x14ac:dyDescent="0.25">
      <c r="A110">
        <v>1257446</v>
      </c>
      <c r="B110" t="s">
        <v>27</v>
      </c>
      <c r="C110" t="s">
        <v>77</v>
      </c>
      <c r="D110" s="3" t="s">
        <v>44</v>
      </c>
      <c r="E110" s="4">
        <v>42993</v>
      </c>
      <c r="F110" s="3" t="s">
        <v>29</v>
      </c>
      <c r="G110" s="3" t="s">
        <v>29</v>
      </c>
      <c r="H110" s="3">
        <v>5</v>
      </c>
      <c r="I110" s="3">
        <f t="shared" ca="1" si="3"/>
        <v>7</v>
      </c>
      <c r="J110" s="9" t="s">
        <v>45</v>
      </c>
      <c r="K110" s="9" t="s">
        <v>1072</v>
      </c>
      <c r="L110" s="9" t="str">
        <f t="shared" si="4"/>
        <v>Kio</v>
      </c>
      <c r="M110" s="9">
        <v>1</v>
      </c>
      <c r="N110" s="10">
        <v>42993</v>
      </c>
      <c r="O110" s="10">
        <v>42993</v>
      </c>
      <c r="P110" t="s">
        <v>46</v>
      </c>
      <c r="Q110" t="str">
        <f t="shared" si="5"/>
        <v>LED</v>
      </c>
      <c r="R110" t="s">
        <v>47</v>
      </c>
      <c r="S110">
        <v>0</v>
      </c>
      <c r="T110" t="s">
        <v>33</v>
      </c>
      <c r="U110">
        <v>1</v>
      </c>
      <c r="V110">
        <v>1</v>
      </c>
      <c r="W110" s="1">
        <v>42993</v>
      </c>
      <c r="X110" s="1">
        <v>42993</v>
      </c>
      <c r="Y110" t="s">
        <v>48</v>
      </c>
      <c r="Z110">
        <v>0</v>
      </c>
      <c r="AA110">
        <v>3000</v>
      </c>
      <c r="AB110">
        <v>2238</v>
      </c>
      <c r="AC110">
        <v>1566.6</v>
      </c>
      <c r="AD110" t="s">
        <v>49</v>
      </c>
      <c r="AE110" s="2">
        <v>45250.337766203702</v>
      </c>
    </row>
    <row r="111" spans="1:31" hidden="1" x14ac:dyDescent="0.25">
      <c r="A111">
        <v>1257447</v>
      </c>
      <c r="B111" t="s">
        <v>27</v>
      </c>
      <c r="C111" t="s">
        <v>77</v>
      </c>
      <c r="D111" s="3" t="s">
        <v>44</v>
      </c>
      <c r="E111" s="4">
        <v>42993</v>
      </c>
      <c r="F111" s="3" t="s">
        <v>29</v>
      </c>
      <c r="G111" s="3" t="s">
        <v>29</v>
      </c>
      <c r="H111" s="3">
        <v>5</v>
      </c>
      <c r="I111" s="3">
        <f t="shared" ca="1" si="3"/>
        <v>7</v>
      </c>
      <c r="J111" s="9" t="s">
        <v>45</v>
      </c>
      <c r="K111" s="9" t="s">
        <v>1072</v>
      </c>
      <c r="L111" s="9" t="str">
        <f t="shared" si="4"/>
        <v>Kio</v>
      </c>
      <c r="M111" s="9">
        <v>1</v>
      </c>
      <c r="N111" s="10">
        <v>42993</v>
      </c>
      <c r="O111" s="10">
        <v>42993</v>
      </c>
      <c r="P111" t="s">
        <v>46</v>
      </c>
      <c r="Q111" t="str">
        <f t="shared" si="5"/>
        <v>LED</v>
      </c>
      <c r="R111" t="s">
        <v>47</v>
      </c>
      <c r="S111">
        <v>0</v>
      </c>
      <c r="T111" t="s">
        <v>33</v>
      </c>
      <c r="U111">
        <v>1</v>
      </c>
      <c r="V111">
        <v>1</v>
      </c>
      <c r="W111" s="1">
        <v>42993</v>
      </c>
      <c r="X111" s="1">
        <v>42993</v>
      </c>
      <c r="Y111" t="s">
        <v>48</v>
      </c>
      <c r="Z111">
        <v>0</v>
      </c>
      <c r="AA111">
        <v>3000</v>
      </c>
      <c r="AB111">
        <v>2238</v>
      </c>
      <c r="AC111">
        <v>1566.6</v>
      </c>
      <c r="AD111" t="s">
        <v>49</v>
      </c>
      <c r="AE111" s="2">
        <v>45250.337268518517</v>
      </c>
    </row>
    <row r="112" spans="1:31" hidden="1" x14ac:dyDescent="0.25">
      <c r="A112">
        <v>1257448</v>
      </c>
      <c r="B112" t="s">
        <v>27</v>
      </c>
      <c r="C112" t="s">
        <v>77</v>
      </c>
      <c r="D112" s="3" t="s">
        <v>44</v>
      </c>
      <c r="E112" s="4">
        <v>42993</v>
      </c>
      <c r="F112" s="3" t="s">
        <v>29</v>
      </c>
      <c r="G112" s="3" t="s">
        <v>29</v>
      </c>
      <c r="H112" s="3">
        <v>5</v>
      </c>
      <c r="I112" s="3">
        <f t="shared" ca="1" si="3"/>
        <v>7</v>
      </c>
      <c r="J112" s="9" t="s">
        <v>45</v>
      </c>
      <c r="K112" s="9" t="s">
        <v>1072</v>
      </c>
      <c r="L112" s="9" t="str">
        <f t="shared" si="4"/>
        <v>Kio</v>
      </c>
      <c r="M112" s="9">
        <v>1</v>
      </c>
      <c r="N112" s="10">
        <v>42993</v>
      </c>
      <c r="O112" s="10">
        <v>42993</v>
      </c>
      <c r="P112" t="s">
        <v>46</v>
      </c>
      <c r="Q112" t="str">
        <f t="shared" si="5"/>
        <v>LED</v>
      </c>
      <c r="R112" t="s">
        <v>47</v>
      </c>
      <c r="S112">
        <v>0</v>
      </c>
      <c r="T112" t="s">
        <v>33</v>
      </c>
      <c r="U112">
        <v>1</v>
      </c>
      <c r="V112">
        <v>1</v>
      </c>
      <c r="W112" s="1">
        <v>42993</v>
      </c>
      <c r="X112" s="1">
        <v>42993</v>
      </c>
      <c r="Y112" t="s">
        <v>48</v>
      </c>
      <c r="Z112">
        <v>0</v>
      </c>
      <c r="AA112">
        <v>3000</v>
      </c>
      <c r="AB112">
        <v>2238</v>
      </c>
      <c r="AC112">
        <v>1566.6</v>
      </c>
      <c r="AD112" t="s">
        <v>49</v>
      </c>
      <c r="AE112" s="2">
        <v>45250.335960648146</v>
      </c>
    </row>
    <row r="113" spans="1:31" hidden="1" x14ac:dyDescent="0.25">
      <c r="A113">
        <v>1257449</v>
      </c>
      <c r="B113" t="s">
        <v>27</v>
      </c>
      <c r="C113" t="s">
        <v>77</v>
      </c>
      <c r="D113" s="3" t="s">
        <v>44</v>
      </c>
      <c r="E113" s="4">
        <v>42993</v>
      </c>
      <c r="F113" s="3" t="s">
        <v>29</v>
      </c>
      <c r="G113" s="3" t="s">
        <v>29</v>
      </c>
      <c r="H113" s="3">
        <v>5</v>
      </c>
      <c r="I113" s="3">
        <f t="shared" ca="1" si="3"/>
        <v>7</v>
      </c>
      <c r="J113" s="9" t="s">
        <v>45</v>
      </c>
      <c r="K113" s="9" t="s">
        <v>1072</v>
      </c>
      <c r="L113" s="9" t="str">
        <f t="shared" si="4"/>
        <v>Kio</v>
      </c>
      <c r="M113" s="9">
        <v>1</v>
      </c>
      <c r="N113" s="10">
        <v>42993</v>
      </c>
      <c r="O113" s="10">
        <v>42993</v>
      </c>
      <c r="P113" t="s">
        <v>46</v>
      </c>
      <c r="Q113" t="str">
        <f t="shared" si="5"/>
        <v>LED</v>
      </c>
      <c r="R113" t="s">
        <v>47</v>
      </c>
      <c r="S113">
        <v>0</v>
      </c>
      <c r="T113" t="s">
        <v>33</v>
      </c>
      <c r="U113">
        <v>1</v>
      </c>
      <c r="V113">
        <v>1</v>
      </c>
      <c r="W113" s="1">
        <v>42993</v>
      </c>
      <c r="X113" s="1">
        <v>42993</v>
      </c>
      <c r="Y113" t="s">
        <v>48</v>
      </c>
      <c r="Z113">
        <v>0</v>
      </c>
      <c r="AA113">
        <v>3000</v>
      </c>
      <c r="AB113">
        <v>2238</v>
      </c>
      <c r="AC113">
        <v>1566.6</v>
      </c>
      <c r="AD113" t="s">
        <v>49</v>
      </c>
      <c r="AE113" s="2">
        <v>45250.334907407407</v>
      </c>
    </row>
    <row r="114" spans="1:31" hidden="1" x14ac:dyDescent="0.25">
      <c r="A114">
        <v>1257450</v>
      </c>
      <c r="B114" t="s">
        <v>27</v>
      </c>
      <c r="C114" t="s">
        <v>77</v>
      </c>
      <c r="D114" s="3" t="s">
        <v>44</v>
      </c>
      <c r="E114" s="4">
        <v>42993</v>
      </c>
      <c r="F114" s="3" t="s">
        <v>29</v>
      </c>
      <c r="G114" s="3" t="s">
        <v>29</v>
      </c>
      <c r="H114" s="3">
        <v>5</v>
      </c>
      <c r="I114" s="3">
        <f t="shared" ca="1" si="3"/>
        <v>7</v>
      </c>
      <c r="J114" s="9" t="s">
        <v>45</v>
      </c>
      <c r="K114" s="9" t="s">
        <v>1072</v>
      </c>
      <c r="L114" s="9" t="str">
        <f t="shared" si="4"/>
        <v>Kio</v>
      </c>
      <c r="M114" s="9">
        <v>1</v>
      </c>
      <c r="N114" s="10">
        <v>42993</v>
      </c>
      <c r="O114" s="10">
        <v>42993</v>
      </c>
      <c r="P114" t="s">
        <v>46</v>
      </c>
      <c r="Q114" t="str">
        <f t="shared" si="5"/>
        <v>LED</v>
      </c>
      <c r="R114" t="s">
        <v>47</v>
      </c>
      <c r="S114">
        <v>0</v>
      </c>
      <c r="T114" t="s">
        <v>33</v>
      </c>
      <c r="U114">
        <v>1</v>
      </c>
      <c r="V114">
        <v>1</v>
      </c>
      <c r="W114" s="1">
        <v>42993</v>
      </c>
      <c r="X114" s="1">
        <v>42993</v>
      </c>
      <c r="Y114" t="s">
        <v>48</v>
      </c>
      <c r="Z114">
        <v>0</v>
      </c>
      <c r="AA114">
        <v>3000</v>
      </c>
      <c r="AB114">
        <v>2238</v>
      </c>
      <c r="AC114">
        <v>1566.6</v>
      </c>
      <c r="AD114" t="s">
        <v>49</v>
      </c>
      <c r="AE114" s="2">
        <v>45250.33865740741</v>
      </c>
    </row>
    <row r="115" spans="1:31" hidden="1" x14ac:dyDescent="0.25">
      <c r="A115">
        <v>1252741</v>
      </c>
      <c r="B115" t="s">
        <v>27</v>
      </c>
      <c r="C115" t="s">
        <v>78</v>
      </c>
      <c r="D115" s="3" t="s">
        <v>79</v>
      </c>
      <c r="E115" s="4">
        <v>38538</v>
      </c>
      <c r="F115" s="3" t="s">
        <v>29</v>
      </c>
      <c r="G115" s="3" t="s">
        <v>29</v>
      </c>
      <c r="H115" s="3" t="s">
        <v>29</v>
      </c>
      <c r="I115" s="3">
        <f t="shared" ca="1" si="3"/>
        <v>19</v>
      </c>
      <c r="J115" s="9" t="s">
        <v>80</v>
      </c>
      <c r="K115" s="9" t="s">
        <v>1074</v>
      </c>
      <c r="L115" s="9" t="str">
        <f t="shared" si="4"/>
        <v>Semaphore</v>
      </c>
      <c r="M115" s="9">
        <v>1</v>
      </c>
      <c r="N115" s="10">
        <v>38538</v>
      </c>
      <c r="O115" s="10">
        <v>38538</v>
      </c>
      <c r="P115" t="s">
        <v>82</v>
      </c>
      <c r="Q115" t="str">
        <f t="shared" si="5"/>
        <v>CDOET 70</v>
      </c>
      <c r="R115" t="s">
        <v>83</v>
      </c>
      <c r="S115">
        <v>0</v>
      </c>
      <c r="T115" t="s">
        <v>33</v>
      </c>
      <c r="U115">
        <v>1</v>
      </c>
      <c r="V115">
        <v>1</v>
      </c>
      <c r="W115" s="1">
        <v>42524</v>
      </c>
      <c r="X115" s="1">
        <v>42524</v>
      </c>
      <c r="Y115" t="s">
        <v>38</v>
      </c>
      <c r="Z115">
        <v>0</v>
      </c>
      <c r="AA115">
        <v>2800</v>
      </c>
      <c r="AB115">
        <v>8300</v>
      </c>
      <c r="AC115">
        <v>8300</v>
      </c>
      <c r="AD115" t="s">
        <v>84</v>
      </c>
      <c r="AE115" s="2">
        <v>45096.817094907405</v>
      </c>
    </row>
    <row r="116" spans="1:31" hidden="1" x14ac:dyDescent="0.25">
      <c r="A116">
        <v>1254242</v>
      </c>
      <c r="B116" t="s">
        <v>27</v>
      </c>
      <c r="C116" t="s">
        <v>78</v>
      </c>
      <c r="D116" s="3" t="s">
        <v>42</v>
      </c>
      <c r="E116" s="4">
        <v>38601</v>
      </c>
      <c r="F116" s="3" t="s">
        <v>29</v>
      </c>
      <c r="G116" s="3" t="s">
        <v>29</v>
      </c>
      <c r="H116" s="3">
        <v>4</v>
      </c>
      <c r="I116" s="3">
        <f t="shared" ca="1" si="3"/>
        <v>19</v>
      </c>
      <c r="J116" s="9" t="s">
        <v>43</v>
      </c>
      <c r="K116" s="9" t="s">
        <v>1071</v>
      </c>
      <c r="L116" s="9" t="str">
        <f t="shared" si="4"/>
        <v>CDS400</v>
      </c>
      <c r="M116" s="9">
        <v>1</v>
      </c>
      <c r="N116" s="10">
        <v>38601</v>
      </c>
      <c r="O116" s="10">
        <v>38601</v>
      </c>
      <c r="P116" t="s">
        <v>36</v>
      </c>
      <c r="Q116" t="str">
        <f t="shared" si="5"/>
        <v>PLL 24</v>
      </c>
      <c r="R116" t="s">
        <v>37</v>
      </c>
      <c r="S116">
        <v>0</v>
      </c>
      <c r="T116" t="s">
        <v>33</v>
      </c>
      <c r="U116">
        <v>1</v>
      </c>
      <c r="V116">
        <v>1</v>
      </c>
      <c r="W116" s="1">
        <v>39783</v>
      </c>
      <c r="X116" s="1">
        <v>39783</v>
      </c>
      <c r="Y116" t="s">
        <v>38</v>
      </c>
      <c r="Z116">
        <v>0</v>
      </c>
      <c r="AA116">
        <v>4000</v>
      </c>
      <c r="AB116">
        <v>2900</v>
      </c>
      <c r="AC116">
        <v>2900</v>
      </c>
      <c r="AD116" t="s">
        <v>39</v>
      </c>
      <c r="AE116" s="2">
        <v>45096.813622685186</v>
      </c>
    </row>
    <row r="117" spans="1:31" hidden="1" x14ac:dyDescent="0.25">
      <c r="A117">
        <v>1254243</v>
      </c>
      <c r="B117" t="s">
        <v>27</v>
      </c>
      <c r="C117" t="s">
        <v>78</v>
      </c>
      <c r="D117" s="3" t="s">
        <v>42</v>
      </c>
      <c r="E117" s="4">
        <v>38601</v>
      </c>
      <c r="F117" s="3" t="s">
        <v>29</v>
      </c>
      <c r="G117" s="3" t="s">
        <v>29</v>
      </c>
      <c r="H117" s="3">
        <v>4</v>
      </c>
      <c r="I117" s="3">
        <f t="shared" ca="1" si="3"/>
        <v>19</v>
      </c>
      <c r="J117" s="9" t="s">
        <v>43</v>
      </c>
      <c r="K117" s="9" t="s">
        <v>1071</v>
      </c>
      <c r="L117" s="9" t="str">
        <f t="shared" si="4"/>
        <v>CDS400</v>
      </c>
      <c r="M117" s="9">
        <v>1</v>
      </c>
      <c r="N117" s="10">
        <v>38601</v>
      </c>
      <c r="O117" s="10">
        <v>38601</v>
      </c>
      <c r="P117" t="s">
        <v>36</v>
      </c>
      <c r="Q117" t="str">
        <f t="shared" si="5"/>
        <v>PLL 24</v>
      </c>
      <c r="R117" t="s">
        <v>37</v>
      </c>
      <c r="S117">
        <v>0</v>
      </c>
      <c r="T117" t="s">
        <v>33</v>
      </c>
      <c r="U117">
        <v>1</v>
      </c>
      <c r="V117">
        <v>1</v>
      </c>
      <c r="W117" s="1">
        <v>39783</v>
      </c>
      <c r="X117" s="1">
        <v>39783</v>
      </c>
      <c r="Y117" t="s">
        <v>38</v>
      </c>
      <c r="Z117">
        <v>0</v>
      </c>
      <c r="AA117">
        <v>4000</v>
      </c>
      <c r="AB117">
        <v>2900</v>
      </c>
      <c r="AC117">
        <v>2900</v>
      </c>
      <c r="AD117" t="s">
        <v>39</v>
      </c>
      <c r="AE117" s="2">
        <v>45096.813622685186</v>
      </c>
    </row>
    <row r="118" spans="1:31" hidden="1" x14ac:dyDescent="0.25">
      <c r="A118">
        <v>1254245</v>
      </c>
      <c r="B118" t="s">
        <v>27</v>
      </c>
      <c r="C118" t="s">
        <v>78</v>
      </c>
      <c r="D118" s="3" t="s">
        <v>42</v>
      </c>
      <c r="E118" s="4">
        <v>38601</v>
      </c>
      <c r="F118" s="3" t="s">
        <v>29</v>
      </c>
      <c r="G118" s="3" t="s">
        <v>29</v>
      </c>
      <c r="H118" s="3">
        <v>4</v>
      </c>
      <c r="I118" s="3">
        <f t="shared" ca="1" si="3"/>
        <v>19</v>
      </c>
      <c r="J118" s="9" t="s">
        <v>43</v>
      </c>
      <c r="K118" s="9" t="s">
        <v>1071</v>
      </c>
      <c r="L118" s="9" t="str">
        <f t="shared" si="4"/>
        <v>CDS400</v>
      </c>
      <c r="M118" s="9">
        <v>1</v>
      </c>
      <c r="N118" s="10">
        <v>38601</v>
      </c>
      <c r="O118" s="10">
        <v>38601</v>
      </c>
      <c r="P118" t="s">
        <v>36</v>
      </c>
      <c r="Q118" t="str">
        <f t="shared" si="5"/>
        <v>PLL 24</v>
      </c>
      <c r="R118" t="s">
        <v>37</v>
      </c>
      <c r="S118">
        <v>0</v>
      </c>
      <c r="T118" t="s">
        <v>33</v>
      </c>
      <c r="U118">
        <v>1</v>
      </c>
      <c r="V118">
        <v>1</v>
      </c>
      <c r="W118" s="1">
        <v>39783</v>
      </c>
      <c r="X118" s="1">
        <v>39783</v>
      </c>
      <c r="Y118" t="s">
        <v>38</v>
      </c>
      <c r="Z118">
        <v>0</v>
      </c>
      <c r="AA118">
        <v>4000</v>
      </c>
      <c r="AB118">
        <v>2900</v>
      </c>
      <c r="AC118">
        <v>2900</v>
      </c>
      <c r="AD118" t="s">
        <v>39</v>
      </c>
      <c r="AE118" s="2">
        <v>45096.813622685186</v>
      </c>
    </row>
    <row r="119" spans="1:31" hidden="1" x14ac:dyDescent="0.25">
      <c r="A119">
        <v>1254246</v>
      </c>
      <c r="B119" t="s">
        <v>27</v>
      </c>
      <c r="C119" t="s">
        <v>78</v>
      </c>
      <c r="D119" s="3" t="s">
        <v>42</v>
      </c>
      <c r="E119" s="4">
        <v>38601</v>
      </c>
      <c r="F119" s="3" t="s">
        <v>29</v>
      </c>
      <c r="G119" s="3" t="s">
        <v>29</v>
      </c>
      <c r="H119" s="3">
        <v>4</v>
      </c>
      <c r="I119" s="3">
        <f t="shared" ca="1" si="3"/>
        <v>19</v>
      </c>
      <c r="J119" s="9" t="s">
        <v>43</v>
      </c>
      <c r="K119" s="9" t="s">
        <v>1071</v>
      </c>
      <c r="L119" s="9" t="str">
        <f t="shared" si="4"/>
        <v>CDS400</v>
      </c>
      <c r="M119" s="9">
        <v>1</v>
      </c>
      <c r="N119" s="10">
        <v>38601</v>
      </c>
      <c r="O119" s="10">
        <v>38601</v>
      </c>
      <c r="P119" t="s">
        <v>85</v>
      </c>
      <c r="Q119" t="str">
        <f t="shared" si="5"/>
        <v>PLL 24</v>
      </c>
      <c r="R119" t="s">
        <v>37</v>
      </c>
      <c r="S119">
        <v>0</v>
      </c>
      <c r="T119" t="s">
        <v>33</v>
      </c>
      <c r="U119">
        <v>1</v>
      </c>
      <c r="V119">
        <v>1</v>
      </c>
      <c r="W119" s="1">
        <v>44139</v>
      </c>
      <c r="X119" s="1">
        <v>44139</v>
      </c>
      <c r="Y119" t="s">
        <v>38</v>
      </c>
      <c r="Z119">
        <v>0</v>
      </c>
      <c r="AA119">
        <v>4000</v>
      </c>
      <c r="AB119">
        <v>1800</v>
      </c>
      <c r="AC119">
        <v>1800</v>
      </c>
      <c r="AD119" t="s">
        <v>39</v>
      </c>
      <c r="AE119" s="2">
        <v>45096.813622685186</v>
      </c>
    </row>
    <row r="120" spans="1:31" hidden="1" x14ac:dyDescent="0.25">
      <c r="A120">
        <v>1254247</v>
      </c>
      <c r="B120" t="s">
        <v>27</v>
      </c>
      <c r="C120" t="s">
        <v>78</v>
      </c>
      <c r="D120" s="3" t="s">
        <v>42</v>
      </c>
      <c r="E120" s="4">
        <v>38601</v>
      </c>
      <c r="F120" s="3" t="s">
        <v>29</v>
      </c>
      <c r="G120" s="3" t="s">
        <v>29</v>
      </c>
      <c r="H120" s="3">
        <v>4</v>
      </c>
      <c r="I120" s="3">
        <f t="shared" ca="1" si="3"/>
        <v>19</v>
      </c>
      <c r="J120" s="9" t="s">
        <v>43</v>
      </c>
      <c r="K120" s="9" t="s">
        <v>1071</v>
      </c>
      <c r="L120" s="9" t="str">
        <f t="shared" si="4"/>
        <v>CDS400</v>
      </c>
      <c r="M120" s="9">
        <v>1</v>
      </c>
      <c r="N120" s="10">
        <v>38601</v>
      </c>
      <c r="O120" s="10">
        <v>38601</v>
      </c>
      <c r="P120" t="s">
        <v>36</v>
      </c>
      <c r="Q120" t="str">
        <f t="shared" si="5"/>
        <v>PLL 24</v>
      </c>
      <c r="R120" t="s">
        <v>37</v>
      </c>
      <c r="S120">
        <v>0</v>
      </c>
      <c r="T120" t="s">
        <v>33</v>
      </c>
      <c r="U120">
        <v>1</v>
      </c>
      <c r="V120">
        <v>1</v>
      </c>
      <c r="W120" s="1">
        <v>39783</v>
      </c>
      <c r="X120" s="1">
        <v>39783</v>
      </c>
      <c r="Y120" t="s">
        <v>38</v>
      </c>
      <c r="Z120">
        <v>0</v>
      </c>
      <c r="AA120">
        <v>4000</v>
      </c>
      <c r="AB120">
        <v>2900</v>
      </c>
      <c r="AC120">
        <v>2900</v>
      </c>
      <c r="AD120" t="s">
        <v>39</v>
      </c>
      <c r="AE120" s="2">
        <v>45096.813622685186</v>
      </c>
    </row>
    <row r="121" spans="1:31" hidden="1" x14ac:dyDescent="0.25">
      <c r="A121">
        <v>1254248</v>
      </c>
      <c r="B121" t="s">
        <v>27</v>
      </c>
      <c r="C121" t="s">
        <v>78</v>
      </c>
      <c r="D121" s="3" t="s">
        <v>42</v>
      </c>
      <c r="E121" s="4">
        <v>38601</v>
      </c>
      <c r="F121" s="3" t="s">
        <v>29</v>
      </c>
      <c r="G121" s="3" t="s">
        <v>29</v>
      </c>
      <c r="H121" s="3">
        <v>4</v>
      </c>
      <c r="I121" s="3">
        <f t="shared" ca="1" si="3"/>
        <v>19</v>
      </c>
      <c r="J121" s="9" t="s">
        <v>43</v>
      </c>
      <c r="K121" s="9" t="s">
        <v>1071</v>
      </c>
      <c r="L121" s="9" t="str">
        <f t="shared" si="4"/>
        <v>CDS400</v>
      </c>
      <c r="M121" s="9">
        <v>1</v>
      </c>
      <c r="N121" s="10">
        <v>38601</v>
      </c>
      <c r="O121" s="10">
        <v>38601</v>
      </c>
      <c r="P121" t="s">
        <v>36</v>
      </c>
      <c r="Q121" t="str">
        <f t="shared" si="5"/>
        <v>PLL 24</v>
      </c>
      <c r="R121" t="s">
        <v>37</v>
      </c>
      <c r="S121">
        <v>0</v>
      </c>
      <c r="T121" t="s">
        <v>33</v>
      </c>
      <c r="U121">
        <v>1</v>
      </c>
      <c r="V121">
        <v>1</v>
      </c>
      <c r="W121" s="1">
        <v>39783</v>
      </c>
      <c r="X121" s="1">
        <v>39783</v>
      </c>
      <c r="Y121" t="s">
        <v>38</v>
      </c>
      <c r="Z121">
        <v>0</v>
      </c>
      <c r="AA121">
        <v>4000</v>
      </c>
      <c r="AB121">
        <v>2900</v>
      </c>
      <c r="AC121">
        <v>2900</v>
      </c>
      <c r="AD121" t="s">
        <v>39</v>
      </c>
      <c r="AE121" s="2">
        <v>45096.813622685186</v>
      </c>
    </row>
    <row r="122" spans="1:31" hidden="1" x14ac:dyDescent="0.25">
      <c r="A122">
        <v>1254249</v>
      </c>
      <c r="B122" t="s">
        <v>27</v>
      </c>
      <c r="C122" t="s">
        <v>78</v>
      </c>
      <c r="D122" s="3" t="s">
        <v>42</v>
      </c>
      <c r="E122" s="4">
        <v>38601</v>
      </c>
      <c r="F122" s="3" t="s">
        <v>29</v>
      </c>
      <c r="G122" s="3" t="s">
        <v>29</v>
      </c>
      <c r="H122" s="3">
        <v>4</v>
      </c>
      <c r="I122" s="3">
        <f t="shared" ca="1" si="3"/>
        <v>19</v>
      </c>
      <c r="J122" s="9" t="s">
        <v>43</v>
      </c>
      <c r="K122" s="9" t="s">
        <v>1071</v>
      </c>
      <c r="L122" s="9" t="str">
        <f t="shared" si="4"/>
        <v>CDS400</v>
      </c>
      <c r="M122" s="9">
        <v>1</v>
      </c>
      <c r="N122" s="10">
        <v>38601</v>
      </c>
      <c r="O122" s="10">
        <v>38601</v>
      </c>
      <c r="P122" t="s">
        <v>36</v>
      </c>
      <c r="Q122" t="str">
        <f t="shared" si="5"/>
        <v>PLL 24</v>
      </c>
      <c r="R122" t="s">
        <v>37</v>
      </c>
      <c r="S122">
        <v>0</v>
      </c>
      <c r="T122" t="s">
        <v>33</v>
      </c>
      <c r="U122">
        <v>1</v>
      </c>
      <c r="V122">
        <v>1</v>
      </c>
      <c r="W122" s="1">
        <v>39783</v>
      </c>
      <c r="X122" s="1">
        <v>39783</v>
      </c>
      <c r="Y122" t="s">
        <v>38</v>
      </c>
      <c r="Z122">
        <v>0</v>
      </c>
      <c r="AA122">
        <v>4000</v>
      </c>
      <c r="AB122">
        <v>2900</v>
      </c>
      <c r="AC122">
        <v>2900</v>
      </c>
      <c r="AD122" t="s">
        <v>39</v>
      </c>
      <c r="AE122" s="2">
        <v>45096.813622685186</v>
      </c>
    </row>
    <row r="123" spans="1:31" hidden="1" x14ac:dyDescent="0.25">
      <c r="A123">
        <v>1254250</v>
      </c>
      <c r="B123" t="s">
        <v>27</v>
      </c>
      <c r="C123" t="s">
        <v>78</v>
      </c>
      <c r="D123" s="3" t="s">
        <v>42</v>
      </c>
      <c r="E123" s="4">
        <v>38601</v>
      </c>
      <c r="F123" s="3" t="s">
        <v>29</v>
      </c>
      <c r="G123" s="3" t="s">
        <v>29</v>
      </c>
      <c r="H123" s="3">
        <v>4</v>
      </c>
      <c r="I123" s="3">
        <f t="shared" ca="1" si="3"/>
        <v>19</v>
      </c>
      <c r="J123" s="9" t="s">
        <v>43</v>
      </c>
      <c r="K123" s="9" t="s">
        <v>1071</v>
      </c>
      <c r="L123" s="9" t="str">
        <f t="shared" si="4"/>
        <v>CDS400</v>
      </c>
      <c r="M123" s="9">
        <v>1</v>
      </c>
      <c r="N123" s="10">
        <v>38601</v>
      </c>
      <c r="O123" s="10">
        <v>38601</v>
      </c>
      <c r="P123" t="s">
        <v>36</v>
      </c>
      <c r="Q123" t="str">
        <f t="shared" si="5"/>
        <v>PLL 24</v>
      </c>
      <c r="R123" t="s">
        <v>37</v>
      </c>
      <c r="S123">
        <v>0</v>
      </c>
      <c r="T123" t="s">
        <v>33</v>
      </c>
      <c r="U123">
        <v>1</v>
      </c>
      <c r="V123">
        <v>1</v>
      </c>
      <c r="W123" s="1">
        <v>39783</v>
      </c>
      <c r="X123" s="1">
        <v>39783</v>
      </c>
      <c r="Y123" t="s">
        <v>38</v>
      </c>
      <c r="Z123">
        <v>0</v>
      </c>
      <c r="AA123">
        <v>4000</v>
      </c>
      <c r="AB123">
        <v>2900</v>
      </c>
      <c r="AC123">
        <v>2900</v>
      </c>
      <c r="AD123" t="s">
        <v>39</v>
      </c>
      <c r="AE123" s="2">
        <v>45096.813622685186</v>
      </c>
    </row>
    <row r="124" spans="1:31" hidden="1" x14ac:dyDescent="0.25">
      <c r="A124">
        <v>1254536</v>
      </c>
      <c r="B124" t="s">
        <v>27</v>
      </c>
      <c r="C124" t="s">
        <v>78</v>
      </c>
      <c r="D124" s="3" t="s">
        <v>42</v>
      </c>
      <c r="E124" s="4">
        <v>38601</v>
      </c>
      <c r="F124" s="3" t="s">
        <v>29</v>
      </c>
      <c r="G124" s="3" t="s">
        <v>29</v>
      </c>
      <c r="H124" s="3">
        <v>4</v>
      </c>
      <c r="I124" s="3">
        <f t="shared" ca="1" si="3"/>
        <v>19</v>
      </c>
      <c r="J124" s="9" t="s">
        <v>43</v>
      </c>
      <c r="K124" s="9" t="s">
        <v>1071</v>
      </c>
      <c r="L124" s="9" t="str">
        <f t="shared" si="4"/>
        <v>CDS400</v>
      </c>
      <c r="M124" s="9">
        <v>1</v>
      </c>
      <c r="N124" s="10">
        <v>38601</v>
      </c>
      <c r="O124" s="10">
        <v>38601</v>
      </c>
      <c r="P124" t="s">
        <v>86</v>
      </c>
      <c r="Q124" t="str">
        <f t="shared" si="5"/>
        <v>PLL 24</v>
      </c>
      <c r="R124" t="s">
        <v>37</v>
      </c>
      <c r="S124">
        <v>0</v>
      </c>
      <c r="T124" t="s">
        <v>33</v>
      </c>
      <c r="U124">
        <v>1</v>
      </c>
      <c r="V124">
        <v>1</v>
      </c>
      <c r="W124" s="1">
        <v>44382</v>
      </c>
      <c r="X124" s="1">
        <v>44382</v>
      </c>
      <c r="Y124" t="s">
        <v>38</v>
      </c>
      <c r="Z124">
        <v>0</v>
      </c>
      <c r="AA124">
        <v>4000</v>
      </c>
      <c r="AB124">
        <v>2900</v>
      </c>
      <c r="AC124">
        <v>2900</v>
      </c>
      <c r="AD124" t="s">
        <v>39</v>
      </c>
      <c r="AE124" s="2">
        <v>45096.813622685186</v>
      </c>
    </row>
    <row r="125" spans="1:31" hidden="1" x14ac:dyDescent="0.25">
      <c r="A125">
        <v>1255306</v>
      </c>
      <c r="B125" t="s">
        <v>27</v>
      </c>
      <c r="C125" t="s">
        <v>78</v>
      </c>
      <c r="D125" s="3" t="s">
        <v>87</v>
      </c>
      <c r="E125" s="4">
        <v>38539</v>
      </c>
      <c r="F125" s="3" t="s">
        <v>29</v>
      </c>
      <c r="G125" s="3" t="s">
        <v>29</v>
      </c>
      <c r="H125" s="3">
        <v>8</v>
      </c>
      <c r="I125" s="3">
        <f t="shared" ca="1" si="3"/>
        <v>19</v>
      </c>
      <c r="J125" s="9" t="s">
        <v>43</v>
      </c>
      <c r="K125" s="9" t="s">
        <v>1071</v>
      </c>
      <c r="L125" s="9" t="str">
        <f t="shared" si="4"/>
        <v>CDS400</v>
      </c>
      <c r="M125" s="9">
        <v>1</v>
      </c>
      <c r="N125" s="10">
        <v>38539</v>
      </c>
      <c r="O125" s="10">
        <v>38539</v>
      </c>
      <c r="P125" t="s">
        <v>36</v>
      </c>
      <c r="Q125" t="str">
        <f t="shared" si="5"/>
        <v>PLL 24</v>
      </c>
      <c r="R125" t="s">
        <v>37</v>
      </c>
      <c r="S125">
        <v>0</v>
      </c>
      <c r="T125" t="s">
        <v>33</v>
      </c>
      <c r="U125">
        <v>1</v>
      </c>
      <c r="V125">
        <v>1</v>
      </c>
      <c r="W125" s="1">
        <v>41039</v>
      </c>
      <c r="X125" s="1">
        <v>41039</v>
      </c>
      <c r="Y125" t="s">
        <v>38</v>
      </c>
      <c r="Z125">
        <v>0</v>
      </c>
      <c r="AA125">
        <v>4000</v>
      </c>
      <c r="AB125">
        <v>2900</v>
      </c>
      <c r="AC125">
        <v>2900</v>
      </c>
      <c r="AD125" t="s">
        <v>39</v>
      </c>
      <c r="AE125" s="2">
        <v>45096.622118055559</v>
      </c>
    </row>
    <row r="126" spans="1:31" hidden="1" x14ac:dyDescent="0.25">
      <c r="A126">
        <v>1255306</v>
      </c>
      <c r="B126" t="s">
        <v>27</v>
      </c>
      <c r="C126" t="s">
        <v>78</v>
      </c>
      <c r="D126" s="3" t="s">
        <v>87</v>
      </c>
      <c r="E126" s="4">
        <v>38539</v>
      </c>
      <c r="F126" s="3" t="s">
        <v>29</v>
      </c>
      <c r="G126" s="3" t="s">
        <v>29</v>
      </c>
      <c r="H126" s="3">
        <v>8</v>
      </c>
      <c r="I126" s="3">
        <f t="shared" ca="1" si="3"/>
        <v>19</v>
      </c>
      <c r="J126" s="9" t="s">
        <v>88</v>
      </c>
      <c r="K126" s="9" t="s">
        <v>1075</v>
      </c>
      <c r="L126" s="9" t="str">
        <f t="shared" si="4"/>
        <v>Sill 495</v>
      </c>
      <c r="M126" s="9">
        <v>2</v>
      </c>
      <c r="N126" s="10">
        <v>38539</v>
      </c>
      <c r="O126" s="10">
        <v>38539</v>
      </c>
      <c r="P126" t="s">
        <v>89</v>
      </c>
      <c r="Q126" t="str">
        <f t="shared" si="5"/>
        <v>SONT 400</v>
      </c>
      <c r="R126" t="s">
        <v>90</v>
      </c>
      <c r="S126">
        <v>0</v>
      </c>
      <c r="T126" t="s">
        <v>33</v>
      </c>
      <c r="U126">
        <v>1</v>
      </c>
      <c r="V126">
        <v>2</v>
      </c>
      <c r="W126" s="1">
        <v>41039</v>
      </c>
      <c r="X126" s="1">
        <v>41039</v>
      </c>
      <c r="Y126" t="s">
        <v>38</v>
      </c>
      <c r="Z126">
        <v>0</v>
      </c>
      <c r="AA126">
        <v>2200</v>
      </c>
      <c r="AB126">
        <v>48000</v>
      </c>
      <c r="AC126">
        <v>48000</v>
      </c>
      <c r="AD126" t="s">
        <v>90</v>
      </c>
      <c r="AE126" s="2">
        <v>45096.622118055559</v>
      </c>
    </row>
    <row r="127" spans="1:31" hidden="1" x14ac:dyDescent="0.25">
      <c r="A127">
        <v>1255307</v>
      </c>
      <c r="B127" t="s">
        <v>27</v>
      </c>
      <c r="C127" t="s">
        <v>78</v>
      </c>
      <c r="D127" s="3" t="s">
        <v>87</v>
      </c>
      <c r="E127" s="4">
        <v>38539</v>
      </c>
      <c r="F127" s="3" t="s">
        <v>29</v>
      </c>
      <c r="G127" s="3" t="s">
        <v>29</v>
      </c>
      <c r="H127" s="3">
        <v>8</v>
      </c>
      <c r="I127" s="3">
        <f t="shared" ca="1" si="3"/>
        <v>19</v>
      </c>
      <c r="J127" s="9" t="s">
        <v>43</v>
      </c>
      <c r="K127" s="9" t="s">
        <v>1071</v>
      </c>
      <c r="L127" s="9" t="str">
        <f t="shared" si="4"/>
        <v>CDS400</v>
      </c>
      <c r="M127" s="9">
        <v>1</v>
      </c>
      <c r="N127" s="10">
        <v>38539</v>
      </c>
      <c r="O127" s="10">
        <v>38539</v>
      </c>
      <c r="P127" t="s">
        <v>36</v>
      </c>
      <c r="Q127" t="str">
        <f t="shared" si="5"/>
        <v>PLL 24</v>
      </c>
      <c r="R127" t="s">
        <v>37</v>
      </c>
      <c r="S127">
        <v>0</v>
      </c>
      <c r="T127" t="s">
        <v>33</v>
      </c>
      <c r="U127">
        <v>1</v>
      </c>
      <c r="V127">
        <v>1</v>
      </c>
      <c r="W127" s="1">
        <v>41039</v>
      </c>
      <c r="X127" s="1">
        <v>41039</v>
      </c>
      <c r="Y127" t="s">
        <v>38</v>
      </c>
      <c r="Z127">
        <v>0</v>
      </c>
      <c r="AA127">
        <v>4000</v>
      </c>
      <c r="AB127">
        <v>2900</v>
      </c>
      <c r="AC127">
        <v>2900</v>
      </c>
      <c r="AD127" t="s">
        <v>39</v>
      </c>
      <c r="AE127" s="2">
        <v>45096.622118055559</v>
      </c>
    </row>
    <row r="128" spans="1:31" hidden="1" x14ac:dyDescent="0.25">
      <c r="A128">
        <v>1255307</v>
      </c>
      <c r="B128" t="s">
        <v>27</v>
      </c>
      <c r="C128" t="s">
        <v>78</v>
      </c>
      <c r="D128" s="3" t="s">
        <v>87</v>
      </c>
      <c r="E128" s="4">
        <v>38539</v>
      </c>
      <c r="F128" s="3" t="s">
        <v>29</v>
      </c>
      <c r="G128" s="3" t="s">
        <v>29</v>
      </c>
      <c r="H128" s="3">
        <v>8</v>
      </c>
      <c r="I128" s="3">
        <f t="shared" ca="1" si="3"/>
        <v>19</v>
      </c>
      <c r="J128" s="9" t="s">
        <v>88</v>
      </c>
      <c r="K128" s="9" t="s">
        <v>1075</v>
      </c>
      <c r="L128" s="9" t="str">
        <f t="shared" si="4"/>
        <v>Sill 495</v>
      </c>
      <c r="M128" s="9">
        <v>2</v>
      </c>
      <c r="N128" s="10">
        <v>38539</v>
      </c>
      <c r="O128" s="10">
        <v>38539</v>
      </c>
      <c r="P128" t="s">
        <v>89</v>
      </c>
      <c r="Q128" t="str">
        <f t="shared" si="5"/>
        <v>SONT 400</v>
      </c>
      <c r="R128" t="s">
        <v>90</v>
      </c>
      <c r="S128">
        <v>0</v>
      </c>
      <c r="T128" t="s">
        <v>33</v>
      </c>
      <c r="U128">
        <v>1</v>
      </c>
      <c r="V128">
        <v>2</v>
      </c>
      <c r="W128" s="1">
        <v>41039</v>
      </c>
      <c r="X128" s="1">
        <v>41039</v>
      </c>
      <c r="Y128" t="s">
        <v>38</v>
      </c>
      <c r="Z128">
        <v>0</v>
      </c>
      <c r="AA128">
        <v>2200</v>
      </c>
      <c r="AB128">
        <v>48000</v>
      </c>
      <c r="AC128">
        <v>48000</v>
      </c>
      <c r="AD128" t="s">
        <v>90</v>
      </c>
      <c r="AE128" s="2">
        <v>45096.622118055559</v>
      </c>
    </row>
    <row r="129" spans="1:31" hidden="1" x14ac:dyDescent="0.25">
      <c r="A129">
        <v>1257919</v>
      </c>
      <c r="B129" t="s">
        <v>27</v>
      </c>
      <c r="C129" t="s">
        <v>78</v>
      </c>
      <c r="D129" s="3" t="s">
        <v>42</v>
      </c>
      <c r="E129" s="3" t="s">
        <v>34</v>
      </c>
      <c r="F129" s="3" t="s">
        <v>29</v>
      </c>
      <c r="G129" s="3" t="s">
        <v>29</v>
      </c>
      <c r="H129" s="3">
        <v>4</v>
      </c>
      <c r="I129" s="3" t="str">
        <f t="shared" ca="1" si="3"/>
        <v/>
      </c>
      <c r="J129" s="9" t="s">
        <v>43</v>
      </c>
      <c r="K129" s="9" t="s">
        <v>1071</v>
      </c>
      <c r="L129" s="9" t="str">
        <f t="shared" si="4"/>
        <v>CDS400</v>
      </c>
      <c r="M129" s="9">
        <v>1</v>
      </c>
      <c r="N129" s="9" t="s">
        <v>34</v>
      </c>
      <c r="O129" s="9" t="s">
        <v>30</v>
      </c>
      <c r="P129" t="s">
        <v>36</v>
      </c>
      <c r="Q129" t="str">
        <f t="shared" si="5"/>
        <v>PLL 24</v>
      </c>
      <c r="R129" t="s">
        <v>37</v>
      </c>
      <c r="S129">
        <v>0</v>
      </c>
      <c r="T129" t="s">
        <v>33</v>
      </c>
      <c r="U129">
        <v>1</v>
      </c>
      <c r="V129">
        <v>1</v>
      </c>
      <c r="W129" s="1">
        <v>41039</v>
      </c>
      <c r="X129" s="1">
        <v>41039</v>
      </c>
      <c r="Y129" t="s">
        <v>38</v>
      </c>
      <c r="Z129">
        <v>0</v>
      </c>
      <c r="AA129">
        <v>4000</v>
      </c>
      <c r="AB129">
        <v>2900</v>
      </c>
      <c r="AC129">
        <v>2900</v>
      </c>
      <c r="AD129" t="s">
        <v>39</v>
      </c>
      <c r="AE129" s="2">
        <v>45096.813622685186</v>
      </c>
    </row>
    <row r="130" spans="1:31" hidden="1" x14ac:dyDescent="0.25">
      <c r="A130">
        <v>1257920</v>
      </c>
      <c r="B130" t="s">
        <v>27</v>
      </c>
      <c r="C130" t="s">
        <v>78</v>
      </c>
      <c r="D130" s="3" t="s">
        <v>42</v>
      </c>
      <c r="E130" s="3" t="s">
        <v>34</v>
      </c>
      <c r="F130" s="3" t="s">
        <v>29</v>
      </c>
      <c r="G130" s="3" t="s">
        <v>29</v>
      </c>
      <c r="H130" s="3">
        <v>4</v>
      </c>
      <c r="I130" s="3" t="str">
        <f t="shared" ref="I130:I193" ca="1" si="6">IFERROR(YEAR(NOW())-YEAR(E130),"")</f>
        <v/>
      </c>
      <c r="J130" s="9" t="s">
        <v>43</v>
      </c>
      <c r="K130" s="9" t="s">
        <v>1071</v>
      </c>
      <c r="L130" s="9" t="str">
        <f t="shared" ref="L130:L193" si="7">VLOOKUP(J130,Arm_kort,2,FALSE)</f>
        <v>CDS400</v>
      </c>
      <c r="M130" s="9">
        <v>1</v>
      </c>
      <c r="N130" s="9" t="s">
        <v>34</v>
      </c>
      <c r="O130" s="9" t="s">
        <v>30</v>
      </c>
      <c r="P130" t="s">
        <v>36</v>
      </c>
      <c r="Q130" t="str">
        <f t="shared" ref="Q130:Q193" si="8">VLOOKUP(P130,LAMPEN,3,FALSE)</f>
        <v>PLL 24</v>
      </c>
      <c r="R130" t="s">
        <v>37</v>
      </c>
      <c r="S130">
        <v>0</v>
      </c>
      <c r="T130" t="s">
        <v>33</v>
      </c>
      <c r="U130">
        <v>1</v>
      </c>
      <c r="V130">
        <v>1</v>
      </c>
      <c r="W130" s="1">
        <v>39783</v>
      </c>
      <c r="X130" s="1">
        <v>39783</v>
      </c>
      <c r="Y130" t="s">
        <v>38</v>
      </c>
      <c r="Z130">
        <v>0</v>
      </c>
      <c r="AA130">
        <v>4000</v>
      </c>
      <c r="AB130">
        <v>2900</v>
      </c>
      <c r="AC130">
        <v>2900</v>
      </c>
      <c r="AD130" t="s">
        <v>39</v>
      </c>
      <c r="AE130" s="2">
        <v>45096.813622685186</v>
      </c>
    </row>
    <row r="131" spans="1:31" hidden="1" x14ac:dyDescent="0.25">
      <c r="A131">
        <v>1257921</v>
      </c>
      <c r="B131" t="s">
        <v>27</v>
      </c>
      <c r="C131" t="s">
        <v>78</v>
      </c>
      <c r="D131" s="3" t="s">
        <v>42</v>
      </c>
      <c r="E131" s="3" t="s">
        <v>34</v>
      </c>
      <c r="F131" s="3" t="s">
        <v>29</v>
      </c>
      <c r="G131" s="3" t="s">
        <v>29</v>
      </c>
      <c r="H131" s="3">
        <v>4</v>
      </c>
      <c r="I131" s="3" t="str">
        <f t="shared" ca="1" si="6"/>
        <v/>
      </c>
      <c r="J131" s="9" t="s">
        <v>43</v>
      </c>
      <c r="K131" s="9" t="s">
        <v>1071</v>
      </c>
      <c r="L131" s="9" t="str">
        <f t="shared" si="7"/>
        <v>CDS400</v>
      </c>
      <c r="M131" s="9">
        <v>1</v>
      </c>
      <c r="N131" s="9" t="s">
        <v>34</v>
      </c>
      <c r="O131" s="9" t="s">
        <v>30</v>
      </c>
      <c r="P131" t="s">
        <v>36</v>
      </c>
      <c r="Q131" t="str">
        <f t="shared" si="8"/>
        <v>PLL 24</v>
      </c>
      <c r="R131" t="s">
        <v>37</v>
      </c>
      <c r="S131">
        <v>0</v>
      </c>
      <c r="T131" t="s">
        <v>33</v>
      </c>
      <c r="U131">
        <v>1</v>
      </c>
      <c r="V131">
        <v>1</v>
      </c>
      <c r="W131" s="1">
        <v>41039</v>
      </c>
      <c r="X131" s="1">
        <v>41039</v>
      </c>
      <c r="Y131" t="s">
        <v>38</v>
      </c>
      <c r="Z131">
        <v>0</v>
      </c>
      <c r="AA131">
        <v>4000</v>
      </c>
      <c r="AB131">
        <v>2900</v>
      </c>
      <c r="AC131">
        <v>2900</v>
      </c>
      <c r="AD131" t="s">
        <v>39</v>
      </c>
      <c r="AE131" s="2">
        <v>45096.813622685186</v>
      </c>
    </row>
    <row r="132" spans="1:31" hidden="1" x14ac:dyDescent="0.25">
      <c r="A132">
        <v>1252803</v>
      </c>
      <c r="B132" t="s">
        <v>27</v>
      </c>
      <c r="C132" t="s">
        <v>91</v>
      </c>
      <c r="D132" s="3" t="s">
        <v>92</v>
      </c>
      <c r="E132" s="4">
        <v>36039</v>
      </c>
      <c r="F132" s="4">
        <v>44012</v>
      </c>
      <c r="G132" s="4">
        <v>41456</v>
      </c>
      <c r="H132" s="3">
        <v>3.75</v>
      </c>
      <c r="I132" s="3">
        <f t="shared" ca="1" si="6"/>
        <v>26</v>
      </c>
      <c r="J132" s="9" t="s">
        <v>93</v>
      </c>
      <c r="K132" s="9" t="s">
        <v>1072</v>
      </c>
      <c r="L132" s="9" t="str">
        <f t="shared" si="7"/>
        <v>Albany</v>
      </c>
      <c r="M132" s="9">
        <v>1</v>
      </c>
      <c r="N132" s="10">
        <v>36039</v>
      </c>
      <c r="O132" s="10">
        <v>36039</v>
      </c>
      <c r="P132" t="s">
        <v>36</v>
      </c>
      <c r="Q132" t="str">
        <f t="shared" si="8"/>
        <v>PLL 24</v>
      </c>
      <c r="R132" t="s">
        <v>37</v>
      </c>
      <c r="S132">
        <v>0</v>
      </c>
      <c r="T132" t="s">
        <v>33</v>
      </c>
      <c r="U132">
        <v>1</v>
      </c>
      <c r="V132">
        <v>1</v>
      </c>
      <c r="W132" s="1">
        <v>39783</v>
      </c>
      <c r="X132" s="1">
        <v>39783</v>
      </c>
      <c r="Y132" t="s">
        <v>38</v>
      </c>
      <c r="Z132">
        <v>0</v>
      </c>
      <c r="AA132">
        <v>4000</v>
      </c>
      <c r="AB132">
        <v>2900</v>
      </c>
      <c r="AC132">
        <v>2900</v>
      </c>
      <c r="AD132" t="s">
        <v>39</v>
      </c>
      <c r="AE132" s="2">
        <v>45110.422974537039</v>
      </c>
    </row>
    <row r="133" spans="1:31" hidden="1" x14ac:dyDescent="0.25">
      <c r="A133">
        <v>1252805</v>
      </c>
      <c r="B133" t="s">
        <v>27</v>
      </c>
      <c r="C133" t="s">
        <v>91</v>
      </c>
      <c r="D133" s="3" t="s">
        <v>94</v>
      </c>
      <c r="E133" s="4">
        <v>36039</v>
      </c>
      <c r="F133" s="4">
        <v>44012</v>
      </c>
      <c r="G133" s="4">
        <v>41456</v>
      </c>
      <c r="H133" s="3">
        <v>3.5</v>
      </c>
      <c r="I133" s="3">
        <f t="shared" ca="1" si="6"/>
        <v>26</v>
      </c>
      <c r="J133" s="9" t="s">
        <v>35</v>
      </c>
      <c r="K133" s="9" t="s">
        <v>1071</v>
      </c>
      <c r="L133" s="9" t="str">
        <f t="shared" si="7"/>
        <v>Kegel</v>
      </c>
      <c r="M133" s="9">
        <v>1</v>
      </c>
      <c r="N133" s="10">
        <v>36039</v>
      </c>
      <c r="O133" s="10">
        <v>36039</v>
      </c>
      <c r="P133" t="s">
        <v>36</v>
      </c>
      <c r="Q133" t="str">
        <f t="shared" si="8"/>
        <v>PLL 24</v>
      </c>
      <c r="R133" t="s">
        <v>37</v>
      </c>
      <c r="S133">
        <v>0</v>
      </c>
      <c r="T133" t="s">
        <v>33</v>
      </c>
      <c r="U133">
        <v>1</v>
      </c>
      <c r="V133">
        <v>1</v>
      </c>
      <c r="W133" s="1">
        <v>39783</v>
      </c>
      <c r="X133" s="1">
        <v>39783</v>
      </c>
      <c r="Y133" t="s">
        <v>38</v>
      </c>
      <c r="Z133">
        <v>0</v>
      </c>
      <c r="AA133">
        <v>4000</v>
      </c>
      <c r="AB133">
        <v>2900</v>
      </c>
      <c r="AC133">
        <v>2900</v>
      </c>
      <c r="AD133" t="s">
        <v>39</v>
      </c>
      <c r="AE133" s="2">
        <v>45096.613692129627</v>
      </c>
    </row>
    <row r="134" spans="1:31" hidden="1" x14ac:dyDescent="0.25">
      <c r="A134">
        <v>1252806</v>
      </c>
      <c r="B134" t="s">
        <v>27</v>
      </c>
      <c r="C134" t="s">
        <v>91</v>
      </c>
      <c r="D134" s="3" t="s">
        <v>92</v>
      </c>
      <c r="E134" s="4">
        <v>36039</v>
      </c>
      <c r="F134" s="3" t="s">
        <v>29</v>
      </c>
      <c r="G134" s="3" t="s">
        <v>61</v>
      </c>
      <c r="H134" s="3">
        <v>3.75</v>
      </c>
      <c r="I134" s="3">
        <f t="shared" ca="1" si="6"/>
        <v>26</v>
      </c>
      <c r="J134" s="9" t="s">
        <v>93</v>
      </c>
      <c r="K134" s="9" t="s">
        <v>1072</v>
      </c>
      <c r="L134" s="9" t="str">
        <f t="shared" si="7"/>
        <v>Albany</v>
      </c>
      <c r="M134" s="9">
        <v>1</v>
      </c>
      <c r="N134" s="10">
        <v>36039</v>
      </c>
      <c r="O134" s="10">
        <v>36039</v>
      </c>
      <c r="P134" t="s">
        <v>36</v>
      </c>
      <c r="Q134" t="str">
        <f t="shared" si="8"/>
        <v>PLL 24</v>
      </c>
      <c r="R134" t="s">
        <v>37</v>
      </c>
      <c r="S134">
        <v>0</v>
      </c>
      <c r="T134" t="s">
        <v>33</v>
      </c>
      <c r="U134">
        <v>1</v>
      </c>
      <c r="V134">
        <v>1</v>
      </c>
      <c r="W134" s="1">
        <v>39783</v>
      </c>
      <c r="X134" s="1">
        <v>39783</v>
      </c>
      <c r="Y134" t="s">
        <v>38</v>
      </c>
      <c r="Z134">
        <v>0</v>
      </c>
      <c r="AA134">
        <v>4000</v>
      </c>
      <c r="AB134">
        <v>2900</v>
      </c>
      <c r="AC134">
        <v>2900</v>
      </c>
      <c r="AD134" t="s">
        <v>37</v>
      </c>
      <c r="AE134" s="2">
        <v>45110.423391203702</v>
      </c>
    </row>
    <row r="135" spans="1:31" hidden="1" x14ac:dyDescent="0.25">
      <c r="A135">
        <v>1252807</v>
      </c>
      <c r="B135" t="s">
        <v>27</v>
      </c>
      <c r="C135" t="s">
        <v>91</v>
      </c>
      <c r="D135" s="3" t="s">
        <v>92</v>
      </c>
      <c r="E135" s="4">
        <v>36039</v>
      </c>
      <c r="F135" s="4">
        <v>44012</v>
      </c>
      <c r="G135" s="4">
        <v>41456</v>
      </c>
      <c r="H135" s="3">
        <v>3.75</v>
      </c>
      <c r="I135" s="3">
        <f t="shared" ca="1" si="6"/>
        <v>26</v>
      </c>
      <c r="J135" s="9" t="s">
        <v>93</v>
      </c>
      <c r="K135" s="9" t="s">
        <v>1072</v>
      </c>
      <c r="L135" s="9" t="str">
        <f t="shared" si="7"/>
        <v>Albany</v>
      </c>
      <c r="M135" s="9">
        <v>1</v>
      </c>
      <c r="N135" s="10">
        <v>42754</v>
      </c>
      <c r="O135" s="10">
        <v>42754</v>
      </c>
      <c r="P135" t="s">
        <v>36</v>
      </c>
      <c r="Q135" t="str">
        <f t="shared" si="8"/>
        <v>PLL 24</v>
      </c>
      <c r="R135" t="s">
        <v>37</v>
      </c>
      <c r="S135">
        <v>0</v>
      </c>
      <c r="T135" t="s">
        <v>33</v>
      </c>
      <c r="U135">
        <v>1</v>
      </c>
      <c r="V135">
        <v>1</v>
      </c>
      <c r="W135" s="1">
        <v>39783</v>
      </c>
      <c r="X135" s="1">
        <v>39783</v>
      </c>
      <c r="Y135" t="s">
        <v>38</v>
      </c>
      <c r="Z135">
        <v>0</v>
      </c>
      <c r="AA135">
        <v>4000</v>
      </c>
      <c r="AB135">
        <v>2900</v>
      </c>
      <c r="AC135">
        <v>2900</v>
      </c>
      <c r="AD135" t="s">
        <v>39</v>
      </c>
      <c r="AE135" s="2">
        <v>45110.424502314818</v>
      </c>
    </row>
    <row r="136" spans="1:31" hidden="1" x14ac:dyDescent="0.25">
      <c r="A136">
        <v>1253555</v>
      </c>
      <c r="B136" t="s">
        <v>27</v>
      </c>
      <c r="C136" t="s">
        <v>91</v>
      </c>
      <c r="D136" s="3" t="s">
        <v>94</v>
      </c>
      <c r="E136" s="4">
        <v>36039</v>
      </c>
      <c r="F136" s="4">
        <v>44012</v>
      </c>
      <c r="G136" s="4">
        <v>41456</v>
      </c>
      <c r="H136" s="3">
        <v>3.5</v>
      </c>
      <c r="I136" s="3">
        <f t="shared" ca="1" si="6"/>
        <v>26</v>
      </c>
      <c r="J136" s="9" t="s">
        <v>35</v>
      </c>
      <c r="K136" s="9" t="s">
        <v>1071</v>
      </c>
      <c r="L136" s="9" t="str">
        <f t="shared" si="7"/>
        <v>Kegel</v>
      </c>
      <c r="M136" s="9">
        <v>1</v>
      </c>
      <c r="N136" s="10">
        <v>36039</v>
      </c>
      <c r="O136" s="10">
        <v>36039</v>
      </c>
      <c r="P136" t="s">
        <v>86</v>
      </c>
      <c r="Q136" t="str">
        <f t="shared" si="8"/>
        <v>PLL 24</v>
      </c>
      <c r="R136" t="s">
        <v>37</v>
      </c>
      <c r="S136">
        <v>0</v>
      </c>
      <c r="T136" t="s">
        <v>33</v>
      </c>
      <c r="U136">
        <v>1</v>
      </c>
      <c r="V136">
        <v>1</v>
      </c>
      <c r="W136" s="1">
        <v>44504</v>
      </c>
      <c r="X136" s="1">
        <v>44504</v>
      </c>
      <c r="Y136" t="s">
        <v>38</v>
      </c>
      <c r="Z136">
        <v>0</v>
      </c>
      <c r="AA136">
        <v>4000</v>
      </c>
      <c r="AB136">
        <v>2900</v>
      </c>
      <c r="AC136">
        <v>2900</v>
      </c>
      <c r="AD136" t="s">
        <v>39</v>
      </c>
      <c r="AE136" s="2">
        <v>45096.613692129627</v>
      </c>
    </row>
    <row r="137" spans="1:31" hidden="1" x14ac:dyDescent="0.25">
      <c r="A137">
        <v>1253096</v>
      </c>
      <c r="B137" t="s">
        <v>27</v>
      </c>
      <c r="C137" t="s">
        <v>95</v>
      </c>
      <c r="D137" s="3" t="s">
        <v>31</v>
      </c>
      <c r="E137" s="4">
        <v>36008</v>
      </c>
      <c r="F137" s="4">
        <v>45890</v>
      </c>
      <c r="G137" s="4">
        <v>43334</v>
      </c>
      <c r="H137" s="3">
        <v>4</v>
      </c>
      <c r="I137" s="3">
        <f t="shared" ca="1" si="6"/>
        <v>26</v>
      </c>
      <c r="J137" s="9" t="s">
        <v>96</v>
      </c>
      <c r="K137" s="9" t="s">
        <v>1072</v>
      </c>
      <c r="L137" s="9" t="str">
        <f t="shared" si="7"/>
        <v>Oyo</v>
      </c>
      <c r="M137" s="9">
        <v>1</v>
      </c>
      <c r="N137" s="10">
        <v>43221</v>
      </c>
      <c r="O137" s="10">
        <v>43221</v>
      </c>
      <c r="P137" t="s">
        <v>97</v>
      </c>
      <c r="Q137" t="str">
        <f t="shared" si="8"/>
        <v>LED</v>
      </c>
      <c r="R137" t="s">
        <v>47</v>
      </c>
      <c r="S137">
        <v>0</v>
      </c>
      <c r="T137" t="s">
        <v>33</v>
      </c>
      <c r="U137">
        <v>1</v>
      </c>
      <c r="V137">
        <v>1</v>
      </c>
      <c r="W137" s="1">
        <v>43221</v>
      </c>
      <c r="X137" s="1">
        <v>43221</v>
      </c>
      <c r="Y137" t="s">
        <v>48</v>
      </c>
      <c r="Z137">
        <v>0</v>
      </c>
      <c r="AA137">
        <v>3000</v>
      </c>
      <c r="AB137">
        <v>1200</v>
      </c>
      <c r="AC137">
        <v>840</v>
      </c>
      <c r="AD137" t="s">
        <v>49</v>
      </c>
      <c r="AE137" s="2">
        <v>45096.8125462963</v>
      </c>
    </row>
    <row r="138" spans="1:31" hidden="1" x14ac:dyDescent="0.25">
      <c r="A138">
        <v>1253097</v>
      </c>
      <c r="B138" t="s">
        <v>27</v>
      </c>
      <c r="C138" t="s">
        <v>95</v>
      </c>
      <c r="D138" s="3" t="s">
        <v>31</v>
      </c>
      <c r="E138" s="4">
        <v>36008</v>
      </c>
      <c r="F138" s="4">
        <v>45890</v>
      </c>
      <c r="G138" s="4">
        <v>43334</v>
      </c>
      <c r="H138" s="3">
        <v>4</v>
      </c>
      <c r="I138" s="3">
        <f t="shared" ca="1" si="6"/>
        <v>26</v>
      </c>
      <c r="J138" s="9" t="s">
        <v>96</v>
      </c>
      <c r="K138" s="9" t="s">
        <v>1072</v>
      </c>
      <c r="L138" s="9" t="str">
        <f t="shared" si="7"/>
        <v>Oyo</v>
      </c>
      <c r="M138" s="9">
        <v>1</v>
      </c>
      <c r="N138" s="10">
        <v>43221</v>
      </c>
      <c r="O138" s="10">
        <v>43221</v>
      </c>
      <c r="P138" t="s">
        <v>97</v>
      </c>
      <c r="Q138" t="str">
        <f t="shared" si="8"/>
        <v>LED</v>
      </c>
      <c r="R138" t="s">
        <v>47</v>
      </c>
      <c r="S138">
        <v>0</v>
      </c>
      <c r="T138" t="s">
        <v>33</v>
      </c>
      <c r="U138">
        <v>1</v>
      </c>
      <c r="V138">
        <v>1</v>
      </c>
      <c r="W138" s="1">
        <v>43221</v>
      </c>
      <c r="X138" s="1">
        <v>43221</v>
      </c>
      <c r="Y138" t="s">
        <v>48</v>
      </c>
      <c r="Z138">
        <v>0</v>
      </c>
      <c r="AA138">
        <v>3000</v>
      </c>
      <c r="AB138">
        <v>1200</v>
      </c>
      <c r="AC138">
        <v>840</v>
      </c>
      <c r="AD138" t="s">
        <v>49</v>
      </c>
      <c r="AE138" s="2">
        <v>45096.8125462963</v>
      </c>
    </row>
    <row r="139" spans="1:31" hidden="1" x14ac:dyDescent="0.25">
      <c r="A139">
        <v>1253098</v>
      </c>
      <c r="B139" t="s">
        <v>27</v>
      </c>
      <c r="C139" t="s">
        <v>95</v>
      </c>
      <c r="D139" s="3" t="s">
        <v>31</v>
      </c>
      <c r="E139" s="4">
        <v>36008</v>
      </c>
      <c r="F139" s="4">
        <v>45890</v>
      </c>
      <c r="G139" s="4">
        <v>43334</v>
      </c>
      <c r="H139" s="3">
        <v>4</v>
      </c>
      <c r="I139" s="3">
        <f t="shared" ca="1" si="6"/>
        <v>26</v>
      </c>
      <c r="J139" s="9" t="s">
        <v>96</v>
      </c>
      <c r="K139" s="9" t="s">
        <v>1072</v>
      </c>
      <c r="L139" s="9" t="str">
        <f t="shared" si="7"/>
        <v>Oyo</v>
      </c>
      <c r="M139" s="9">
        <v>1</v>
      </c>
      <c r="N139" s="10">
        <v>43221</v>
      </c>
      <c r="O139" s="10">
        <v>43221</v>
      </c>
      <c r="P139" t="s">
        <v>97</v>
      </c>
      <c r="Q139" t="str">
        <f t="shared" si="8"/>
        <v>LED</v>
      </c>
      <c r="R139" t="s">
        <v>47</v>
      </c>
      <c r="S139">
        <v>0</v>
      </c>
      <c r="T139" t="s">
        <v>33</v>
      </c>
      <c r="U139">
        <v>1</v>
      </c>
      <c r="V139">
        <v>1</v>
      </c>
      <c r="W139" s="1">
        <v>43221</v>
      </c>
      <c r="X139" s="1">
        <v>43221</v>
      </c>
      <c r="Y139" t="s">
        <v>48</v>
      </c>
      <c r="Z139">
        <v>0</v>
      </c>
      <c r="AA139">
        <v>3000</v>
      </c>
      <c r="AB139">
        <v>1200</v>
      </c>
      <c r="AC139">
        <v>840</v>
      </c>
      <c r="AD139" t="s">
        <v>49</v>
      </c>
      <c r="AE139" s="2">
        <v>45096.8125462963</v>
      </c>
    </row>
    <row r="140" spans="1:31" hidden="1" x14ac:dyDescent="0.25">
      <c r="A140">
        <v>1253099</v>
      </c>
      <c r="B140" t="s">
        <v>27</v>
      </c>
      <c r="C140" t="s">
        <v>95</v>
      </c>
      <c r="D140" s="3" t="s">
        <v>31</v>
      </c>
      <c r="E140" s="4">
        <v>36008</v>
      </c>
      <c r="F140" s="4">
        <v>45890</v>
      </c>
      <c r="G140" s="4">
        <v>43334</v>
      </c>
      <c r="H140" s="3">
        <v>4</v>
      </c>
      <c r="I140" s="3">
        <f t="shared" ca="1" si="6"/>
        <v>26</v>
      </c>
      <c r="J140" s="9" t="s">
        <v>96</v>
      </c>
      <c r="K140" s="9" t="s">
        <v>1072</v>
      </c>
      <c r="L140" s="9" t="str">
        <f t="shared" si="7"/>
        <v>Oyo</v>
      </c>
      <c r="M140" s="9">
        <v>1</v>
      </c>
      <c r="N140" s="10">
        <v>43221</v>
      </c>
      <c r="O140" s="10">
        <v>43221</v>
      </c>
      <c r="P140" t="s">
        <v>97</v>
      </c>
      <c r="Q140" t="str">
        <f t="shared" si="8"/>
        <v>LED</v>
      </c>
      <c r="R140" t="s">
        <v>47</v>
      </c>
      <c r="S140">
        <v>0</v>
      </c>
      <c r="T140" t="s">
        <v>33</v>
      </c>
      <c r="U140">
        <v>1</v>
      </c>
      <c r="V140">
        <v>1</v>
      </c>
      <c r="W140" s="1">
        <v>43221</v>
      </c>
      <c r="X140" s="1">
        <v>43221</v>
      </c>
      <c r="Y140" t="s">
        <v>48</v>
      </c>
      <c r="Z140">
        <v>0</v>
      </c>
      <c r="AA140">
        <v>3000</v>
      </c>
      <c r="AB140">
        <v>1200</v>
      </c>
      <c r="AC140">
        <v>840</v>
      </c>
      <c r="AD140" t="s">
        <v>49</v>
      </c>
      <c r="AE140" s="2">
        <v>45096.8125462963</v>
      </c>
    </row>
    <row r="141" spans="1:31" hidden="1" x14ac:dyDescent="0.25">
      <c r="A141">
        <v>1253100</v>
      </c>
      <c r="B141" t="s">
        <v>27</v>
      </c>
      <c r="C141" t="s">
        <v>95</v>
      </c>
      <c r="D141" s="3" t="s">
        <v>31</v>
      </c>
      <c r="E141" s="4">
        <v>36008</v>
      </c>
      <c r="F141" s="4">
        <v>45890</v>
      </c>
      <c r="G141" s="4">
        <v>43334</v>
      </c>
      <c r="H141" s="3">
        <v>4</v>
      </c>
      <c r="I141" s="3">
        <f t="shared" ca="1" si="6"/>
        <v>26</v>
      </c>
      <c r="J141" s="9" t="s">
        <v>96</v>
      </c>
      <c r="K141" s="9" t="s">
        <v>1072</v>
      </c>
      <c r="L141" s="9" t="str">
        <f t="shared" si="7"/>
        <v>Oyo</v>
      </c>
      <c r="M141" s="9">
        <v>1</v>
      </c>
      <c r="N141" s="10">
        <v>43221</v>
      </c>
      <c r="O141" s="10">
        <v>43221</v>
      </c>
      <c r="P141" t="s">
        <v>97</v>
      </c>
      <c r="Q141" t="str">
        <f t="shared" si="8"/>
        <v>LED</v>
      </c>
      <c r="R141" t="s">
        <v>47</v>
      </c>
      <c r="S141">
        <v>0</v>
      </c>
      <c r="T141" t="s">
        <v>33</v>
      </c>
      <c r="U141">
        <v>1</v>
      </c>
      <c r="V141">
        <v>1</v>
      </c>
      <c r="W141" s="1">
        <v>43221</v>
      </c>
      <c r="X141" s="1">
        <v>43221</v>
      </c>
      <c r="Y141" t="s">
        <v>48</v>
      </c>
      <c r="Z141">
        <v>0</v>
      </c>
      <c r="AA141">
        <v>3000</v>
      </c>
      <c r="AB141">
        <v>1200</v>
      </c>
      <c r="AC141">
        <v>840</v>
      </c>
      <c r="AD141" t="s">
        <v>49</v>
      </c>
      <c r="AE141" s="2">
        <v>45096.8125462963</v>
      </c>
    </row>
    <row r="142" spans="1:31" hidden="1" x14ac:dyDescent="0.25">
      <c r="A142">
        <v>1254030</v>
      </c>
      <c r="B142" t="s">
        <v>27</v>
      </c>
      <c r="C142" t="s">
        <v>98</v>
      </c>
      <c r="D142" s="3" t="s">
        <v>31</v>
      </c>
      <c r="E142" s="4">
        <v>34121</v>
      </c>
      <c r="F142" s="4">
        <v>46823</v>
      </c>
      <c r="G142" s="4">
        <v>44267</v>
      </c>
      <c r="H142" s="3">
        <v>4</v>
      </c>
      <c r="I142" s="3">
        <f t="shared" ca="1" si="6"/>
        <v>31</v>
      </c>
      <c r="J142" s="9" t="s">
        <v>99</v>
      </c>
      <c r="K142" s="9" t="s">
        <v>1071</v>
      </c>
      <c r="L142" s="9" t="str">
        <f t="shared" si="7"/>
        <v>Mithra LED</v>
      </c>
      <c r="M142" s="9">
        <v>1</v>
      </c>
      <c r="N142" s="10">
        <v>42081</v>
      </c>
      <c r="O142" s="10">
        <v>42081</v>
      </c>
      <c r="P142" t="s">
        <v>100</v>
      </c>
      <c r="Q142" t="str">
        <f t="shared" si="8"/>
        <v>LED</v>
      </c>
      <c r="R142" t="s">
        <v>101</v>
      </c>
      <c r="S142">
        <v>0</v>
      </c>
      <c r="T142" t="s">
        <v>33</v>
      </c>
      <c r="U142">
        <v>1</v>
      </c>
      <c r="V142">
        <v>1</v>
      </c>
      <c r="W142" s="1">
        <v>42081</v>
      </c>
      <c r="X142" s="1">
        <v>42081</v>
      </c>
      <c r="Y142" t="s">
        <v>38</v>
      </c>
      <c r="Z142">
        <v>0</v>
      </c>
      <c r="AA142">
        <v>4000</v>
      </c>
      <c r="AB142">
        <v>1850</v>
      </c>
      <c r="AC142">
        <v>1850</v>
      </c>
      <c r="AD142" t="s">
        <v>102</v>
      </c>
      <c r="AE142" s="2">
        <v>45096.8125462963</v>
      </c>
    </row>
    <row r="143" spans="1:31" hidden="1" x14ac:dyDescent="0.25">
      <c r="A143">
        <v>1254031</v>
      </c>
      <c r="B143" t="s">
        <v>27</v>
      </c>
      <c r="C143" t="s">
        <v>98</v>
      </c>
      <c r="D143" s="3" t="s">
        <v>31</v>
      </c>
      <c r="E143" s="4">
        <v>34121</v>
      </c>
      <c r="F143" s="4">
        <v>46823</v>
      </c>
      <c r="G143" s="4">
        <v>44267</v>
      </c>
      <c r="H143" s="3">
        <v>4</v>
      </c>
      <c r="I143" s="3">
        <f t="shared" ca="1" si="6"/>
        <v>31</v>
      </c>
      <c r="J143" s="9" t="s">
        <v>99</v>
      </c>
      <c r="K143" s="9" t="s">
        <v>1071</v>
      </c>
      <c r="L143" s="9" t="str">
        <f t="shared" si="7"/>
        <v>Mithra LED</v>
      </c>
      <c r="M143" s="9">
        <v>1</v>
      </c>
      <c r="N143" s="10">
        <v>42081</v>
      </c>
      <c r="O143" s="10">
        <v>42081</v>
      </c>
      <c r="P143" t="s">
        <v>100</v>
      </c>
      <c r="Q143" t="str">
        <f t="shared" si="8"/>
        <v>LED</v>
      </c>
      <c r="R143" t="s">
        <v>101</v>
      </c>
      <c r="S143">
        <v>0</v>
      </c>
      <c r="T143" t="s">
        <v>33</v>
      </c>
      <c r="U143">
        <v>1</v>
      </c>
      <c r="V143">
        <v>1</v>
      </c>
      <c r="W143" s="1">
        <v>42081</v>
      </c>
      <c r="X143" s="1">
        <v>42081</v>
      </c>
      <c r="Y143" t="s">
        <v>38</v>
      </c>
      <c r="Z143">
        <v>0</v>
      </c>
      <c r="AA143">
        <v>4000</v>
      </c>
      <c r="AB143">
        <v>1850</v>
      </c>
      <c r="AC143">
        <v>1850</v>
      </c>
      <c r="AD143" t="s">
        <v>102</v>
      </c>
      <c r="AE143" s="2">
        <v>45096.8125462963</v>
      </c>
    </row>
    <row r="144" spans="1:31" hidden="1" x14ac:dyDescent="0.25">
      <c r="A144">
        <v>1254032</v>
      </c>
      <c r="B144" t="s">
        <v>27</v>
      </c>
      <c r="C144" t="s">
        <v>98</v>
      </c>
      <c r="D144" s="3" t="s">
        <v>31</v>
      </c>
      <c r="E144" s="4">
        <v>34121</v>
      </c>
      <c r="F144" s="4">
        <v>46823</v>
      </c>
      <c r="G144" s="4">
        <v>44267</v>
      </c>
      <c r="H144" s="3">
        <v>4</v>
      </c>
      <c r="I144" s="3">
        <f t="shared" ca="1" si="6"/>
        <v>31</v>
      </c>
      <c r="J144" s="9" t="s">
        <v>99</v>
      </c>
      <c r="K144" s="9" t="s">
        <v>1071</v>
      </c>
      <c r="L144" s="9" t="str">
        <f t="shared" si="7"/>
        <v>Mithra LED</v>
      </c>
      <c r="M144" s="9">
        <v>1</v>
      </c>
      <c r="N144" s="10">
        <v>42081</v>
      </c>
      <c r="O144" s="10">
        <v>42081</v>
      </c>
      <c r="P144" t="s">
        <v>100</v>
      </c>
      <c r="Q144" t="str">
        <f t="shared" si="8"/>
        <v>LED</v>
      </c>
      <c r="R144" t="s">
        <v>101</v>
      </c>
      <c r="S144">
        <v>0</v>
      </c>
      <c r="T144" t="s">
        <v>33</v>
      </c>
      <c r="U144">
        <v>1</v>
      </c>
      <c r="V144">
        <v>1</v>
      </c>
      <c r="W144" s="1">
        <v>42081</v>
      </c>
      <c r="X144" s="1">
        <v>42081</v>
      </c>
      <c r="Y144" t="s">
        <v>38</v>
      </c>
      <c r="Z144">
        <v>0</v>
      </c>
      <c r="AA144">
        <v>4000</v>
      </c>
      <c r="AB144">
        <v>1850</v>
      </c>
      <c r="AC144">
        <v>1850</v>
      </c>
      <c r="AD144" t="s">
        <v>102</v>
      </c>
      <c r="AE144" s="2">
        <v>45096.8125462963</v>
      </c>
    </row>
    <row r="145" spans="1:31" hidden="1" x14ac:dyDescent="0.25">
      <c r="A145">
        <v>1254033</v>
      </c>
      <c r="B145" t="s">
        <v>27</v>
      </c>
      <c r="C145" t="s">
        <v>98</v>
      </c>
      <c r="D145" s="3" t="s">
        <v>31</v>
      </c>
      <c r="E145" s="4">
        <v>34121</v>
      </c>
      <c r="F145" s="4">
        <v>46823</v>
      </c>
      <c r="G145" s="4">
        <v>44267</v>
      </c>
      <c r="H145" s="3">
        <v>4</v>
      </c>
      <c r="I145" s="3">
        <f t="shared" ca="1" si="6"/>
        <v>31</v>
      </c>
      <c r="J145" s="9" t="s">
        <v>99</v>
      </c>
      <c r="K145" s="9" t="s">
        <v>1071</v>
      </c>
      <c r="L145" s="9" t="str">
        <f t="shared" si="7"/>
        <v>Mithra LED</v>
      </c>
      <c r="M145" s="9">
        <v>1</v>
      </c>
      <c r="N145" s="10">
        <v>42081</v>
      </c>
      <c r="O145" s="10">
        <v>42081</v>
      </c>
      <c r="P145" t="s">
        <v>100</v>
      </c>
      <c r="Q145" t="str">
        <f t="shared" si="8"/>
        <v>LED</v>
      </c>
      <c r="R145" t="s">
        <v>101</v>
      </c>
      <c r="S145">
        <v>0</v>
      </c>
      <c r="T145" t="s">
        <v>33</v>
      </c>
      <c r="U145">
        <v>1</v>
      </c>
      <c r="V145">
        <v>1</v>
      </c>
      <c r="W145" s="1">
        <v>42081</v>
      </c>
      <c r="X145" s="1">
        <v>42081</v>
      </c>
      <c r="Y145" t="s">
        <v>38</v>
      </c>
      <c r="Z145">
        <v>0</v>
      </c>
      <c r="AA145">
        <v>4000</v>
      </c>
      <c r="AB145">
        <v>1850</v>
      </c>
      <c r="AC145">
        <v>1850</v>
      </c>
      <c r="AD145" t="s">
        <v>102</v>
      </c>
      <c r="AE145" s="2">
        <v>45096.8125462963</v>
      </c>
    </row>
    <row r="146" spans="1:31" hidden="1" x14ac:dyDescent="0.25">
      <c r="A146">
        <v>1254252</v>
      </c>
      <c r="B146" t="s">
        <v>27</v>
      </c>
      <c r="C146" t="s">
        <v>103</v>
      </c>
      <c r="D146" s="3" t="s">
        <v>44</v>
      </c>
      <c r="E146" s="4">
        <v>40345</v>
      </c>
      <c r="F146" s="3" t="s">
        <v>29</v>
      </c>
      <c r="G146" s="3" t="s">
        <v>29</v>
      </c>
      <c r="H146" s="3">
        <v>5</v>
      </c>
      <c r="I146" s="3">
        <f t="shared" ca="1" si="6"/>
        <v>14</v>
      </c>
      <c r="J146" s="9" t="s">
        <v>104</v>
      </c>
      <c r="K146" s="9" t="s">
        <v>1071</v>
      </c>
      <c r="L146" s="9" t="str">
        <f t="shared" si="7"/>
        <v>SGP681</v>
      </c>
      <c r="M146" s="9">
        <v>1</v>
      </c>
      <c r="N146" s="10">
        <v>40345</v>
      </c>
      <c r="O146" s="10">
        <v>40345</v>
      </c>
      <c r="P146" t="s">
        <v>105</v>
      </c>
      <c r="Q146" t="str">
        <f t="shared" si="8"/>
        <v>CPO 45</v>
      </c>
      <c r="R146" t="s">
        <v>106</v>
      </c>
      <c r="S146">
        <v>0</v>
      </c>
      <c r="T146" t="s">
        <v>33</v>
      </c>
      <c r="U146">
        <v>1</v>
      </c>
      <c r="V146">
        <v>1</v>
      </c>
      <c r="W146" s="1">
        <v>42524</v>
      </c>
      <c r="X146" s="1">
        <v>42524</v>
      </c>
      <c r="Y146" t="s">
        <v>38</v>
      </c>
      <c r="Z146">
        <v>0</v>
      </c>
      <c r="AA146">
        <v>2800</v>
      </c>
      <c r="AB146">
        <v>4300</v>
      </c>
      <c r="AC146">
        <v>4300</v>
      </c>
      <c r="AD146" t="s">
        <v>107</v>
      </c>
      <c r="AE146" s="2">
        <v>45096.814097222225</v>
      </c>
    </row>
    <row r="147" spans="1:31" hidden="1" x14ac:dyDescent="0.25">
      <c r="A147">
        <v>1254253</v>
      </c>
      <c r="B147" t="s">
        <v>27</v>
      </c>
      <c r="C147" t="s">
        <v>103</v>
      </c>
      <c r="D147" s="3" t="s">
        <v>44</v>
      </c>
      <c r="E147" s="4">
        <v>40345</v>
      </c>
      <c r="F147" s="3" t="s">
        <v>29</v>
      </c>
      <c r="G147" s="3" t="s">
        <v>29</v>
      </c>
      <c r="H147" s="3">
        <v>5</v>
      </c>
      <c r="I147" s="3">
        <f t="shared" ca="1" si="6"/>
        <v>14</v>
      </c>
      <c r="J147" s="9" t="s">
        <v>104</v>
      </c>
      <c r="K147" s="9" t="s">
        <v>1071</v>
      </c>
      <c r="L147" s="9" t="str">
        <f t="shared" si="7"/>
        <v>SGP681</v>
      </c>
      <c r="M147" s="9">
        <v>1</v>
      </c>
      <c r="N147" s="10">
        <v>40345</v>
      </c>
      <c r="O147" s="10">
        <v>40345</v>
      </c>
      <c r="P147" t="s">
        <v>105</v>
      </c>
      <c r="Q147" t="str">
        <f t="shared" si="8"/>
        <v>CPO 45</v>
      </c>
      <c r="R147" t="s">
        <v>106</v>
      </c>
      <c r="S147">
        <v>0</v>
      </c>
      <c r="T147" t="s">
        <v>33</v>
      </c>
      <c r="U147">
        <v>1</v>
      </c>
      <c r="V147">
        <v>1</v>
      </c>
      <c r="W147" s="1">
        <v>42524</v>
      </c>
      <c r="X147" s="1">
        <v>42524</v>
      </c>
      <c r="Y147" t="s">
        <v>38</v>
      </c>
      <c r="Z147">
        <v>0</v>
      </c>
      <c r="AA147">
        <v>2800</v>
      </c>
      <c r="AB147">
        <v>4300</v>
      </c>
      <c r="AC147">
        <v>4300</v>
      </c>
      <c r="AD147" t="s">
        <v>107</v>
      </c>
      <c r="AE147" s="2">
        <v>45096.814097222225</v>
      </c>
    </row>
    <row r="148" spans="1:31" hidden="1" x14ac:dyDescent="0.25">
      <c r="A148">
        <v>1254254</v>
      </c>
      <c r="B148" t="s">
        <v>27</v>
      </c>
      <c r="C148" t="s">
        <v>103</v>
      </c>
      <c r="D148" s="3" t="s">
        <v>44</v>
      </c>
      <c r="E148" s="4">
        <v>40345</v>
      </c>
      <c r="F148" s="3" t="s">
        <v>29</v>
      </c>
      <c r="G148" s="3" t="s">
        <v>29</v>
      </c>
      <c r="H148" s="3">
        <v>5</v>
      </c>
      <c r="I148" s="3">
        <f t="shared" ca="1" si="6"/>
        <v>14</v>
      </c>
      <c r="J148" s="9" t="s">
        <v>104</v>
      </c>
      <c r="K148" s="9" t="s">
        <v>1071</v>
      </c>
      <c r="L148" s="9" t="str">
        <f t="shared" si="7"/>
        <v>SGP681</v>
      </c>
      <c r="M148" s="9">
        <v>1</v>
      </c>
      <c r="N148" s="10">
        <v>40345</v>
      </c>
      <c r="O148" s="10">
        <v>40345</v>
      </c>
      <c r="P148" t="s">
        <v>105</v>
      </c>
      <c r="Q148" t="str">
        <f t="shared" si="8"/>
        <v>CPO 45</v>
      </c>
      <c r="R148" t="s">
        <v>106</v>
      </c>
      <c r="S148">
        <v>0</v>
      </c>
      <c r="T148" t="s">
        <v>33</v>
      </c>
      <c r="U148">
        <v>1</v>
      </c>
      <c r="V148">
        <v>1</v>
      </c>
      <c r="W148" s="1">
        <v>42524</v>
      </c>
      <c r="X148" s="1">
        <v>42524</v>
      </c>
      <c r="Y148" t="s">
        <v>38</v>
      </c>
      <c r="Z148">
        <v>0</v>
      </c>
      <c r="AA148">
        <v>2800</v>
      </c>
      <c r="AB148">
        <v>4300</v>
      </c>
      <c r="AC148">
        <v>4300</v>
      </c>
      <c r="AD148" t="s">
        <v>107</v>
      </c>
      <c r="AE148" s="2">
        <v>45096.814097222225</v>
      </c>
    </row>
    <row r="149" spans="1:31" hidden="1" x14ac:dyDescent="0.25">
      <c r="A149">
        <v>1254255</v>
      </c>
      <c r="B149" t="s">
        <v>27</v>
      </c>
      <c r="C149" t="s">
        <v>103</v>
      </c>
      <c r="D149" s="3" t="s">
        <v>44</v>
      </c>
      <c r="E149" s="4">
        <v>40345</v>
      </c>
      <c r="F149" s="3" t="s">
        <v>29</v>
      </c>
      <c r="G149" s="3" t="s">
        <v>29</v>
      </c>
      <c r="H149" s="3">
        <v>5</v>
      </c>
      <c r="I149" s="3">
        <f t="shared" ca="1" si="6"/>
        <v>14</v>
      </c>
      <c r="J149" s="9" t="s">
        <v>104</v>
      </c>
      <c r="K149" s="9" t="s">
        <v>1071</v>
      </c>
      <c r="L149" s="9" t="str">
        <f t="shared" si="7"/>
        <v>SGP681</v>
      </c>
      <c r="M149" s="9">
        <v>1</v>
      </c>
      <c r="N149" s="10">
        <v>40345</v>
      </c>
      <c r="O149" s="10">
        <v>40345</v>
      </c>
      <c r="P149" t="s">
        <v>105</v>
      </c>
      <c r="Q149" t="str">
        <f t="shared" si="8"/>
        <v>CPO 45</v>
      </c>
      <c r="R149" t="s">
        <v>106</v>
      </c>
      <c r="S149">
        <v>0</v>
      </c>
      <c r="T149" t="s">
        <v>33</v>
      </c>
      <c r="U149">
        <v>1</v>
      </c>
      <c r="V149">
        <v>1</v>
      </c>
      <c r="W149" s="1">
        <v>42524</v>
      </c>
      <c r="X149" s="1">
        <v>42524</v>
      </c>
      <c r="Y149" t="s">
        <v>38</v>
      </c>
      <c r="Z149">
        <v>0</v>
      </c>
      <c r="AA149">
        <v>2800</v>
      </c>
      <c r="AB149">
        <v>4300</v>
      </c>
      <c r="AC149">
        <v>4300</v>
      </c>
      <c r="AD149" t="s">
        <v>107</v>
      </c>
      <c r="AE149" s="2">
        <v>45096.814097222225</v>
      </c>
    </row>
    <row r="150" spans="1:31" hidden="1" x14ac:dyDescent="0.25">
      <c r="A150">
        <v>1254256</v>
      </c>
      <c r="B150" t="s">
        <v>27</v>
      </c>
      <c r="C150" t="s">
        <v>103</v>
      </c>
      <c r="D150" s="3" t="s">
        <v>44</v>
      </c>
      <c r="E150" s="4">
        <v>40345</v>
      </c>
      <c r="F150" s="3" t="s">
        <v>29</v>
      </c>
      <c r="G150" s="3" t="s">
        <v>29</v>
      </c>
      <c r="H150" s="3">
        <v>5</v>
      </c>
      <c r="I150" s="3">
        <f t="shared" ca="1" si="6"/>
        <v>14</v>
      </c>
      <c r="J150" s="9" t="s">
        <v>104</v>
      </c>
      <c r="K150" s="9" t="s">
        <v>1071</v>
      </c>
      <c r="L150" s="9" t="str">
        <f t="shared" si="7"/>
        <v>SGP681</v>
      </c>
      <c r="M150" s="9">
        <v>1</v>
      </c>
      <c r="N150" s="10">
        <v>40345</v>
      </c>
      <c r="O150" s="10">
        <v>40345</v>
      </c>
      <c r="P150" t="s">
        <v>105</v>
      </c>
      <c r="Q150" t="str">
        <f t="shared" si="8"/>
        <v>CPO 45</v>
      </c>
      <c r="R150" t="s">
        <v>106</v>
      </c>
      <c r="S150">
        <v>0</v>
      </c>
      <c r="T150" t="s">
        <v>33</v>
      </c>
      <c r="U150">
        <v>1</v>
      </c>
      <c r="V150">
        <v>1</v>
      </c>
      <c r="W150" s="1">
        <v>42984</v>
      </c>
      <c r="X150" s="1">
        <v>42984</v>
      </c>
      <c r="Y150" t="s">
        <v>38</v>
      </c>
      <c r="Z150">
        <v>0</v>
      </c>
      <c r="AA150">
        <v>2800</v>
      </c>
      <c r="AB150">
        <v>4300</v>
      </c>
      <c r="AC150">
        <v>4300</v>
      </c>
      <c r="AD150" t="s">
        <v>107</v>
      </c>
      <c r="AE150" s="2">
        <v>45096.814097222225</v>
      </c>
    </row>
    <row r="151" spans="1:31" hidden="1" x14ac:dyDescent="0.25">
      <c r="A151">
        <v>1254257</v>
      </c>
      <c r="B151" t="s">
        <v>27</v>
      </c>
      <c r="C151" t="s">
        <v>103</v>
      </c>
      <c r="D151" s="3" t="s">
        <v>44</v>
      </c>
      <c r="E151" s="4">
        <v>41598</v>
      </c>
      <c r="F151" s="3" t="s">
        <v>29</v>
      </c>
      <c r="G151" s="3" t="s">
        <v>29</v>
      </c>
      <c r="H151" s="3">
        <v>5</v>
      </c>
      <c r="I151" s="3">
        <f t="shared" ca="1" si="6"/>
        <v>11</v>
      </c>
      <c r="J151" s="9" t="s">
        <v>104</v>
      </c>
      <c r="K151" s="9" t="s">
        <v>1071</v>
      </c>
      <c r="L151" s="9" t="str">
        <f t="shared" si="7"/>
        <v>SGP681</v>
      </c>
      <c r="M151" s="9">
        <v>1</v>
      </c>
      <c r="N151" s="10">
        <v>41598</v>
      </c>
      <c r="O151" s="10">
        <v>41598</v>
      </c>
      <c r="P151" t="s">
        <v>105</v>
      </c>
      <c r="Q151" t="str">
        <f t="shared" si="8"/>
        <v>CPO 45</v>
      </c>
      <c r="R151" t="s">
        <v>106</v>
      </c>
      <c r="S151">
        <v>0</v>
      </c>
      <c r="T151" t="s">
        <v>33</v>
      </c>
      <c r="U151">
        <v>1</v>
      </c>
      <c r="V151">
        <v>1</v>
      </c>
      <c r="W151" s="1">
        <v>42760</v>
      </c>
      <c r="X151" s="1">
        <v>42760</v>
      </c>
      <c r="Y151" t="s">
        <v>38</v>
      </c>
      <c r="Z151">
        <v>0</v>
      </c>
      <c r="AA151">
        <v>2800</v>
      </c>
      <c r="AB151">
        <v>4300</v>
      </c>
      <c r="AC151">
        <v>4300</v>
      </c>
      <c r="AD151" t="s">
        <v>107</v>
      </c>
      <c r="AE151" s="2">
        <v>45096.814097222225</v>
      </c>
    </row>
    <row r="152" spans="1:31" hidden="1" x14ac:dyDescent="0.25">
      <c r="A152">
        <v>1254258</v>
      </c>
      <c r="B152" t="s">
        <v>27</v>
      </c>
      <c r="C152" t="s">
        <v>103</v>
      </c>
      <c r="D152" s="3" t="s">
        <v>44</v>
      </c>
      <c r="E152" s="4">
        <v>40345</v>
      </c>
      <c r="F152" s="3" t="s">
        <v>29</v>
      </c>
      <c r="G152" s="3" t="s">
        <v>29</v>
      </c>
      <c r="H152" s="3">
        <v>5</v>
      </c>
      <c r="I152" s="3">
        <f t="shared" ca="1" si="6"/>
        <v>14</v>
      </c>
      <c r="J152" s="9" t="s">
        <v>104</v>
      </c>
      <c r="K152" s="9" t="s">
        <v>1071</v>
      </c>
      <c r="L152" s="9" t="str">
        <f t="shared" si="7"/>
        <v>SGP681</v>
      </c>
      <c r="M152" s="9">
        <v>1</v>
      </c>
      <c r="N152" s="10">
        <v>40345</v>
      </c>
      <c r="O152" s="10">
        <v>40345</v>
      </c>
      <c r="P152" t="s">
        <v>105</v>
      </c>
      <c r="Q152" t="str">
        <f t="shared" si="8"/>
        <v>CPO 45</v>
      </c>
      <c r="R152" t="s">
        <v>106</v>
      </c>
      <c r="S152">
        <v>0</v>
      </c>
      <c r="T152" t="s">
        <v>33</v>
      </c>
      <c r="U152">
        <v>1</v>
      </c>
      <c r="V152">
        <v>1</v>
      </c>
      <c r="W152" s="1">
        <v>42524</v>
      </c>
      <c r="X152" s="1">
        <v>42524</v>
      </c>
      <c r="Y152" t="s">
        <v>38</v>
      </c>
      <c r="Z152">
        <v>0</v>
      </c>
      <c r="AA152">
        <v>2800</v>
      </c>
      <c r="AB152">
        <v>4300</v>
      </c>
      <c r="AC152">
        <v>4300</v>
      </c>
      <c r="AD152" t="s">
        <v>107</v>
      </c>
      <c r="AE152" s="2">
        <v>45096.814097222225</v>
      </c>
    </row>
    <row r="153" spans="1:31" hidden="1" x14ac:dyDescent="0.25">
      <c r="A153">
        <v>1254259</v>
      </c>
      <c r="B153" t="s">
        <v>27</v>
      </c>
      <c r="C153" t="s">
        <v>103</v>
      </c>
      <c r="D153" s="3" t="s">
        <v>44</v>
      </c>
      <c r="E153" s="4">
        <v>40345</v>
      </c>
      <c r="F153" s="3" t="s">
        <v>29</v>
      </c>
      <c r="G153" s="3" t="s">
        <v>29</v>
      </c>
      <c r="H153" s="3">
        <v>5</v>
      </c>
      <c r="I153" s="3">
        <f t="shared" ca="1" si="6"/>
        <v>14</v>
      </c>
      <c r="J153" s="9" t="s">
        <v>104</v>
      </c>
      <c r="K153" s="9" t="s">
        <v>1071</v>
      </c>
      <c r="L153" s="9" t="str">
        <f t="shared" si="7"/>
        <v>SGP681</v>
      </c>
      <c r="M153" s="9">
        <v>1</v>
      </c>
      <c r="N153" s="10">
        <v>40345</v>
      </c>
      <c r="O153" s="10">
        <v>40345</v>
      </c>
      <c r="P153" t="s">
        <v>105</v>
      </c>
      <c r="Q153" t="str">
        <f t="shared" si="8"/>
        <v>CPO 45</v>
      </c>
      <c r="R153" t="s">
        <v>106</v>
      </c>
      <c r="S153">
        <v>0</v>
      </c>
      <c r="T153" t="s">
        <v>33</v>
      </c>
      <c r="U153">
        <v>1</v>
      </c>
      <c r="V153">
        <v>1</v>
      </c>
      <c r="W153" s="1">
        <v>42524</v>
      </c>
      <c r="X153" s="1">
        <v>42524</v>
      </c>
      <c r="Y153" t="s">
        <v>38</v>
      </c>
      <c r="Z153">
        <v>0</v>
      </c>
      <c r="AA153">
        <v>2800</v>
      </c>
      <c r="AB153">
        <v>4300</v>
      </c>
      <c r="AC153">
        <v>4300</v>
      </c>
      <c r="AD153" t="s">
        <v>107</v>
      </c>
      <c r="AE153" s="2">
        <v>45096.814097222225</v>
      </c>
    </row>
    <row r="154" spans="1:31" hidden="1" x14ac:dyDescent="0.25">
      <c r="A154">
        <v>1254260</v>
      </c>
      <c r="B154" t="s">
        <v>27</v>
      </c>
      <c r="C154" t="s">
        <v>103</v>
      </c>
      <c r="D154" s="3" t="s">
        <v>44</v>
      </c>
      <c r="E154" s="4">
        <v>40345</v>
      </c>
      <c r="F154" s="3" t="s">
        <v>29</v>
      </c>
      <c r="G154" s="3" t="s">
        <v>29</v>
      </c>
      <c r="H154" s="3">
        <v>5</v>
      </c>
      <c r="I154" s="3">
        <f t="shared" ca="1" si="6"/>
        <v>14</v>
      </c>
      <c r="J154" s="9" t="s">
        <v>104</v>
      </c>
      <c r="K154" s="9" t="s">
        <v>1071</v>
      </c>
      <c r="L154" s="9" t="str">
        <f t="shared" si="7"/>
        <v>SGP681</v>
      </c>
      <c r="M154" s="9">
        <v>1</v>
      </c>
      <c r="N154" s="10">
        <v>40345</v>
      </c>
      <c r="O154" s="10">
        <v>40345</v>
      </c>
      <c r="P154" t="s">
        <v>105</v>
      </c>
      <c r="Q154" t="str">
        <f t="shared" si="8"/>
        <v>CPO 45</v>
      </c>
      <c r="R154" t="s">
        <v>106</v>
      </c>
      <c r="S154">
        <v>0</v>
      </c>
      <c r="T154" t="s">
        <v>33</v>
      </c>
      <c r="U154">
        <v>1</v>
      </c>
      <c r="V154">
        <v>1</v>
      </c>
      <c r="W154" s="1">
        <v>42524</v>
      </c>
      <c r="X154" s="1">
        <v>42524</v>
      </c>
      <c r="Y154" t="s">
        <v>38</v>
      </c>
      <c r="Z154">
        <v>0</v>
      </c>
      <c r="AA154">
        <v>2800</v>
      </c>
      <c r="AB154">
        <v>4300</v>
      </c>
      <c r="AC154">
        <v>4300</v>
      </c>
      <c r="AD154" t="s">
        <v>107</v>
      </c>
      <c r="AE154" s="2">
        <v>45096.814097222225</v>
      </c>
    </row>
    <row r="155" spans="1:31" hidden="1" x14ac:dyDescent="0.25">
      <c r="A155">
        <v>1255308</v>
      </c>
      <c r="B155" t="s">
        <v>27</v>
      </c>
      <c r="C155" t="s">
        <v>103</v>
      </c>
      <c r="D155" s="3" t="s">
        <v>42</v>
      </c>
      <c r="E155" s="4">
        <v>40478</v>
      </c>
      <c r="F155" s="3" t="s">
        <v>29</v>
      </c>
      <c r="G155" s="3" t="s">
        <v>29</v>
      </c>
      <c r="H155" s="3">
        <v>4</v>
      </c>
      <c r="I155" s="3">
        <f t="shared" ca="1" si="6"/>
        <v>14</v>
      </c>
      <c r="J155" s="9" t="s">
        <v>108</v>
      </c>
      <c r="K155" s="9" t="s">
        <v>1071</v>
      </c>
      <c r="L155" s="9" t="str">
        <f t="shared" si="7"/>
        <v>SGS252</v>
      </c>
      <c r="M155" s="9">
        <v>1</v>
      </c>
      <c r="N155" s="10">
        <v>38799</v>
      </c>
      <c r="O155" s="10">
        <v>38799</v>
      </c>
      <c r="P155" t="s">
        <v>110</v>
      </c>
      <c r="Q155" t="str">
        <f t="shared" si="8"/>
        <v>CDMT 35</v>
      </c>
      <c r="R155" t="s">
        <v>111</v>
      </c>
      <c r="S155">
        <v>0</v>
      </c>
      <c r="T155" t="s">
        <v>33</v>
      </c>
      <c r="U155">
        <v>1</v>
      </c>
      <c r="V155">
        <v>1</v>
      </c>
      <c r="W155" s="1">
        <v>43962</v>
      </c>
      <c r="X155" s="1">
        <v>43962</v>
      </c>
      <c r="Y155" t="s">
        <v>38</v>
      </c>
      <c r="Z155">
        <v>0</v>
      </c>
      <c r="AA155">
        <v>4000</v>
      </c>
      <c r="AB155">
        <v>3300</v>
      </c>
      <c r="AC155">
        <v>3300</v>
      </c>
      <c r="AD155" t="s">
        <v>112</v>
      </c>
      <c r="AE155" s="2">
        <v>45127.605532407404</v>
      </c>
    </row>
    <row r="156" spans="1:31" hidden="1" x14ac:dyDescent="0.25">
      <c r="A156">
        <v>1255309</v>
      </c>
      <c r="B156" t="s">
        <v>27</v>
      </c>
      <c r="C156" t="s">
        <v>103</v>
      </c>
      <c r="D156" s="3" t="s">
        <v>42</v>
      </c>
      <c r="E156" s="4">
        <v>38799</v>
      </c>
      <c r="F156" s="3" t="s">
        <v>29</v>
      </c>
      <c r="G156" s="3" t="s">
        <v>29</v>
      </c>
      <c r="H156" s="3">
        <v>4</v>
      </c>
      <c r="I156" s="3">
        <f t="shared" ca="1" si="6"/>
        <v>18</v>
      </c>
      <c r="J156" s="9" t="s">
        <v>108</v>
      </c>
      <c r="K156" s="9" t="s">
        <v>1071</v>
      </c>
      <c r="L156" s="9" t="str">
        <f t="shared" si="7"/>
        <v>SGS252</v>
      </c>
      <c r="M156" s="9">
        <v>1</v>
      </c>
      <c r="N156" s="10">
        <v>38799</v>
      </c>
      <c r="O156" s="10">
        <v>38799</v>
      </c>
      <c r="P156" t="s">
        <v>110</v>
      </c>
      <c r="Q156" t="str">
        <f t="shared" si="8"/>
        <v>CDMT 35</v>
      </c>
      <c r="R156" t="s">
        <v>111</v>
      </c>
      <c r="S156">
        <v>0</v>
      </c>
      <c r="T156" t="s">
        <v>33</v>
      </c>
      <c r="U156">
        <v>1</v>
      </c>
      <c r="V156">
        <v>1</v>
      </c>
      <c r="W156" s="1">
        <v>42326</v>
      </c>
      <c r="X156" s="1">
        <v>42326</v>
      </c>
      <c r="Y156" t="s">
        <v>38</v>
      </c>
      <c r="Z156">
        <v>0</v>
      </c>
      <c r="AA156">
        <v>4000</v>
      </c>
      <c r="AB156">
        <v>3300</v>
      </c>
      <c r="AC156">
        <v>3300</v>
      </c>
      <c r="AD156" t="s">
        <v>112</v>
      </c>
      <c r="AE156" s="2">
        <v>45127.607025462959</v>
      </c>
    </row>
    <row r="157" spans="1:31" hidden="1" x14ac:dyDescent="0.25">
      <c r="A157">
        <v>1258039</v>
      </c>
      <c r="B157" t="s">
        <v>27</v>
      </c>
      <c r="C157" t="s">
        <v>103</v>
      </c>
      <c r="D157" s="3" t="s">
        <v>113</v>
      </c>
      <c r="E157" s="4">
        <v>44229</v>
      </c>
      <c r="F157" s="3" t="s">
        <v>29</v>
      </c>
      <c r="G157" s="3" t="s">
        <v>29</v>
      </c>
      <c r="H157" s="3">
        <v>6</v>
      </c>
      <c r="I157" s="3">
        <f t="shared" ca="1" si="6"/>
        <v>3</v>
      </c>
      <c r="J157" s="9" t="s">
        <v>114</v>
      </c>
      <c r="K157" s="9" t="s">
        <v>1072</v>
      </c>
      <c r="L157" s="9" t="str">
        <f t="shared" si="7"/>
        <v>Hestia</v>
      </c>
      <c r="M157" s="9">
        <v>1</v>
      </c>
      <c r="N157" s="10">
        <v>44229</v>
      </c>
      <c r="O157" s="10">
        <v>44229</v>
      </c>
      <c r="P157" t="s">
        <v>115</v>
      </c>
      <c r="Q157" t="str">
        <f t="shared" si="8"/>
        <v>LED</v>
      </c>
      <c r="R157" t="s">
        <v>102</v>
      </c>
      <c r="S157">
        <v>0</v>
      </c>
      <c r="T157" t="s">
        <v>33</v>
      </c>
      <c r="U157">
        <v>1</v>
      </c>
      <c r="V157">
        <v>1</v>
      </c>
      <c r="W157" s="1">
        <v>44229</v>
      </c>
      <c r="X157" s="1">
        <v>44229</v>
      </c>
      <c r="Y157" t="s">
        <v>38</v>
      </c>
      <c r="Z157">
        <v>0</v>
      </c>
      <c r="AA157">
        <v>3000</v>
      </c>
      <c r="AB157">
        <v>2832</v>
      </c>
      <c r="AC157">
        <v>2306</v>
      </c>
      <c r="AD157" t="s">
        <v>116</v>
      </c>
      <c r="AE157" s="2">
        <v>45096.620752314811</v>
      </c>
    </row>
    <row r="158" spans="1:31" hidden="1" x14ac:dyDescent="0.25">
      <c r="A158">
        <v>1258040</v>
      </c>
      <c r="B158" t="s">
        <v>27</v>
      </c>
      <c r="C158" t="s">
        <v>103</v>
      </c>
      <c r="D158" s="3" t="s">
        <v>113</v>
      </c>
      <c r="E158" s="4">
        <v>44229</v>
      </c>
      <c r="F158" s="3" t="s">
        <v>29</v>
      </c>
      <c r="G158" s="3" t="s">
        <v>29</v>
      </c>
      <c r="H158" s="3">
        <v>6</v>
      </c>
      <c r="I158" s="3">
        <f t="shared" ca="1" si="6"/>
        <v>3</v>
      </c>
      <c r="J158" s="9" t="s">
        <v>114</v>
      </c>
      <c r="K158" s="9" t="s">
        <v>1072</v>
      </c>
      <c r="L158" s="9" t="str">
        <f t="shared" si="7"/>
        <v>Hestia</v>
      </c>
      <c r="M158" s="9">
        <v>1</v>
      </c>
      <c r="N158" s="10">
        <v>44229</v>
      </c>
      <c r="O158" s="10">
        <v>44229</v>
      </c>
      <c r="P158" t="s">
        <v>115</v>
      </c>
      <c r="Q158" t="str">
        <f t="shared" si="8"/>
        <v>LED</v>
      </c>
      <c r="R158" t="s">
        <v>102</v>
      </c>
      <c r="S158">
        <v>0</v>
      </c>
      <c r="T158" t="s">
        <v>33</v>
      </c>
      <c r="U158">
        <v>1</v>
      </c>
      <c r="V158">
        <v>1</v>
      </c>
      <c r="W158" s="1">
        <v>44229</v>
      </c>
      <c r="X158" s="1">
        <v>44229</v>
      </c>
      <c r="Y158" t="s">
        <v>38</v>
      </c>
      <c r="Z158">
        <v>0</v>
      </c>
      <c r="AA158">
        <v>3000</v>
      </c>
      <c r="AB158">
        <v>2832</v>
      </c>
      <c r="AC158">
        <v>2306</v>
      </c>
      <c r="AD158" t="s">
        <v>116</v>
      </c>
      <c r="AE158" s="2">
        <v>45096.620752314811</v>
      </c>
    </row>
    <row r="159" spans="1:31" hidden="1" x14ac:dyDescent="0.25">
      <c r="A159">
        <v>1258041</v>
      </c>
      <c r="B159" t="s">
        <v>27</v>
      </c>
      <c r="C159" t="s">
        <v>103</v>
      </c>
      <c r="D159" s="3" t="s">
        <v>42</v>
      </c>
      <c r="E159" s="4">
        <v>44229</v>
      </c>
      <c r="F159" s="3" t="s">
        <v>29</v>
      </c>
      <c r="G159" s="3" t="s">
        <v>29</v>
      </c>
      <c r="H159" s="3">
        <v>4</v>
      </c>
      <c r="I159" s="3">
        <f t="shared" ca="1" si="6"/>
        <v>3</v>
      </c>
      <c r="J159" s="9" t="s">
        <v>96</v>
      </c>
      <c r="K159" s="9" t="s">
        <v>1072</v>
      </c>
      <c r="L159" s="9" t="str">
        <f t="shared" si="7"/>
        <v>Oyo</v>
      </c>
      <c r="M159" s="9">
        <v>1</v>
      </c>
      <c r="N159" s="10">
        <v>44229</v>
      </c>
      <c r="O159" s="10">
        <v>44229</v>
      </c>
      <c r="P159" t="s">
        <v>117</v>
      </c>
      <c r="Q159" t="str">
        <f t="shared" si="8"/>
        <v>LED</v>
      </c>
      <c r="R159" t="s">
        <v>118</v>
      </c>
      <c r="S159">
        <v>0</v>
      </c>
      <c r="T159" t="s">
        <v>33</v>
      </c>
      <c r="U159">
        <v>1</v>
      </c>
      <c r="V159">
        <v>1</v>
      </c>
      <c r="W159" s="1">
        <v>44229</v>
      </c>
      <c r="X159" s="1">
        <v>44229</v>
      </c>
      <c r="Y159" t="s">
        <v>48</v>
      </c>
      <c r="Z159">
        <v>0</v>
      </c>
      <c r="AA159">
        <v>3000</v>
      </c>
      <c r="AB159">
        <v>2451</v>
      </c>
      <c r="AC159">
        <v>1887.27</v>
      </c>
      <c r="AD159" t="s">
        <v>119</v>
      </c>
      <c r="AE159" s="2">
        <v>45096.813622685186</v>
      </c>
    </row>
    <row r="160" spans="1:31" hidden="1" x14ac:dyDescent="0.25">
      <c r="A160">
        <v>1258042</v>
      </c>
      <c r="B160" t="s">
        <v>27</v>
      </c>
      <c r="C160" t="s">
        <v>103</v>
      </c>
      <c r="D160" s="3" t="s">
        <v>42</v>
      </c>
      <c r="E160" s="4">
        <v>44229</v>
      </c>
      <c r="F160" s="3" t="s">
        <v>29</v>
      </c>
      <c r="G160" s="3" t="s">
        <v>29</v>
      </c>
      <c r="H160" s="3">
        <v>4</v>
      </c>
      <c r="I160" s="3">
        <f t="shared" ca="1" si="6"/>
        <v>3</v>
      </c>
      <c r="J160" s="9" t="s">
        <v>96</v>
      </c>
      <c r="K160" s="9" t="s">
        <v>1072</v>
      </c>
      <c r="L160" s="9" t="str">
        <f t="shared" si="7"/>
        <v>Oyo</v>
      </c>
      <c r="M160" s="9">
        <v>1</v>
      </c>
      <c r="N160" s="10">
        <v>44229</v>
      </c>
      <c r="O160" s="10">
        <v>44229</v>
      </c>
      <c r="P160" t="s">
        <v>117</v>
      </c>
      <c r="Q160" t="str">
        <f t="shared" si="8"/>
        <v>LED</v>
      </c>
      <c r="R160" t="s">
        <v>118</v>
      </c>
      <c r="S160">
        <v>0</v>
      </c>
      <c r="T160" t="s">
        <v>33</v>
      </c>
      <c r="U160">
        <v>1</v>
      </c>
      <c r="V160">
        <v>1</v>
      </c>
      <c r="W160" s="1">
        <v>44229</v>
      </c>
      <c r="X160" s="1">
        <v>44229</v>
      </c>
      <c r="Y160" t="s">
        <v>48</v>
      </c>
      <c r="Z160">
        <v>0</v>
      </c>
      <c r="AA160">
        <v>3000</v>
      </c>
      <c r="AB160">
        <v>2451</v>
      </c>
      <c r="AC160">
        <v>1887.27</v>
      </c>
      <c r="AD160" t="s">
        <v>119</v>
      </c>
      <c r="AE160" s="2">
        <v>45096.813622685186</v>
      </c>
    </row>
    <row r="161" spans="1:31" hidden="1" x14ac:dyDescent="0.25">
      <c r="A161">
        <v>1258043</v>
      </c>
      <c r="B161" t="s">
        <v>27</v>
      </c>
      <c r="C161" t="s">
        <v>103</v>
      </c>
      <c r="D161" s="3" t="s">
        <v>42</v>
      </c>
      <c r="E161" s="4">
        <v>44229</v>
      </c>
      <c r="F161" s="3" t="s">
        <v>29</v>
      </c>
      <c r="G161" s="3" t="s">
        <v>29</v>
      </c>
      <c r="H161" s="3">
        <v>4</v>
      </c>
      <c r="I161" s="3">
        <f t="shared" ca="1" si="6"/>
        <v>3</v>
      </c>
      <c r="J161" s="9" t="s">
        <v>96</v>
      </c>
      <c r="K161" s="9" t="s">
        <v>1072</v>
      </c>
      <c r="L161" s="9" t="str">
        <f t="shared" si="7"/>
        <v>Oyo</v>
      </c>
      <c r="M161" s="9">
        <v>1</v>
      </c>
      <c r="N161" s="10">
        <v>44229</v>
      </c>
      <c r="O161" s="10">
        <v>44229</v>
      </c>
      <c r="P161" t="s">
        <v>117</v>
      </c>
      <c r="Q161" t="str">
        <f t="shared" si="8"/>
        <v>LED</v>
      </c>
      <c r="R161" t="s">
        <v>118</v>
      </c>
      <c r="S161">
        <v>0</v>
      </c>
      <c r="T161" t="s">
        <v>33</v>
      </c>
      <c r="U161">
        <v>1</v>
      </c>
      <c r="V161">
        <v>1</v>
      </c>
      <c r="W161" s="1">
        <v>44229</v>
      </c>
      <c r="X161" s="1">
        <v>44229</v>
      </c>
      <c r="Y161" t="s">
        <v>48</v>
      </c>
      <c r="Z161">
        <v>0</v>
      </c>
      <c r="AA161">
        <v>3000</v>
      </c>
      <c r="AB161">
        <v>2451</v>
      </c>
      <c r="AC161">
        <v>1887.27</v>
      </c>
      <c r="AD161" t="s">
        <v>119</v>
      </c>
      <c r="AE161" s="2">
        <v>45096.813622685186</v>
      </c>
    </row>
    <row r="162" spans="1:31" hidden="1" x14ac:dyDescent="0.25">
      <c r="A162">
        <v>1258044</v>
      </c>
      <c r="B162" t="s">
        <v>27</v>
      </c>
      <c r="C162" t="s">
        <v>103</v>
      </c>
      <c r="D162" s="3" t="s">
        <v>42</v>
      </c>
      <c r="E162" s="4">
        <v>44229</v>
      </c>
      <c r="F162" s="3" t="s">
        <v>29</v>
      </c>
      <c r="G162" s="3" t="s">
        <v>29</v>
      </c>
      <c r="H162" s="3">
        <v>4</v>
      </c>
      <c r="I162" s="3">
        <f t="shared" ca="1" si="6"/>
        <v>3</v>
      </c>
      <c r="J162" s="9" t="s">
        <v>96</v>
      </c>
      <c r="K162" s="9" t="s">
        <v>1072</v>
      </c>
      <c r="L162" s="9" t="str">
        <f t="shared" si="7"/>
        <v>Oyo</v>
      </c>
      <c r="M162" s="9">
        <v>1</v>
      </c>
      <c r="N162" s="10">
        <v>44229</v>
      </c>
      <c r="O162" s="10">
        <v>44229</v>
      </c>
      <c r="P162" t="s">
        <v>120</v>
      </c>
      <c r="Q162" t="str">
        <f t="shared" si="8"/>
        <v>LED</v>
      </c>
      <c r="R162" t="s">
        <v>101</v>
      </c>
      <c r="S162">
        <v>0</v>
      </c>
      <c r="T162" t="s">
        <v>33</v>
      </c>
      <c r="U162">
        <v>1</v>
      </c>
      <c r="V162">
        <v>1</v>
      </c>
      <c r="W162" s="1">
        <v>44229</v>
      </c>
      <c r="X162" s="1">
        <v>44229</v>
      </c>
      <c r="Y162" t="s">
        <v>48</v>
      </c>
      <c r="Z162">
        <v>0</v>
      </c>
      <c r="AA162">
        <v>3000</v>
      </c>
      <c r="AB162">
        <v>2023</v>
      </c>
      <c r="AC162">
        <v>1557.71</v>
      </c>
      <c r="AD162" t="s">
        <v>121</v>
      </c>
      <c r="AE162" s="2">
        <v>45096.813622685186</v>
      </c>
    </row>
    <row r="163" spans="1:31" hidden="1" x14ac:dyDescent="0.25">
      <c r="A163">
        <v>1255182</v>
      </c>
      <c r="B163" t="s">
        <v>27</v>
      </c>
      <c r="C163" t="s">
        <v>122</v>
      </c>
      <c r="D163" s="3" t="s">
        <v>44</v>
      </c>
      <c r="E163" s="4">
        <v>40148</v>
      </c>
      <c r="F163" s="3" t="s">
        <v>29</v>
      </c>
      <c r="G163" s="3" t="s">
        <v>29</v>
      </c>
      <c r="H163" s="3">
        <v>5</v>
      </c>
      <c r="I163" s="3">
        <f t="shared" ca="1" si="6"/>
        <v>15</v>
      </c>
      <c r="J163" s="9" t="s">
        <v>104</v>
      </c>
      <c r="K163" s="9" t="s">
        <v>1071</v>
      </c>
      <c r="L163" s="9" t="str">
        <f t="shared" si="7"/>
        <v>SGP681</v>
      </c>
      <c r="M163" s="9">
        <v>1</v>
      </c>
      <c r="N163" s="10">
        <v>40148</v>
      </c>
      <c r="O163" s="10">
        <v>40148</v>
      </c>
      <c r="P163" t="s">
        <v>105</v>
      </c>
      <c r="Q163" t="str">
        <f t="shared" si="8"/>
        <v>CPO 45</v>
      </c>
      <c r="R163" t="s">
        <v>106</v>
      </c>
      <c r="S163">
        <v>0</v>
      </c>
      <c r="T163" t="s">
        <v>33</v>
      </c>
      <c r="U163">
        <v>1</v>
      </c>
      <c r="V163">
        <v>1</v>
      </c>
      <c r="W163" s="1">
        <v>42524</v>
      </c>
      <c r="X163" s="1">
        <v>42524</v>
      </c>
      <c r="Y163" t="s">
        <v>38</v>
      </c>
      <c r="Z163">
        <v>0</v>
      </c>
      <c r="AA163">
        <v>2800</v>
      </c>
      <c r="AB163">
        <v>4300</v>
      </c>
      <c r="AC163">
        <v>4300</v>
      </c>
      <c r="AD163" t="s">
        <v>107</v>
      </c>
      <c r="AE163" s="2">
        <v>45096.814097222225</v>
      </c>
    </row>
    <row r="164" spans="1:31" hidden="1" x14ac:dyDescent="0.25">
      <c r="A164">
        <v>1255183</v>
      </c>
      <c r="B164" t="s">
        <v>27</v>
      </c>
      <c r="C164" t="s">
        <v>122</v>
      </c>
      <c r="D164" s="3" t="s">
        <v>44</v>
      </c>
      <c r="E164" s="4">
        <v>40148</v>
      </c>
      <c r="F164" s="3" t="s">
        <v>29</v>
      </c>
      <c r="G164" s="3" t="s">
        <v>29</v>
      </c>
      <c r="H164" s="3">
        <v>5</v>
      </c>
      <c r="I164" s="3">
        <f t="shared" ca="1" si="6"/>
        <v>15</v>
      </c>
      <c r="J164" s="9" t="s">
        <v>104</v>
      </c>
      <c r="K164" s="9" t="s">
        <v>1071</v>
      </c>
      <c r="L164" s="9" t="str">
        <f t="shared" si="7"/>
        <v>SGP681</v>
      </c>
      <c r="M164" s="9">
        <v>1</v>
      </c>
      <c r="N164" s="10">
        <v>40148</v>
      </c>
      <c r="O164" s="10">
        <v>40148</v>
      </c>
      <c r="P164" t="s">
        <v>105</v>
      </c>
      <c r="Q164" t="str">
        <f t="shared" si="8"/>
        <v>CPO 45</v>
      </c>
      <c r="R164" t="s">
        <v>106</v>
      </c>
      <c r="S164">
        <v>0</v>
      </c>
      <c r="T164" t="s">
        <v>33</v>
      </c>
      <c r="U164">
        <v>1</v>
      </c>
      <c r="V164">
        <v>1</v>
      </c>
      <c r="W164" s="1">
        <v>42524</v>
      </c>
      <c r="X164" s="1">
        <v>42524</v>
      </c>
      <c r="Y164" t="s">
        <v>38</v>
      </c>
      <c r="Z164">
        <v>0</v>
      </c>
      <c r="AA164">
        <v>2800</v>
      </c>
      <c r="AB164">
        <v>4300</v>
      </c>
      <c r="AC164">
        <v>4300</v>
      </c>
      <c r="AD164" t="s">
        <v>107</v>
      </c>
      <c r="AE164" s="2">
        <v>45096.814097222225</v>
      </c>
    </row>
    <row r="165" spans="1:31" hidden="1" x14ac:dyDescent="0.25">
      <c r="A165">
        <v>1255184</v>
      </c>
      <c r="B165" t="s">
        <v>27</v>
      </c>
      <c r="C165" t="s">
        <v>122</v>
      </c>
      <c r="D165" s="3" t="s">
        <v>44</v>
      </c>
      <c r="E165" s="4">
        <v>42264</v>
      </c>
      <c r="F165" s="3" t="s">
        <v>29</v>
      </c>
      <c r="G165" s="3" t="s">
        <v>29</v>
      </c>
      <c r="H165" s="3">
        <v>5</v>
      </c>
      <c r="I165" s="3">
        <f t="shared" ca="1" si="6"/>
        <v>9</v>
      </c>
      <c r="J165" s="9" t="s">
        <v>104</v>
      </c>
      <c r="K165" s="9" t="s">
        <v>1071</v>
      </c>
      <c r="L165" s="9" t="str">
        <f t="shared" si="7"/>
        <v>SGP681</v>
      </c>
      <c r="M165" s="9">
        <v>1</v>
      </c>
      <c r="N165" s="10">
        <v>40148</v>
      </c>
      <c r="O165" s="10">
        <v>40148</v>
      </c>
      <c r="P165" t="s">
        <v>105</v>
      </c>
      <c r="Q165" t="str">
        <f t="shared" si="8"/>
        <v>CPO 45</v>
      </c>
      <c r="R165" t="s">
        <v>106</v>
      </c>
      <c r="S165">
        <v>0</v>
      </c>
      <c r="T165" t="s">
        <v>33</v>
      </c>
      <c r="U165">
        <v>1</v>
      </c>
      <c r="V165">
        <v>1</v>
      </c>
      <c r="W165" s="1">
        <v>42264</v>
      </c>
      <c r="X165" s="1">
        <v>42264</v>
      </c>
      <c r="Y165" t="s">
        <v>38</v>
      </c>
      <c r="Z165">
        <v>0</v>
      </c>
      <c r="AA165">
        <v>2800</v>
      </c>
      <c r="AB165">
        <v>4300</v>
      </c>
      <c r="AC165">
        <v>4300</v>
      </c>
      <c r="AD165" t="s">
        <v>107</v>
      </c>
      <c r="AE165" s="2">
        <v>45096.814097222225</v>
      </c>
    </row>
    <row r="166" spans="1:31" hidden="1" x14ac:dyDescent="0.25">
      <c r="A166">
        <v>1255185</v>
      </c>
      <c r="B166" t="s">
        <v>27</v>
      </c>
      <c r="C166" t="s">
        <v>122</v>
      </c>
      <c r="D166" s="3" t="s">
        <v>44</v>
      </c>
      <c r="E166" s="4">
        <v>40148</v>
      </c>
      <c r="F166" s="3" t="s">
        <v>29</v>
      </c>
      <c r="G166" s="3" t="s">
        <v>29</v>
      </c>
      <c r="H166" s="3">
        <v>5</v>
      </c>
      <c r="I166" s="3">
        <f t="shared" ca="1" si="6"/>
        <v>15</v>
      </c>
      <c r="J166" s="9" t="s">
        <v>104</v>
      </c>
      <c r="K166" s="9" t="s">
        <v>1071</v>
      </c>
      <c r="L166" s="9" t="str">
        <f t="shared" si="7"/>
        <v>SGP681</v>
      </c>
      <c r="M166" s="9">
        <v>1</v>
      </c>
      <c r="N166" s="10">
        <v>40148</v>
      </c>
      <c r="O166" s="10">
        <v>40148</v>
      </c>
      <c r="P166" t="s">
        <v>105</v>
      </c>
      <c r="Q166" t="str">
        <f t="shared" si="8"/>
        <v>CPO 45</v>
      </c>
      <c r="R166" t="s">
        <v>106</v>
      </c>
      <c r="S166">
        <v>0</v>
      </c>
      <c r="T166" t="s">
        <v>33</v>
      </c>
      <c r="U166">
        <v>1</v>
      </c>
      <c r="V166">
        <v>1</v>
      </c>
      <c r="W166" s="1">
        <v>42524</v>
      </c>
      <c r="X166" s="1">
        <v>42524</v>
      </c>
      <c r="Y166" t="s">
        <v>38</v>
      </c>
      <c r="Z166">
        <v>0</v>
      </c>
      <c r="AA166">
        <v>2800</v>
      </c>
      <c r="AB166">
        <v>4300</v>
      </c>
      <c r="AC166">
        <v>4300</v>
      </c>
      <c r="AD166" t="s">
        <v>107</v>
      </c>
      <c r="AE166" s="2">
        <v>45096.814097222225</v>
      </c>
    </row>
    <row r="167" spans="1:31" hidden="1" x14ac:dyDescent="0.25">
      <c r="A167">
        <v>1255186</v>
      </c>
      <c r="B167" t="s">
        <v>27</v>
      </c>
      <c r="C167" t="s">
        <v>122</v>
      </c>
      <c r="D167" s="3" t="s">
        <v>44</v>
      </c>
      <c r="E167" s="4">
        <v>40148</v>
      </c>
      <c r="F167" s="3" t="s">
        <v>29</v>
      </c>
      <c r="G167" s="3" t="s">
        <v>29</v>
      </c>
      <c r="H167" s="3">
        <v>5</v>
      </c>
      <c r="I167" s="3">
        <f t="shared" ca="1" si="6"/>
        <v>15</v>
      </c>
      <c r="J167" s="9" t="s">
        <v>104</v>
      </c>
      <c r="K167" s="9" t="s">
        <v>1071</v>
      </c>
      <c r="L167" s="9" t="str">
        <f t="shared" si="7"/>
        <v>SGP681</v>
      </c>
      <c r="M167" s="9">
        <v>1</v>
      </c>
      <c r="N167" s="10">
        <v>40148</v>
      </c>
      <c r="O167" s="10">
        <v>40148</v>
      </c>
      <c r="P167" t="s">
        <v>105</v>
      </c>
      <c r="Q167" t="str">
        <f t="shared" si="8"/>
        <v>CPO 45</v>
      </c>
      <c r="R167" t="s">
        <v>106</v>
      </c>
      <c r="S167">
        <v>0</v>
      </c>
      <c r="T167" t="s">
        <v>33</v>
      </c>
      <c r="U167">
        <v>1</v>
      </c>
      <c r="V167">
        <v>1</v>
      </c>
      <c r="W167" s="1">
        <v>42524</v>
      </c>
      <c r="X167" s="1">
        <v>42524</v>
      </c>
      <c r="Y167" t="s">
        <v>38</v>
      </c>
      <c r="Z167">
        <v>0</v>
      </c>
      <c r="AA167">
        <v>2800</v>
      </c>
      <c r="AB167">
        <v>4300</v>
      </c>
      <c r="AC167">
        <v>4300</v>
      </c>
      <c r="AD167" t="s">
        <v>107</v>
      </c>
      <c r="AE167" s="2">
        <v>45096.814097222225</v>
      </c>
    </row>
    <row r="168" spans="1:31" hidden="1" x14ac:dyDescent="0.25">
      <c r="A168">
        <v>1255187</v>
      </c>
      <c r="B168" t="s">
        <v>27</v>
      </c>
      <c r="C168" t="s">
        <v>122</v>
      </c>
      <c r="D168" s="3" t="s">
        <v>44</v>
      </c>
      <c r="E168" s="4">
        <v>40148</v>
      </c>
      <c r="F168" s="3" t="s">
        <v>29</v>
      </c>
      <c r="G168" s="3" t="s">
        <v>29</v>
      </c>
      <c r="H168" s="3">
        <v>5</v>
      </c>
      <c r="I168" s="3">
        <f t="shared" ca="1" si="6"/>
        <v>15</v>
      </c>
      <c r="J168" s="9" t="s">
        <v>104</v>
      </c>
      <c r="K168" s="9" t="s">
        <v>1071</v>
      </c>
      <c r="L168" s="9" t="str">
        <f t="shared" si="7"/>
        <v>SGP681</v>
      </c>
      <c r="M168" s="9">
        <v>1</v>
      </c>
      <c r="N168" s="10">
        <v>40148</v>
      </c>
      <c r="O168" s="10">
        <v>40148</v>
      </c>
      <c r="P168" t="s">
        <v>105</v>
      </c>
      <c r="Q168" t="str">
        <f t="shared" si="8"/>
        <v>CPO 45</v>
      </c>
      <c r="R168" t="s">
        <v>106</v>
      </c>
      <c r="S168">
        <v>0</v>
      </c>
      <c r="T168" t="s">
        <v>33</v>
      </c>
      <c r="U168">
        <v>1</v>
      </c>
      <c r="V168">
        <v>1</v>
      </c>
      <c r="W168" s="1">
        <v>42524</v>
      </c>
      <c r="X168" s="1">
        <v>42524</v>
      </c>
      <c r="Y168" t="s">
        <v>38</v>
      </c>
      <c r="Z168">
        <v>0</v>
      </c>
      <c r="AA168">
        <v>2800</v>
      </c>
      <c r="AB168">
        <v>4300</v>
      </c>
      <c r="AC168">
        <v>4300</v>
      </c>
      <c r="AD168" t="s">
        <v>107</v>
      </c>
      <c r="AE168" s="2">
        <v>45096.814097222225</v>
      </c>
    </row>
    <row r="169" spans="1:31" hidden="1" x14ac:dyDescent="0.25">
      <c r="A169">
        <v>1255188</v>
      </c>
      <c r="B169" t="s">
        <v>27</v>
      </c>
      <c r="C169" t="s">
        <v>122</v>
      </c>
      <c r="D169" s="3" t="s">
        <v>44</v>
      </c>
      <c r="E169" s="4">
        <v>40148</v>
      </c>
      <c r="F169" s="3" t="s">
        <v>29</v>
      </c>
      <c r="G169" s="3" t="s">
        <v>29</v>
      </c>
      <c r="H169" s="3">
        <v>5</v>
      </c>
      <c r="I169" s="3">
        <f t="shared" ca="1" si="6"/>
        <v>15</v>
      </c>
      <c r="J169" s="9" t="s">
        <v>104</v>
      </c>
      <c r="K169" s="9" t="s">
        <v>1071</v>
      </c>
      <c r="L169" s="9" t="str">
        <f t="shared" si="7"/>
        <v>SGP681</v>
      </c>
      <c r="M169" s="9">
        <v>1</v>
      </c>
      <c r="N169" s="10">
        <v>40148</v>
      </c>
      <c r="O169" s="10">
        <v>40148</v>
      </c>
      <c r="P169" t="s">
        <v>105</v>
      </c>
      <c r="Q169" t="str">
        <f t="shared" si="8"/>
        <v>CPO 45</v>
      </c>
      <c r="R169" t="s">
        <v>106</v>
      </c>
      <c r="S169">
        <v>0</v>
      </c>
      <c r="T169" t="s">
        <v>33</v>
      </c>
      <c r="U169">
        <v>1</v>
      </c>
      <c r="V169">
        <v>1</v>
      </c>
      <c r="W169" s="1">
        <v>42524</v>
      </c>
      <c r="X169" s="1">
        <v>42524</v>
      </c>
      <c r="Y169" t="s">
        <v>38</v>
      </c>
      <c r="Z169">
        <v>0</v>
      </c>
      <c r="AA169">
        <v>2800</v>
      </c>
      <c r="AB169">
        <v>4300</v>
      </c>
      <c r="AC169">
        <v>4300</v>
      </c>
      <c r="AD169" t="s">
        <v>107</v>
      </c>
      <c r="AE169" s="2">
        <v>45096.814097222225</v>
      </c>
    </row>
    <row r="170" spans="1:31" hidden="1" x14ac:dyDescent="0.25">
      <c r="A170">
        <v>1255189</v>
      </c>
      <c r="B170" t="s">
        <v>27</v>
      </c>
      <c r="C170" t="s">
        <v>122</v>
      </c>
      <c r="D170" s="3" t="s">
        <v>44</v>
      </c>
      <c r="E170" s="4">
        <v>40148</v>
      </c>
      <c r="F170" s="3" t="s">
        <v>29</v>
      </c>
      <c r="G170" s="3" t="s">
        <v>29</v>
      </c>
      <c r="H170" s="3">
        <v>5</v>
      </c>
      <c r="I170" s="3">
        <f t="shared" ca="1" si="6"/>
        <v>15</v>
      </c>
      <c r="J170" s="9" t="s">
        <v>104</v>
      </c>
      <c r="K170" s="9" t="s">
        <v>1071</v>
      </c>
      <c r="L170" s="9" t="str">
        <f t="shared" si="7"/>
        <v>SGP681</v>
      </c>
      <c r="M170" s="9">
        <v>1</v>
      </c>
      <c r="N170" s="10">
        <v>40148</v>
      </c>
      <c r="O170" s="10">
        <v>40148</v>
      </c>
      <c r="P170" t="s">
        <v>105</v>
      </c>
      <c r="Q170" t="str">
        <f t="shared" si="8"/>
        <v>CPO 45</v>
      </c>
      <c r="R170" t="s">
        <v>106</v>
      </c>
      <c r="S170">
        <v>0</v>
      </c>
      <c r="T170" t="s">
        <v>33</v>
      </c>
      <c r="U170">
        <v>1</v>
      </c>
      <c r="V170">
        <v>1</v>
      </c>
      <c r="W170" s="1">
        <v>42524</v>
      </c>
      <c r="X170" s="1">
        <v>42524</v>
      </c>
      <c r="Y170" t="s">
        <v>38</v>
      </c>
      <c r="Z170">
        <v>0</v>
      </c>
      <c r="AA170">
        <v>2800</v>
      </c>
      <c r="AB170">
        <v>4300</v>
      </c>
      <c r="AC170">
        <v>4300</v>
      </c>
      <c r="AD170" t="s">
        <v>107</v>
      </c>
      <c r="AE170" s="2">
        <v>45096.814097222225</v>
      </c>
    </row>
    <row r="171" spans="1:31" hidden="1" x14ac:dyDescent="0.25">
      <c r="A171">
        <v>1255190</v>
      </c>
      <c r="B171" t="s">
        <v>27</v>
      </c>
      <c r="C171" t="s">
        <v>122</v>
      </c>
      <c r="D171" s="3" t="s">
        <v>44</v>
      </c>
      <c r="E171" s="4">
        <v>40148</v>
      </c>
      <c r="F171" s="3" t="s">
        <v>29</v>
      </c>
      <c r="G171" s="3" t="s">
        <v>29</v>
      </c>
      <c r="H171" s="3">
        <v>5</v>
      </c>
      <c r="I171" s="3">
        <f t="shared" ca="1" si="6"/>
        <v>15</v>
      </c>
      <c r="J171" s="9" t="s">
        <v>104</v>
      </c>
      <c r="K171" s="9" t="s">
        <v>1071</v>
      </c>
      <c r="L171" s="9" t="str">
        <f t="shared" si="7"/>
        <v>SGP681</v>
      </c>
      <c r="M171" s="9">
        <v>1</v>
      </c>
      <c r="N171" s="10">
        <v>40148</v>
      </c>
      <c r="O171" s="10">
        <v>40148</v>
      </c>
      <c r="P171" t="s">
        <v>105</v>
      </c>
      <c r="Q171" t="str">
        <f t="shared" si="8"/>
        <v>CPO 45</v>
      </c>
      <c r="R171" t="s">
        <v>106</v>
      </c>
      <c r="S171">
        <v>0</v>
      </c>
      <c r="T171" t="s">
        <v>33</v>
      </c>
      <c r="U171">
        <v>1</v>
      </c>
      <c r="V171">
        <v>1</v>
      </c>
      <c r="W171" s="1">
        <v>42524</v>
      </c>
      <c r="X171" s="1">
        <v>42524</v>
      </c>
      <c r="Y171" t="s">
        <v>38</v>
      </c>
      <c r="Z171">
        <v>0</v>
      </c>
      <c r="AA171">
        <v>2800</v>
      </c>
      <c r="AB171">
        <v>4300</v>
      </c>
      <c r="AC171">
        <v>4300</v>
      </c>
      <c r="AD171" t="s">
        <v>107</v>
      </c>
      <c r="AE171" s="2">
        <v>45096.814097222225</v>
      </c>
    </row>
    <row r="172" spans="1:31" hidden="1" x14ac:dyDescent="0.25">
      <c r="A172">
        <v>1255191</v>
      </c>
      <c r="B172" t="s">
        <v>27</v>
      </c>
      <c r="C172" t="s">
        <v>122</v>
      </c>
      <c r="D172" s="3" t="s">
        <v>44</v>
      </c>
      <c r="E172" s="4">
        <v>40148</v>
      </c>
      <c r="F172" s="3" t="s">
        <v>29</v>
      </c>
      <c r="G172" s="3" t="s">
        <v>29</v>
      </c>
      <c r="H172" s="3">
        <v>5</v>
      </c>
      <c r="I172" s="3">
        <f t="shared" ca="1" si="6"/>
        <v>15</v>
      </c>
      <c r="J172" s="9" t="s">
        <v>104</v>
      </c>
      <c r="K172" s="9" t="s">
        <v>1071</v>
      </c>
      <c r="L172" s="9" t="str">
        <f t="shared" si="7"/>
        <v>SGP681</v>
      </c>
      <c r="M172" s="9">
        <v>1</v>
      </c>
      <c r="N172" s="10">
        <v>40148</v>
      </c>
      <c r="O172" s="10">
        <v>40148</v>
      </c>
      <c r="P172" t="s">
        <v>105</v>
      </c>
      <c r="Q172" t="str">
        <f t="shared" si="8"/>
        <v>CPO 45</v>
      </c>
      <c r="R172" t="s">
        <v>106</v>
      </c>
      <c r="S172">
        <v>0</v>
      </c>
      <c r="T172" t="s">
        <v>33</v>
      </c>
      <c r="U172">
        <v>1</v>
      </c>
      <c r="V172">
        <v>1</v>
      </c>
      <c r="W172" s="1">
        <v>42524</v>
      </c>
      <c r="X172" s="1">
        <v>42524</v>
      </c>
      <c r="Y172" t="s">
        <v>38</v>
      </c>
      <c r="Z172">
        <v>0</v>
      </c>
      <c r="AA172">
        <v>2800</v>
      </c>
      <c r="AB172">
        <v>4300</v>
      </c>
      <c r="AC172">
        <v>4300</v>
      </c>
      <c r="AD172" t="s">
        <v>107</v>
      </c>
      <c r="AE172" s="2">
        <v>45096.814097222225</v>
      </c>
    </row>
    <row r="173" spans="1:31" hidden="1" x14ac:dyDescent="0.25">
      <c r="A173">
        <v>1255192</v>
      </c>
      <c r="B173" t="s">
        <v>27</v>
      </c>
      <c r="C173" t="s">
        <v>122</v>
      </c>
      <c r="D173" s="3" t="s">
        <v>44</v>
      </c>
      <c r="E173" s="4">
        <v>42845</v>
      </c>
      <c r="F173" s="3" t="s">
        <v>29</v>
      </c>
      <c r="G173" s="3" t="s">
        <v>29</v>
      </c>
      <c r="H173" s="3">
        <v>5</v>
      </c>
      <c r="I173" s="3">
        <f t="shared" ca="1" si="6"/>
        <v>7</v>
      </c>
      <c r="J173" s="9" t="s">
        <v>104</v>
      </c>
      <c r="K173" s="9" t="s">
        <v>1071</v>
      </c>
      <c r="L173" s="9" t="str">
        <f t="shared" si="7"/>
        <v>SGP681</v>
      </c>
      <c r="M173" s="9">
        <v>1</v>
      </c>
      <c r="N173" s="10">
        <v>40148</v>
      </c>
      <c r="O173" s="10">
        <v>40148</v>
      </c>
      <c r="P173" t="s">
        <v>105</v>
      </c>
      <c r="Q173" t="str">
        <f t="shared" si="8"/>
        <v>CPO 45</v>
      </c>
      <c r="R173" t="s">
        <v>106</v>
      </c>
      <c r="S173">
        <v>0</v>
      </c>
      <c r="T173" t="s">
        <v>33</v>
      </c>
      <c r="U173">
        <v>1</v>
      </c>
      <c r="V173">
        <v>1</v>
      </c>
      <c r="W173" s="1">
        <v>42524</v>
      </c>
      <c r="X173" s="1">
        <v>42524</v>
      </c>
      <c r="Y173" t="s">
        <v>38</v>
      </c>
      <c r="Z173">
        <v>0</v>
      </c>
      <c r="AA173">
        <v>2800</v>
      </c>
      <c r="AB173">
        <v>4300</v>
      </c>
      <c r="AC173">
        <v>4300</v>
      </c>
      <c r="AD173" t="s">
        <v>107</v>
      </c>
      <c r="AE173" s="2">
        <v>45096.814097222225</v>
      </c>
    </row>
    <row r="174" spans="1:31" hidden="1" x14ac:dyDescent="0.25">
      <c r="A174">
        <v>1255193</v>
      </c>
      <c r="B174" t="s">
        <v>27</v>
      </c>
      <c r="C174" t="s">
        <v>122</v>
      </c>
      <c r="D174" s="3" t="s">
        <v>44</v>
      </c>
      <c r="E174" s="4">
        <v>40148</v>
      </c>
      <c r="F174" s="3" t="s">
        <v>29</v>
      </c>
      <c r="G174" s="3" t="s">
        <v>29</v>
      </c>
      <c r="H174" s="3">
        <v>5</v>
      </c>
      <c r="I174" s="3">
        <f t="shared" ca="1" si="6"/>
        <v>15</v>
      </c>
      <c r="J174" s="9" t="s">
        <v>104</v>
      </c>
      <c r="K174" s="9" t="s">
        <v>1071</v>
      </c>
      <c r="L174" s="9" t="str">
        <f t="shared" si="7"/>
        <v>SGP681</v>
      </c>
      <c r="M174" s="9">
        <v>1</v>
      </c>
      <c r="N174" s="10">
        <v>40148</v>
      </c>
      <c r="O174" s="10">
        <v>40148</v>
      </c>
      <c r="P174" t="s">
        <v>105</v>
      </c>
      <c r="Q174" t="str">
        <f t="shared" si="8"/>
        <v>CPO 45</v>
      </c>
      <c r="R174" t="s">
        <v>106</v>
      </c>
      <c r="S174">
        <v>0</v>
      </c>
      <c r="T174" t="s">
        <v>33</v>
      </c>
      <c r="U174">
        <v>1</v>
      </c>
      <c r="V174">
        <v>1</v>
      </c>
      <c r="W174" s="1">
        <v>42524</v>
      </c>
      <c r="X174" s="1">
        <v>42524</v>
      </c>
      <c r="Y174" t="s">
        <v>38</v>
      </c>
      <c r="Z174">
        <v>0</v>
      </c>
      <c r="AA174">
        <v>2800</v>
      </c>
      <c r="AB174">
        <v>4300</v>
      </c>
      <c r="AC174">
        <v>4300</v>
      </c>
      <c r="AD174" t="s">
        <v>107</v>
      </c>
      <c r="AE174" s="2">
        <v>45096.814097222225</v>
      </c>
    </row>
    <row r="175" spans="1:31" hidden="1" x14ac:dyDescent="0.25">
      <c r="A175">
        <v>1255740</v>
      </c>
      <c r="B175" t="s">
        <v>27</v>
      </c>
      <c r="C175" t="s">
        <v>123</v>
      </c>
      <c r="D175" s="3" t="s">
        <v>44</v>
      </c>
      <c r="E175" s="4">
        <v>40148</v>
      </c>
      <c r="F175" s="3" t="s">
        <v>29</v>
      </c>
      <c r="G175" s="3" t="s">
        <v>29</v>
      </c>
      <c r="H175" s="3">
        <v>5</v>
      </c>
      <c r="I175" s="3">
        <f t="shared" ca="1" si="6"/>
        <v>15</v>
      </c>
      <c r="J175" s="9" t="s">
        <v>104</v>
      </c>
      <c r="K175" s="9" t="s">
        <v>1071</v>
      </c>
      <c r="L175" s="9" t="str">
        <f t="shared" si="7"/>
        <v>SGP681</v>
      </c>
      <c r="M175" s="9">
        <v>1</v>
      </c>
      <c r="N175" s="10">
        <v>40148</v>
      </c>
      <c r="O175" s="10">
        <v>40148</v>
      </c>
      <c r="P175" t="s">
        <v>105</v>
      </c>
      <c r="Q175" t="str">
        <f t="shared" si="8"/>
        <v>CPO 45</v>
      </c>
      <c r="R175" t="s">
        <v>106</v>
      </c>
      <c r="S175">
        <v>0</v>
      </c>
      <c r="T175" t="s">
        <v>33</v>
      </c>
      <c r="U175">
        <v>1</v>
      </c>
      <c r="V175">
        <v>1</v>
      </c>
      <c r="W175" s="1">
        <v>42524</v>
      </c>
      <c r="X175" s="1">
        <v>42524</v>
      </c>
      <c r="Y175" t="s">
        <v>38</v>
      </c>
      <c r="Z175">
        <v>0</v>
      </c>
      <c r="AA175">
        <v>2800</v>
      </c>
      <c r="AB175">
        <v>4300</v>
      </c>
      <c r="AC175">
        <v>4300</v>
      </c>
      <c r="AD175" t="s">
        <v>107</v>
      </c>
      <c r="AE175" s="2">
        <v>45096.814097222225</v>
      </c>
    </row>
    <row r="176" spans="1:31" hidden="1" x14ac:dyDescent="0.25">
      <c r="A176">
        <v>1255741</v>
      </c>
      <c r="B176" t="s">
        <v>27</v>
      </c>
      <c r="C176" t="s">
        <v>123</v>
      </c>
      <c r="D176" s="3" t="s">
        <v>44</v>
      </c>
      <c r="E176" s="4">
        <v>40148</v>
      </c>
      <c r="F176" s="3" t="s">
        <v>29</v>
      </c>
      <c r="G176" s="3" t="s">
        <v>29</v>
      </c>
      <c r="H176" s="3">
        <v>5</v>
      </c>
      <c r="I176" s="3">
        <f t="shared" ca="1" si="6"/>
        <v>15</v>
      </c>
      <c r="J176" s="9" t="s">
        <v>104</v>
      </c>
      <c r="K176" s="9" t="s">
        <v>1071</v>
      </c>
      <c r="L176" s="9" t="str">
        <f t="shared" si="7"/>
        <v>SGP681</v>
      </c>
      <c r="M176" s="9">
        <v>1</v>
      </c>
      <c r="N176" s="10">
        <v>40148</v>
      </c>
      <c r="O176" s="10">
        <v>40148</v>
      </c>
      <c r="P176" t="s">
        <v>105</v>
      </c>
      <c r="Q176" t="str">
        <f t="shared" si="8"/>
        <v>CPO 45</v>
      </c>
      <c r="R176" t="s">
        <v>106</v>
      </c>
      <c r="S176">
        <v>0</v>
      </c>
      <c r="T176" t="s">
        <v>33</v>
      </c>
      <c r="U176">
        <v>1</v>
      </c>
      <c r="V176">
        <v>1</v>
      </c>
      <c r="W176" s="1">
        <v>42132</v>
      </c>
      <c r="X176" s="1">
        <v>42132</v>
      </c>
      <c r="Y176" t="s">
        <v>38</v>
      </c>
      <c r="Z176">
        <v>0</v>
      </c>
      <c r="AA176">
        <v>2800</v>
      </c>
      <c r="AB176">
        <v>4300</v>
      </c>
      <c r="AC176">
        <v>4300</v>
      </c>
      <c r="AD176" t="s">
        <v>107</v>
      </c>
      <c r="AE176" s="2">
        <v>45096.814097222225</v>
      </c>
    </row>
    <row r="177" spans="1:31" hidden="1" x14ac:dyDescent="0.25">
      <c r="A177">
        <v>1252754</v>
      </c>
      <c r="B177" t="s">
        <v>27</v>
      </c>
      <c r="C177" t="s">
        <v>124</v>
      </c>
      <c r="D177" s="3" t="s">
        <v>44</v>
      </c>
      <c r="E177" s="4">
        <v>41691</v>
      </c>
      <c r="F177" s="3" t="s">
        <v>29</v>
      </c>
      <c r="G177" s="3" t="s">
        <v>29</v>
      </c>
      <c r="H177" s="3">
        <v>5</v>
      </c>
      <c r="I177" s="3">
        <f t="shared" ca="1" si="6"/>
        <v>10</v>
      </c>
      <c r="J177" s="9" t="s">
        <v>125</v>
      </c>
      <c r="K177" s="9" t="s">
        <v>1073</v>
      </c>
      <c r="L177" s="9" t="str">
        <f t="shared" si="7"/>
        <v>Mithra</v>
      </c>
      <c r="M177" s="9">
        <v>1</v>
      </c>
      <c r="N177" s="10">
        <v>41691</v>
      </c>
      <c r="O177" s="10">
        <v>41691</v>
      </c>
      <c r="P177" t="s">
        <v>126</v>
      </c>
      <c r="Q177" t="str">
        <f t="shared" si="8"/>
        <v>LED</v>
      </c>
      <c r="R177" t="s">
        <v>118</v>
      </c>
      <c r="S177">
        <v>0</v>
      </c>
      <c r="T177" t="s">
        <v>33</v>
      </c>
      <c r="U177">
        <v>1</v>
      </c>
      <c r="V177">
        <v>1</v>
      </c>
      <c r="W177" s="1">
        <v>41691</v>
      </c>
      <c r="X177" s="1">
        <v>41691</v>
      </c>
      <c r="Y177" t="s">
        <v>38</v>
      </c>
      <c r="Z177">
        <v>0</v>
      </c>
      <c r="AA177">
        <v>3000</v>
      </c>
      <c r="AB177">
        <v>2600</v>
      </c>
      <c r="AC177">
        <v>2600</v>
      </c>
      <c r="AD177" t="s">
        <v>127</v>
      </c>
      <c r="AE177" s="2">
        <v>45096.814097222225</v>
      </c>
    </row>
    <row r="178" spans="1:31" hidden="1" x14ac:dyDescent="0.25">
      <c r="A178">
        <v>1252755</v>
      </c>
      <c r="B178" t="s">
        <v>27</v>
      </c>
      <c r="C178" t="s">
        <v>124</v>
      </c>
      <c r="D178" s="3" t="s">
        <v>44</v>
      </c>
      <c r="E178" s="4">
        <v>41691</v>
      </c>
      <c r="F178" s="3" t="s">
        <v>29</v>
      </c>
      <c r="G178" s="3" t="s">
        <v>29</v>
      </c>
      <c r="H178" s="3">
        <v>5</v>
      </c>
      <c r="I178" s="3">
        <f t="shared" ca="1" si="6"/>
        <v>10</v>
      </c>
      <c r="J178" s="9" t="s">
        <v>125</v>
      </c>
      <c r="K178" s="9" t="s">
        <v>1073</v>
      </c>
      <c r="L178" s="9" t="str">
        <f t="shared" si="7"/>
        <v>Mithra</v>
      </c>
      <c r="M178" s="9">
        <v>1</v>
      </c>
      <c r="N178" s="10">
        <v>41691</v>
      </c>
      <c r="O178" s="10">
        <v>41691</v>
      </c>
      <c r="P178" t="s">
        <v>126</v>
      </c>
      <c r="Q178" t="str">
        <f t="shared" si="8"/>
        <v>LED</v>
      </c>
      <c r="R178" t="s">
        <v>118</v>
      </c>
      <c r="S178">
        <v>0</v>
      </c>
      <c r="T178" t="s">
        <v>33</v>
      </c>
      <c r="U178">
        <v>1</v>
      </c>
      <c r="V178">
        <v>1</v>
      </c>
      <c r="W178" s="1">
        <v>41691</v>
      </c>
      <c r="X178" s="1">
        <v>41691</v>
      </c>
      <c r="Y178" t="s">
        <v>38</v>
      </c>
      <c r="Z178">
        <v>0</v>
      </c>
      <c r="AA178">
        <v>3000</v>
      </c>
      <c r="AB178">
        <v>2600</v>
      </c>
      <c r="AC178">
        <v>2600</v>
      </c>
      <c r="AD178" t="s">
        <v>127</v>
      </c>
      <c r="AE178" s="2">
        <v>45096.814097222225</v>
      </c>
    </row>
    <row r="179" spans="1:31" hidden="1" x14ac:dyDescent="0.25">
      <c r="A179">
        <v>1252756</v>
      </c>
      <c r="B179" t="s">
        <v>27</v>
      </c>
      <c r="C179" t="s">
        <v>124</v>
      </c>
      <c r="D179" s="3" t="s">
        <v>44</v>
      </c>
      <c r="E179" s="4">
        <v>41691</v>
      </c>
      <c r="F179" s="3" t="s">
        <v>29</v>
      </c>
      <c r="G179" s="3" t="s">
        <v>29</v>
      </c>
      <c r="H179" s="3">
        <v>5</v>
      </c>
      <c r="I179" s="3">
        <f t="shared" ca="1" si="6"/>
        <v>10</v>
      </c>
      <c r="J179" s="9" t="s">
        <v>125</v>
      </c>
      <c r="K179" s="9" t="s">
        <v>1073</v>
      </c>
      <c r="L179" s="9" t="str">
        <f t="shared" si="7"/>
        <v>Mithra</v>
      </c>
      <c r="M179" s="9">
        <v>1</v>
      </c>
      <c r="N179" s="10">
        <v>41691</v>
      </c>
      <c r="O179" s="10">
        <v>41691</v>
      </c>
      <c r="P179" t="s">
        <v>126</v>
      </c>
      <c r="Q179" t="str">
        <f t="shared" si="8"/>
        <v>LED</v>
      </c>
      <c r="R179" t="s">
        <v>118</v>
      </c>
      <c r="S179">
        <v>0</v>
      </c>
      <c r="T179" t="s">
        <v>33</v>
      </c>
      <c r="U179">
        <v>1</v>
      </c>
      <c r="V179">
        <v>1</v>
      </c>
      <c r="W179" s="1">
        <v>41691</v>
      </c>
      <c r="X179" s="1">
        <v>41691</v>
      </c>
      <c r="Y179" t="s">
        <v>38</v>
      </c>
      <c r="Z179">
        <v>0</v>
      </c>
      <c r="AA179">
        <v>3000</v>
      </c>
      <c r="AB179">
        <v>2600</v>
      </c>
      <c r="AC179">
        <v>2600</v>
      </c>
      <c r="AD179" t="s">
        <v>127</v>
      </c>
      <c r="AE179" s="2">
        <v>45096.814097222225</v>
      </c>
    </row>
    <row r="180" spans="1:31" hidden="1" x14ac:dyDescent="0.25">
      <c r="A180">
        <v>1252757</v>
      </c>
      <c r="B180" t="s">
        <v>27</v>
      </c>
      <c r="C180" t="s">
        <v>124</v>
      </c>
      <c r="D180" s="3" t="s">
        <v>44</v>
      </c>
      <c r="E180" s="4">
        <v>41691</v>
      </c>
      <c r="F180" s="3" t="s">
        <v>29</v>
      </c>
      <c r="G180" s="3" t="s">
        <v>29</v>
      </c>
      <c r="H180" s="3">
        <v>5</v>
      </c>
      <c r="I180" s="3">
        <f t="shared" ca="1" si="6"/>
        <v>10</v>
      </c>
      <c r="J180" s="9" t="s">
        <v>125</v>
      </c>
      <c r="K180" s="9" t="s">
        <v>1073</v>
      </c>
      <c r="L180" s="9" t="str">
        <f t="shared" si="7"/>
        <v>Mithra</v>
      </c>
      <c r="M180" s="9">
        <v>1</v>
      </c>
      <c r="N180" s="10">
        <v>41691</v>
      </c>
      <c r="O180" s="10">
        <v>41691</v>
      </c>
      <c r="P180" t="s">
        <v>126</v>
      </c>
      <c r="Q180" t="str">
        <f t="shared" si="8"/>
        <v>LED</v>
      </c>
      <c r="R180" t="s">
        <v>118</v>
      </c>
      <c r="S180">
        <v>0</v>
      </c>
      <c r="T180" t="s">
        <v>33</v>
      </c>
      <c r="U180">
        <v>1</v>
      </c>
      <c r="V180">
        <v>1</v>
      </c>
      <c r="W180" s="1">
        <v>41691</v>
      </c>
      <c r="X180" s="1">
        <v>41691</v>
      </c>
      <c r="Y180" t="s">
        <v>38</v>
      </c>
      <c r="Z180">
        <v>0</v>
      </c>
      <c r="AA180">
        <v>3000</v>
      </c>
      <c r="AB180">
        <v>2600</v>
      </c>
      <c r="AC180">
        <v>2600</v>
      </c>
      <c r="AD180" t="s">
        <v>127</v>
      </c>
      <c r="AE180" s="2">
        <v>45096.814097222225</v>
      </c>
    </row>
    <row r="181" spans="1:31" hidden="1" x14ac:dyDescent="0.25">
      <c r="A181">
        <v>1252758</v>
      </c>
      <c r="B181" t="s">
        <v>27</v>
      </c>
      <c r="C181" t="s">
        <v>124</v>
      </c>
      <c r="D181" s="3" t="s">
        <v>44</v>
      </c>
      <c r="E181" s="4">
        <v>41691</v>
      </c>
      <c r="F181" s="3" t="s">
        <v>29</v>
      </c>
      <c r="G181" s="3" t="s">
        <v>29</v>
      </c>
      <c r="H181" s="3">
        <v>5</v>
      </c>
      <c r="I181" s="3">
        <f t="shared" ca="1" si="6"/>
        <v>10</v>
      </c>
      <c r="J181" s="9" t="s">
        <v>125</v>
      </c>
      <c r="K181" s="9" t="s">
        <v>1073</v>
      </c>
      <c r="L181" s="9" t="str">
        <f t="shared" si="7"/>
        <v>Mithra</v>
      </c>
      <c r="M181" s="9">
        <v>1</v>
      </c>
      <c r="N181" s="10">
        <v>41691</v>
      </c>
      <c r="O181" s="10">
        <v>41691</v>
      </c>
      <c r="P181" t="s">
        <v>126</v>
      </c>
      <c r="Q181" t="str">
        <f t="shared" si="8"/>
        <v>LED</v>
      </c>
      <c r="R181" t="s">
        <v>118</v>
      </c>
      <c r="S181">
        <v>0</v>
      </c>
      <c r="T181" t="s">
        <v>33</v>
      </c>
      <c r="U181">
        <v>1</v>
      </c>
      <c r="V181">
        <v>1</v>
      </c>
      <c r="W181" s="1">
        <v>41691</v>
      </c>
      <c r="X181" s="1">
        <v>41691</v>
      </c>
      <c r="Y181" t="s">
        <v>38</v>
      </c>
      <c r="Z181">
        <v>0</v>
      </c>
      <c r="AA181">
        <v>3000</v>
      </c>
      <c r="AB181">
        <v>2600</v>
      </c>
      <c r="AC181">
        <v>2600</v>
      </c>
      <c r="AD181" t="s">
        <v>127</v>
      </c>
      <c r="AE181" s="2">
        <v>45096.814097222225</v>
      </c>
    </row>
    <row r="182" spans="1:31" hidden="1" x14ac:dyDescent="0.25">
      <c r="A182">
        <v>1252759</v>
      </c>
      <c r="B182" t="s">
        <v>27</v>
      </c>
      <c r="C182" t="s">
        <v>124</v>
      </c>
      <c r="D182" s="3" t="s">
        <v>44</v>
      </c>
      <c r="E182" s="4">
        <v>41691</v>
      </c>
      <c r="F182" s="3" t="s">
        <v>29</v>
      </c>
      <c r="G182" s="3" t="s">
        <v>29</v>
      </c>
      <c r="H182" s="3">
        <v>5</v>
      </c>
      <c r="I182" s="3">
        <f t="shared" ca="1" si="6"/>
        <v>10</v>
      </c>
      <c r="J182" s="9" t="s">
        <v>125</v>
      </c>
      <c r="K182" s="9" t="s">
        <v>1073</v>
      </c>
      <c r="L182" s="9" t="str">
        <f t="shared" si="7"/>
        <v>Mithra</v>
      </c>
      <c r="M182" s="9">
        <v>1</v>
      </c>
      <c r="N182" s="10">
        <v>41691</v>
      </c>
      <c r="O182" s="10">
        <v>41691</v>
      </c>
      <c r="P182" t="s">
        <v>126</v>
      </c>
      <c r="Q182" t="str">
        <f t="shared" si="8"/>
        <v>LED</v>
      </c>
      <c r="R182" t="s">
        <v>118</v>
      </c>
      <c r="S182">
        <v>0</v>
      </c>
      <c r="T182" t="s">
        <v>33</v>
      </c>
      <c r="U182">
        <v>1</v>
      </c>
      <c r="V182">
        <v>1</v>
      </c>
      <c r="W182" s="1">
        <v>41691</v>
      </c>
      <c r="X182" s="1">
        <v>41691</v>
      </c>
      <c r="Y182" t="s">
        <v>38</v>
      </c>
      <c r="Z182">
        <v>0</v>
      </c>
      <c r="AA182">
        <v>3000</v>
      </c>
      <c r="AB182">
        <v>2600</v>
      </c>
      <c r="AC182">
        <v>2600</v>
      </c>
      <c r="AD182" t="s">
        <v>127</v>
      </c>
      <c r="AE182" s="2">
        <v>45096.814097222225</v>
      </c>
    </row>
    <row r="183" spans="1:31" hidden="1" x14ac:dyDescent="0.25">
      <c r="A183">
        <v>1252760</v>
      </c>
      <c r="B183" t="s">
        <v>27</v>
      </c>
      <c r="C183" t="s">
        <v>124</v>
      </c>
      <c r="D183" s="3" t="s">
        <v>44</v>
      </c>
      <c r="E183" s="4">
        <v>41691</v>
      </c>
      <c r="F183" s="3" t="s">
        <v>29</v>
      </c>
      <c r="G183" s="3" t="s">
        <v>29</v>
      </c>
      <c r="H183" s="3">
        <v>5</v>
      </c>
      <c r="I183" s="3">
        <f t="shared" ca="1" si="6"/>
        <v>10</v>
      </c>
      <c r="J183" s="9" t="s">
        <v>125</v>
      </c>
      <c r="K183" s="9" t="s">
        <v>1073</v>
      </c>
      <c r="L183" s="9" t="str">
        <f t="shared" si="7"/>
        <v>Mithra</v>
      </c>
      <c r="M183" s="9">
        <v>1</v>
      </c>
      <c r="N183" s="10">
        <v>41691</v>
      </c>
      <c r="O183" s="10">
        <v>41691</v>
      </c>
      <c r="P183" t="s">
        <v>126</v>
      </c>
      <c r="Q183" t="str">
        <f t="shared" si="8"/>
        <v>LED</v>
      </c>
      <c r="R183" t="s">
        <v>118</v>
      </c>
      <c r="S183">
        <v>0</v>
      </c>
      <c r="T183" t="s">
        <v>33</v>
      </c>
      <c r="U183">
        <v>1</v>
      </c>
      <c r="V183">
        <v>1</v>
      </c>
      <c r="W183" s="1">
        <v>41691</v>
      </c>
      <c r="X183" s="1">
        <v>41691</v>
      </c>
      <c r="Y183" t="s">
        <v>38</v>
      </c>
      <c r="Z183">
        <v>0</v>
      </c>
      <c r="AA183">
        <v>3000</v>
      </c>
      <c r="AB183">
        <v>2600</v>
      </c>
      <c r="AC183">
        <v>2600</v>
      </c>
      <c r="AD183" t="s">
        <v>127</v>
      </c>
      <c r="AE183" s="2">
        <v>45096.814097222225</v>
      </c>
    </row>
    <row r="184" spans="1:31" hidden="1" x14ac:dyDescent="0.25">
      <c r="A184">
        <v>1252761</v>
      </c>
      <c r="B184" t="s">
        <v>27</v>
      </c>
      <c r="C184" t="s">
        <v>124</v>
      </c>
      <c r="D184" s="3" t="s">
        <v>44</v>
      </c>
      <c r="E184" s="4">
        <v>41691</v>
      </c>
      <c r="F184" s="3" t="s">
        <v>29</v>
      </c>
      <c r="G184" s="3" t="s">
        <v>29</v>
      </c>
      <c r="H184" s="3">
        <v>5</v>
      </c>
      <c r="I184" s="3">
        <f t="shared" ca="1" si="6"/>
        <v>10</v>
      </c>
      <c r="J184" s="9" t="s">
        <v>125</v>
      </c>
      <c r="K184" s="9" t="s">
        <v>1073</v>
      </c>
      <c r="L184" s="9" t="str">
        <f t="shared" si="7"/>
        <v>Mithra</v>
      </c>
      <c r="M184" s="9">
        <v>1</v>
      </c>
      <c r="N184" s="10">
        <v>41691</v>
      </c>
      <c r="O184" s="10">
        <v>41691</v>
      </c>
      <c r="P184" t="s">
        <v>126</v>
      </c>
      <c r="Q184" t="str">
        <f t="shared" si="8"/>
        <v>LED</v>
      </c>
      <c r="R184" t="s">
        <v>118</v>
      </c>
      <c r="S184">
        <v>0</v>
      </c>
      <c r="T184" t="s">
        <v>33</v>
      </c>
      <c r="U184">
        <v>1</v>
      </c>
      <c r="V184">
        <v>1</v>
      </c>
      <c r="W184" s="1">
        <v>41691</v>
      </c>
      <c r="X184" s="1">
        <v>41691</v>
      </c>
      <c r="Y184" t="s">
        <v>38</v>
      </c>
      <c r="Z184">
        <v>0</v>
      </c>
      <c r="AA184">
        <v>3000</v>
      </c>
      <c r="AB184">
        <v>2600</v>
      </c>
      <c r="AC184">
        <v>2600</v>
      </c>
      <c r="AD184" t="s">
        <v>127</v>
      </c>
      <c r="AE184" s="2">
        <v>45096.814097222225</v>
      </c>
    </row>
    <row r="185" spans="1:31" hidden="1" x14ac:dyDescent="0.25">
      <c r="A185">
        <v>1256836</v>
      </c>
      <c r="B185" t="s">
        <v>27</v>
      </c>
      <c r="C185" t="s">
        <v>124</v>
      </c>
      <c r="D185" s="3" t="s">
        <v>44</v>
      </c>
      <c r="E185" s="4">
        <v>41691</v>
      </c>
      <c r="F185" s="3" t="s">
        <v>29</v>
      </c>
      <c r="G185" s="3" t="s">
        <v>29</v>
      </c>
      <c r="H185" s="3">
        <v>5</v>
      </c>
      <c r="I185" s="3">
        <f t="shared" ca="1" si="6"/>
        <v>10</v>
      </c>
      <c r="J185" s="9" t="s">
        <v>125</v>
      </c>
      <c r="K185" s="9" t="s">
        <v>1073</v>
      </c>
      <c r="L185" s="9" t="str">
        <f t="shared" si="7"/>
        <v>Mithra</v>
      </c>
      <c r="M185" s="9">
        <v>1</v>
      </c>
      <c r="N185" s="10">
        <v>41691</v>
      </c>
      <c r="O185" s="10">
        <v>41691</v>
      </c>
      <c r="P185" t="s">
        <v>126</v>
      </c>
      <c r="Q185" t="str">
        <f t="shared" si="8"/>
        <v>LED</v>
      </c>
      <c r="R185" t="s">
        <v>118</v>
      </c>
      <c r="S185">
        <v>0</v>
      </c>
      <c r="T185" t="s">
        <v>33</v>
      </c>
      <c r="U185">
        <v>1</v>
      </c>
      <c r="V185">
        <v>1</v>
      </c>
      <c r="W185" s="1">
        <v>41691</v>
      </c>
      <c r="X185" s="1">
        <v>41691</v>
      </c>
      <c r="Y185" t="s">
        <v>38</v>
      </c>
      <c r="Z185">
        <v>0</v>
      </c>
      <c r="AA185">
        <v>3000</v>
      </c>
      <c r="AB185">
        <v>2600</v>
      </c>
      <c r="AC185">
        <v>2600</v>
      </c>
      <c r="AD185" t="s">
        <v>127</v>
      </c>
      <c r="AE185" s="2">
        <v>45096.814097222225</v>
      </c>
    </row>
    <row r="186" spans="1:31" hidden="1" x14ac:dyDescent="0.25">
      <c r="A186">
        <v>1256837</v>
      </c>
      <c r="B186" t="s">
        <v>27</v>
      </c>
      <c r="C186" t="s">
        <v>124</v>
      </c>
      <c r="D186" s="3" t="s">
        <v>44</v>
      </c>
      <c r="E186" s="4">
        <v>41691</v>
      </c>
      <c r="F186" s="3" t="s">
        <v>29</v>
      </c>
      <c r="G186" s="3" t="s">
        <v>29</v>
      </c>
      <c r="H186" s="3">
        <v>5</v>
      </c>
      <c r="I186" s="3">
        <f t="shared" ca="1" si="6"/>
        <v>10</v>
      </c>
      <c r="J186" s="9" t="s">
        <v>125</v>
      </c>
      <c r="K186" s="9" t="s">
        <v>1073</v>
      </c>
      <c r="L186" s="9" t="str">
        <f t="shared" si="7"/>
        <v>Mithra</v>
      </c>
      <c r="M186" s="9">
        <v>1</v>
      </c>
      <c r="N186" s="10">
        <v>41691</v>
      </c>
      <c r="O186" s="10">
        <v>41691</v>
      </c>
      <c r="P186" t="s">
        <v>126</v>
      </c>
      <c r="Q186" t="str">
        <f t="shared" si="8"/>
        <v>LED</v>
      </c>
      <c r="R186" t="s">
        <v>118</v>
      </c>
      <c r="S186">
        <v>0</v>
      </c>
      <c r="T186" t="s">
        <v>33</v>
      </c>
      <c r="U186">
        <v>1</v>
      </c>
      <c r="V186">
        <v>1</v>
      </c>
      <c r="W186" s="1">
        <v>41691</v>
      </c>
      <c r="X186" s="1">
        <v>41691</v>
      </c>
      <c r="Y186" t="s">
        <v>38</v>
      </c>
      <c r="Z186">
        <v>0</v>
      </c>
      <c r="AA186">
        <v>3000</v>
      </c>
      <c r="AB186">
        <v>2600</v>
      </c>
      <c r="AC186">
        <v>2600</v>
      </c>
      <c r="AD186" t="s">
        <v>127</v>
      </c>
      <c r="AE186" s="2">
        <v>45096.814097222225</v>
      </c>
    </row>
    <row r="187" spans="1:31" hidden="1" x14ac:dyDescent="0.25">
      <c r="A187">
        <v>1252767</v>
      </c>
      <c r="B187" t="s">
        <v>27</v>
      </c>
      <c r="C187" t="s">
        <v>128</v>
      </c>
      <c r="D187" s="3" t="s">
        <v>44</v>
      </c>
      <c r="E187" s="4">
        <v>40631</v>
      </c>
      <c r="F187" s="3" t="s">
        <v>29</v>
      </c>
      <c r="G187" s="3" t="s">
        <v>29</v>
      </c>
      <c r="H187" s="3">
        <v>5</v>
      </c>
      <c r="I187" s="3">
        <f t="shared" ca="1" si="6"/>
        <v>13</v>
      </c>
      <c r="J187" s="9" t="s">
        <v>129</v>
      </c>
      <c r="K187" s="9" t="s">
        <v>1072</v>
      </c>
      <c r="L187" s="9" t="str">
        <f t="shared" si="7"/>
        <v>Alura</v>
      </c>
      <c r="M187" s="9">
        <v>1</v>
      </c>
      <c r="N187" s="10">
        <v>40695</v>
      </c>
      <c r="O187" s="10">
        <v>40695</v>
      </c>
      <c r="P187" t="s">
        <v>130</v>
      </c>
      <c r="Q187" t="str">
        <f t="shared" si="8"/>
        <v>LED</v>
      </c>
      <c r="R187" t="s">
        <v>121</v>
      </c>
      <c r="S187">
        <v>0</v>
      </c>
      <c r="T187" t="s">
        <v>33</v>
      </c>
      <c r="U187">
        <v>1</v>
      </c>
      <c r="V187">
        <v>1</v>
      </c>
      <c r="W187" s="1">
        <v>40695</v>
      </c>
      <c r="X187" s="1">
        <v>40695</v>
      </c>
      <c r="Y187" t="s">
        <v>38</v>
      </c>
      <c r="Z187">
        <v>0</v>
      </c>
      <c r="AA187">
        <v>4250</v>
      </c>
      <c r="AB187">
        <v>1952</v>
      </c>
      <c r="AC187">
        <v>1952</v>
      </c>
      <c r="AD187" t="s">
        <v>116</v>
      </c>
      <c r="AE187" s="2">
        <v>45096.814097222225</v>
      </c>
    </row>
    <row r="188" spans="1:31" hidden="1" x14ac:dyDescent="0.25">
      <c r="A188">
        <v>1252768</v>
      </c>
      <c r="B188" t="s">
        <v>27</v>
      </c>
      <c r="C188" t="s">
        <v>128</v>
      </c>
      <c r="D188" s="3" t="s">
        <v>44</v>
      </c>
      <c r="E188" s="4">
        <v>40631</v>
      </c>
      <c r="F188" s="3" t="s">
        <v>29</v>
      </c>
      <c r="G188" s="3" t="s">
        <v>29</v>
      </c>
      <c r="H188" s="3">
        <v>5</v>
      </c>
      <c r="I188" s="3">
        <f t="shared" ca="1" si="6"/>
        <v>13</v>
      </c>
      <c r="J188" s="9" t="s">
        <v>129</v>
      </c>
      <c r="K188" s="9" t="s">
        <v>1072</v>
      </c>
      <c r="L188" s="9" t="str">
        <f t="shared" si="7"/>
        <v>Alura</v>
      </c>
      <c r="M188" s="9">
        <v>1</v>
      </c>
      <c r="N188" s="10">
        <v>40695</v>
      </c>
      <c r="O188" s="10">
        <v>40695</v>
      </c>
      <c r="P188" t="s">
        <v>130</v>
      </c>
      <c r="Q188" t="str">
        <f t="shared" si="8"/>
        <v>LED</v>
      </c>
      <c r="R188" t="s">
        <v>121</v>
      </c>
      <c r="S188">
        <v>0</v>
      </c>
      <c r="T188" t="s">
        <v>33</v>
      </c>
      <c r="U188">
        <v>1</v>
      </c>
      <c r="V188">
        <v>1</v>
      </c>
      <c r="W188" s="1">
        <v>40695</v>
      </c>
      <c r="X188" s="1">
        <v>40695</v>
      </c>
      <c r="Y188" t="s">
        <v>38</v>
      </c>
      <c r="Z188">
        <v>0</v>
      </c>
      <c r="AA188">
        <v>4250</v>
      </c>
      <c r="AB188">
        <v>1952</v>
      </c>
      <c r="AC188">
        <v>1952</v>
      </c>
      <c r="AD188" t="s">
        <v>116</v>
      </c>
      <c r="AE188" s="2">
        <v>45096.814097222225</v>
      </c>
    </row>
    <row r="189" spans="1:31" hidden="1" x14ac:dyDescent="0.25">
      <c r="A189">
        <v>1252769</v>
      </c>
      <c r="B189" t="s">
        <v>27</v>
      </c>
      <c r="C189" t="s">
        <v>128</v>
      </c>
      <c r="D189" s="3" t="s">
        <v>44</v>
      </c>
      <c r="E189" s="4">
        <v>40631</v>
      </c>
      <c r="F189" s="3" t="s">
        <v>29</v>
      </c>
      <c r="G189" s="3" t="s">
        <v>29</v>
      </c>
      <c r="H189" s="3">
        <v>5</v>
      </c>
      <c r="I189" s="3">
        <f t="shared" ca="1" si="6"/>
        <v>13</v>
      </c>
      <c r="J189" s="9" t="s">
        <v>129</v>
      </c>
      <c r="K189" s="9" t="s">
        <v>1072</v>
      </c>
      <c r="L189" s="9" t="str">
        <f t="shared" si="7"/>
        <v>Alura</v>
      </c>
      <c r="M189" s="9">
        <v>1</v>
      </c>
      <c r="N189" s="10">
        <v>40695</v>
      </c>
      <c r="O189" s="10">
        <v>40695</v>
      </c>
      <c r="P189" t="s">
        <v>130</v>
      </c>
      <c r="Q189" t="str">
        <f t="shared" si="8"/>
        <v>LED</v>
      </c>
      <c r="R189" t="s">
        <v>121</v>
      </c>
      <c r="S189">
        <v>0</v>
      </c>
      <c r="T189" t="s">
        <v>33</v>
      </c>
      <c r="U189">
        <v>1</v>
      </c>
      <c r="V189">
        <v>1</v>
      </c>
      <c r="W189" s="1">
        <v>40695</v>
      </c>
      <c r="X189" s="1">
        <v>40695</v>
      </c>
      <c r="Y189" t="s">
        <v>38</v>
      </c>
      <c r="Z189">
        <v>0</v>
      </c>
      <c r="AA189">
        <v>4250</v>
      </c>
      <c r="AB189">
        <v>1952</v>
      </c>
      <c r="AC189">
        <v>1952</v>
      </c>
      <c r="AD189" t="s">
        <v>116</v>
      </c>
      <c r="AE189" s="2">
        <v>45096.814097222225</v>
      </c>
    </row>
    <row r="190" spans="1:31" hidden="1" x14ac:dyDescent="0.25">
      <c r="A190">
        <v>1252770</v>
      </c>
      <c r="B190" t="s">
        <v>27</v>
      </c>
      <c r="C190" t="s">
        <v>128</v>
      </c>
      <c r="D190" s="3" t="s">
        <v>44</v>
      </c>
      <c r="E190" s="4">
        <v>40631</v>
      </c>
      <c r="F190" s="3" t="s">
        <v>29</v>
      </c>
      <c r="G190" s="3" t="s">
        <v>29</v>
      </c>
      <c r="H190" s="3">
        <v>5</v>
      </c>
      <c r="I190" s="3">
        <f t="shared" ca="1" si="6"/>
        <v>13</v>
      </c>
      <c r="J190" s="9" t="s">
        <v>129</v>
      </c>
      <c r="K190" s="9" t="s">
        <v>1072</v>
      </c>
      <c r="L190" s="9" t="str">
        <f t="shared" si="7"/>
        <v>Alura</v>
      </c>
      <c r="M190" s="9">
        <v>1</v>
      </c>
      <c r="N190" s="10">
        <v>40695</v>
      </c>
      <c r="O190" s="10">
        <v>40695</v>
      </c>
      <c r="P190" t="s">
        <v>130</v>
      </c>
      <c r="Q190" t="str">
        <f t="shared" si="8"/>
        <v>LED</v>
      </c>
      <c r="R190" t="s">
        <v>121</v>
      </c>
      <c r="S190">
        <v>0</v>
      </c>
      <c r="T190" t="s">
        <v>33</v>
      </c>
      <c r="U190">
        <v>1</v>
      </c>
      <c r="V190">
        <v>1</v>
      </c>
      <c r="W190" s="1">
        <v>40695</v>
      </c>
      <c r="X190" s="1">
        <v>40695</v>
      </c>
      <c r="Y190" t="s">
        <v>38</v>
      </c>
      <c r="Z190">
        <v>0</v>
      </c>
      <c r="AA190">
        <v>4250</v>
      </c>
      <c r="AB190">
        <v>1952</v>
      </c>
      <c r="AC190">
        <v>1952</v>
      </c>
      <c r="AD190" t="s">
        <v>116</v>
      </c>
      <c r="AE190" s="2">
        <v>45096.814097222225</v>
      </c>
    </row>
    <row r="191" spans="1:31" hidden="1" x14ac:dyDescent="0.25">
      <c r="A191">
        <v>1252771</v>
      </c>
      <c r="B191" t="s">
        <v>27</v>
      </c>
      <c r="C191" t="s">
        <v>128</v>
      </c>
      <c r="D191" s="3" t="s">
        <v>44</v>
      </c>
      <c r="E191" s="4">
        <v>40631</v>
      </c>
      <c r="F191" s="3" t="s">
        <v>29</v>
      </c>
      <c r="G191" s="3" t="s">
        <v>29</v>
      </c>
      <c r="H191" s="3">
        <v>5</v>
      </c>
      <c r="I191" s="3">
        <f t="shared" ca="1" si="6"/>
        <v>13</v>
      </c>
      <c r="J191" s="9" t="s">
        <v>129</v>
      </c>
      <c r="K191" s="9" t="s">
        <v>1072</v>
      </c>
      <c r="L191" s="9" t="str">
        <f t="shared" si="7"/>
        <v>Alura</v>
      </c>
      <c r="M191" s="9">
        <v>1</v>
      </c>
      <c r="N191" s="10">
        <v>40631</v>
      </c>
      <c r="O191" s="10">
        <v>40631</v>
      </c>
      <c r="P191" t="s">
        <v>130</v>
      </c>
      <c r="Q191" t="str">
        <f t="shared" si="8"/>
        <v>LED</v>
      </c>
      <c r="R191" t="s">
        <v>121</v>
      </c>
      <c r="S191">
        <v>0</v>
      </c>
      <c r="T191" t="s">
        <v>33</v>
      </c>
      <c r="U191">
        <v>1</v>
      </c>
      <c r="V191">
        <v>1</v>
      </c>
      <c r="W191" s="1">
        <v>40695</v>
      </c>
      <c r="X191" s="1">
        <v>40695</v>
      </c>
      <c r="Y191" t="s">
        <v>38</v>
      </c>
      <c r="Z191">
        <v>0</v>
      </c>
      <c r="AA191">
        <v>4250</v>
      </c>
      <c r="AB191">
        <v>1952</v>
      </c>
      <c r="AC191">
        <v>1952</v>
      </c>
      <c r="AD191" t="s">
        <v>116</v>
      </c>
      <c r="AE191" s="2">
        <v>45096.814097222225</v>
      </c>
    </row>
    <row r="192" spans="1:31" hidden="1" x14ac:dyDescent="0.25">
      <c r="A192">
        <v>1252772</v>
      </c>
      <c r="B192" t="s">
        <v>27</v>
      </c>
      <c r="C192" t="s">
        <v>128</v>
      </c>
      <c r="D192" s="3" t="s">
        <v>44</v>
      </c>
      <c r="E192" s="4">
        <v>40631</v>
      </c>
      <c r="F192" s="3" t="s">
        <v>29</v>
      </c>
      <c r="G192" s="3" t="s">
        <v>29</v>
      </c>
      <c r="H192" s="3">
        <v>5</v>
      </c>
      <c r="I192" s="3">
        <f t="shared" ca="1" si="6"/>
        <v>13</v>
      </c>
      <c r="J192" s="9" t="s">
        <v>129</v>
      </c>
      <c r="K192" s="9" t="s">
        <v>1072</v>
      </c>
      <c r="L192" s="9" t="str">
        <f t="shared" si="7"/>
        <v>Alura</v>
      </c>
      <c r="M192" s="9">
        <v>1</v>
      </c>
      <c r="N192" s="10">
        <v>40695</v>
      </c>
      <c r="O192" s="10">
        <v>40695</v>
      </c>
      <c r="P192" t="s">
        <v>130</v>
      </c>
      <c r="Q192" t="str">
        <f t="shared" si="8"/>
        <v>LED</v>
      </c>
      <c r="R192" t="s">
        <v>121</v>
      </c>
      <c r="S192">
        <v>0</v>
      </c>
      <c r="T192" t="s">
        <v>33</v>
      </c>
      <c r="U192">
        <v>1</v>
      </c>
      <c r="V192">
        <v>1</v>
      </c>
      <c r="W192" s="1">
        <v>40695</v>
      </c>
      <c r="X192" s="1">
        <v>40695</v>
      </c>
      <c r="Y192" t="s">
        <v>38</v>
      </c>
      <c r="Z192">
        <v>0</v>
      </c>
      <c r="AA192">
        <v>4250</v>
      </c>
      <c r="AB192">
        <v>1952</v>
      </c>
      <c r="AC192">
        <v>1952</v>
      </c>
      <c r="AD192" t="s">
        <v>116</v>
      </c>
      <c r="AE192" s="2">
        <v>45096.814097222225</v>
      </c>
    </row>
    <row r="193" spans="1:31" hidden="1" x14ac:dyDescent="0.25">
      <c r="A193">
        <v>1253287</v>
      </c>
      <c r="B193" t="s">
        <v>27</v>
      </c>
      <c r="C193" t="s">
        <v>131</v>
      </c>
      <c r="D193" s="3" t="s">
        <v>31</v>
      </c>
      <c r="E193" s="4">
        <v>33878</v>
      </c>
      <c r="F193" s="4">
        <v>45891</v>
      </c>
      <c r="G193" s="4">
        <v>43335</v>
      </c>
      <c r="H193" s="3">
        <v>4</v>
      </c>
      <c r="I193" s="3">
        <f t="shared" ca="1" si="6"/>
        <v>32</v>
      </c>
      <c r="J193" s="9" t="s">
        <v>35</v>
      </c>
      <c r="K193" s="9" t="s">
        <v>1071</v>
      </c>
      <c r="L193" s="9" t="str">
        <f t="shared" si="7"/>
        <v>Kegel</v>
      </c>
      <c r="M193" s="9">
        <v>1</v>
      </c>
      <c r="N193" s="10">
        <v>33878</v>
      </c>
      <c r="O193" s="10">
        <v>33878</v>
      </c>
      <c r="P193" t="s">
        <v>36</v>
      </c>
      <c r="Q193" t="str">
        <f t="shared" si="8"/>
        <v>PLL 24</v>
      </c>
      <c r="R193" t="s">
        <v>37</v>
      </c>
      <c r="S193">
        <v>0</v>
      </c>
      <c r="T193" t="s">
        <v>33</v>
      </c>
      <c r="U193">
        <v>1</v>
      </c>
      <c r="V193">
        <v>1</v>
      </c>
      <c r="W193" s="1">
        <v>39965</v>
      </c>
      <c r="X193" s="1">
        <v>39965</v>
      </c>
      <c r="Y193" t="s">
        <v>38</v>
      </c>
      <c r="Z193">
        <v>0</v>
      </c>
      <c r="AA193">
        <v>4000</v>
      </c>
      <c r="AB193">
        <v>2900</v>
      </c>
      <c r="AC193">
        <v>2900</v>
      </c>
      <c r="AD193" t="s">
        <v>39</v>
      </c>
      <c r="AE193" s="2">
        <v>45096.8125462963</v>
      </c>
    </row>
    <row r="194" spans="1:31" hidden="1" x14ac:dyDescent="0.25">
      <c r="A194">
        <v>1253288</v>
      </c>
      <c r="B194" t="s">
        <v>27</v>
      </c>
      <c r="C194" t="s">
        <v>131</v>
      </c>
      <c r="D194" s="3" t="s">
        <v>31</v>
      </c>
      <c r="E194" s="4">
        <v>33878</v>
      </c>
      <c r="F194" s="4">
        <v>45891</v>
      </c>
      <c r="G194" s="4">
        <v>43335</v>
      </c>
      <c r="H194" s="3">
        <v>4</v>
      </c>
      <c r="I194" s="3">
        <f t="shared" ref="I194:I257" ca="1" si="9">IFERROR(YEAR(NOW())-YEAR(E194),"")</f>
        <v>32</v>
      </c>
      <c r="J194" s="9" t="s">
        <v>35</v>
      </c>
      <c r="K194" s="9" t="s">
        <v>1071</v>
      </c>
      <c r="L194" s="9" t="str">
        <f t="shared" ref="L194:L257" si="10">VLOOKUP(J194,Arm_kort,2,FALSE)</f>
        <v>Kegel</v>
      </c>
      <c r="M194" s="9">
        <v>1</v>
      </c>
      <c r="N194" s="10">
        <v>33878</v>
      </c>
      <c r="O194" s="10">
        <v>33878</v>
      </c>
      <c r="P194" t="s">
        <v>36</v>
      </c>
      <c r="Q194" t="str">
        <f t="shared" ref="Q194:Q257" si="11">VLOOKUP(P194,LAMPEN,3,FALSE)</f>
        <v>PLL 24</v>
      </c>
      <c r="R194" t="s">
        <v>37</v>
      </c>
      <c r="S194">
        <v>0</v>
      </c>
      <c r="T194" t="s">
        <v>33</v>
      </c>
      <c r="U194">
        <v>1</v>
      </c>
      <c r="V194">
        <v>1</v>
      </c>
      <c r="W194" s="1">
        <v>39965</v>
      </c>
      <c r="X194" s="1">
        <v>39965</v>
      </c>
      <c r="Y194" t="s">
        <v>38</v>
      </c>
      <c r="Z194">
        <v>0</v>
      </c>
      <c r="AA194">
        <v>4000</v>
      </c>
      <c r="AB194">
        <v>2900</v>
      </c>
      <c r="AC194">
        <v>2900</v>
      </c>
      <c r="AD194" t="s">
        <v>39</v>
      </c>
      <c r="AE194" s="2">
        <v>45096.8125462963</v>
      </c>
    </row>
    <row r="195" spans="1:31" hidden="1" x14ac:dyDescent="0.25">
      <c r="A195">
        <v>1256465</v>
      </c>
      <c r="B195" t="s">
        <v>27</v>
      </c>
      <c r="C195" t="s">
        <v>131</v>
      </c>
      <c r="D195" s="3" t="s">
        <v>44</v>
      </c>
      <c r="E195" s="4">
        <v>42831</v>
      </c>
      <c r="F195" s="3" t="s">
        <v>29</v>
      </c>
      <c r="G195" s="3" t="s">
        <v>29</v>
      </c>
      <c r="H195" s="3">
        <v>5</v>
      </c>
      <c r="I195" s="3">
        <f t="shared" ca="1" si="9"/>
        <v>7</v>
      </c>
      <c r="J195" s="9" t="s">
        <v>132</v>
      </c>
      <c r="K195" s="9" t="s">
        <v>1071</v>
      </c>
      <c r="L195" s="9" t="str">
        <f t="shared" si="10"/>
        <v>BDS471</v>
      </c>
      <c r="M195" s="9">
        <v>1</v>
      </c>
      <c r="N195" s="10">
        <v>42284</v>
      </c>
      <c r="O195" s="10">
        <v>42284</v>
      </c>
      <c r="P195" t="s">
        <v>133</v>
      </c>
      <c r="Q195" t="str">
        <f t="shared" si="11"/>
        <v>LED</v>
      </c>
      <c r="R195" t="s">
        <v>116</v>
      </c>
      <c r="S195">
        <v>0</v>
      </c>
      <c r="T195" t="s">
        <v>33</v>
      </c>
      <c r="U195">
        <v>1</v>
      </c>
      <c r="V195">
        <v>1</v>
      </c>
      <c r="W195" s="1">
        <v>40458</v>
      </c>
      <c r="X195" s="1">
        <v>40458</v>
      </c>
      <c r="Y195" t="s">
        <v>134</v>
      </c>
      <c r="Z195">
        <v>0</v>
      </c>
      <c r="AA195">
        <v>3000</v>
      </c>
      <c r="AB195">
        <v>1729</v>
      </c>
      <c r="AC195">
        <v>1729</v>
      </c>
      <c r="AD195" t="s">
        <v>119</v>
      </c>
      <c r="AE195" s="2">
        <v>45096.814097222225</v>
      </c>
    </row>
    <row r="196" spans="1:31" hidden="1" x14ac:dyDescent="0.25">
      <c r="A196">
        <v>1256466</v>
      </c>
      <c r="B196" t="s">
        <v>27</v>
      </c>
      <c r="C196" t="s">
        <v>131</v>
      </c>
      <c r="D196" s="3" t="s">
        <v>44</v>
      </c>
      <c r="E196" s="4">
        <v>40458</v>
      </c>
      <c r="F196" s="3" t="s">
        <v>29</v>
      </c>
      <c r="G196" s="3" t="s">
        <v>29</v>
      </c>
      <c r="H196" s="3">
        <v>5</v>
      </c>
      <c r="I196" s="3">
        <f t="shared" ca="1" si="9"/>
        <v>14</v>
      </c>
      <c r="J196" s="9" t="s">
        <v>135</v>
      </c>
      <c r="K196" s="9" t="s">
        <v>1071</v>
      </c>
      <c r="L196" s="9" t="str">
        <f t="shared" si="10"/>
        <v>BDS470</v>
      </c>
      <c r="M196" s="9">
        <v>1</v>
      </c>
      <c r="N196" s="10">
        <v>40458</v>
      </c>
      <c r="O196" s="10">
        <v>40458</v>
      </c>
      <c r="P196" t="s">
        <v>136</v>
      </c>
      <c r="Q196" t="str">
        <f t="shared" si="11"/>
        <v>LED</v>
      </c>
      <c r="R196" t="s">
        <v>137</v>
      </c>
      <c r="S196">
        <v>0</v>
      </c>
      <c r="T196" t="s">
        <v>33</v>
      </c>
      <c r="U196">
        <v>1</v>
      </c>
      <c r="V196">
        <v>1</v>
      </c>
      <c r="W196" s="1">
        <v>40458</v>
      </c>
      <c r="X196" s="1">
        <v>40458</v>
      </c>
      <c r="Y196" t="s">
        <v>134</v>
      </c>
      <c r="Z196">
        <v>0</v>
      </c>
      <c r="AA196">
        <v>3000</v>
      </c>
      <c r="AB196">
        <v>1694</v>
      </c>
      <c r="AC196">
        <v>1694</v>
      </c>
      <c r="AD196" t="s">
        <v>138</v>
      </c>
      <c r="AE196" s="2">
        <v>45096.814097222225</v>
      </c>
    </row>
    <row r="197" spans="1:31" hidden="1" x14ac:dyDescent="0.25">
      <c r="A197">
        <v>1257305</v>
      </c>
      <c r="B197" t="s">
        <v>27</v>
      </c>
      <c r="C197" t="s">
        <v>131</v>
      </c>
      <c r="D197" s="3" t="s">
        <v>139</v>
      </c>
      <c r="E197" s="4">
        <v>42500</v>
      </c>
      <c r="F197" s="3" t="s">
        <v>29</v>
      </c>
      <c r="G197" s="3" t="s">
        <v>29</v>
      </c>
      <c r="H197" s="3">
        <v>6</v>
      </c>
      <c r="I197" s="3">
        <f t="shared" ca="1" si="9"/>
        <v>8</v>
      </c>
      <c r="J197" s="9" t="s">
        <v>140</v>
      </c>
      <c r="K197" s="9" t="s">
        <v>1072</v>
      </c>
      <c r="L197" s="9" t="str">
        <f t="shared" si="10"/>
        <v>Yoa</v>
      </c>
      <c r="M197" s="9">
        <v>1</v>
      </c>
      <c r="N197" s="10">
        <v>42500</v>
      </c>
      <c r="O197" s="10">
        <v>42500</v>
      </c>
      <c r="P197" t="s">
        <v>141</v>
      </c>
      <c r="Q197" t="str">
        <f t="shared" si="11"/>
        <v>LED</v>
      </c>
      <c r="R197" t="s">
        <v>102</v>
      </c>
      <c r="S197">
        <v>0</v>
      </c>
      <c r="T197" t="s">
        <v>33</v>
      </c>
      <c r="U197">
        <v>1</v>
      </c>
      <c r="V197">
        <v>1</v>
      </c>
      <c r="W197" s="1">
        <v>42500</v>
      </c>
      <c r="X197" s="1">
        <v>42500</v>
      </c>
      <c r="Y197" t="s">
        <v>38</v>
      </c>
      <c r="Z197">
        <v>0</v>
      </c>
      <c r="AA197">
        <v>3000</v>
      </c>
      <c r="AB197">
        <v>1564</v>
      </c>
      <c r="AC197">
        <v>1564</v>
      </c>
      <c r="AD197" t="s">
        <v>116</v>
      </c>
      <c r="AE197" s="2">
        <v>45096.611192129632</v>
      </c>
    </row>
    <row r="198" spans="1:31" hidden="1" x14ac:dyDescent="0.25">
      <c r="A198">
        <v>1257306</v>
      </c>
      <c r="B198" t="s">
        <v>27</v>
      </c>
      <c r="C198" t="s">
        <v>131</v>
      </c>
      <c r="D198" s="3" t="s">
        <v>139</v>
      </c>
      <c r="E198" s="4">
        <v>42500</v>
      </c>
      <c r="F198" s="3" t="s">
        <v>29</v>
      </c>
      <c r="G198" s="3" t="s">
        <v>29</v>
      </c>
      <c r="H198" s="3">
        <v>6</v>
      </c>
      <c r="I198" s="3">
        <f t="shared" ca="1" si="9"/>
        <v>8</v>
      </c>
      <c r="J198" s="9" t="s">
        <v>140</v>
      </c>
      <c r="K198" s="9" t="s">
        <v>1072</v>
      </c>
      <c r="L198" s="9" t="str">
        <f t="shared" si="10"/>
        <v>Yoa</v>
      </c>
      <c r="M198" s="9">
        <v>1</v>
      </c>
      <c r="N198" s="10">
        <v>42500</v>
      </c>
      <c r="O198" s="10">
        <v>42500</v>
      </c>
      <c r="P198" t="s">
        <v>141</v>
      </c>
      <c r="Q198" t="str">
        <f t="shared" si="11"/>
        <v>LED</v>
      </c>
      <c r="R198" t="s">
        <v>102</v>
      </c>
      <c r="S198">
        <v>0</v>
      </c>
      <c r="T198" t="s">
        <v>33</v>
      </c>
      <c r="U198">
        <v>1</v>
      </c>
      <c r="V198">
        <v>1</v>
      </c>
      <c r="W198" s="1">
        <v>42500</v>
      </c>
      <c r="X198" s="1">
        <v>42500</v>
      </c>
      <c r="Y198" t="s">
        <v>38</v>
      </c>
      <c r="Z198">
        <v>0</v>
      </c>
      <c r="AA198">
        <v>3000</v>
      </c>
      <c r="AB198">
        <v>1564</v>
      </c>
      <c r="AC198">
        <v>1564</v>
      </c>
      <c r="AD198" t="s">
        <v>116</v>
      </c>
      <c r="AE198" s="2">
        <v>45096.611192129632</v>
      </c>
    </row>
    <row r="199" spans="1:31" hidden="1" x14ac:dyDescent="0.25">
      <c r="A199">
        <v>1257307</v>
      </c>
      <c r="B199" t="s">
        <v>27</v>
      </c>
      <c r="C199" t="s">
        <v>131</v>
      </c>
      <c r="D199" s="3" t="s">
        <v>139</v>
      </c>
      <c r="E199" s="4">
        <v>42500</v>
      </c>
      <c r="F199" s="3" t="s">
        <v>29</v>
      </c>
      <c r="G199" s="3" t="s">
        <v>29</v>
      </c>
      <c r="H199" s="3">
        <v>6</v>
      </c>
      <c r="I199" s="3">
        <f t="shared" ca="1" si="9"/>
        <v>8</v>
      </c>
      <c r="J199" s="9" t="s">
        <v>140</v>
      </c>
      <c r="K199" s="9" t="s">
        <v>1072</v>
      </c>
      <c r="L199" s="9" t="str">
        <f t="shared" si="10"/>
        <v>Yoa</v>
      </c>
      <c r="M199" s="9">
        <v>1</v>
      </c>
      <c r="N199" s="10">
        <v>42500</v>
      </c>
      <c r="O199" s="10">
        <v>42500</v>
      </c>
      <c r="P199" t="s">
        <v>141</v>
      </c>
      <c r="Q199" t="str">
        <f t="shared" si="11"/>
        <v>LED</v>
      </c>
      <c r="R199" t="s">
        <v>102</v>
      </c>
      <c r="S199">
        <v>0</v>
      </c>
      <c r="T199" t="s">
        <v>33</v>
      </c>
      <c r="U199">
        <v>1</v>
      </c>
      <c r="V199">
        <v>1</v>
      </c>
      <c r="W199" s="1">
        <v>42500</v>
      </c>
      <c r="X199" s="1">
        <v>42500</v>
      </c>
      <c r="Y199" t="s">
        <v>38</v>
      </c>
      <c r="Z199">
        <v>0</v>
      </c>
      <c r="AA199">
        <v>3000</v>
      </c>
      <c r="AB199">
        <v>1564</v>
      </c>
      <c r="AC199">
        <v>1564</v>
      </c>
      <c r="AD199" t="s">
        <v>116</v>
      </c>
      <c r="AE199" s="2">
        <v>45096.611192129632</v>
      </c>
    </row>
    <row r="200" spans="1:31" hidden="1" x14ac:dyDescent="0.25">
      <c r="A200">
        <v>1257308</v>
      </c>
      <c r="B200" t="s">
        <v>27</v>
      </c>
      <c r="C200" t="s">
        <v>131</v>
      </c>
      <c r="D200" s="3" t="s">
        <v>139</v>
      </c>
      <c r="E200" s="4">
        <v>42500</v>
      </c>
      <c r="F200" s="3" t="s">
        <v>29</v>
      </c>
      <c r="G200" s="3" t="s">
        <v>29</v>
      </c>
      <c r="H200" s="3">
        <v>6</v>
      </c>
      <c r="I200" s="3">
        <f t="shared" ca="1" si="9"/>
        <v>8</v>
      </c>
      <c r="J200" s="9" t="s">
        <v>140</v>
      </c>
      <c r="K200" s="9" t="s">
        <v>1072</v>
      </c>
      <c r="L200" s="9" t="str">
        <f t="shared" si="10"/>
        <v>Yoa</v>
      </c>
      <c r="M200" s="9">
        <v>1</v>
      </c>
      <c r="N200" s="10">
        <v>42500</v>
      </c>
      <c r="O200" s="10">
        <v>42500</v>
      </c>
      <c r="P200" t="s">
        <v>141</v>
      </c>
      <c r="Q200" t="str">
        <f t="shared" si="11"/>
        <v>LED</v>
      </c>
      <c r="R200" t="s">
        <v>102</v>
      </c>
      <c r="S200">
        <v>0</v>
      </c>
      <c r="T200" t="s">
        <v>33</v>
      </c>
      <c r="U200">
        <v>1</v>
      </c>
      <c r="V200">
        <v>1</v>
      </c>
      <c r="W200" s="1">
        <v>42500</v>
      </c>
      <c r="X200" s="1">
        <v>42500</v>
      </c>
      <c r="Y200" t="s">
        <v>38</v>
      </c>
      <c r="Z200">
        <v>0</v>
      </c>
      <c r="AA200">
        <v>3000</v>
      </c>
      <c r="AB200">
        <v>1564</v>
      </c>
      <c r="AC200">
        <v>1564</v>
      </c>
      <c r="AD200" t="s">
        <v>116</v>
      </c>
      <c r="AE200" s="2">
        <v>45096.611192129632</v>
      </c>
    </row>
    <row r="201" spans="1:31" hidden="1" x14ac:dyDescent="0.25">
      <c r="A201">
        <v>1257309</v>
      </c>
      <c r="B201" t="s">
        <v>27</v>
      </c>
      <c r="C201" t="s">
        <v>131</v>
      </c>
      <c r="D201" s="3" t="s">
        <v>139</v>
      </c>
      <c r="E201" s="4">
        <v>42500</v>
      </c>
      <c r="F201" s="3" t="s">
        <v>29</v>
      </c>
      <c r="G201" s="3" t="s">
        <v>29</v>
      </c>
      <c r="H201" s="3">
        <v>6</v>
      </c>
      <c r="I201" s="3">
        <f t="shared" ca="1" si="9"/>
        <v>8</v>
      </c>
      <c r="J201" s="9" t="s">
        <v>140</v>
      </c>
      <c r="K201" s="9" t="s">
        <v>1072</v>
      </c>
      <c r="L201" s="9" t="str">
        <f t="shared" si="10"/>
        <v>Yoa</v>
      </c>
      <c r="M201" s="9">
        <v>1</v>
      </c>
      <c r="N201" s="10">
        <v>42500</v>
      </c>
      <c r="O201" s="10">
        <v>42500</v>
      </c>
      <c r="P201" t="s">
        <v>141</v>
      </c>
      <c r="Q201" t="str">
        <f t="shared" si="11"/>
        <v>LED</v>
      </c>
      <c r="R201" t="s">
        <v>102</v>
      </c>
      <c r="S201">
        <v>0</v>
      </c>
      <c r="T201" t="s">
        <v>33</v>
      </c>
      <c r="U201">
        <v>1</v>
      </c>
      <c r="V201">
        <v>1</v>
      </c>
      <c r="W201" s="1">
        <v>42500</v>
      </c>
      <c r="X201" s="1">
        <v>42500</v>
      </c>
      <c r="Y201" t="s">
        <v>38</v>
      </c>
      <c r="Z201">
        <v>0</v>
      </c>
      <c r="AA201">
        <v>3000</v>
      </c>
      <c r="AB201">
        <v>1564</v>
      </c>
      <c r="AC201">
        <v>1564</v>
      </c>
      <c r="AD201" t="s">
        <v>118</v>
      </c>
      <c r="AE201" s="2">
        <v>45096.611192129632</v>
      </c>
    </row>
    <row r="202" spans="1:31" hidden="1" x14ac:dyDescent="0.25">
      <c r="A202">
        <v>1257310</v>
      </c>
      <c r="B202" t="s">
        <v>27</v>
      </c>
      <c r="C202" t="s">
        <v>131</v>
      </c>
      <c r="D202" s="3" t="s">
        <v>139</v>
      </c>
      <c r="E202" s="4">
        <v>42500</v>
      </c>
      <c r="F202" s="3" t="s">
        <v>29</v>
      </c>
      <c r="G202" s="3" t="s">
        <v>29</v>
      </c>
      <c r="H202" s="3">
        <v>6</v>
      </c>
      <c r="I202" s="3">
        <f t="shared" ca="1" si="9"/>
        <v>8</v>
      </c>
      <c r="J202" s="9" t="s">
        <v>140</v>
      </c>
      <c r="K202" s="9" t="s">
        <v>1072</v>
      </c>
      <c r="L202" s="9" t="str">
        <f t="shared" si="10"/>
        <v>Yoa</v>
      </c>
      <c r="M202" s="9">
        <v>1</v>
      </c>
      <c r="N202" s="10">
        <v>42500</v>
      </c>
      <c r="O202" s="10">
        <v>42500</v>
      </c>
      <c r="P202" t="s">
        <v>141</v>
      </c>
      <c r="Q202" t="str">
        <f t="shared" si="11"/>
        <v>LED</v>
      </c>
      <c r="R202" t="s">
        <v>102</v>
      </c>
      <c r="S202">
        <v>0</v>
      </c>
      <c r="T202" t="s">
        <v>33</v>
      </c>
      <c r="U202">
        <v>1</v>
      </c>
      <c r="V202">
        <v>1</v>
      </c>
      <c r="W202" s="1">
        <v>42500</v>
      </c>
      <c r="X202" s="1">
        <v>42500</v>
      </c>
      <c r="Y202" t="s">
        <v>38</v>
      </c>
      <c r="Z202">
        <v>0</v>
      </c>
      <c r="AA202">
        <v>3000</v>
      </c>
      <c r="AB202">
        <v>1564</v>
      </c>
      <c r="AC202">
        <v>1564</v>
      </c>
      <c r="AD202" t="s">
        <v>116</v>
      </c>
      <c r="AE202" s="2">
        <v>45096.611192129632</v>
      </c>
    </row>
    <row r="203" spans="1:31" hidden="1" x14ac:dyDescent="0.25">
      <c r="A203">
        <v>1257311</v>
      </c>
      <c r="B203" t="s">
        <v>27</v>
      </c>
      <c r="C203" t="s">
        <v>131</v>
      </c>
      <c r="D203" s="3" t="s">
        <v>139</v>
      </c>
      <c r="E203" s="4">
        <v>42500</v>
      </c>
      <c r="F203" s="3" t="s">
        <v>29</v>
      </c>
      <c r="G203" s="3" t="s">
        <v>29</v>
      </c>
      <c r="H203" s="3">
        <v>6</v>
      </c>
      <c r="I203" s="3">
        <f t="shared" ca="1" si="9"/>
        <v>8</v>
      </c>
      <c r="J203" s="9" t="s">
        <v>140</v>
      </c>
      <c r="K203" s="9" t="s">
        <v>1072</v>
      </c>
      <c r="L203" s="9" t="str">
        <f t="shared" si="10"/>
        <v>Yoa</v>
      </c>
      <c r="M203" s="9">
        <v>1</v>
      </c>
      <c r="N203" s="10">
        <v>42500</v>
      </c>
      <c r="O203" s="10">
        <v>42500</v>
      </c>
      <c r="P203" t="s">
        <v>141</v>
      </c>
      <c r="Q203" t="str">
        <f t="shared" si="11"/>
        <v>LED</v>
      </c>
      <c r="R203" t="s">
        <v>102</v>
      </c>
      <c r="S203">
        <v>0</v>
      </c>
      <c r="T203" t="s">
        <v>33</v>
      </c>
      <c r="U203">
        <v>1</v>
      </c>
      <c r="V203">
        <v>1</v>
      </c>
      <c r="W203" s="1">
        <v>42500</v>
      </c>
      <c r="X203" s="1">
        <v>42500</v>
      </c>
      <c r="Y203" t="s">
        <v>38</v>
      </c>
      <c r="Z203">
        <v>0</v>
      </c>
      <c r="AA203">
        <v>3000</v>
      </c>
      <c r="AB203">
        <v>1564</v>
      </c>
      <c r="AC203">
        <v>1564</v>
      </c>
      <c r="AD203" t="s">
        <v>116</v>
      </c>
      <c r="AE203" s="2">
        <v>45096.611192129632</v>
      </c>
    </row>
    <row r="204" spans="1:31" hidden="1" x14ac:dyDescent="0.25">
      <c r="A204">
        <v>1257312</v>
      </c>
      <c r="B204" t="s">
        <v>27</v>
      </c>
      <c r="C204" t="s">
        <v>131</v>
      </c>
      <c r="D204" s="3" t="s">
        <v>139</v>
      </c>
      <c r="E204" s="4">
        <v>42500</v>
      </c>
      <c r="F204" s="3" t="s">
        <v>29</v>
      </c>
      <c r="G204" s="3" t="s">
        <v>29</v>
      </c>
      <c r="H204" s="3">
        <v>6</v>
      </c>
      <c r="I204" s="3">
        <f t="shared" ca="1" si="9"/>
        <v>8</v>
      </c>
      <c r="J204" s="9" t="s">
        <v>140</v>
      </c>
      <c r="K204" s="9" t="s">
        <v>1072</v>
      </c>
      <c r="L204" s="9" t="str">
        <f t="shared" si="10"/>
        <v>Yoa</v>
      </c>
      <c r="M204" s="9">
        <v>1</v>
      </c>
      <c r="N204" s="10">
        <v>42500</v>
      </c>
      <c r="O204" s="10">
        <v>42500</v>
      </c>
      <c r="P204" t="s">
        <v>141</v>
      </c>
      <c r="Q204" t="str">
        <f t="shared" si="11"/>
        <v>LED</v>
      </c>
      <c r="R204" t="s">
        <v>102</v>
      </c>
      <c r="S204">
        <v>0</v>
      </c>
      <c r="T204" t="s">
        <v>33</v>
      </c>
      <c r="U204">
        <v>1</v>
      </c>
      <c r="V204">
        <v>1</v>
      </c>
      <c r="W204" s="1">
        <v>42500</v>
      </c>
      <c r="X204" s="1">
        <v>42500</v>
      </c>
      <c r="Y204" t="s">
        <v>38</v>
      </c>
      <c r="Z204">
        <v>0</v>
      </c>
      <c r="AA204">
        <v>3000</v>
      </c>
      <c r="AB204">
        <v>1564</v>
      </c>
      <c r="AC204">
        <v>1564</v>
      </c>
      <c r="AD204" t="s">
        <v>116</v>
      </c>
      <c r="AE204" s="2">
        <v>45096.611192129632</v>
      </c>
    </row>
    <row r="205" spans="1:31" hidden="1" x14ac:dyDescent="0.25">
      <c r="A205">
        <v>1257313</v>
      </c>
      <c r="B205" t="s">
        <v>27</v>
      </c>
      <c r="C205" t="s">
        <v>131</v>
      </c>
      <c r="D205" s="3" t="s">
        <v>139</v>
      </c>
      <c r="E205" s="4">
        <v>42500</v>
      </c>
      <c r="F205" s="3" t="s">
        <v>29</v>
      </c>
      <c r="G205" s="3" t="s">
        <v>29</v>
      </c>
      <c r="H205" s="3">
        <v>6</v>
      </c>
      <c r="I205" s="3">
        <f t="shared" ca="1" si="9"/>
        <v>8</v>
      </c>
      <c r="J205" s="9" t="s">
        <v>140</v>
      </c>
      <c r="K205" s="9" t="s">
        <v>1072</v>
      </c>
      <c r="L205" s="9" t="str">
        <f t="shared" si="10"/>
        <v>Yoa</v>
      </c>
      <c r="M205" s="9">
        <v>1</v>
      </c>
      <c r="N205" s="10">
        <v>42500</v>
      </c>
      <c r="O205" s="10">
        <v>42500</v>
      </c>
      <c r="P205" t="s">
        <v>141</v>
      </c>
      <c r="Q205" t="str">
        <f t="shared" si="11"/>
        <v>LED</v>
      </c>
      <c r="R205" t="s">
        <v>102</v>
      </c>
      <c r="S205">
        <v>0</v>
      </c>
      <c r="T205" t="s">
        <v>33</v>
      </c>
      <c r="U205">
        <v>1</v>
      </c>
      <c r="V205">
        <v>1</v>
      </c>
      <c r="W205" s="1">
        <v>42500</v>
      </c>
      <c r="X205" s="1">
        <v>42500</v>
      </c>
      <c r="Y205" t="s">
        <v>38</v>
      </c>
      <c r="Z205">
        <v>0</v>
      </c>
      <c r="AA205">
        <v>3000</v>
      </c>
      <c r="AB205">
        <v>1564</v>
      </c>
      <c r="AC205">
        <v>1564</v>
      </c>
      <c r="AD205" t="s">
        <v>116</v>
      </c>
      <c r="AE205" s="2">
        <v>45096.611192129632</v>
      </c>
    </row>
    <row r="206" spans="1:31" hidden="1" x14ac:dyDescent="0.25">
      <c r="A206">
        <v>1257314</v>
      </c>
      <c r="B206" t="s">
        <v>27</v>
      </c>
      <c r="C206" t="s">
        <v>131</v>
      </c>
      <c r="D206" s="3" t="s">
        <v>139</v>
      </c>
      <c r="E206" s="4">
        <v>42500</v>
      </c>
      <c r="F206" s="3" t="s">
        <v>29</v>
      </c>
      <c r="G206" s="3" t="s">
        <v>29</v>
      </c>
      <c r="H206" s="3">
        <v>6</v>
      </c>
      <c r="I206" s="3">
        <f t="shared" ca="1" si="9"/>
        <v>8</v>
      </c>
      <c r="J206" s="9" t="s">
        <v>140</v>
      </c>
      <c r="K206" s="9" t="s">
        <v>1072</v>
      </c>
      <c r="L206" s="9" t="str">
        <f t="shared" si="10"/>
        <v>Yoa</v>
      </c>
      <c r="M206" s="9">
        <v>1</v>
      </c>
      <c r="N206" s="10">
        <v>42500</v>
      </c>
      <c r="O206" s="10">
        <v>42500</v>
      </c>
      <c r="P206" t="s">
        <v>141</v>
      </c>
      <c r="Q206" t="str">
        <f t="shared" si="11"/>
        <v>LED</v>
      </c>
      <c r="R206" t="s">
        <v>102</v>
      </c>
      <c r="S206">
        <v>0</v>
      </c>
      <c r="T206" t="s">
        <v>33</v>
      </c>
      <c r="U206">
        <v>1</v>
      </c>
      <c r="V206">
        <v>1</v>
      </c>
      <c r="W206" s="1">
        <v>42500</v>
      </c>
      <c r="X206" s="1">
        <v>42500</v>
      </c>
      <c r="Y206" t="s">
        <v>38</v>
      </c>
      <c r="Z206">
        <v>0</v>
      </c>
      <c r="AA206">
        <v>3000</v>
      </c>
      <c r="AB206">
        <v>1564</v>
      </c>
      <c r="AC206">
        <v>1564</v>
      </c>
      <c r="AD206" t="s">
        <v>116</v>
      </c>
      <c r="AE206" s="2">
        <v>45096.611192129632</v>
      </c>
    </row>
    <row r="207" spans="1:31" hidden="1" x14ac:dyDescent="0.25">
      <c r="A207">
        <v>1257315</v>
      </c>
      <c r="B207" t="s">
        <v>27</v>
      </c>
      <c r="C207" t="s">
        <v>131</v>
      </c>
      <c r="D207" s="3" t="s">
        <v>139</v>
      </c>
      <c r="E207" s="4">
        <v>42500</v>
      </c>
      <c r="F207" s="3" t="s">
        <v>29</v>
      </c>
      <c r="G207" s="3" t="s">
        <v>29</v>
      </c>
      <c r="H207" s="3">
        <v>6</v>
      </c>
      <c r="I207" s="3">
        <f t="shared" ca="1" si="9"/>
        <v>8</v>
      </c>
      <c r="J207" s="9" t="s">
        <v>140</v>
      </c>
      <c r="K207" s="9" t="s">
        <v>1072</v>
      </c>
      <c r="L207" s="9" t="str">
        <f t="shared" si="10"/>
        <v>Yoa</v>
      </c>
      <c r="M207" s="9">
        <v>1</v>
      </c>
      <c r="N207" s="10">
        <v>42500</v>
      </c>
      <c r="O207" s="10">
        <v>42500</v>
      </c>
      <c r="P207" t="s">
        <v>141</v>
      </c>
      <c r="Q207" t="str">
        <f t="shared" si="11"/>
        <v>LED</v>
      </c>
      <c r="R207" t="s">
        <v>102</v>
      </c>
      <c r="S207">
        <v>0</v>
      </c>
      <c r="T207" t="s">
        <v>33</v>
      </c>
      <c r="U207">
        <v>1</v>
      </c>
      <c r="V207">
        <v>1</v>
      </c>
      <c r="W207" s="1">
        <v>42500</v>
      </c>
      <c r="X207" s="1">
        <v>42500</v>
      </c>
      <c r="Y207" t="s">
        <v>38</v>
      </c>
      <c r="Z207">
        <v>0</v>
      </c>
      <c r="AA207">
        <v>3000</v>
      </c>
      <c r="AB207">
        <v>1564</v>
      </c>
      <c r="AC207">
        <v>1564</v>
      </c>
      <c r="AD207" t="s">
        <v>116</v>
      </c>
      <c r="AE207" s="2">
        <v>45096.611192129632</v>
      </c>
    </row>
    <row r="208" spans="1:31" hidden="1" x14ac:dyDescent="0.25">
      <c r="A208">
        <v>1257316</v>
      </c>
      <c r="B208" t="s">
        <v>27</v>
      </c>
      <c r="C208" t="s">
        <v>131</v>
      </c>
      <c r="D208" s="3" t="s">
        <v>139</v>
      </c>
      <c r="E208" s="4">
        <v>42500</v>
      </c>
      <c r="F208" s="3" t="s">
        <v>29</v>
      </c>
      <c r="G208" s="3" t="s">
        <v>29</v>
      </c>
      <c r="H208" s="3">
        <v>6</v>
      </c>
      <c r="I208" s="3">
        <f t="shared" ca="1" si="9"/>
        <v>8</v>
      </c>
      <c r="J208" s="9" t="s">
        <v>140</v>
      </c>
      <c r="K208" s="9" t="s">
        <v>1072</v>
      </c>
      <c r="L208" s="9" t="str">
        <f t="shared" si="10"/>
        <v>Yoa</v>
      </c>
      <c r="M208" s="9">
        <v>1</v>
      </c>
      <c r="N208" s="10">
        <v>42500</v>
      </c>
      <c r="O208" s="10">
        <v>42500</v>
      </c>
      <c r="P208" t="s">
        <v>141</v>
      </c>
      <c r="Q208" t="str">
        <f t="shared" si="11"/>
        <v>LED</v>
      </c>
      <c r="R208" t="s">
        <v>102</v>
      </c>
      <c r="S208">
        <v>0</v>
      </c>
      <c r="T208" t="s">
        <v>33</v>
      </c>
      <c r="U208">
        <v>1</v>
      </c>
      <c r="V208">
        <v>1</v>
      </c>
      <c r="W208" s="1">
        <v>42500</v>
      </c>
      <c r="X208" s="1">
        <v>42500</v>
      </c>
      <c r="Y208" t="s">
        <v>38</v>
      </c>
      <c r="Z208">
        <v>0</v>
      </c>
      <c r="AA208">
        <v>3000</v>
      </c>
      <c r="AB208">
        <v>1564</v>
      </c>
      <c r="AC208">
        <v>1564</v>
      </c>
      <c r="AD208" t="s">
        <v>116</v>
      </c>
      <c r="AE208" s="2">
        <v>45096.611192129632</v>
      </c>
    </row>
    <row r="209" spans="1:31" hidden="1" x14ac:dyDescent="0.25">
      <c r="A209">
        <v>1253491</v>
      </c>
      <c r="B209" t="s">
        <v>27</v>
      </c>
      <c r="C209" t="s">
        <v>142</v>
      </c>
      <c r="D209" s="3" t="s">
        <v>31</v>
      </c>
      <c r="E209" s="4">
        <v>42886</v>
      </c>
      <c r="F209" s="4">
        <v>45565</v>
      </c>
      <c r="G209" s="4">
        <v>43009</v>
      </c>
      <c r="H209" s="3">
        <v>4</v>
      </c>
      <c r="I209" s="3">
        <f t="shared" ca="1" si="9"/>
        <v>7</v>
      </c>
      <c r="J209" s="9" t="s">
        <v>45</v>
      </c>
      <c r="K209" s="9" t="s">
        <v>1072</v>
      </c>
      <c r="L209" s="9" t="str">
        <f t="shared" si="10"/>
        <v>Kio</v>
      </c>
      <c r="M209" s="9">
        <v>1</v>
      </c>
      <c r="N209" s="10">
        <v>42886</v>
      </c>
      <c r="O209" s="10">
        <v>42886</v>
      </c>
      <c r="P209" t="s">
        <v>143</v>
      </c>
      <c r="Q209" t="str">
        <f t="shared" si="11"/>
        <v>LED</v>
      </c>
      <c r="R209" t="s">
        <v>144</v>
      </c>
      <c r="S209">
        <v>0</v>
      </c>
      <c r="T209" t="s">
        <v>33</v>
      </c>
      <c r="U209">
        <v>1</v>
      </c>
      <c r="V209">
        <v>1</v>
      </c>
      <c r="W209" s="1">
        <v>42886</v>
      </c>
      <c r="X209" s="1">
        <v>42886</v>
      </c>
      <c r="Y209" t="s">
        <v>145</v>
      </c>
      <c r="Z209">
        <v>0</v>
      </c>
      <c r="AA209">
        <v>3000</v>
      </c>
      <c r="AB209">
        <v>1032</v>
      </c>
      <c r="AC209">
        <v>794.64</v>
      </c>
      <c r="AD209" t="s">
        <v>146</v>
      </c>
      <c r="AE209" s="2">
        <v>45096.8125462963</v>
      </c>
    </row>
    <row r="210" spans="1:31" hidden="1" x14ac:dyDescent="0.25">
      <c r="A210">
        <v>1253492</v>
      </c>
      <c r="B210" t="s">
        <v>27</v>
      </c>
      <c r="C210" t="s">
        <v>142</v>
      </c>
      <c r="D210" s="3" t="s">
        <v>31</v>
      </c>
      <c r="E210" s="4">
        <v>35004</v>
      </c>
      <c r="F210" s="4">
        <v>45565</v>
      </c>
      <c r="G210" s="4">
        <v>43009</v>
      </c>
      <c r="H210" s="3">
        <v>4</v>
      </c>
      <c r="I210" s="3">
        <f t="shared" ca="1" si="9"/>
        <v>29</v>
      </c>
      <c r="J210" s="9" t="s">
        <v>45</v>
      </c>
      <c r="K210" s="9" t="s">
        <v>1072</v>
      </c>
      <c r="L210" s="9" t="str">
        <f t="shared" si="10"/>
        <v>Kio</v>
      </c>
      <c r="M210" s="9">
        <v>1</v>
      </c>
      <c r="N210" s="10">
        <v>42884</v>
      </c>
      <c r="O210" s="10">
        <v>42884</v>
      </c>
      <c r="P210" t="s">
        <v>143</v>
      </c>
      <c r="Q210" t="str">
        <f t="shared" si="11"/>
        <v>LED</v>
      </c>
      <c r="R210" t="s">
        <v>144</v>
      </c>
      <c r="S210">
        <v>0</v>
      </c>
      <c r="T210" t="s">
        <v>33</v>
      </c>
      <c r="U210">
        <v>1</v>
      </c>
      <c r="V210">
        <v>1</v>
      </c>
      <c r="W210" s="1">
        <v>42884</v>
      </c>
      <c r="X210" s="1">
        <v>42884</v>
      </c>
      <c r="Y210" t="s">
        <v>145</v>
      </c>
      <c r="Z210">
        <v>0</v>
      </c>
      <c r="AA210">
        <v>3000</v>
      </c>
      <c r="AB210">
        <v>1032</v>
      </c>
      <c r="AC210">
        <v>794.64</v>
      </c>
      <c r="AD210" t="s">
        <v>146</v>
      </c>
      <c r="AE210" s="2">
        <v>45096.8125462963</v>
      </c>
    </row>
    <row r="211" spans="1:31" hidden="1" x14ac:dyDescent="0.25">
      <c r="A211">
        <v>1253493</v>
      </c>
      <c r="B211" t="s">
        <v>27</v>
      </c>
      <c r="C211" t="s">
        <v>142</v>
      </c>
      <c r="D211" s="3" t="s">
        <v>31</v>
      </c>
      <c r="E211" s="4">
        <v>35004</v>
      </c>
      <c r="F211" s="4">
        <v>45565</v>
      </c>
      <c r="G211" s="4">
        <v>43009</v>
      </c>
      <c r="H211" s="3">
        <v>4</v>
      </c>
      <c r="I211" s="3">
        <f t="shared" ca="1" si="9"/>
        <v>29</v>
      </c>
      <c r="J211" s="9" t="s">
        <v>45</v>
      </c>
      <c r="K211" s="9" t="s">
        <v>1072</v>
      </c>
      <c r="L211" s="9" t="str">
        <f t="shared" si="10"/>
        <v>Kio</v>
      </c>
      <c r="M211" s="9">
        <v>1</v>
      </c>
      <c r="N211" s="10">
        <v>42884</v>
      </c>
      <c r="O211" s="10">
        <v>42884</v>
      </c>
      <c r="P211" t="s">
        <v>143</v>
      </c>
      <c r="Q211" t="str">
        <f t="shared" si="11"/>
        <v>LED</v>
      </c>
      <c r="R211" t="s">
        <v>144</v>
      </c>
      <c r="S211">
        <v>0</v>
      </c>
      <c r="T211" t="s">
        <v>33</v>
      </c>
      <c r="U211">
        <v>1</v>
      </c>
      <c r="V211">
        <v>1</v>
      </c>
      <c r="W211" s="1">
        <v>42884</v>
      </c>
      <c r="X211" s="1">
        <v>42884</v>
      </c>
      <c r="Y211" t="s">
        <v>145</v>
      </c>
      <c r="Z211">
        <v>0</v>
      </c>
      <c r="AA211">
        <v>3000</v>
      </c>
      <c r="AB211">
        <v>1032</v>
      </c>
      <c r="AC211">
        <v>794.64</v>
      </c>
      <c r="AD211" t="s">
        <v>146</v>
      </c>
      <c r="AE211" s="2">
        <v>45096.8125462963</v>
      </c>
    </row>
    <row r="212" spans="1:31" hidden="1" x14ac:dyDescent="0.25">
      <c r="A212">
        <v>1253494</v>
      </c>
      <c r="B212" t="s">
        <v>27</v>
      </c>
      <c r="C212" t="s">
        <v>142</v>
      </c>
      <c r="D212" s="3" t="s">
        <v>31</v>
      </c>
      <c r="E212" s="4">
        <v>35004</v>
      </c>
      <c r="F212" s="4">
        <v>45565</v>
      </c>
      <c r="G212" s="4">
        <v>43009</v>
      </c>
      <c r="H212" s="3">
        <v>4</v>
      </c>
      <c r="I212" s="3">
        <f t="shared" ca="1" si="9"/>
        <v>29</v>
      </c>
      <c r="J212" s="9" t="s">
        <v>45</v>
      </c>
      <c r="K212" s="9" t="s">
        <v>1072</v>
      </c>
      <c r="L212" s="9" t="str">
        <f t="shared" si="10"/>
        <v>Kio</v>
      </c>
      <c r="M212" s="9">
        <v>1</v>
      </c>
      <c r="N212" s="10">
        <v>42884</v>
      </c>
      <c r="O212" s="10">
        <v>42884</v>
      </c>
      <c r="P212" t="s">
        <v>143</v>
      </c>
      <c r="Q212" t="str">
        <f t="shared" si="11"/>
        <v>LED</v>
      </c>
      <c r="R212" t="s">
        <v>144</v>
      </c>
      <c r="S212">
        <v>0</v>
      </c>
      <c r="T212" t="s">
        <v>33</v>
      </c>
      <c r="U212">
        <v>1</v>
      </c>
      <c r="V212">
        <v>1</v>
      </c>
      <c r="W212" s="1">
        <v>42884</v>
      </c>
      <c r="X212" s="1">
        <v>42884</v>
      </c>
      <c r="Y212" t="s">
        <v>145</v>
      </c>
      <c r="Z212">
        <v>0</v>
      </c>
      <c r="AA212">
        <v>3000</v>
      </c>
      <c r="AB212">
        <v>1032</v>
      </c>
      <c r="AC212">
        <v>794.64</v>
      </c>
      <c r="AD212" t="s">
        <v>146</v>
      </c>
      <c r="AE212" s="2">
        <v>45096.8125462963</v>
      </c>
    </row>
    <row r="213" spans="1:31" hidden="1" x14ac:dyDescent="0.25">
      <c r="A213">
        <v>1253495</v>
      </c>
      <c r="B213" t="s">
        <v>27</v>
      </c>
      <c r="C213" t="s">
        <v>142</v>
      </c>
      <c r="D213" s="3" t="s">
        <v>31</v>
      </c>
      <c r="E213" s="4">
        <v>35004</v>
      </c>
      <c r="F213" s="4">
        <v>45565</v>
      </c>
      <c r="G213" s="4">
        <v>43009</v>
      </c>
      <c r="H213" s="3">
        <v>4</v>
      </c>
      <c r="I213" s="3">
        <f t="shared" ca="1" si="9"/>
        <v>29</v>
      </c>
      <c r="J213" s="9" t="s">
        <v>45</v>
      </c>
      <c r="K213" s="9" t="s">
        <v>1072</v>
      </c>
      <c r="L213" s="9" t="str">
        <f t="shared" si="10"/>
        <v>Kio</v>
      </c>
      <c r="M213" s="9">
        <v>1</v>
      </c>
      <c r="N213" s="10">
        <v>42884</v>
      </c>
      <c r="O213" s="10">
        <v>42884</v>
      </c>
      <c r="P213" t="s">
        <v>143</v>
      </c>
      <c r="Q213" t="str">
        <f t="shared" si="11"/>
        <v>LED</v>
      </c>
      <c r="R213" t="s">
        <v>144</v>
      </c>
      <c r="S213">
        <v>0</v>
      </c>
      <c r="T213" t="s">
        <v>33</v>
      </c>
      <c r="U213">
        <v>1</v>
      </c>
      <c r="V213">
        <v>1</v>
      </c>
      <c r="W213" s="1">
        <v>42884</v>
      </c>
      <c r="X213" s="1">
        <v>42884</v>
      </c>
      <c r="Y213" t="s">
        <v>145</v>
      </c>
      <c r="Z213">
        <v>0</v>
      </c>
      <c r="AA213">
        <v>3000</v>
      </c>
      <c r="AB213">
        <v>1032</v>
      </c>
      <c r="AC213">
        <v>794.64</v>
      </c>
      <c r="AD213" t="s">
        <v>146</v>
      </c>
      <c r="AE213" s="2">
        <v>45096.8125462963</v>
      </c>
    </row>
    <row r="214" spans="1:31" hidden="1" x14ac:dyDescent="0.25">
      <c r="A214">
        <v>1253496</v>
      </c>
      <c r="B214" t="s">
        <v>27</v>
      </c>
      <c r="C214" t="s">
        <v>142</v>
      </c>
      <c r="D214" s="3" t="s">
        <v>31</v>
      </c>
      <c r="E214" s="4">
        <v>42885</v>
      </c>
      <c r="F214" s="4">
        <v>45565</v>
      </c>
      <c r="G214" s="4">
        <v>43009</v>
      </c>
      <c r="H214" s="3">
        <v>4</v>
      </c>
      <c r="I214" s="3">
        <f t="shared" ca="1" si="9"/>
        <v>7</v>
      </c>
      <c r="J214" s="9" t="s">
        <v>45</v>
      </c>
      <c r="K214" s="9" t="s">
        <v>1072</v>
      </c>
      <c r="L214" s="9" t="str">
        <f t="shared" si="10"/>
        <v>Kio</v>
      </c>
      <c r="M214" s="9">
        <v>1</v>
      </c>
      <c r="N214" s="10">
        <v>42885</v>
      </c>
      <c r="O214" s="10">
        <v>42885</v>
      </c>
      <c r="P214" t="s">
        <v>143</v>
      </c>
      <c r="Q214" t="str">
        <f t="shared" si="11"/>
        <v>LED</v>
      </c>
      <c r="R214" t="s">
        <v>144</v>
      </c>
      <c r="S214">
        <v>0</v>
      </c>
      <c r="T214" t="s">
        <v>33</v>
      </c>
      <c r="U214">
        <v>1</v>
      </c>
      <c r="V214">
        <v>1</v>
      </c>
      <c r="W214" s="1">
        <v>42885</v>
      </c>
      <c r="X214" s="1">
        <v>42885</v>
      </c>
      <c r="Y214" t="s">
        <v>145</v>
      </c>
      <c r="Z214">
        <v>0</v>
      </c>
      <c r="AA214">
        <v>3000</v>
      </c>
      <c r="AB214">
        <v>1032</v>
      </c>
      <c r="AC214">
        <v>794.64</v>
      </c>
      <c r="AD214" t="s">
        <v>146</v>
      </c>
      <c r="AE214" s="2">
        <v>45096.8125462963</v>
      </c>
    </row>
    <row r="215" spans="1:31" hidden="1" x14ac:dyDescent="0.25">
      <c r="A215">
        <v>1253497</v>
      </c>
      <c r="B215" t="s">
        <v>27</v>
      </c>
      <c r="C215" t="s">
        <v>142</v>
      </c>
      <c r="D215" s="3" t="s">
        <v>31</v>
      </c>
      <c r="E215" s="4">
        <v>35125</v>
      </c>
      <c r="F215" s="4">
        <v>45565</v>
      </c>
      <c r="G215" s="4">
        <v>43009</v>
      </c>
      <c r="H215" s="3">
        <v>4</v>
      </c>
      <c r="I215" s="3">
        <f t="shared" ca="1" si="9"/>
        <v>28</v>
      </c>
      <c r="J215" s="9" t="s">
        <v>45</v>
      </c>
      <c r="K215" s="9" t="s">
        <v>1072</v>
      </c>
      <c r="L215" s="9" t="str">
        <f t="shared" si="10"/>
        <v>Kio</v>
      </c>
      <c r="M215" s="9">
        <v>1</v>
      </c>
      <c r="N215" s="10">
        <v>42884</v>
      </c>
      <c r="O215" s="10">
        <v>42884</v>
      </c>
      <c r="P215" t="s">
        <v>143</v>
      </c>
      <c r="Q215" t="str">
        <f t="shared" si="11"/>
        <v>LED</v>
      </c>
      <c r="R215" t="s">
        <v>144</v>
      </c>
      <c r="S215">
        <v>0</v>
      </c>
      <c r="T215" t="s">
        <v>33</v>
      </c>
      <c r="U215">
        <v>1</v>
      </c>
      <c r="V215">
        <v>1</v>
      </c>
      <c r="W215" s="1">
        <v>42884</v>
      </c>
      <c r="X215" s="1">
        <v>42884</v>
      </c>
      <c r="Y215" t="s">
        <v>145</v>
      </c>
      <c r="Z215">
        <v>0</v>
      </c>
      <c r="AA215">
        <v>3000</v>
      </c>
      <c r="AB215">
        <v>1032</v>
      </c>
      <c r="AC215">
        <v>794.64</v>
      </c>
      <c r="AD215" t="s">
        <v>146</v>
      </c>
      <c r="AE215" s="2">
        <v>45096.8125462963</v>
      </c>
    </row>
    <row r="216" spans="1:31" hidden="1" x14ac:dyDescent="0.25">
      <c r="A216">
        <v>1253498</v>
      </c>
      <c r="B216" t="s">
        <v>27</v>
      </c>
      <c r="C216" t="s">
        <v>142</v>
      </c>
      <c r="D216" s="3" t="s">
        <v>31</v>
      </c>
      <c r="E216" s="4">
        <v>35125</v>
      </c>
      <c r="F216" s="4">
        <v>45565</v>
      </c>
      <c r="G216" s="4">
        <v>43009</v>
      </c>
      <c r="H216" s="3">
        <v>4</v>
      </c>
      <c r="I216" s="3">
        <f t="shared" ca="1" si="9"/>
        <v>28</v>
      </c>
      <c r="J216" s="9" t="s">
        <v>45</v>
      </c>
      <c r="K216" s="9" t="s">
        <v>1072</v>
      </c>
      <c r="L216" s="9" t="str">
        <f t="shared" si="10"/>
        <v>Kio</v>
      </c>
      <c r="M216" s="9">
        <v>1</v>
      </c>
      <c r="N216" s="10">
        <v>42884</v>
      </c>
      <c r="O216" s="10">
        <v>42884</v>
      </c>
      <c r="P216" t="s">
        <v>143</v>
      </c>
      <c r="Q216" t="str">
        <f t="shared" si="11"/>
        <v>LED</v>
      </c>
      <c r="R216" t="s">
        <v>144</v>
      </c>
      <c r="S216">
        <v>0</v>
      </c>
      <c r="T216" t="s">
        <v>33</v>
      </c>
      <c r="U216">
        <v>1</v>
      </c>
      <c r="V216">
        <v>1</v>
      </c>
      <c r="W216" s="1">
        <v>42884</v>
      </c>
      <c r="X216" s="1">
        <v>42884</v>
      </c>
      <c r="Y216" t="s">
        <v>145</v>
      </c>
      <c r="Z216">
        <v>0</v>
      </c>
      <c r="AA216">
        <v>3000</v>
      </c>
      <c r="AB216">
        <v>1032</v>
      </c>
      <c r="AC216">
        <v>794.64</v>
      </c>
      <c r="AD216" t="s">
        <v>146</v>
      </c>
      <c r="AE216" s="2">
        <v>45096.8125462963</v>
      </c>
    </row>
    <row r="217" spans="1:31" hidden="1" x14ac:dyDescent="0.25">
      <c r="A217">
        <v>1253499</v>
      </c>
      <c r="B217" t="s">
        <v>27</v>
      </c>
      <c r="C217" t="s">
        <v>142</v>
      </c>
      <c r="D217" s="3" t="s">
        <v>31</v>
      </c>
      <c r="E217" s="4">
        <v>35125</v>
      </c>
      <c r="F217" s="4">
        <v>45565</v>
      </c>
      <c r="G217" s="4">
        <v>43009</v>
      </c>
      <c r="H217" s="3">
        <v>4</v>
      </c>
      <c r="I217" s="3">
        <f t="shared" ca="1" si="9"/>
        <v>28</v>
      </c>
      <c r="J217" s="9" t="s">
        <v>45</v>
      </c>
      <c r="K217" s="9" t="s">
        <v>1072</v>
      </c>
      <c r="L217" s="9" t="str">
        <f t="shared" si="10"/>
        <v>Kio</v>
      </c>
      <c r="M217" s="9">
        <v>1</v>
      </c>
      <c r="N217" s="10">
        <v>42884</v>
      </c>
      <c r="O217" s="10">
        <v>42884</v>
      </c>
      <c r="P217" t="s">
        <v>143</v>
      </c>
      <c r="Q217" t="str">
        <f t="shared" si="11"/>
        <v>LED</v>
      </c>
      <c r="R217" t="s">
        <v>144</v>
      </c>
      <c r="S217">
        <v>0</v>
      </c>
      <c r="T217" t="s">
        <v>33</v>
      </c>
      <c r="U217">
        <v>1</v>
      </c>
      <c r="V217">
        <v>1</v>
      </c>
      <c r="W217" s="1">
        <v>42884</v>
      </c>
      <c r="X217" s="1">
        <v>42884</v>
      </c>
      <c r="Y217" t="s">
        <v>145</v>
      </c>
      <c r="Z217">
        <v>0</v>
      </c>
      <c r="AA217">
        <v>3000</v>
      </c>
      <c r="AB217">
        <v>1032</v>
      </c>
      <c r="AC217">
        <v>794.64</v>
      </c>
      <c r="AD217" t="s">
        <v>146</v>
      </c>
      <c r="AE217" s="2">
        <v>45096.8125462963</v>
      </c>
    </row>
    <row r="218" spans="1:31" hidden="1" x14ac:dyDescent="0.25">
      <c r="A218">
        <v>1253500</v>
      </c>
      <c r="B218" t="s">
        <v>27</v>
      </c>
      <c r="C218" t="s">
        <v>142</v>
      </c>
      <c r="D218" s="3" t="s">
        <v>31</v>
      </c>
      <c r="E218" s="4">
        <v>35125</v>
      </c>
      <c r="F218" s="4">
        <v>45565</v>
      </c>
      <c r="G218" s="4">
        <v>43009</v>
      </c>
      <c r="H218" s="3">
        <v>4</v>
      </c>
      <c r="I218" s="3">
        <f t="shared" ca="1" si="9"/>
        <v>28</v>
      </c>
      <c r="J218" s="9" t="s">
        <v>45</v>
      </c>
      <c r="K218" s="9" t="s">
        <v>1072</v>
      </c>
      <c r="L218" s="9" t="str">
        <f t="shared" si="10"/>
        <v>Kio</v>
      </c>
      <c r="M218" s="9">
        <v>1</v>
      </c>
      <c r="N218" s="10">
        <v>42884</v>
      </c>
      <c r="O218" s="10">
        <v>42884</v>
      </c>
      <c r="P218" t="s">
        <v>143</v>
      </c>
      <c r="Q218" t="str">
        <f t="shared" si="11"/>
        <v>LED</v>
      </c>
      <c r="R218" t="s">
        <v>144</v>
      </c>
      <c r="S218">
        <v>0</v>
      </c>
      <c r="T218" t="s">
        <v>33</v>
      </c>
      <c r="U218">
        <v>1</v>
      </c>
      <c r="V218">
        <v>1</v>
      </c>
      <c r="W218" s="1">
        <v>42884</v>
      </c>
      <c r="X218" s="1">
        <v>42884</v>
      </c>
      <c r="Y218" t="s">
        <v>145</v>
      </c>
      <c r="Z218">
        <v>0</v>
      </c>
      <c r="AA218">
        <v>3000</v>
      </c>
      <c r="AB218">
        <v>1032</v>
      </c>
      <c r="AC218">
        <v>794.64</v>
      </c>
      <c r="AD218" t="s">
        <v>146</v>
      </c>
      <c r="AE218" s="2">
        <v>45096.8125462963</v>
      </c>
    </row>
    <row r="219" spans="1:31" hidden="1" x14ac:dyDescent="0.25">
      <c r="A219">
        <v>1253501</v>
      </c>
      <c r="B219" t="s">
        <v>27</v>
      </c>
      <c r="C219" t="s">
        <v>142</v>
      </c>
      <c r="D219" s="3" t="s">
        <v>31</v>
      </c>
      <c r="E219" s="4">
        <v>35125</v>
      </c>
      <c r="F219" s="4">
        <v>45565</v>
      </c>
      <c r="G219" s="4">
        <v>43009</v>
      </c>
      <c r="H219" s="3">
        <v>4</v>
      </c>
      <c r="I219" s="3">
        <f t="shared" ca="1" si="9"/>
        <v>28</v>
      </c>
      <c r="J219" s="9" t="s">
        <v>45</v>
      </c>
      <c r="K219" s="9" t="s">
        <v>1072</v>
      </c>
      <c r="L219" s="9" t="str">
        <f t="shared" si="10"/>
        <v>Kio</v>
      </c>
      <c r="M219" s="9">
        <v>1</v>
      </c>
      <c r="N219" s="10">
        <v>42884</v>
      </c>
      <c r="O219" s="10">
        <v>42884</v>
      </c>
      <c r="P219" t="s">
        <v>143</v>
      </c>
      <c r="Q219" t="str">
        <f t="shared" si="11"/>
        <v>LED</v>
      </c>
      <c r="R219" t="s">
        <v>144</v>
      </c>
      <c r="S219">
        <v>0</v>
      </c>
      <c r="T219" t="s">
        <v>33</v>
      </c>
      <c r="U219">
        <v>1</v>
      </c>
      <c r="V219">
        <v>1</v>
      </c>
      <c r="W219" s="1">
        <v>42884</v>
      </c>
      <c r="X219" s="1">
        <v>42884</v>
      </c>
      <c r="Y219" t="s">
        <v>145</v>
      </c>
      <c r="Z219">
        <v>0</v>
      </c>
      <c r="AA219">
        <v>3000</v>
      </c>
      <c r="AB219">
        <v>1032</v>
      </c>
      <c r="AC219">
        <v>794.64</v>
      </c>
      <c r="AD219" t="s">
        <v>146</v>
      </c>
      <c r="AE219" s="2">
        <v>45096.8125462963</v>
      </c>
    </row>
    <row r="220" spans="1:31" hidden="1" x14ac:dyDescent="0.25">
      <c r="A220">
        <v>1253502</v>
      </c>
      <c r="B220" t="s">
        <v>27</v>
      </c>
      <c r="C220" t="s">
        <v>142</v>
      </c>
      <c r="D220" s="3" t="s">
        <v>31</v>
      </c>
      <c r="E220" s="4">
        <v>35125</v>
      </c>
      <c r="F220" s="4">
        <v>45565</v>
      </c>
      <c r="G220" s="4">
        <v>43009</v>
      </c>
      <c r="H220" s="3">
        <v>4</v>
      </c>
      <c r="I220" s="3">
        <f t="shared" ca="1" si="9"/>
        <v>28</v>
      </c>
      <c r="J220" s="9" t="s">
        <v>45</v>
      </c>
      <c r="K220" s="9" t="s">
        <v>1072</v>
      </c>
      <c r="L220" s="9" t="str">
        <f t="shared" si="10"/>
        <v>Kio</v>
      </c>
      <c r="M220" s="9">
        <v>1</v>
      </c>
      <c r="N220" s="10">
        <v>42884</v>
      </c>
      <c r="O220" s="10">
        <v>42884</v>
      </c>
      <c r="P220" t="s">
        <v>143</v>
      </c>
      <c r="Q220" t="str">
        <f t="shared" si="11"/>
        <v>LED</v>
      </c>
      <c r="R220" t="s">
        <v>144</v>
      </c>
      <c r="S220">
        <v>0</v>
      </c>
      <c r="T220" t="s">
        <v>33</v>
      </c>
      <c r="U220">
        <v>1</v>
      </c>
      <c r="V220">
        <v>1</v>
      </c>
      <c r="W220" s="1">
        <v>42884</v>
      </c>
      <c r="X220" s="1">
        <v>42884</v>
      </c>
      <c r="Y220" t="s">
        <v>145</v>
      </c>
      <c r="Z220">
        <v>0</v>
      </c>
      <c r="AA220">
        <v>3000</v>
      </c>
      <c r="AB220">
        <v>1032</v>
      </c>
      <c r="AC220">
        <v>794.64</v>
      </c>
      <c r="AD220" t="s">
        <v>146</v>
      </c>
      <c r="AE220" s="2">
        <v>45096.8125462963</v>
      </c>
    </row>
    <row r="221" spans="1:31" hidden="1" x14ac:dyDescent="0.25">
      <c r="A221">
        <v>1253503</v>
      </c>
      <c r="B221" t="s">
        <v>27</v>
      </c>
      <c r="C221" t="s">
        <v>142</v>
      </c>
      <c r="D221" s="3" t="s">
        <v>31</v>
      </c>
      <c r="E221" s="4">
        <v>42887</v>
      </c>
      <c r="F221" s="4">
        <v>45565</v>
      </c>
      <c r="G221" s="4">
        <v>43009</v>
      </c>
      <c r="H221" s="3">
        <v>4</v>
      </c>
      <c r="I221" s="3">
        <f t="shared" ca="1" si="9"/>
        <v>7</v>
      </c>
      <c r="J221" s="9" t="s">
        <v>45</v>
      </c>
      <c r="K221" s="9" t="s">
        <v>1072</v>
      </c>
      <c r="L221" s="9" t="str">
        <f t="shared" si="10"/>
        <v>Kio</v>
      </c>
      <c r="M221" s="9">
        <v>1</v>
      </c>
      <c r="N221" s="10">
        <v>42887</v>
      </c>
      <c r="O221" s="10">
        <v>42887</v>
      </c>
      <c r="P221" t="s">
        <v>143</v>
      </c>
      <c r="Q221" t="str">
        <f t="shared" si="11"/>
        <v>LED</v>
      </c>
      <c r="R221" t="s">
        <v>144</v>
      </c>
      <c r="S221">
        <v>0</v>
      </c>
      <c r="T221" t="s">
        <v>33</v>
      </c>
      <c r="U221">
        <v>1</v>
      </c>
      <c r="V221">
        <v>1</v>
      </c>
      <c r="W221" s="1">
        <v>42887</v>
      </c>
      <c r="X221" s="1">
        <v>42887</v>
      </c>
      <c r="Y221" t="s">
        <v>145</v>
      </c>
      <c r="Z221">
        <v>0</v>
      </c>
      <c r="AA221">
        <v>3000</v>
      </c>
      <c r="AB221">
        <v>1032</v>
      </c>
      <c r="AC221">
        <v>794.64</v>
      </c>
      <c r="AD221" t="s">
        <v>146</v>
      </c>
      <c r="AE221" s="2">
        <v>45096.8125462963</v>
      </c>
    </row>
    <row r="222" spans="1:31" hidden="1" x14ac:dyDescent="0.25">
      <c r="A222">
        <v>1253504</v>
      </c>
      <c r="B222" t="s">
        <v>27</v>
      </c>
      <c r="C222" t="s">
        <v>142</v>
      </c>
      <c r="D222" s="3" t="s">
        <v>31</v>
      </c>
      <c r="E222" s="4">
        <v>42887</v>
      </c>
      <c r="F222" s="4">
        <v>45565</v>
      </c>
      <c r="G222" s="4">
        <v>43009</v>
      </c>
      <c r="H222" s="3">
        <v>4</v>
      </c>
      <c r="I222" s="3">
        <f t="shared" ca="1" si="9"/>
        <v>7</v>
      </c>
      <c r="J222" s="9" t="s">
        <v>45</v>
      </c>
      <c r="K222" s="9" t="s">
        <v>1072</v>
      </c>
      <c r="L222" s="9" t="str">
        <f t="shared" si="10"/>
        <v>Kio</v>
      </c>
      <c r="M222" s="9">
        <v>1</v>
      </c>
      <c r="N222" s="10">
        <v>42887</v>
      </c>
      <c r="O222" s="10">
        <v>42887</v>
      </c>
      <c r="P222" t="s">
        <v>143</v>
      </c>
      <c r="Q222" t="str">
        <f t="shared" si="11"/>
        <v>LED</v>
      </c>
      <c r="R222" t="s">
        <v>144</v>
      </c>
      <c r="S222">
        <v>0</v>
      </c>
      <c r="T222" t="s">
        <v>33</v>
      </c>
      <c r="U222">
        <v>1</v>
      </c>
      <c r="V222">
        <v>1</v>
      </c>
      <c r="W222" s="1">
        <v>42887</v>
      </c>
      <c r="X222" s="1">
        <v>42887</v>
      </c>
      <c r="Y222" t="s">
        <v>145</v>
      </c>
      <c r="Z222">
        <v>0</v>
      </c>
      <c r="AA222">
        <v>3000</v>
      </c>
      <c r="AB222">
        <v>1032</v>
      </c>
      <c r="AC222">
        <v>794.64</v>
      </c>
      <c r="AD222" t="s">
        <v>146</v>
      </c>
      <c r="AE222" s="2">
        <v>45096.8125462963</v>
      </c>
    </row>
    <row r="223" spans="1:31" hidden="1" x14ac:dyDescent="0.25">
      <c r="A223">
        <v>1253505</v>
      </c>
      <c r="B223" t="s">
        <v>27</v>
      </c>
      <c r="C223" t="s">
        <v>142</v>
      </c>
      <c r="D223" s="3" t="s">
        <v>31</v>
      </c>
      <c r="E223" s="4">
        <v>42887</v>
      </c>
      <c r="F223" s="4">
        <v>45565</v>
      </c>
      <c r="G223" s="4">
        <v>43009</v>
      </c>
      <c r="H223" s="3">
        <v>4</v>
      </c>
      <c r="I223" s="3">
        <f t="shared" ca="1" si="9"/>
        <v>7</v>
      </c>
      <c r="J223" s="9" t="s">
        <v>45</v>
      </c>
      <c r="K223" s="9" t="s">
        <v>1072</v>
      </c>
      <c r="L223" s="9" t="str">
        <f t="shared" si="10"/>
        <v>Kio</v>
      </c>
      <c r="M223" s="9">
        <v>1</v>
      </c>
      <c r="N223" s="10">
        <v>42887</v>
      </c>
      <c r="O223" s="10">
        <v>42887</v>
      </c>
      <c r="P223" t="s">
        <v>143</v>
      </c>
      <c r="Q223" t="str">
        <f t="shared" si="11"/>
        <v>LED</v>
      </c>
      <c r="R223" t="s">
        <v>144</v>
      </c>
      <c r="S223">
        <v>0</v>
      </c>
      <c r="T223" t="s">
        <v>33</v>
      </c>
      <c r="U223">
        <v>1</v>
      </c>
      <c r="V223">
        <v>1</v>
      </c>
      <c r="W223" s="1">
        <v>42887</v>
      </c>
      <c r="X223" s="1">
        <v>42887</v>
      </c>
      <c r="Y223" t="s">
        <v>145</v>
      </c>
      <c r="Z223">
        <v>0</v>
      </c>
      <c r="AA223">
        <v>3000</v>
      </c>
      <c r="AB223">
        <v>1032</v>
      </c>
      <c r="AC223">
        <v>794.64</v>
      </c>
      <c r="AD223" t="s">
        <v>146</v>
      </c>
      <c r="AE223" s="2">
        <v>45096.8125462963</v>
      </c>
    </row>
    <row r="224" spans="1:31" hidden="1" x14ac:dyDescent="0.25">
      <c r="A224">
        <v>1253506</v>
      </c>
      <c r="B224" t="s">
        <v>27</v>
      </c>
      <c r="C224" t="s">
        <v>142</v>
      </c>
      <c r="D224" s="3" t="s">
        <v>31</v>
      </c>
      <c r="E224" s="4">
        <v>35309</v>
      </c>
      <c r="F224" s="4">
        <v>45565</v>
      </c>
      <c r="G224" s="4">
        <v>43009</v>
      </c>
      <c r="H224" s="3">
        <v>4</v>
      </c>
      <c r="I224" s="3">
        <f t="shared" ca="1" si="9"/>
        <v>28</v>
      </c>
      <c r="J224" s="9" t="s">
        <v>45</v>
      </c>
      <c r="K224" s="9" t="s">
        <v>1072</v>
      </c>
      <c r="L224" s="9" t="str">
        <f t="shared" si="10"/>
        <v>Kio</v>
      </c>
      <c r="M224" s="9">
        <v>1</v>
      </c>
      <c r="N224" s="10">
        <v>42884</v>
      </c>
      <c r="O224" s="10">
        <v>42884</v>
      </c>
      <c r="P224" t="s">
        <v>143</v>
      </c>
      <c r="Q224" t="str">
        <f t="shared" si="11"/>
        <v>LED</v>
      </c>
      <c r="R224" t="s">
        <v>144</v>
      </c>
      <c r="S224">
        <v>0</v>
      </c>
      <c r="T224" t="s">
        <v>33</v>
      </c>
      <c r="U224">
        <v>1</v>
      </c>
      <c r="V224">
        <v>1</v>
      </c>
      <c r="W224" s="1">
        <v>42884</v>
      </c>
      <c r="X224" s="1">
        <v>42884</v>
      </c>
      <c r="Y224" t="s">
        <v>145</v>
      </c>
      <c r="Z224">
        <v>0</v>
      </c>
      <c r="AA224">
        <v>3000</v>
      </c>
      <c r="AB224">
        <v>1032</v>
      </c>
      <c r="AC224">
        <v>794.64</v>
      </c>
      <c r="AD224" t="s">
        <v>146</v>
      </c>
      <c r="AE224" s="2">
        <v>45096.8125462963</v>
      </c>
    </row>
    <row r="225" spans="1:31" hidden="1" x14ac:dyDescent="0.25">
      <c r="A225">
        <v>1253507</v>
      </c>
      <c r="B225" t="s">
        <v>27</v>
      </c>
      <c r="C225" t="s">
        <v>142</v>
      </c>
      <c r="D225" s="3" t="s">
        <v>31</v>
      </c>
      <c r="E225" s="4">
        <v>35309</v>
      </c>
      <c r="F225" s="4">
        <v>45565</v>
      </c>
      <c r="G225" s="4">
        <v>43009</v>
      </c>
      <c r="H225" s="3">
        <v>4</v>
      </c>
      <c r="I225" s="3">
        <f t="shared" ca="1" si="9"/>
        <v>28</v>
      </c>
      <c r="J225" s="9" t="s">
        <v>45</v>
      </c>
      <c r="K225" s="9" t="s">
        <v>1072</v>
      </c>
      <c r="L225" s="9" t="str">
        <f t="shared" si="10"/>
        <v>Kio</v>
      </c>
      <c r="M225" s="9">
        <v>1</v>
      </c>
      <c r="N225" s="10">
        <v>42884</v>
      </c>
      <c r="O225" s="10">
        <v>42884</v>
      </c>
      <c r="P225" t="s">
        <v>143</v>
      </c>
      <c r="Q225" t="str">
        <f t="shared" si="11"/>
        <v>LED</v>
      </c>
      <c r="R225" t="s">
        <v>144</v>
      </c>
      <c r="S225">
        <v>0</v>
      </c>
      <c r="T225" t="s">
        <v>33</v>
      </c>
      <c r="U225">
        <v>1</v>
      </c>
      <c r="V225">
        <v>1</v>
      </c>
      <c r="W225" s="1">
        <v>42884</v>
      </c>
      <c r="X225" s="1">
        <v>42884</v>
      </c>
      <c r="Y225" t="s">
        <v>145</v>
      </c>
      <c r="Z225">
        <v>0</v>
      </c>
      <c r="AA225">
        <v>3000</v>
      </c>
      <c r="AB225">
        <v>1032</v>
      </c>
      <c r="AC225">
        <v>794.64</v>
      </c>
      <c r="AD225" t="s">
        <v>146</v>
      </c>
      <c r="AE225" s="2">
        <v>45096.8125462963</v>
      </c>
    </row>
    <row r="226" spans="1:31" hidden="1" x14ac:dyDescent="0.25">
      <c r="A226">
        <v>1253508</v>
      </c>
      <c r="B226" t="s">
        <v>27</v>
      </c>
      <c r="C226" t="s">
        <v>142</v>
      </c>
      <c r="D226" s="3" t="s">
        <v>31</v>
      </c>
      <c r="E226" s="4">
        <v>35309</v>
      </c>
      <c r="F226" s="4">
        <v>45565</v>
      </c>
      <c r="G226" s="4">
        <v>43009</v>
      </c>
      <c r="H226" s="3">
        <v>4</v>
      </c>
      <c r="I226" s="3">
        <f t="shared" ca="1" si="9"/>
        <v>28</v>
      </c>
      <c r="J226" s="9" t="s">
        <v>45</v>
      </c>
      <c r="K226" s="9" t="s">
        <v>1072</v>
      </c>
      <c r="L226" s="9" t="str">
        <f t="shared" si="10"/>
        <v>Kio</v>
      </c>
      <c r="M226" s="9">
        <v>1</v>
      </c>
      <c r="N226" s="10">
        <v>42884</v>
      </c>
      <c r="O226" s="10">
        <v>42884</v>
      </c>
      <c r="P226" t="s">
        <v>143</v>
      </c>
      <c r="Q226" t="str">
        <f t="shared" si="11"/>
        <v>LED</v>
      </c>
      <c r="R226" t="s">
        <v>144</v>
      </c>
      <c r="S226">
        <v>0</v>
      </c>
      <c r="T226" t="s">
        <v>33</v>
      </c>
      <c r="U226">
        <v>1</v>
      </c>
      <c r="V226">
        <v>1</v>
      </c>
      <c r="W226" s="1">
        <v>42884</v>
      </c>
      <c r="X226" s="1">
        <v>42884</v>
      </c>
      <c r="Y226" t="s">
        <v>145</v>
      </c>
      <c r="Z226">
        <v>0</v>
      </c>
      <c r="AA226">
        <v>3000</v>
      </c>
      <c r="AB226">
        <v>1032</v>
      </c>
      <c r="AC226">
        <v>794.64</v>
      </c>
      <c r="AD226" t="s">
        <v>146</v>
      </c>
      <c r="AE226" s="2">
        <v>45096.8125462963</v>
      </c>
    </row>
    <row r="227" spans="1:31" hidden="1" x14ac:dyDescent="0.25">
      <c r="A227">
        <v>1253509</v>
      </c>
      <c r="B227" t="s">
        <v>27</v>
      </c>
      <c r="C227" t="s">
        <v>142</v>
      </c>
      <c r="D227" s="3" t="s">
        <v>31</v>
      </c>
      <c r="E227" s="4">
        <v>35309</v>
      </c>
      <c r="F227" s="4">
        <v>45565</v>
      </c>
      <c r="G227" s="4">
        <v>43009</v>
      </c>
      <c r="H227" s="3">
        <v>4</v>
      </c>
      <c r="I227" s="3">
        <f t="shared" ca="1" si="9"/>
        <v>28</v>
      </c>
      <c r="J227" s="9" t="s">
        <v>45</v>
      </c>
      <c r="K227" s="9" t="s">
        <v>1072</v>
      </c>
      <c r="L227" s="9" t="str">
        <f t="shared" si="10"/>
        <v>Kio</v>
      </c>
      <c r="M227" s="9">
        <v>1</v>
      </c>
      <c r="N227" s="10">
        <v>42884</v>
      </c>
      <c r="O227" s="10">
        <v>42884</v>
      </c>
      <c r="P227" t="s">
        <v>143</v>
      </c>
      <c r="Q227" t="str">
        <f t="shared" si="11"/>
        <v>LED</v>
      </c>
      <c r="R227" t="s">
        <v>144</v>
      </c>
      <c r="S227">
        <v>0</v>
      </c>
      <c r="T227" t="s">
        <v>33</v>
      </c>
      <c r="U227">
        <v>1</v>
      </c>
      <c r="V227">
        <v>1</v>
      </c>
      <c r="W227" s="1">
        <v>42884</v>
      </c>
      <c r="X227" s="1">
        <v>42884</v>
      </c>
      <c r="Y227" t="s">
        <v>145</v>
      </c>
      <c r="Z227">
        <v>0</v>
      </c>
      <c r="AA227">
        <v>3000</v>
      </c>
      <c r="AB227">
        <v>1032</v>
      </c>
      <c r="AC227">
        <v>794.64</v>
      </c>
      <c r="AD227" t="s">
        <v>146</v>
      </c>
      <c r="AE227" s="2">
        <v>45096.8125462963</v>
      </c>
    </row>
    <row r="228" spans="1:31" hidden="1" x14ac:dyDescent="0.25">
      <c r="A228">
        <v>1257429</v>
      </c>
      <c r="B228" t="s">
        <v>27</v>
      </c>
      <c r="C228" t="s">
        <v>142</v>
      </c>
      <c r="D228" s="3" t="s">
        <v>42</v>
      </c>
      <c r="E228" s="4">
        <v>42885</v>
      </c>
      <c r="F228" s="3" t="s">
        <v>29</v>
      </c>
      <c r="G228" s="3" t="s">
        <v>29</v>
      </c>
      <c r="H228" s="3">
        <v>4</v>
      </c>
      <c r="I228" s="3">
        <f t="shared" ca="1" si="9"/>
        <v>7</v>
      </c>
      <c r="J228" s="9" t="s">
        <v>45</v>
      </c>
      <c r="K228" s="9" t="s">
        <v>1072</v>
      </c>
      <c r="L228" s="9" t="str">
        <f t="shared" si="10"/>
        <v>Kio</v>
      </c>
      <c r="M228" s="9">
        <v>1</v>
      </c>
      <c r="N228" s="10">
        <v>42885</v>
      </c>
      <c r="O228" s="10">
        <v>42885</v>
      </c>
      <c r="P228" t="s">
        <v>143</v>
      </c>
      <c r="Q228" t="str">
        <f t="shared" si="11"/>
        <v>LED</v>
      </c>
      <c r="R228" t="s">
        <v>144</v>
      </c>
      <c r="S228">
        <v>0</v>
      </c>
      <c r="T228" t="s">
        <v>33</v>
      </c>
      <c r="U228">
        <v>1</v>
      </c>
      <c r="V228">
        <v>1</v>
      </c>
      <c r="W228" s="1">
        <v>42885</v>
      </c>
      <c r="X228" s="1">
        <v>42885</v>
      </c>
      <c r="Y228" t="s">
        <v>145</v>
      </c>
      <c r="Z228">
        <v>0</v>
      </c>
      <c r="AA228">
        <v>3000</v>
      </c>
      <c r="AB228">
        <v>1032</v>
      </c>
      <c r="AC228">
        <v>794.64</v>
      </c>
      <c r="AD228" t="s">
        <v>146</v>
      </c>
      <c r="AE228" s="2">
        <v>45096.813622685186</v>
      </c>
    </row>
    <row r="229" spans="1:31" hidden="1" x14ac:dyDescent="0.25">
      <c r="A229">
        <v>1257430</v>
      </c>
      <c r="B229" t="s">
        <v>27</v>
      </c>
      <c r="C229" t="s">
        <v>142</v>
      </c>
      <c r="D229" s="3" t="s">
        <v>42</v>
      </c>
      <c r="E229" s="4">
        <v>42885</v>
      </c>
      <c r="F229" s="3" t="s">
        <v>29</v>
      </c>
      <c r="G229" s="3" t="s">
        <v>29</v>
      </c>
      <c r="H229" s="3">
        <v>4</v>
      </c>
      <c r="I229" s="3">
        <f t="shared" ca="1" si="9"/>
        <v>7</v>
      </c>
      <c r="J229" s="9" t="s">
        <v>45</v>
      </c>
      <c r="K229" s="9" t="s">
        <v>1072</v>
      </c>
      <c r="L229" s="9" t="str">
        <f t="shared" si="10"/>
        <v>Kio</v>
      </c>
      <c r="M229" s="9">
        <v>1</v>
      </c>
      <c r="N229" s="10">
        <v>42885</v>
      </c>
      <c r="O229" s="10">
        <v>42885</v>
      </c>
      <c r="P229" t="s">
        <v>143</v>
      </c>
      <c r="Q229" t="str">
        <f t="shared" si="11"/>
        <v>LED</v>
      </c>
      <c r="R229" t="s">
        <v>144</v>
      </c>
      <c r="S229">
        <v>0</v>
      </c>
      <c r="T229" t="s">
        <v>33</v>
      </c>
      <c r="U229">
        <v>1</v>
      </c>
      <c r="V229">
        <v>1</v>
      </c>
      <c r="W229" s="1">
        <v>42885</v>
      </c>
      <c r="X229" s="1">
        <v>42885</v>
      </c>
      <c r="Y229" t="s">
        <v>145</v>
      </c>
      <c r="Z229">
        <v>0</v>
      </c>
      <c r="AA229">
        <v>3000</v>
      </c>
      <c r="AB229">
        <v>1032</v>
      </c>
      <c r="AC229">
        <v>794.64</v>
      </c>
      <c r="AD229" t="s">
        <v>146</v>
      </c>
      <c r="AE229" s="2">
        <v>45096.813622685186</v>
      </c>
    </row>
    <row r="230" spans="1:31" hidden="1" x14ac:dyDescent="0.25">
      <c r="A230">
        <v>1257431</v>
      </c>
      <c r="B230" t="s">
        <v>27</v>
      </c>
      <c r="C230" t="s">
        <v>142</v>
      </c>
      <c r="D230" s="3" t="s">
        <v>42</v>
      </c>
      <c r="E230" s="4">
        <v>42885</v>
      </c>
      <c r="F230" s="3" t="s">
        <v>29</v>
      </c>
      <c r="G230" s="3" t="s">
        <v>29</v>
      </c>
      <c r="H230" s="3">
        <v>4</v>
      </c>
      <c r="I230" s="3">
        <f t="shared" ca="1" si="9"/>
        <v>7</v>
      </c>
      <c r="J230" s="9" t="s">
        <v>45</v>
      </c>
      <c r="K230" s="9" t="s">
        <v>1072</v>
      </c>
      <c r="L230" s="9" t="str">
        <f t="shared" si="10"/>
        <v>Kio</v>
      </c>
      <c r="M230" s="9">
        <v>1</v>
      </c>
      <c r="N230" s="10">
        <v>42885</v>
      </c>
      <c r="O230" s="10">
        <v>42885</v>
      </c>
      <c r="P230" t="s">
        <v>143</v>
      </c>
      <c r="Q230" t="str">
        <f t="shared" si="11"/>
        <v>LED</v>
      </c>
      <c r="R230" t="s">
        <v>144</v>
      </c>
      <c r="S230">
        <v>0</v>
      </c>
      <c r="T230" t="s">
        <v>33</v>
      </c>
      <c r="U230">
        <v>1</v>
      </c>
      <c r="V230">
        <v>1</v>
      </c>
      <c r="W230" s="1">
        <v>42885</v>
      </c>
      <c r="X230" s="1">
        <v>42885</v>
      </c>
      <c r="Y230" t="s">
        <v>145</v>
      </c>
      <c r="Z230">
        <v>0</v>
      </c>
      <c r="AA230">
        <v>3000</v>
      </c>
      <c r="AB230">
        <v>1032</v>
      </c>
      <c r="AC230">
        <v>794.64</v>
      </c>
      <c r="AD230" t="s">
        <v>146</v>
      </c>
      <c r="AE230" s="2">
        <v>45096.813622685186</v>
      </c>
    </row>
    <row r="231" spans="1:31" hidden="1" x14ac:dyDescent="0.25">
      <c r="A231">
        <v>1257432</v>
      </c>
      <c r="B231" t="s">
        <v>27</v>
      </c>
      <c r="C231" t="s">
        <v>142</v>
      </c>
      <c r="D231" s="3" t="s">
        <v>42</v>
      </c>
      <c r="E231" s="4">
        <v>42887</v>
      </c>
      <c r="F231" s="3" t="s">
        <v>29</v>
      </c>
      <c r="G231" s="3" t="s">
        <v>29</v>
      </c>
      <c r="H231" s="3">
        <v>4</v>
      </c>
      <c r="I231" s="3">
        <f t="shared" ca="1" si="9"/>
        <v>7</v>
      </c>
      <c r="J231" s="9" t="s">
        <v>45</v>
      </c>
      <c r="K231" s="9" t="s">
        <v>1072</v>
      </c>
      <c r="L231" s="9" t="str">
        <f t="shared" si="10"/>
        <v>Kio</v>
      </c>
      <c r="M231" s="9">
        <v>1</v>
      </c>
      <c r="N231" s="10">
        <v>42887</v>
      </c>
      <c r="O231" s="10">
        <v>42887</v>
      </c>
      <c r="P231" t="s">
        <v>143</v>
      </c>
      <c r="Q231" t="str">
        <f t="shared" si="11"/>
        <v>LED</v>
      </c>
      <c r="R231" t="s">
        <v>144</v>
      </c>
      <c r="S231">
        <v>0</v>
      </c>
      <c r="T231" t="s">
        <v>33</v>
      </c>
      <c r="U231">
        <v>1</v>
      </c>
      <c r="V231">
        <v>1</v>
      </c>
      <c r="W231" s="1">
        <v>42887</v>
      </c>
      <c r="X231" s="1">
        <v>42887</v>
      </c>
      <c r="Y231" t="s">
        <v>145</v>
      </c>
      <c r="Z231">
        <v>0</v>
      </c>
      <c r="AA231">
        <v>3000</v>
      </c>
      <c r="AB231">
        <v>1032</v>
      </c>
      <c r="AC231">
        <v>794.64</v>
      </c>
      <c r="AD231" t="s">
        <v>146</v>
      </c>
      <c r="AE231" s="2">
        <v>45096.813622685186</v>
      </c>
    </row>
    <row r="232" spans="1:31" hidden="1" x14ac:dyDescent="0.25">
      <c r="A232">
        <v>1254121</v>
      </c>
      <c r="B232" t="s">
        <v>27</v>
      </c>
      <c r="C232" t="s">
        <v>147</v>
      </c>
      <c r="D232" s="3" t="s">
        <v>44</v>
      </c>
      <c r="E232" s="4">
        <v>41913</v>
      </c>
      <c r="F232" s="3" t="s">
        <v>29</v>
      </c>
      <c r="G232" s="3" t="s">
        <v>29</v>
      </c>
      <c r="H232" s="3">
        <v>5</v>
      </c>
      <c r="I232" s="3">
        <f t="shared" ca="1" si="9"/>
        <v>10</v>
      </c>
      <c r="J232" s="9" t="s">
        <v>125</v>
      </c>
      <c r="K232" s="9" t="s">
        <v>1073</v>
      </c>
      <c r="L232" s="9" t="str">
        <f t="shared" si="10"/>
        <v>Mithra</v>
      </c>
      <c r="M232" s="9">
        <v>1</v>
      </c>
      <c r="N232" s="10">
        <v>41913</v>
      </c>
      <c r="O232" s="10">
        <v>41913</v>
      </c>
      <c r="P232" t="s">
        <v>148</v>
      </c>
      <c r="Q232" t="str">
        <f t="shared" si="11"/>
        <v>LED</v>
      </c>
      <c r="R232" t="s">
        <v>127</v>
      </c>
      <c r="S232">
        <v>0</v>
      </c>
      <c r="T232" t="s">
        <v>33</v>
      </c>
      <c r="U232">
        <v>1</v>
      </c>
      <c r="V232">
        <v>1</v>
      </c>
      <c r="W232" s="1">
        <v>41913</v>
      </c>
      <c r="X232" s="1">
        <v>41913</v>
      </c>
      <c r="Y232" t="s">
        <v>38</v>
      </c>
      <c r="Z232">
        <v>0</v>
      </c>
      <c r="AA232">
        <v>4000</v>
      </c>
      <c r="AB232">
        <v>2200</v>
      </c>
      <c r="AC232">
        <v>2200</v>
      </c>
      <c r="AD232" t="s">
        <v>149</v>
      </c>
      <c r="AE232" s="2">
        <v>45096.814097222225</v>
      </c>
    </row>
    <row r="233" spans="1:31" hidden="1" x14ac:dyDescent="0.25">
      <c r="A233">
        <v>1254122</v>
      </c>
      <c r="B233" t="s">
        <v>27</v>
      </c>
      <c r="C233" t="s">
        <v>147</v>
      </c>
      <c r="D233" s="3" t="s">
        <v>44</v>
      </c>
      <c r="E233" s="4">
        <v>41913</v>
      </c>
      <c r="F233" s="3" t="s">
        <v>29</v>
      </c>
      <c r="G233" s="3" t="s">
        <v>29</v>
      </c>
      <c r="H233" s="3">
        <v>5</v>
      </c>
      <c r="I233" s="3">
        <f t="shared" ca="1" si="9"/>
        <v>10</v>
      </c>
      <c r="J233" s="9" t="s">
        <v>125</v>
      </c>
      <c r="K233" s="9" t="s">
        <v>1073</v>
      </c>
      <c r="L233" s="9" t="str">
        <f t="shared" si="10"/>
        <v>Mithra</v>
      </c>
      <c r="M233" s="9">
        <v>1</v>
      </c>
      <c r="N233" s="10">
        <v>41913</v>
      </c>
      <c r="O233" s="10">
        <v>41913</v>
      </c>
      <c r="P233" t="s">
        <v>148</v>
      </c>
      <c r="Q233" t="str">
        <f t="shared" si="11"/>
        <v>LED</v>
      </c>
      <c r="R233" t="s">
        <v>127</v>
      </c>
      <c r="S233">
        <v>0</v>
      </c>
      <c r="T233" t="s">
        <v>33</v>
      </c>
      <c r="U233">
        <v>1</v>
      </c>
      <c r="V233">
        <v>1</v>
      </c>
      <c r="W233" s="1">
        <v>41913</v>
      </c>
      <c r="X233" s="1">
        <v>41913</v>
      </c>
      <c r="Y233" t="s">
        <v>38</v>
      </c>
      <c r="Z233">
        <v>0</v>
      </c>
      <c r="AA233">
        <v>4000</v>
      </c>
      <c r="AB233">
        <v>2200</v>
      </c>
      <c r="AC233">
        <v>2200</v>
      </c>
      <c r="AD233" t="s">
        <v>149</v>
      </c>
      <c r="AE233" s="2">
        <v>45096.814097222225</v>
      </c>
    </row>
    <row r="234" spans="1:31" hidden="1" x14ac:dyDescent="0.25">
      <c r="A234">
        <v>1254123</v>
      </c>
      <c r="B234" t="s">
        <v>27</v>
      </c>
      <c r="C234" t="s">
        <v>147</v>
      </c>
      <c r="D234" s="3" t="s">
        <v>44</v>
      </c>
      <c r="E234" s="4">
        <v>44252</v>
      </c>
      <c r="F234" s="3" t="s">
        <v>29</v>
      </c>
      <c r="G234" s="3" t="s">
        <v>29</v>
      </c>
      <c r="H234" s="3">
        <v>5</v>
      </c>
      <c r="I234" s="3">
        <f t="shared" ca="1" si="9"/>
        <v>3</v>
      </c>
      <c r="J234" s="9" t="s">
        <v>125</v>
      </c>
      <c r="K234" s="9" t="s">
        <v>1073</v>
      </c>
      <c r="L234" s="9" t="str">
        <f t="shared" si="10"/>
        <v>Mithra</v>
      </c>
      <c r="M234" s="9">
        <v>1</v>
      </c>
      <c r="N234" s="10">
        <v>41913</v>
      </c>
      <c r="O234" s="10">
        <v>41913</v>
      </c>
      <c r="P234" t="s">
        <v>148</v>
      </c>
      <c r="Q234" t="str">
        <f t="shared" si="11"/>
        <v>LED</v>
      </c>
      <c r="R234" t="s">
        <v>127</v>
      </c>
      <c r="S234">
        <v>0</v>
      </c>
      <c r="T234" t="s">
        <v>33</v>
      </c>
      <c r="U234">
        <v>1</v>
      </c>
      <c r="V234">
        <v>1</v>
      </c>
      <c r="W234" s="1">
        <v>41913</v>
      </c>
      <c r="X234" s="1">
        <v>41913</v>
      </c>
      <c r="Y234" t="s">
        <v>38</v>
      </c>
      <c r="Z234">
        <v>0</v>
      </c>
      <c r="AA234">
        <v>4000</v>
      </c>
      <c r="AB234">
        <v>2200</v>
      </c>
      <c r="AC234">
        <v>2200</v>
      </c>
      <c r="AD234" t="s">
        <v>149</v>
      </c>
      <c r="AE234" s="2">
        <v>45096.814097222225</v>
      </c>
    </row>
    <row r="235" spans="1:31" hidden="1" x14ac:dyDescent="0.25">
      <c r="A235">
        <v>1254124</v>
      </c>
      <c r="B235" t="s">
        <v>27</v>
      </c>
      <c r="C235" t="s">
        <v>147</v>
      </c>
      <c r="D235" s="3" t="s">
        <v>44</v>
      </c>
      <c r="E235" s="4">
        <v>41913</v>
      </c>
      <c r="F235" s="3" t="s">
        <v>29</v>
      </c>
      <c r="G235" s="3" t="s">
        <v>29</v>
      </c>
      <c r="H235" s="3">
        <v>5</v>
      </c>
      <c r="I235" s="3">
        <f t="shared" ca="1" si="9"/>
        <v>10</v>
      </c>
      <c r="J235" s="9" t="s">
        <v>125</v>
      </c>
      <c r="K235" s="9" t="s">
        <v>1073</v>
      </c>
      <c r="L235" s="9" t="str">
        <f t="shared" si="10"/>
        <v>Mithra</v>
      </c>
      <c r="M235" s="9">
        <v>1</v>
      </c>
      <c r="N235" s="10">
        <v>41913</v>
      </c>
      <c r="O235" s="10">
        <v>41913</v>
      </c>
      <c r="P235" t="s">
        <v>148</v>
      </c>
      <c r="Q235" t="str">
        <f t="shared" si="11"/>
        <v>LED</v>
      </c>
      <c r="R235" t="s">
        <v>127</v>
      </c>
      <c r="S235">
        <v>0</v>
      </c>
      <c r="T235" t="s">
        <v>33</v>
      </c>
      <c r="U235">
        <v>1</v>
      </c>
      <c r="V235">
        <v>1</v>
      </c>
      <c r="W235" s="1">
        <v>41913</v>
      </c>
      <c r="X235" s="1">
        <v>41913</v>
      </c>
      <c r="Y235" t="s">
        <v>38</v>
      </c>
      <c r="Z235">
        <v>0</v>
      </c>
      <c r="AA235">
        <v>4000</v>
      </c>
      <c r="AB235">
        <v>2200</v>
      </c>
      <c r="AC235">
        <v>2200</v>
      </c>
      <c r="AD235" t="s">
        <v>149</v>
      </c>
      <c r="AE235" s="2">
        <v>45096.814097222225</v>
      </c>
    </row>
    <row r="236" spans="1:31" hidden="1" x14ac:dyDescent="0.25">
      <c r="A236">
        <v>1254125</v>
      </c>
      <c r="B236" t="s">
        <v>27</v>
      </c>
      <c r="C236" t="s">
        <v>147</v>
      </c>
      <c r="D236" s="3" t="s">
        <v>44</v>
      </c>
      <c r="E236" s="4">
        <v>41913</v>
      </c>
      <c r="F236" s="3" t="s">
        <v>29</v>
      </c>
      <c r="G236" s="3" t="s">
        <v>29</v>
      </c>
      <c r="H236" s="3">
        <v>5</v>
      </c>
      <c r="I236" s="3">
        <f t="shared" ca="1" si="9"/>
        <v>10</v>
      </c>
      <c r="J236" s="9" t="s">
        <v>125</v>
      </c>
      <c r="K236" s="9" t="s">
        <v>1073</v>
      </c>
      <c r="L236" s="9" t="str">
        <f t="shared" si="10"/>
        <v>Mithra</v>
      </c>
      <c r="M236" s="9">
        <v>1</v>
      </c>
      <c r="N236" s="10">
        <v>41913</v>
      </c>
      <c r="O236" s="10">
        <v>41913</v>
      </c>
      <c r="P236" t="s">
        <v>148</v>
      </c>
      <c r="Q236" t="str">
        <f t="shared" si="11"/>
        <v>LED</v>
      </c>
      <c r="R236" t="s">
        <v>127</v>
      </c>
      <c r="S236">
        <v>0</v>
      </c>
      <c r="T236" t="s">
        <v>33</v>
      </c>
      <c r="U236">
        <v>1</v>
      </c>
      <c r="V236">
        <v>1</v>
      </c>
      <c r="W236" s="1">
        <v>41913</v>
      </c>
      <c r="X236" s="1">
        <v>41913</v>
      </c>
      <c r="Y236" t="s">
        <v>38</v>
      </c>
      <c r="Z236">
        <v>0</v>
      </c>
      <c r="AA236">
        <v>4000</v>
      </c>
      <c r="AB236">
        <v>2200</v>
      </c>
      <c r="AC236">
        <v>2200</v>
      </c>
      <c r="AD236" t="s">
        <v>149</v>
      </c>
      <c r="AE236" s="2">
        <v>45096.814097222225</v>
      </c>
    </row>
    <row r="237" spans="1:31" hidden="1" x14ac:dyDescent="0.25">
      <c r="A237">
        <v>1254126</v>
      </c>
      <c r="B237" t="s">
        <v>27</v>
      </c>
      <c r="C237" t="s">
        <v>147</v>
      </c>
      <c r="D237" s="3" t="s">
        <v>44</v>
      </c>
      <c r="E237" s="4">
        <v>41913</v>
      </c>
      <c r="F237" s="3" t="s">
        <v>29</v>
      </c>
      <c r="G237" s="3" t="s">
        <v>29</v>
      </c>
      <c r="H237" s="3">
        <v>5</v>
      </c>
      <c r="I237" s="3">
        <f t="shared" ca="1" si="9"/>
        <v>10</v>
      </c>
      <c r="J237" s="9" t="s">
        <v>125</v>
      </c>
      <c r="K237" s="9" t="s">
        <v>1073</v>
      </c>
      <c r="L237" s="9" t="str">
        <f t="shared" si="10"/>
        <v>Mithra</v>
      </c>
      <c r="M237" s="9">
        <v>1</v>
      </c>
      <c r="N237" s="10">
        <v>41913</v>
      </c>
      <c r="O237" s="10">
        <v>41913</v>
      </c>
      <c r="P237" t="s">
        <v>148</v>
      </c>
      <c r="Q237" t="str">
        <f t="shared" si="11"/>
        <v>LED</v>
      </c>
      <c r="R237" t="s">
        <v>127</v>
      </c>
      <c r="S237">
        <v>0</v>
      </c>
      <c r="T237" t="s">
        <v>33</v>
      </c>
      <c r="U237">
        <v>1</v>
      </c>
      <c r="V237">
        <v>1</v>
      </c>
      <c r="W237" s="1">
        <v>41913</v>
      </c>
      <c r="X237" s="1">
        <v>41913</v>
      </c>
      <c r="Y237" t="s">
        <v>38</v>
      </c>
      <c r="Z237">
        <v>0</v>
      </c>
      <c r="AA237">
        <v>4000</v>
      </c>
      <c r="AB237">
        <v>2200</v>
      </c>
      <c r="AC237">
        <v>2200</v>
      </c>
      <c r="AD237" t="s">
        <v>149</v>
      </c>
      <c r="AE237" s="2">
        <v>45096.814097222225</v>
      </c>
    </row>
    <row r="238" spans="1:31" hidden="1" x14ac:dyDescent="0.25">
      <c r="A238">
        <v>1256912</v>
      </c>
      <c r="B238" t="s">
        <v>27</v>
      </c>
      <c r="C238" t="s">
        <v>147</v>
      </c>
      <c r="D238" s="3" t="s">
        <v>44</v>
      </c>
      <c r="E238" s="4">
        <v>41913</v>
      </c>
      <c r="F238" s="3" t="s">
        <v>29</v>
      </c>
      <c r="G238" s="3" t="s">
        <v>29</v>
      </c>
      <c r="H238" s="3">
        <v>5</v>
      </c>
      <c r="I238" s="3">
        <f t="shared" ca="1" si="9"/>
        <v>10</v>
      </c>
      <c r="J238" s="9" t="s">
        <v>125</v>
      </c>
      <c r="K238" s="9" t="s">
        <v>1073</v>
      </c>
      <c r="L238" s="9" t="str">
        <f t="shared" si="10"/>
        <v>Mithra</v>
      </c>
      <c r="M238" s="9">
        <v>1</v>
      </c>
      <c r="N238" s="10">
        <v>41913</v>
      </c>
      <c r="O238" s="10">
        <v>41913</v>
      </c>
      <c r="P238" t="s">
        <v>148</v>
      </c>
      <c r="Q238" t="str">
        <f t="shared" si="11"/>
        <v>LED</v>
      </c>
      <c r="R238" t="s">
        <v>127</v>
      </c>
      <c r="S238">
        <v>0</v>
      </c>
      <c r="T238" t="s">
        <v>33</v>
      </c>
      <c r="U238">
        <v>1</v>
      </c>
      <c r="V238">
        <v>1</v>
      </c>
      <c r="W238" s="1">
        <v>41913</v>
      </c>
      <c r="X238" s="1">
        <v>41913</v>
      </c>
      <c r="Y238" t="s">
        <v>38</v>
      </c>
      <c r="Z238">
        <v>0</v>
      </c>
      <c r="AA238">
        <v>4000</v>
      </c>
      <c r="AB238">
        <v>2200</v>
      </c>
      <c r="AC238">
        <v>2200</v>
      </c>
      <c r="AD238" t="s">
        <v>149</v>
      </c>
      <c r="AE238" s="2">
        <v>45096.814097222225</v>
      </c>
    </row>
    <row r="239" spans="1:31" hidden="1" x14ac:dyDescent="0.25">
      <c r="A239">
        <v>1256913</v>
      </c>
      <c r="B239" t="s">
        <v>27</v>
      </c>
      <c r="C239" t="s">
        <v>147</v>
      </c>
      <c r="D239" s="3" t="s">
        <v>44</v>
      </c>
      <c r="E239" s="4">
        <v>41913</v>
      </c>
      <c r="F239" s="3" t="s">
        <v>29</v>
      </c>
      <c r="G239" s="3" t="s">
        <v>29</v>
      </c>
      <c r="H239" s="3">
        <v>5</v>
      </c>
      <c r="I239" s="3">
        <f t="shared" ca="1" si="9"/>
        <v>10</v>
      </c>
      <c r="J239" s="9" t="s">
        <v>125</v>
      </c>
      <c r="K239" s="9" t="s">
        <v>1073</v>
      </c>
      <c r="L239" s="9" t="str">
        <f t="shared" si="10"/>
        <v>Mithra</v>
      </c>
      <c r="M239" s="9">
        <v>1</v>
      </c>
      <c r="N239" s="10">
        <v>41913</v>
      </c>
      <c r="O239" s="10">
        <v>41913</v>
      </c>
      <c r="P239" t="s">
        <v>148</v>
      </c>
      <c r="Q239" t="str">
        <f t="shared" si="11"/>
        <v>LED</v>
      </c>
      <c r="R239" t="s">
        <v>127</v>
      </c>
      <c r="S239">
        <v>0</v>
      </c>
      <c r="T239" t="s">
        <v>33</v>
      </c>
      <c r="U239">
        <v>1</v>
      </c>
      <c r="V239">
        <v>1</v>
      </c>
      <c r="W239" s="1">
        <v>41913</v>
      </c>
      <c r="X239" s="1">
        <v>41913</v>
      </c>
      <c r="Y239" t="s">
        <v>38</v>
      </c>
      <c r="Z239">
        <v>0</v>
      </c>
      <c r="AA239">
        <v>4000</v>
      </c>
      <c r="AB239">
        <v>2200</v>
      </c>
      <c r="AC239">
        <v>2200</v>
      </c>
      <c r="AD239" t="s">
        <v>149</v>
      </c>
      <c r="AE239" s="2">
        <v>45096.814097222225</v>
      </c>
    </row>
    <row r="240" spans="1:31" hidden="1" x14ac:dyDescent="0.25">
      <c r="A240">
        <v>1257851</v>
      </c>
      <c r="B240" t="s">
        <v>27</v>
      </c>
      <c r="C240" t="s">
        <v>147</v>
      </c>
      <c r="D240" s="3" t="s">
        <v>42</v>
      </c>
      <c r="E240" s="4">
        <v>44099</v>
      </c>
      <c r="F240" s="3" t="s">
        <v>29</v>
      </c>
      <c r="G240" s="3" t="s">
        <v>29</v>
      </c>
      <c r="H240" s="3">
        <v>4</v>
      </c>
      <c r="I240" s="3">
        <f t="shared" ca="1" si="9"/>
        <v>4</v>
      </c>
      <c r="J240" s="9" t="s">
        <v>150</v>
      </c>
      <c r="K240" s="9" t="s">
        <v>151</v>
      </c>
      <c r="L240" s="9" t="str">
        <f t="shared" si="10"/>
        <v>Lebaa</v>
      </c>
      <c r="M240" s="9">
        <v>1</v>
      </c>
      <c r="N240" s="10">
        <v>44099</v>
      </c>
      <c r="O240" s="10">
        <v>44099</v>
      </c>
      <c r="P240" t="s">
        <v>152</v>
      </c>
      <c r="Q240" t="str">
        <f t="shared" si="11"/>
        <v>LED</v>
      </c>
      <c r="R240" t="s">
        <v>49</v>
      </c>
      <c r="S240">
        <v>0</v>
      </c>
      <c r="T240" t="s">
        <v>33</v>
      </c>
      <c r="U240">
        <v>1</v>
      </c>
      <c r="V240">
        <v>1</v>
      </c>
      <c r="W240" s="1">
        <v>44099</v>
      </c>
      <c r="X240" s="1">
        <v>44099</v>
      </c>
      <c r="Y240" t="s">
        <v>153</v>
      </c>
      <c r="Z240">
        <v>0</v>
      </c>
      <c r="AA240">
        <v>3000</v>
      </c>
      <c r="AB240">
        <v>1200</v>
      </c>
      <c r="AC240">
        <v>924</v>
      </c>
      <c r="AD240" t="s">
        <v>75</v>
      </c>
      <c r="AE240" s="2">
        <v>45096.813622685186</v>
      </c>
    </row>
    <row r="241" spans="1:31" hidden="1" x14ac:dyDescent="0.25">
      <c r="A241">
        <v>1257852</v>
      </c>
      <c r="B241" t="s">
        <v>27</v>
      </c>
      <c r="C241" t="s">
        <v>147</v>
      </c>
      <c r="D241" s="3" t="s">
        <v>42</v>
      </c>
      <c r="E241" s="4">
        <v>44099</v>
      </c>
      <c r="F241" s="3" t="s">
        <v>29</v>
      </c>
      <c r="G241" s="3" t="s">
        <v>29</v>
      </c>
      <c r="H241" s="3">
        <v>4</v>
      </c>
      <c r="I241" s="3">
        <f t="shared" ca="1" si="9"/>
        <v>4</v>
      </c>
      <c r="J241" s="9" t="s">
        <v>150</v>
      </c>
      <c r="K241" s="9" t="s">
        <v>151</v>
      </c>
      <c r="L241" s="9" t="str">
        <f t="shared" si="10"/>
        <v>Lebaa</v>
      </c>
      <c r="M241" s="9">
        <v>1</v>
      </c>
      <c r="N241" s="10">
        <v>44099</v>
      </c>
      <c r="O241" s="10">
        <v>44099</v>
      </c>
      <c r="P241" t="s">
        <v>152</v>
      </c>
      <c r="Q241" t="str">
        <f t="shared" si="11"/>
        <v>LED</v>
      </c>
      <c r="R241" t="s">
        <v>49</v>
      </c>
      <c r="S241">
        <v>0</v>
      </c>
      <c r="T241" t="s">
        <v>33</v>
      </c>
      <c r="U241">
        <v>1</v>
      </c>
      <c r="V241">
        <v>1</v>
      </c>
      <c r="W241" s="1">
        <v>44099</v>
      </c>
      <c r="X241" s="1">
        <v>44099</v>
      </c>
      <c r="Y241" t="s">
        <v>153</v>
      </c>
      <c r="Z241">
        <v>0</v>
      </c>
      <c r="AA241">
        <v>3000</v>
      </c>
      <c r="AB241">
        <v>1200</v>
      </c>
      <c r="AC241">
        <v>924</v>
      </c>
      <c r="AD241" t="s">
        <v>75</v>
      </c>
      <c r="AE241" s="2">
        <v>45096.813622685186</v>
      </c>
    </row>
    <row r="242" spans="1:31" hidden="1" x14ac:dyDescent="0.25">
      <c r="A242">
        <v>1257853</v>
      </c>
      <c r="B242" t="s">
        <v>27</v>
      </c>
      <c r="C242" t="s">
        <v>147</v>
      </c>
      <c r="D242" s="3" t="s">
        <v>42</v>
      </c>
      <c r="E242" s="4">
        <v>44099</v>
      </c>
      <c r="F242" s="3" t="s">
        <v>29</v>
      </c>
      <c r="G242" s="3" t="s">
        <v>29</v>
      </c>
      <c r="H242" s="3">
        <v>4</v>
      </c>
      <c r="I242" s="3">
        <f t="shared" ca="1" si="9"/>
        <v>4</v>
      </c>
      <c r="J242" s="9" t="s">
        <v>150</v>
      </c>
      <c r="K242" s="9" t="s">
        <v>151</v>
      </c>
      <c r="L242" s="9" t="str">
        <f t="shared" si="10"/>
        <v>Lebaa</v>
      </c>
      <c r="M242" s="9">
        <v>1</v>
      </c>
      <c r="N242" s="10">
        <v>44099</v>
      </c>
      <c r="O242" s="10">
        <v>44099</v>
      </c>
      <c r="P242" t="s">
        <v>152</v>
      </c>
      <c r="Q242" t="str">
        <f t="shared" si="11"/>
        <v>LED</v>
      </c>
      <c r="R242" t="s">
        <v>49</v>
      </c>
      <c r="S242">
        <v>0</v>
      </c>
      <c r="T242" t="s">
        <v>33</v>
      </c>
      <c r="U242">
        <v>1</v>
      </c>
      <c r="V242">
        <v>1</v>
      </c>
      <c r="W242" s="1">
        <v>44099</v>
      </c>
      <c r="X242" s="1">
        <v>44099</v>
      </c>
      <c r="Y242" t="s">
        <v>153</v>
      </c>
      <c r="Z242">
        <v>0</v>
      </c>
      <c r="AA242">
        <v>3000</v>
      </c>
      <c r="AB242">
        <v>1200</v>
      </c>
      <c r="AC242">
        <v>924</v>
      </c>
      <c r="AD242" t="s">
        <v>75</v>
      </c>
      <c r="AE242" s="2">
        <v>45096.813622685186</v>
      </c>
    </row>
    <row r="243" spans="1:31" hidden="1" x14ac:dyDescent="0.25">
      <c r="A243">
        <v>1257854</v>
      </c>
      <c r="B243" t="s">
        <v>27</v>
      </c>
      <c r="C243" t="s">
        <v>147</v>
      </c>
      <c r="D243" s="3" t="s">
        <v>154</v>
      </c>
      <c r="E243" s="4">
        <v>44099</v>
      </c>
      <c r="F243" s="3" t="s">
        <v>29</v>
      </c>
      <c r="G243" s="3" t="s">
        <v>29</v>
      </c>
      <c r="H243" s="3">
        <v>6</v>
      </c>
      <c r="I243" s="3">
        <f t="shared" ca="1" si="9"/>
        <v>4</v>
      </c>
      <c r="J243" s="9" t="s">
        <v>150</v>
      </c>
      <c r="K243" s="9" t="s">
        <v>151</v>
      </c>
      <c r="L243" s="9" t="str">
        <f t="shared" si="10"/>
        <v>Lebaa</v>
      </c>
      <c r="M243" s="9">
        <v>1</v>
      </c>
      <c r="N243" s="10">
        <v>44099</v>
      </c>
      <c r="O243" s="10">
        <v>44099</v>
      </c>
      <c r="P243" t="s">
        <v>155</v>
      </c>
      <c r="Q243" t="str">
        <f t="shared" si="11"/>
        <v>LED</v>
      </c>
      <c r="R243" t="s">
        <v>101</v>
      </c>
      <c r="S243">
        <v>0</v>
      </c>
      <c r="T243" t="s">
        <v>33</v>
      </c>
      <c r="U243">
        <v>1</v>
      </c>
      <c r="V243">
        <v>1</v>
      </c>
      <c r="W243" s="1">
        <v>44099</v>
      </c>
      <c r="X243" s="1">
        <v>44099</v>
      </c>
      <c r="Y243" t="s">
        <v>153</v>
      </c>
      <c r="Z243">
        <v>0</v>
      </c>
      <c r="AA243">
        <v>3000</v>
      </c>
      <c r="AB243">
        <v>2200</v>
      </c>
      <c r="AC243">
        <v>1694</v>
      </c>
      <c r="AD243" t="s">
        <v>102</v>
      </c>
      <c r="AE243" s="2">
        <v>45096.613518518519</v>
      </c>
    </row>
    <row r="244" spans="1:31" hidden="1" x14ac:dyDescent="0.25">
      <c r="A244">
        <v>1257855</v>
      </c>
      <c r="B244" t="s">
        <v>27</v>
      </c>
      <c r="C244" t="s">
        <v>147</v>
      </c>
      <c r="D244" s="3" t="s">
        <v>42</v>
      </c>
      <c r="E244" s="4">
        <v>44099</v>
      </c>
      <c r="F244" s="3" t="s">
        <v>29</v>
      </c>
      <c r="G244" s="3" t="s">
        <v>29</v>
      </c>
      <c r="H244" s="3">
        <v>4</v>
      </c>
      <c r="I244" s="3">
        <f t="shared" ca="1" si="9"/>
        <v>4</v>
      </c>
      <c r="J244" s="9" t="s">
        <v>150</v>
      </c>
      <c r="K244" s="9" t="s">
        <v>151</v>
      </c>
      <c r="L244" s="9" t="str">
        <f t="shared" si="10"/>
        <v>Lebaa</v>
      </c>
      <c r="M244" s="9">
        <v>1</v>
      </c>
      <c r="N244" s="10">
        <v>44099</v>
      </c>
      <c r="O244" s="10">
        <v>44099</v>
      </c>
      <c r="P244" t="s">
        <v>152</v>
      </c>
      <c r="Q244" t="str">
        <f t="shared" si="11"/>
        <v>LED</v>
      </c>
      <c r="R244" t="s">
        <v>49</v>
      </c>
      <c r="S244">
        <v>0</v>
      </c>
      <c r="T244" t="s">
        <v>33</v>
      </c>
      <c r="U244">
        <v>1</v>
      </c>
      <c r="V244">
        <v>1</v>
      </c>
      <c r="W244" s="1">
        <v>44099</v>
      </c>
      <c r="X244" s="1">
        <v>44099</v>
      </c>
      <c r="Y244" t="s">
        <v>153</v>
      </c>
      <c r="Z244">
        <v>0</v>
      </c>
      <c r="AA244">
        <v>3000</v>
      </c>
      <c r="AB244">
        <v>1200</v>
      </c>
      <c r="AC244">
        <v>924</v>
      </c>
      <c r="AD244" t="s">
        <v>75</v>
      </c>
      <c r="AE244" s="2">
        <v>45096.813622685186</v>
      </c>
    </row>
    <row r="245" spans="1:31" hidden="1" x14ac:dyDescent="0.25">
      <c r="A245">
        <v>1254640</v>
      </c>
      <c r="B245" t="s">
        <v>27</v>
      </c>
      <c r="C245" t="s">
        <v>156</v>
      </c>
      <c r="D245" s="3" t="s">
        <v>157</v>
      </c>
      <c r="E245" s="4">
        <v>39713</v>
      </c>
      <c r="F245" s="3" t="s">
        <v>29</v>
      </c>
      <c r="G245" s="3" t="s">
        <v>29</v>
      </c>
      <c r="H245" s="3">
        <v>6</v>
      </c>
      <c r="I245" s="3">
        <f t="shared" ca="1" si="9"/>
        <v>16</v>
      </c>
      <c r="J245" s="9" t="s">
        <v>108</v>
      </c>
      <c r="K245" s="9" t="s">
        <v>1071</v>
      </c>
      <c r="L245" s="9" t="str">
        <f t="shared" si="10"/>
        <v>SGS252</v>
      </c>
      <c r="M245" s="9">
        <v>1</v>
      </c>
      <c r="N245" s="10">
        <v>39713</v>
      </c>
      <c r="O245" s="10">
        <v>39713</v>
      </c>
      <c r="P245" t="s">
        <v>158</v>
      </c>
      <c r="Q245" t="str">
        <f t="shared" si="11"/>
        <v>SON-T 70</v>
      </c>
      <c r="R245" t="s">
        <v>159</v>
      </c>
      <c r="S245">
        <v>0</v>
      </c>
      <c r="T245" t="s">
        <v>33</v>
      </c>
      <c r="U245">
        <v>1</v>
      </c>
      <c r="V245">
        <v>1</v>
      </c>
      <c r="W245" s="1">
        <v>44299</v>
      </c>
      <c r="X245" s="1">
        <v>44299</v>
      </c>
      <c r="Y245" t="s">
        <v>160</v>
      </c>
      <c r="Z245">
        <v>0</v>
      </c>
      <c r="AA245">
        <v>2800</v>
      </c>
      <c r="AB245">
        <v>5900</v>
      </c>
      <c r="AC245">
        <v>5900</v>
      </c>
      <c r="AD245" t="s">
        <v>161</v>
      </c>
      <c r="AE245" s="2">
        <v>45117.455046296294</v>
      </c>
    </row>
    <row r="246" spans="1:31" hidden="1" x14ac:dyDescent="0.25">
      <c r="A246">
        <v>1254640</v>
      </c>
      <c r="B246" t="s">
        <v>27</v>
      </c>
      <c r="C246" t="s">
        <v>156</v>
      </c>
      <c r="D246" s="3" t="s">
        <v>157</v>
      </c>
      <c r="E246" s="4">
        <v>39713</v>
      </c>
      <c r="F246" s="3" t="s">
        <v>29</v>
      </c>
      <c r="G246" s="3" t="s">
        <v>29</v>
      </c>
      <c r="H246" s="3">
        <v>6</v>
      </c>
      <c r="I246" s="3">
        <f t="shared" ca="1" si="9"/>
        <v>16</v>
      </c>
      <c r="J246" s="9" t="s">
        <v>108</v>
      </c>
      <c r="K246" s="9" t="s">
        <v>1071</v>
      </c>
      <c r="L246" s="9" t="str">
        <f t="shared" si="10"/>
        <v>SGS252</v>
      </c>
      <c r="M246" s="9">
        <v>2</v>
      </c>
      <c r="N246" s="10">
        <v>39713</v>
      </c>
      <c r="O246" s="10">
        <v>39713</v>
      </c>
      <c r="P246" t="s">
        <v>162</v>
      </c>
      <c r="Q246" t="str">
        <f t="shared" si="11"/>
        <v>CDOTT 70</v>
      </c>
      <c r="R246" t="s">
        <v>159</v>
      </c>
      <c r="S246">
        <v>0</v>
      </c>
      <c r="T246" t="s">
        <v>33</v>
      </c>
      <c r="U246">
        <v>1</v>
      </c>
      <c r="V246">
        <v>2</v>
      </c>
      <c r="W246" s="1">
        <v>41514</v>
      </c>
      <c r="X246" s="1">
        <v>41514</v>
      </c>
      <c r="Y246" t="s">
        <v>160</v>
      </c>
      <c r="Z246">
        <v>0</v>
      </c>
      <c r="AA246">
        <v>2800</v>
      </c>
      <c r="AB246">
        <v>5600</v>
      </c>
      <c r="AC246">
        <v>3360</v>
      </c>
      <c r="AD246" t="s">
        <v>161</v>
      </c>
      <c r="AE246" s="2">
        <v>45117.455046296294</v>
      </c>
    </row>
    <row r="247" spans="1:31" hidden="1" x14ac:dyDescent="0.25">
      <c r="A247">
        <v>1254649</v>
      </c>
      <c r="B247" t="s">
        <v>27</v>
      </c>
      <c r="C247" t="s">
        <v>156</v>
      </c>
      <c r="D247" s="3" t="s">
        <v>163</v>
      </c>
      <c r="E247" s="4">
        <v>39713</v>
      </c>
      <c r="F247" s="3" t="s">
        <v>29</v>
      </c>
      <c r="G247" s="3" t="s">
        <v>29</v>
      </c>
      <c r="H247" s="3">
        <v>6</v>
      </c>
      <c r="I247" s="3">
        <f t="shared" ca="1" si="9"/>
        <v>16</v>
      </c>
      <c r="J247" s="9" t="s">
        <v>108</v>
      </c>
      <c r="K247" s="9" t="s">
        <v>1071</v>
      </c>
      <c r="L247" s="9" t="str">
        <f t="shared" si="10"/>
        <v>SGS252</v>
      </c>
      <c r="M247" s="9">
        <v>1</v>
      </c>
      <c r="N247" s="10">
        <v>39713</v>
      </c>
      <c r="O247" s="10">
        <v>39713</v>
      </c>
      <c r="P247" t="s">
        <v>164</v>
      </c>
      <c r="Q247" t="str">
        <f t="shared" si="11"/>
        <v>SON-T 70</v>
      </c>
      <c r="R247" t="s">
        <v>165</v>
      </c>
      <c r="S247">
        <v>0</v>
      </c>
      <c r="T247" t="s">
        <v>33</v>
      </c>
      <c r="U247">
        <v>1</v>
      </c>
      <c r="V247">
        <v>1</v>
      </c>
      <c r="W247" s="1">
        <v>41514</v>
      </c>
      <c r="X247" s="1">
        <v>41514</v>
      </c>
      <c r="Y247" t="s">
        <v>160</v>
      </c>
      <c r="Z247">
        <v>0</v>
      </c>
      <c r="AA247">
        <v>2200</v>
      </c>
      <c r="AB247">
        <v>5900</v>
      </c>
      <c r="AC247">
        <v>5900</v>
      </c>
      <c r="AD247" t="s">
        <v>166</v>
      </c>
      <c r="AE247" s="2">
        <v>45096.814525462964</v>
      </c>
    </row>
    <row r="248" spans="1:31" hidden="1" x14ac:dyDescent="0.25">
      <c r="A248">
        <v>1254650</v>
      </c>
      <c r="B248" t="s">
        <v>27</v>
      </c>
      <c r="C248" t="s">
        <v>156</v>
      </c>
      <c r="D248" s="3" t="s">
        <v>163</v>
      </c>
      <c r="E248" s="4">
        <v>44470</v>
      </c>
      <c r="F248" s="3" t="s">
        <v>29</v>
      </c>
      <c r="G248" s="3" t="s">
        <v>29</v>
      </c>
      <c r="H248" s="3">
        <v>6</v>
      </c>
      <c r="I248" s="3">
        <f t="shared" ca="1" si="9"/>
        <v>3</v>
      </c>
      <c r="J248" s="9" t="s">
        <v>108</v>
      </c>
      <c r="K248" s="9" t="s">
        <v>1071</v>
      </c>
      <c r="L248" s="9" t="str">
        <f t="shared" si="10"/>
        <v>SGS252</v>
      </c>
      <c r="M248" s="9">
        <v>1</v>
      </c>
      <c r="N248" s="10">
        <v>39713</v>
      </c>
      <c r="O248" s="10">
        <v>39713</v>
      </c>
      <c r="P248" t="s">
        <v>164</v>
      </c>
      <c r="Q248" t="str">
        <f t="shared" si="11"/>
        <v>SON-T 70</v>
      </c>
      <c r="R248" t="s">
        <v>165</v>
      </c>
      <c r="S248">
        <v>0</v>
      </c>
      <c r="T248" t="s">
        <v>33</v>
      </c>
      <c r="U248">
        <v>1</v>
      </c>
      <c r="V248">
        <v>1</v>
      </c>
      <c r="W248" s="1">
        <v>41514</v>
      </c>
      <c r="X248" s="1">
        <v>41514</v>
      </c>
      <c r="Y248" t="s">
        <v>160</v>
      </c>
      <c r="Z248">
        <v>0</v>
      </c>
      <c r="AA248">
        <v>2200</v>
      </c>
      <c r="AB248">
        <v>5900</v>
      </c>
      <c r="AC248">
        <v>5900</v>
      </c>
      <c r="AD248" t="s">
        <v>166</v>
      </c>
      <c r="AE248" s="2">
        <v>45096.814525462964</v>
      </c>
    </row>
    <row r="249" spans="1:31" hidden="1" x14ac:dyDescent="0.25">
      <c r="A249">
        <v>1254651</v>
      </c>
      <c r="B249" t="s">
        <v>27</v>
      </c>
      <c r="C249" t="s">
        <v>156</v>
      </c>
      <c r="D249" s="3" t="s">
        <v>163</v>
      </c>
      <c r="E249" s="4">
        <v>41402</v>
      </c>
      <c r="F249" s="3" t="s">
        <v>29</v>
      </c>
      <c r="G249" s="3" t="s">
        <v>29</v>
      </c>
      <c r="H249" s="3">
        <v>6</v>
      </c>
      <c r="I249" s="3">
        <f t="shared" ca="1" si="9"/>
        <v>11</v>
      </c>
      <c r="J249" s="9" t="s">
        <v>108</v>
      </c>
      <c r="K249" s="9" t="s">
        <v>1071</v>
      </c>
      <c r="L249" s="9" t="str">
        <f t="shared" si="10"/>
        <v>SGS252</v>
      </c>
      <c r="M249" s="9">
        <v>1</v>
      </c>
      <c r="N249" s="10">
        <v>41402</v>
      </c>
      <c r="O249" s="10">
        <v>41402</v>
      </c>
      <c r="P249" t="s">
        <v>164</v>
      </c>
      <c r="Q249" t="str">
        <f t="shared" si="11"/>
        <v>SON-T 70</v>
      </c>
      <c r="R249" t="s">
        <v>165</v>
      </c>
      <c r="S249">
        <v>0</v>
      </c>
      <c r="T249" t="s">
        <v>33</v>
      </c>
      <c r="U249">
        <v>1</v>
      </c>
      <c r="V249">
        <v>1</v>
      </c>
      <c r="W249" s="1">
        <v>42815</v>
      </c>
      <c r="X249" s="1">
        <v>42815</v>
      </c>
      <c r="Y249" t="s">
        <v>160</v>
      </c>
      <c r="Z249">
        <v>0</v>
      </c>
      <c r="AA249">
        <v>2200</v>
      </c>
      <c r="AB249">
        <v>5900</v>
      </c>
      <c r="AC249">
        <v>5900</v>
      </c>
      <c r="AD249" t="s">
        <v>166</v>
      </c>
      <c r="AE249" s="2">
        <v>45096.814525462964</v>
      </c>
    </row>
    <row r="250" spans="1:31" hidden="1" x14ac:dyDescent="0.25">
      <c r="A250">
        <v>1254652</v>
      </c>
      <c r="B250" t="s">
        <v>27</v>
      </c>
      <c r="C250" t="s">
        <v>156</v>
      </c>
      <c r="D250" s="3" t="s">
        <v>163</v>
      </c>
      <c r="E250" s="4">
        <v>41576</v>
      </c>
      <c r="F250" s="3" t="s">
        <v>29</v>
      </c>
      <c r="G250" s="3" t="s">
        <v>29</v>
      </c>
      <c r="H250" s="3">
        <v>6</v>
      </c>
      <c r="I250" s="3">
        <f t="shared" ca="1" si="9"/>
        <v>11</v>
      </c>
      <c r="J250" s="9" t="s">
        <v>108</v>
      </c>
      <c r="K250" s="9" t="s">
        <v>1071</v>
      </c>
      <c r="L250" s="9" t="str">
        <f t="shared" si="10"/>
        <v>SGS252</v>
      </c>
      <c r="M250" s="9">
        <v>1</v>
      </c>
      <c r="N250" s="10">
        <v>39713</v>
      </c>
      <c r="O250" s="10">
        <v>39713</v>
      </c>
      <c r="P250" t="s">
        <v>164</v>
      </c>
      <c r="Q250" t="str">
        <f t="shared" si="11"/>
        <v>SON-T 70</v>
      </c>
      <c r="R250" t="s">
        <v>165</v>
      </c>
      <c r="S250">
        <v>0</v>
      </c>
      <c r="T250" t="s">
        <v>33</v>
      </c>
      <c r="U250">
        <v>1</v>
      </c>
      <c r="V250">
        <v>1</v>
      </c>
      <c r="W250" s="1">
        <v>42681</v>
      </c>
      <c r="X250" s="1">
        <v>42681</v>
      </c>
      <c r="Y250" t="s">
        <v>160</v>
      </c>
      <c r="Z250">
        <v>0</v>
      </c>
      <c r="AA250">
        <v>2200</v>
      </c>
      <c r="AB250">
        <v>5900</v>
      </c>
      <c r="AC250">
        <v>5900</v>
      </c>
      <c r="AD250" t="s">
        <v>166</v>
      </c>
      <c r="AE250" s="2">
        <v>45096.814525462964</v>
      </c>
    </row>
    <row r="251" spans="1:31" hidden="1" x14ac:dyDescent="0.25">
      <c r="A251">
        <v>1254653</v>
      </c>
      <c r="B251" t="s">
        <v>27</v>
      </c>
      <c r="C251" t="s">
        <v>156</v>
      </c>
      <c r="D251" s="3" t="s">
        <v>163</v>
      </c>
      <c r="E251" s="4">
        <v>39713</v>
      </c>
      <c r="F251" s="3" t="s">
        <v>29</v>
      </c>
      <c r="G251" s="3" t="s">
        <v>29</v>
      </c>
      <c r="H251" s="3">
        <v>6</v>
      </c>
      <c r="I251" s="3">
        <f t="shared" ca="1" si="9"/>
        <v>16</v>
      </c>
      <c r="J251" s="9" t="s">
        <v>108</v>
      </c>
      <c r="K251" s="9" t="s">
        <v>1071</v>
      </c>
      <c r="L251" s="9" t="str">
        <f t="shared" si="10"/>
        <v>SGS252</v>
      </c>
      <c r="M251" s="9">
        <v>1</v>
      </c>
      <c r="N251" s="10">
        <v>39713</v>
      </c>
      <c r="O251" s="10">
        <v>39713</v>
      </c>
      <c r="P251" t="s">
        <v>164</v>
      </c>
      <c r="Q251" t="str">
        <f t="shared" si="11"/>
        <v>SON-T 70</v>
      </c>
      <c r="R251" t="s">
        <v>165</v>
      </c>
      <c r="S251">
        <v>0</v>
      </c>
      <c r="T251" t="s">
        <v>33</v>
      </c>
      <c r="U251">
        <v>1</v>
      </c>
      <c r="V251">
        <v>1</v>
      </c>
      <c r="W251" s="1">
        <v>42719</v>
      </c>
      <c r="X251" s="1">
        <v>42719</v>
      </c>
      <c r="Y251" t="s">
        <v>160</v>
      </c>
      <c r="Z251">
        <v>0</v>
      </c>
      <c r="AA251">
        <v>2200</v>
      </c>
      <c r="AB251">
        <v>5900</v>
      </c>
      <c r="AC251">
        <v>5900</v>
      </c>
      <c r="AD251" t="s">
        <v>166</v>
      </c>
      <c r="AE251" s="2">
        <v>45096.814525462964</v>
      </c>
    </row>
    <row r="252" spans="1:31" hidden="1" x14ac:dyDescent="0.25">
      <c r="A252">
        <v>1254654</v>
      </c>
      <c r="B252" t="s">
        <v>27</v>
      </c>
      <c r="C252" t="s">
        <v>156</v>
      </c>
      <c r="D252" s="3" t="s">
        <v>163</v>
      </c>
      <c r="E252" s="4">
        <v>39713</v>
      </c>
      <c r="F252" s="3" t="s">
        <v>29</v>
      </c>
      <c r="G252" s="3" t="s">
        <v>29</v>
      </c>
      <c r="H252" s="3">
        <v>6</v>
      </c>
      <c r="I252" s="3">
        <f t="shared" ca="1" si="9"/>
        <v>16</v>
      </c>
      <c r="J252" s="9" t="s">
        <v>108</v>
      </c>
      <c r="K252" s="9" t="s">
        <v>1071</v>
      </c>
      <c r="L252" s="9" t="str">
        <f t="shared" si="10"/>
        <v>SGS252</v>
      </c>
      <c r="M252" s="9">
        <v>1</v>
      </c>
      <c r="N252" s="10">
        <v>39713</v>
      </c>
      <c r="O252" s="10">
        <v>39713</v>
      </c>
      <c r="P252" t="s">
        <v>164</v>
      </c>
      <c r="Q252" t="str">
        <f t="shared" si="11"/>
        <v>SON-T 70</v>
      </c>
      <c r="R252" t="s">
        <v>165</v>
      </c>
      <c r="S252">
        <v>0</v>
      </c>
      <c r="T252" t="s">
        <v>33</v>
      </c>
      <c r="U252">
        <v>1</v>
      </c>
      <c r="V252">
        <v>1</v>
      </c>
      <c r="W252" s="1">
        <v>41514</v>
      </c>
      <c r="X252" s="1">
        <v>41514</v>
      </c>
      <c r="Y252" t="s">
        <v>160</v>
      </c>
      <c r="Z252">
        <v>0</v>
      </c>
      <c r="AA252">
        <v>2200</v>
      </c>
      <c r="AB252">
        <v>5900</v>
      </c>
      <c r="AC252">
        <v>5900</v>
      </c>
      <c r="AD252" t="s">
        <v>166</v>
      </c>
      <c r="AE252" s="2">
        <v>45096.814525462964</v>
      </c>
    </row>
    <row r="253" spans="1:31" hidden="1" x14ac:dyDescent="0.25">
      <c r="A253">
        <v>1254655</v>
      </c>
      <c r="B253" t="s">
        <v>27</v>
      </c>
      <c r="C253" t="s">
        <v>156</v>
      </c>
      <c r="D253" s="3" t="s">
        <v>163</v>
      </c>
      <c r="E253" s="4">
        <v>39713</v>
      </c>
      <c r="F253" s="3" t="s">
        <v>29</v>
      </c>
      <c r="G253" s="3" t="s">
        <v>29</v>
      </c>
      <c r="H253" s="3">
        <v>6</v>
      </c>
      <c r="I253" s="3">
        <f t="shared" ca="1" si="9"/>
        <v>16</v>
      </c>
      <c r="J253" s="9" t="s">
        <v>108</v>
      </c>
      <c r="K253" s="9" t="s">
        <v>1071</v>
      </c>
      <c r="L253" s="9" t="str">
        <f t="shared" si="10"/>
        <v>SGS252</v>
      </c>
      <c r="M253" s="9">
        <v>1</v>
      </c>
      <c r="N253" s="10">
        <v>39713</v>
      </c>
      <c r="O253" s="10">
        <v>39713</v>
      </c>
      <c r="P253" t="s">
        <v>167</v>
      </c>
      <c r="Q253" t="str">
        <f t="shared" si="11"/>
        <v>SON-T 70</v>
      </c>
      <c r="R253" t="s">
        <v>159</v>
      </c>
      <c r="S253">
        <v>0</v>
      </c>
      <c r="T253" t="s">
        <v>33</v>
      </c>
      <c r="U253">
        <v>1</v>
      </c>
      <c r="V253">
        <v>1</v>
      </c>
      <c r="W253" s="1">
        <v>44068</v>
      </c>
      <c r="X253" s="1">
        <v>44068</v>
      </c>
      <c r="Y253" t="s">
        <v>160</v>
      </c>
      <c r="Z253">
        <v>0</v>
      </c>
      <c r="AA253">
        <v>2200</v>
      </c>
      <c r="AB253">
        <v>5900</v>
      </c>
      <c r="AC253">
        <v>3540</v>
      </c>
      <c r="AD253" t="s">
        <v>168</v>
      </c>
      <c r="AE253" s="2">
        <v>45096.814525462964</v>
      </c>
    </row>
    <row r="254" spans="1:31" hidden="1" x14ac:dyDescent="0.25">
      <c r="A254">
        <v>1254656</v>
      </c>
      <c r="B254" t="s">
        <v>27</v>
      </c>
      <c r="C254" t="s">
        <v>156</v>
      </c>
      <c r="D254" s="3" t="s">
        <v>163</v>
      </c>
      <c r="E254" s="4">
        <v>39713</v>
      </c>
      <c r="F254" s="3" t="s">
        <v>29</v>
      </c>
      <c r="G254" s="3" t="s">
        <v>29</v>
      </c>
      <c r="H254" s="3">
        <v>6</v>
      </c>
      <c r="I254" s="3">
        <f t="shared" ca="1" si="9"/>
        <v>16</v>
      </c>
      <c r="J254" s="9" t="s">
        <v>108</v>
      </c>
      <c r="K254" s="9" t="s">
        <v>1071</v>
      </c>
      <c r="L254" s="9" t="str">
        <f t="shared" si="10"/>
        <v>SGS252</v>
      </c>
      <c r="M254" s="9">
        <v>1</v>
      </c>
      <c r="N254" s="10">
        <v>39713</v>
      </c>
      <c r="O254" s="10">
        <v>39713</v>
      </c>
      <c r="P254" t="s">
        <v>164</v>
      </c>
      <c r="Q254" t="str">
        <f t="shared" si="11"/>
        <v>SON-T 70</v>
      </c>
      <c r="R254" t="s">
        <v>165</v>
      </c>
      <c r="S254">
        <v>0</v>
      </c>
      <c r="T254" t="s">
        <v>33</v>
      </c>
      <c r="U254">
        <v>1</v>
      </c>
      <c r="V254">
        <v>1</v>
      </c>
      <c r="W254" s="1">
        <v>41514</v>
      </c>
      <c r="X254" s="1">
        <v>41514</v>
      </c>
      <c r="Y254" t="s">
        <v>160</v>
      </c>
      <c r="Z254">
        <v>0</v>
      </c>
      <c r="AA254">
        <v>2200</v>
      </c>
      <c r="AB254">
        <v>5900</v>
      </c>
      <c r="AC254">
        <v>5900</v>
      </c>
      <c r="AD254" t="s">
        <v>166</v>
      </c>
      <c r="AE254" s="2">
        <v>45096.814525462964</v>
      </c>
    </row>
    <row r="255" spans="1:31" hidden="1" x14ac:dyDescent="0.25">
      <c r="A255">
        <v>1254657</v>
      </c>
      <c r="B255" t="s">
        <v>27</v>
      </c>
      <c r="C255" t="s">
        <v>156</v>
      </c>
      <c r="D255" s="3" t="s">
        <v>163</v>
      </c>
      <c r="E255" s="4">
        <v>39713</v>
      </c>
      <c r="F255" s="3" t="s">
        <v>29</v>
      </c>
      <c r="G255" s="3" t="s">
        <v>29</v>
      </c>
      <c r="H255" s="3">
        <v>6</v>
      </c>
      <c r="I255" s="3">
        <f t="shared" ca="1" si="9"/>
        <v>16</v>
      </c>
      <c r="J255" s="9" t="s">
        <v>108</v>
      </c>
      <c r="K255" s="9" t="s">
        <v>1071</v>
      </c>
      <c r="L255" s="9" t="str">
        <f t="shared" si="10"/>
        <v>SGS252</v>
      </c>
      <c r="M255" s="9">
        <v>1</v>
      </c>
      <c r="N255" s="10">
        <v>39713</v>
      </c>
      <c r="O255" s="10">
        <v>39713</v>
      </c>
      <c r="P255" t="s">
        <v>169</v>
      </c>
      <c r="Q255" t="str">
        <f t="shared" si="11"/>
        <v>SON-T 70</v>
      </c>
      <c r="R255" t="s">
        <v>159</v>
      </c>
      <c r="S255">
        <v>0</v>
      </c>
      <c r="T255" t="s">
        <v>33</v>
      </c>
      <c r="U255">
        <v>1</v>
      </c>
      <c r="V255">
        <v>1</v>
      </c>
      <c r="W255" s="1">
        <v>43284</v>
      </c>
      <c r="X255" s="1">
        <v>43284</v>
      </c>
      <c r="Y255" t="s">
        <v>160</v>
      </c>
      <c r="Z255">
        <v>0</v>
      </c>
      <c r="AA255">
        <v>2200</v>
      </c>
      <c r="AB255">
        <v>5900</v>
      </c>
      <c r="AC255">
        <v>3540</v>
      </c>
      <c r="AD255" t="s">
        <v>168</v>
      </c>
      <c r="AE255" s="2">
        <v>45096.814525462964</v>
      </c>
    </row>
    <row r="256" spans="1:31" hidden="1" x14ac:dyDescent="0.25">
      <c r="A256">
        <v>1254658</v>
      </c>
      <c r="B256" t="s">
        <v>27</v>
      </c>
      <c r="C256" t="s">
        <v>156</v>
      </c>
      <c r="D256" s="3" t="s">
        <v>163</v>
      </c>
      <c r="E256" s="4">
        <v>39713</v>
      </c>
      <c r="F256" s="3" t="s">
        <v>29</v>
      </c>
      <c r="G256" s="3" t="s">
        <v>29</v>
      </c>
      <c r="H256" s="3">
        <v>6</v>
      </c>
      <c r="I256" s="3">
        <f t="shared" ca="1" si="9"/>
        <v>16</v>
      </c>
      <c r="J256" s="9" t="s">
        <v>108</v>
      </c>
      <c r="K256" s="9" t="s">
        <v>1071</v>
      </c>
      <c r="L256" s="9" t="str">
        <f t="shared" si="10"/>
        <v>SGS252</v>
      </c>
      <c r="M256" s="9">
        <v>1</v>
      </c>
      <c r="N256" s="10">
        <v>39713</v>
      </c>
      <c r="O256" s="10">
        <v>39713</v>
      </c>
      <c r="P256" t="s">
        <v>167</v>
      </c>
      <c r="Q256" t="str">
        <f t="shared" si="11"/>
        <v>SON-T 70</v>
      </c>
      <c r="R256" t="s">
        <v>159</v>
      </c>
      <c r="S256">
        <v>0</v>
      </c>
      <c r="T256" t="s">
        <v>33</v>
      </c>
      <c r="U256">
        <v>1</v>
      </c>
      <c r="V256">
        <v>1</v>
      </c>
      <c r="W256" s="1">
        <v>44084</v>
      </c>
      <c r="X256" s="1">
        <v>44084</v>
      </c>
      <c r="Y256" t="s">
        <v>160</v>
      </c>
      <c r="Z256">
        <v>0</v>
      </c>
      <c r="AA256">
        <v>2200</v>
      </c>
      <c r="AB256">
        <v>5900</v>
      </c>
      <c r="AC256">
        <v>3540</v>
      </c>
      <c r="AD256" t="s">
        <v>168</v>
      </c>
      <c r="AE256" s="2">
        <v>45096.814525462964</v>
      </c>
    </row>
    <row r="257" spans="1:31" hidden="1" x14ac:dyDescent="0.25">
      <c r="A257">
        <v>1254659</v>
      </c>
      <c r="B257" t="s">
        <v>27</v>
      </c>
      <c r="C257" t="s">
        <v>156</v>
      </c>
      <c r="D257" s="3" t="s">
        <v>163</v>
      </c>
      <c r="E257" s="4">
        <v>39713</v>
      </c>
      <c r="F257" s="3" t="s">
        <v>29</v>
      </c>
      <c r="G257" s="3" t="s">
        <v>29</v>
      </c>
      <c r="H257" s="3">
        <v>6</v>
      </c>
      <c r="I257" s="3">
        <f t="shared" ca="1" si="9"/>
        <v>16</v>
      </c>
      <c r="J257" s="9" t="s">
        <v>108</v>
      </c>
      <c r="K257" s="9" t="s">
        <v>1071</v>
      </c>
      <c r="L257" s="9" t="str">
        <f t="shared" si="10"/>
        <v>SGS252</v>
      </c>
      <c r="M257" s="9">
        <v>1</v>
      </c>
      <c r="N257" s="10">
        <v>39713</v>
      </c>
      <c r="O257" s="10">
        <v>39713</v>
      </c>
      <c r="P257" t="s">
        <v>164</v>
      </c>
      <c r="Q257" t="str">
        <f t="shared" si="11"/>
        <v>SON-T 70</v>
      </c>
      <c r="R257" t="s">
        <v>165</v>
      </c>
      <c r="S257">
        <v>0</v>
      </c>
      <c r="T257" t="s">
        <v>33</v>
      </c>
      <c r="U257">
        <v>1</v>
      </c>
      <c r="V257">
        <v>1</v>
      </c>
      <c r="W257" s="1">
        <v>43543</v>
      </c>
      <c r="X257" s="1">
        <v>43543</v>
      </c>
      <c r="Y257" t="s">
        <v>160</v>
      </c>
      <c r="Z257">
        <v>0</v>
      </c>
      <c r="AA257">
        <v>2200</v>
      </c>
      <c r="AB257">
        <v>5900</v>
      </c>
      <c r="AC257">
        <v>5900</v>
      </c>
      <c r="AD257" t="s">
        <v>166</v>
      </c>
      <c r="AE257" s="2">
        <v>45096.814525462964</v>
      </c>
    </row>
    <row r="258" spans="1:31" hidden="1" x14ac:dyDescent="0.25">
      <c r="A258">
        <v>1254660</v>
      </c>
      <c r="B258" t="s">
        <v>27</v>
      </c>
      <c r="C258" t="s">
        <v>156</v>
      </c>
      <c r="D258" s="3" t="s">
        <v>163</v>
      </c>
      <c r="E258" s="4">
        <v>39713</v>
      </c>
      <c r="F258" s="3" t="s">
        <v>29</v>
      </c>
      <c r="G258" s="3" t="s">
        <v>29</v>
      </c>
      <c r="H258" s="3">
        <v>6</v>
      </c>
      <c r="I258" s="3">
        <f t="shared" ref="I258:I321" ca="1" si="12">IFERROR(YEAR(NOW())-YEAR(E258),"")</f>
        <v>16</v>
      </c>
      <c r="J258" s="9" t="s">
        <v>108</v>
      </c>
      <c r="K258" s="9" t="s">
        <v>1071</v>
      </c>
      <c r="L258" s="9" t="str">
        <f t="shared" ref="L258:L321" si="13">VLOOKUP(J258,Arm_kort,2,FALSE)</f>
        <v>SGS252</v>
      </c>
      <c r="M258" s="9">
        <v>1</v>
      </c>
      <c r="N258" s="10">
        <v>39713</v>
      </c>
      <c r="O258" s="10">
        <v>39713</v>
      </c>
      <c r="P258" t="s">
        <v>164</v>
      </c>
      <c r="Q258" t="str">
        <f t="shared" ref="Q258:Q321" si="14">VLOOKUP(P258,LAMPEN,3,FALSE)</f>
        <v>SON-T 70</v>
      </c>
      <c r="R258" t="s">
        <v>165</v>
      </c>
      <c r="S258">
        <v>0</v>
      </c>
      <c r="T258" t="s">
        <v>33</v>
      </c>
      <c r="U258">
        <v>1</v>
      </c>
      <c r="V258">
        <v>1</v>
      </c>
      <c r="W258" s="1">
        <v>42985</v>
      </c>
      <c r="X258" s="1">
        <v>42985</v>
      </c>
      <c r="Y258" t="s">
        <v>160</v>
      </c>
      <c r="Z258">
        <v>0</v>
      </c>
      <c r="AA258">
        <v>2200</v>
      </c>
      <c r="AB258">
        <v>5900</v>
      </c>
      <c r="AC258">
        <v>5900</v>
      </c>
      <c r="AD258" t="s">
        <v>166</v>
      </c>
      <c r="AE258" s="2">
        <v>45096.814525462964</v>
      </c>
    </row>
    <row r="259" spans="1:31" hidden="1" x14ac:dyDescent="0.25">
      <c r="A259">
        <v>1254661</v>
      </c>
      <c r="B259" t="s">
        <v>27</v>
      </c>
      <c r="C259" t="s">
        <v>156</v>
      </c>
      <c r="D259" s="3" t="s">
        <v>163</v>
      </c>
      <c r="E259" s="4">
        <v>39713</v>
      </c>
      <c r="F259" s="3" t="s">
        <v>29</v>
      </c>
      <c r="G259" s="3" t="s">
        <v>29</v>
      </c>
      <c r="H259" s="3">
        <v>6</v>
      </c>
      <c r="I259" s="3">
        <f t="shared" ca="1" si="12"/>
        <v>16</v>
      </c>
      <c r="J259" s="9" t="s">
        <v>108</v>
      </c>
      <c r="K259" s="9" t="s">
        <v>1071</v>
      </c>
      <c r="L259" s="9" t="str">
        <f t="shared" si="13"/>
        <v>SGS252</v>
      </c>
      <c r="M259" s="9">
        <v>1</v>
      </c>
      <c r="N259" s="10">
        <v>39713</v>
      </c>
      <c r="O259" s="10">
        <v>39713</v>
      </c>
      <c r="P259" t="s">
        <v>169</v>
      </c>
      <c r="Q259" t="str">
        <f t="shared" si="14"/>
        <v>SON-T 70</v>
      </c>
      <c r="R259" t="s">
        <v>159</v>
      </c>
      <c r="S259">
        <v>0</v>
      </c>
      <c r="T259" t="s">
        <v>33</v>
      </c>
      <c r="U259">
        <v>1</v>
      </c>
      <c r="V259">
        <v>1</v>
      </c>
      <c r="W259" s="1">
        <v>43166</v>
      </c>
      <c r="X259" s="1">
        <v>43166</v>
      </c>
      <c r="Y259" t="s">
        <v>160</v>
      </c>
      <c r="Z259">
        <v>0</v>
      </c>
      <c r="AA259">
        <v>2200</v>
      </c>
      <c r="AB259">
        <v>5900</v>
      </c>
      <c r="AC259">
        <v>3540</v>
      </c>
      <c r="AD259" t="s">
        <v>168</v>
      </c>
      <c r="AE259" s="2">
        <v>45096.814525462964</v>
      </c>
    </row>
    <row r="260" spans="1:31" hidden="1" x14ac:dyDescent="0.25">
      <c r="A260">
        <v>1254662</v>
      </c>
      <c r="B260" t="s">
        <v>27</v>
      </c>
      <c r="C260" t="s">
        <v>156</v>
      </c>
      <c r="D260" s="3" t="s">
        <v>163</v>
      </c>
      <c r="E260" s="4">
        <v>39713</v>
      </c>
      <c r="F260" s="3" t="s">
        <v>29</v>
      </c>
      <c r="G260" s="3" t="s">
        <v>29</v>
      </c>
      <c r="H260" s="3">
        <v>6</v>
      </c>
      <c r="I260" s="3">
        <f t="shared" ca="1" si="12"/>
        <v>16</v>
      </c>
      <c r="J260" s="9" t="s">
        <v>108</v>
      </c>
      <c r="K260" s="9" t="s">
        <v>1071</v>
      </c>
      <c r="L260" s="9" t="str">
        <f t="shared" si="13"/>
        <v>SGS252</v>
      </c>
      <c r="M260" s="9">
        <v>1</v>
      </c>
      <c r="N260" s="10">
        <v>39713</v>
      </c>
      <c r="O260" s="10">
        <v>39713</v>
      </c>
      <c r="P260" t="s">
        <v>164</v>
      </c>
      <c r="Q260" t="str">
        <f t="shared" si="14"/>
        <v>SON-T 70</v>
      </c>
      <c r="R260" t="s">
        <v>165</v>
      </c>
      <c r="S260">
        <v>0</v>
      </c>
      <c r="T260" t="s">
        <v>33</v>
      </c>
      <c r="U260">
        <v>1</v>
      </c>
      <c r="V260">
        <v>1</v>
      </c>
      <c r="W260" s="1">
        <v>42928</v>
      </c>
      <c r="X260" s="1">
        <v>42928</v>
      </c>
      <c r="Y260" t="s">
        <v>160</v>
      </c>
      <c r="Z260">
        <v>0</v>
      </c>
      <c r="AA260">
        <v>2200</v>
      </c>
      <c r="AB260">
        <v>5900</v>
      </c>
      <c r="AC260">
        <v>5900</v>
      </c>
      <c r="AD260" t="s">
        <v>166</v>
      </c>
      <c r="AE260" s="2">
        <v>45096.814525462964</v>
      </c>
    </row>
    <row r="261" spans="1:31" hidden="1" x14ac:dyDescent="0.25">
      <c r="A261">
        <v>1254663</v>
      </c>
      <c r="B261" t="s">
        <v>27</v>
      </c>
      <c r="C261" t="s">
        <v>156</v>
      </c>
      <c r="D261" s="3" t="s">
        <v>163</v>
      </c>
      <c r="E261" s="4">
        <v>39713</v>
      </c>
      <c r="F261" s="3" t="s">
        <v>29</v>
      </c>
      <c r="G261" s="3" t="s">
        <v>29</v>
      </c>
      <c r="H261" s="3">
        <v>6</v>
      </c>
      <c r="I261" s="3">
        <f t="shared" ca="1" si="12"/>
        <v>16</v>
      </c>
      <c r="J261" s="9" t="s">
        <v>108</v>
      </c>
      <c r="K261" s="9" t="s">
        <v>1071</v>
      </c>
      <c r="L261" s="9" t="str">
        <f t="shared" si="13"/>
        <v>SGS252</v>
      </c>
      <c r="M261" s="9">
        <v>1</v>
      </c>
      <c r="N261" s="10">
        <v>39713</v>
      </c>
      <c r="O261" s="10">
        <v>39713</v>
      </c>
      <c r="P261" t="s">
        <v>164</v>
      </c>
      <c r="Q261" t="str">
        <f t="shared" si="14"/>
        <v>SON-T 70</v>
      </c>
      <c r="R261" t="s">
        <v>165</v>
      </c>
      <c r="S261">
        <v>0</v>
      </c>
      <c r="T261" t="s">
        <v>33</v>
      </c>
      <c r="U261">
        <v>1</v>
      </c>
      <c r="V261">
        <v>1</v>
      </c>
      <c r="W261" s="1">
        <v>42887</v>
      </c>
      <c r="X261" s="1">
        <v>42887</v>
      </c>
      <c r="Y261" t="s">
        <v>160</v>
      </c>
      <c r="Z261">
        <v>0</v>
      </c>
      <c r="AA261">
        <v>2200</v>
      </c>
      <c r="AB261">
        <v>5900</v>
      </c>
      <c r="AC261">
        <v>5900</v>
      </c>
      <c r="AD261" t="s">
        <v>166</v>
      </c>
      <c r="AE261" s="2">
        <v>45096.814525462964</v>
      </c>
    </row>
    <row r="262" spans="1:31" hidden="1" x14ac:dyDescent="0.25">
      <c r="A262">
        <v>1254664</v>
      </c>
      <c r="B262" t="s">
        <v>27</v>
      </c>
      <c r="C262" t="s">
        <v>156</v>
      </c>
      <c r="D262" s="3" t="s">
        <v>163</v>
      </c>
      <c r="E262" s="4">
        <v>39713</v>
      </c>
      <c r="F262" s="3" t="s">
        <v>29</v>
      </c>
      <c r="G262" s="3" t="s">
        <v>29</v>
      </c>
      <c r="H262" s="3">
        <v>6</v>
      </c>
      <c r="I262" s="3">
        <f t="shared" ca="1" si="12"/>
        <v>16</v>
      </c>
      <c r="J262" s="9" t="s">
        <v>108</v>
      </c>
      <c r="K262" s="9" t="s">
        <v>1071</v>
      </c>
      <c r="L262" s="9" t="str">
        <f t="shared" si="13"/>
        <v>SGS252</v>
      </c>
      <c r="M262" s="9">
        <v>1</v>
      </c>
      <c r="N262" s="10">
        <v>39713</v>
      </c>
      <c r="O262" s="10">
        <v>39713</v>
      </c>
      <c r="P262" t="s">
        <v>164</v>
      </c>
      <c r="Q262" t="str">
        <f t="shared" si="14"/>
        <v>SON-T 70</v>
      </c>
      <c r="R262" t="s">
        <v>165</v>
      </c>
      <c r="S262">
        <v>0</v>
      </c>
      <c r="T262" t="s">
        <v>33</v>
      </c>
      <c r="U262">
        <v>1</v>
      </c>
      <c r="V262">
        <v>1</v>
      </c>
      <c r="W262" s="1">
        <v>43546</v>
      </c>
      <c r="X262" s="1">
        <v>43546</v>
      </c>
      <c r="Y262" t="s">
        <v>160</v>
      </c>
      <c r="Z262">
        <v>0</v>
      </c>
      <c r="AA262">
        <v>2200</v>
      </c>
      <c r="AB262">
        <v>5900</v>
      </c>
      <c r="AC262">
        <v>5900</v>
      </c>
      <c r="AD262" t="s">
        <v>166</v>
      </c>
      <c r="AE262" s="2">
        <v>45096.814525462964</v>
      </c>
    </row>
    <row r="263" spans="1:31" hidden="1" x14ac:dyDescent="0.25">
      <c r="A263">
        <v>1254665</v>
      </c>
      <c r="B263" t="s">
        <v>27</v>
      </c>
      <c r="C263" t="s">
        <v>156</v>
      </c>
      <c r="D263" s="3" t="s">
        <v>163</v>
      </c>
      <c r="E263" s="4">
        <v>39713</v>
      </c>
      <c r="F263" s="3" t="s">
        <v>29</v>
      </c>
      <c r="G263" s="3" t="s">
        <v>29</v>
      </c>
      <c r="H263" s="3">
        <v>6</v>
      </c>
      <c r="I263" s="3">
        <f t="shared" ca="1" si="12"/>
        <v>16</v>
      </c>
      <c r="J263" s="9" t="s">
        <v>108</v>
      </c>
      <c r="K263" s="9" t="s">
        <v>1071</v>
      </c>
      <c r="L263" s="9" t="str">
        <f t="shared" si="13"/>
        <v>SGS252</v>
      </c>
      <c r="M263" s="9">
        <v>1</v>
      </c>
      <c r="N263" s="10">
        <v>39713</v>
      </c>
      <c r="O263" s="10">
        <v>39713</v>
      </c>
      <c r="P263" t="s">
        <v>169</v>
      </c>
      <c r="Q263" t="str">
        <f t="shared" si="14"/>
        <v>SON-T 70</v>
      </c>
      <c r="R263" t="s">
        <v>159</v>
      </c>
      <c r="S263">
        <v>0</v>
      </c>
      <c r="T263" t="s">
        <v>33</v>
      </c>
      <c r="U263">
        <v>1</v>
      </c>
      <c r="V263">
        <v>1</v>
      </c>
      <c r="W263" s="1">
        <v>43221</v>
      </c>
      <c r="X263" s="1">
        <v>43221</v>
      </c>
      <c r="Y263" t="s">
        <v>160</v>
      </c>
      <c r="Z263">
        <v>0</v>
      </c>
      <c r="AA263">
        <v>2200</v>
      </c>
      <c r="AB263">
        <v>5900</v>
      </c>
      <c r="AC263">
        <v>3540</v>
      </c>
      <c r="AD263" t="s">
        <v>168</v>
      </c>
      <c r="AE263" s="2">
        <v>45096.814525462964</v>
      </c>
    </row>
    <row r="264" spans="1:31" hidden="1" x14ac:dyDescent="0.25">
      <c r="A264">
        <v>1254666</v>
      </c>
      <c r="B264" t="s">
        <v>27</v>
      </c>
      <c r="C264" t="s">
        <v>156</v>
      </c>
      <c r="D264" s="3" t="s">
        <v>163</v>
      </c>
      <c r="E264" s="4">
        <v>39713</v>
      </c>
      <c r="F264" s="3" t="s">
        <v>29</v>
      </c>
      <c r="G264" s="3" t="s">
        <v>29</v>
      </c>
      <c r="H264" s="3">
        <v>6</v>
      </c>
      <c r="I264" s="3">
        <f t="shared" ca="1" si="12"/>
        <v>16</v>
      </c>
      <c r="J264" s="9" t="s">
        <v>108</v>
      </c>
      <c r="K264" s="9" t="s">
        <v>1071</v>
      </c>
      <c r="L264" s="9" t="str">
        <f t="shared" si="13"/>
        <v>SGS252</v>
      </c>
      <c r="M264" s="9">
        <v>1</v>
      </c>
      <c r="N264" s="10">
        <v>39713</v>
      </c>
      <c r="O264" s="10">
        <v>39713</v>
      </c>
      <c r="P264" t="s">
        <v>164</v>
      </c>
      <c r="Q264" t="str">
        <f t="shared" si="14"/>
        <v>SON-T 70</v>
      </c>
      <c r="R264" t="s">
        <v>165</v>
      </c>
      <c r="S264">
        <v>0</v>
      </c>
      <c r="T264" t="s">
        <v>33</v>
      </c>
      <c r="U264">
        <v>1</v>
      </c>
      <c r="V264">
        <v>1</v>
      </c>
      <c r="W264" s="1">
        <v>43007</v>
      </c>
      <c r="X264" s="1">
        <v>43007</v>
      </c>
      <c r="Y264" t="s">
        <v>160</v>
      </c>
      <c r="Z264">
        <v>0</v>
      </c>
      <c r="AA264">
        <v>2200</v>
      </c>
      <c r="AB264">
        <v>5900</v>
      </c>
      <c r="AC264">
        <v>5900</v>
      </c>
      <c r="AD264" t="s">
        <v>166</v>
      </c>
      <c r="AE264" s="2">
        <v>45096.814525462964</v>
      </c>
    </row>
    <row r="265" spans="1:31" hidden="1" x14ac:dyDescent="0.25">
      <c r="A265">
        <v>1254667</v>
      </c>
      <c r="B265" t="s">
        <v>27</v>
      </c>
      <c r="C265" t="s">
        <v>156</v>
      </c>
      <c r="D265" s="3" t="s">
        <v>163</v>
      </c>
      <c r="E265" s="4">
        <v>44034</v>
      </c>
      <c r="F265" s="3" t="s">
        <v>29</v>
      </c>
      <c r="G265" s="3" t="s">
        <v>29</v>
      </c>
      <c r="H265" s="3">
        <v>6</v>
      </c>
      <c r="I265" s="3">
        <f t="shared" ca="1" si="12"/>
        <v>4</v>
      </c>
      <c r="J265" s="9" t="s">
        <v>108</v>
      </c>
      <c r="K265" s="9" t="s">
        <v>1071</v>
      </c>
      <c r="L265" s="9" t="str">
        <f t="shared" si="13"/>
        <v>SGS252</v>
      </c>
      <c r="M265" s="9">
        <v>1</v>
      </c>
      <c r="N265" s="10">
        <v>44034</v>
      </c>
      <c r="O265" s="10">
        <v>44034</v>
      </c>
      <c r="P265" t="s">
        <v>164</v>
      </c>
      <c r="Q265" t="str">
        <f t="shared" si="14"/>
        <v>SON-T 70</v>
      </c>
      <c r="R265" t="s">
        <v>165</v>
      </c>
      <c r="S265">
        <v>0</v>
      </c>
      <c r="T265" t="s">
        <v>33</v>
      </c>
      <c r="U265">
        <v>1</v>
      </c>
      <c r="V265">
        <v>1</v>
      </c>
      <c r="W265" s="1">
        <v>42747</v>
      </c>
      <c r="X265" s="1">
        <v>42747</v>
      </c>
      <c r="Y265" t="s">
        <v>160</v>
      </c>
      <c r="Z265">
        <v>0</v>
      </c>
      <c r="AA265">
        <v>2200</v>
      </c>
      <c r="AB265">
        <v>5900</v>
      </c>
      <c r="AC265">
        <v>5900</v>
      </c>
      <c r="AD265" t="s">
        <v>166</v>
      </c>
      <c r="AE265" s="2">
        <v>45096.814525462964</v>
      </c>
    </row>
    <row r="266" spans="1:31" hidden="1" x14ac:dyDescent="0.25">
      <c r="A266">
        <v>1254668</v>
      </c>
      <c r="B266" t="s">
        <v>27</v>
      </c>
      <c r="C266" t="s">
        <v>156</v>
      </c>
      <c r="D266" s="3" t="s">
        <v>163</v>
      </c>
      <c r="E266" s="4">
        <v>42817</v>
      </c>
      <c r="F266" s="3" t="s">
        <v>29</v>
      </c>
      <c r="G266" s="3" t="s">
        <v>29</v>
      </c>
      <c r="H266" s="3">
        <v>6</v>
      </c>
      <c r="I266" s="3">
        <f t="shared" ca="1" si="12"/>
        <v>7</v>
      </c>
      <c r="J266" s="9" t="s">
        <v>108</v>
      </c>
      <c r="K266" s="9" t="s">
        <v>1071</v>
      </c>
      <c r="L266" s="9" t="str">
        <f t="shared" si="13"/>
        <v>SGS252</v>
      </c>
      <c r="M266" s="9">
        <v>1</v>
      </c>
      <c r="N266" s="10">
        <v>42935</v>
      </c>
      <c r="O266" s="10">
        <v>42935</v>
      </c>
      <c r="P266" t="s">
        <v>164</v>
      </c>
      <c r="Q266" t="str">
        <f t="shared" si="14"/>
        <v>SON-T 70</v>
      </c>
      <c r="R266" t="s">
        <v>165</v>
      </c>
      <c r="S266">
        <v>0</v>
      </c>
      <c r="T266" t="s">
        <v>33</v>
      </c>
      <c r="U266">
        <v>1</v>
      </c>
      <c r="V266">
        <v>1</v>
      </c>
      <c r="W266" s="1">
        <v>42935</v>
      </c>
      <c r="X266" s="1">
        <v>42935</v>
      </c>
      <c r="Y266" t="s">
        <v>160</v>
      </c>
      <c r="Z266">
        <v>0</v>
      </c>
      <c r="AA266">
        <v>2200</v>
      </c>
      <c r="AB266">
        <v>5900</v>
      </c>
      <c r="AC266">
        <v>5900</v>
      </c>
      <c r="AD266" t="s">
        <v>166</v>
      </c>
      <c r="AE266" s="2">
        <v>45096.814525462964</v>
      </c>
    </row>
    <row r="267" spans="1:31" hidden="1" x14ac:dyDescent="0.25">
      <c r="A267">
        <v>1254669</v>
      </c>
      <c r="B267" t="s">
        <v>27</v>
      </c>
      <c r="C267" t="s">
        <v>156</v>
      </c>
      <c r="D267" s="3" t="s">
        <v>163</v>
      </c>
      <c r="E267" s="4">
        <v>41877</v>
      </c>
      <c r="F267" s="3" t="s">
        <v>29</v>
      </c>
      <c r="G267" s="3" t="s">
        <v>29</v>
      </c>
      <c r="H267" s="3">
        <v>6</v>
      </c>
      <c r="I267" s="3">
        <f t="shared" ca="1" si="12"/>
        <v>10</v>
      </c>
      <c r="J267" s="9" t="s">
        <v>108</v>
      </c>
      <c r="K267" s="9" t="s">
        <v>1071</v>
      </c>
      <c r="L267" s="9" t="str">
        <f t="shared" si="13"/>
        <v>SGS252</v>
      </c>
      <c r="M267" s="9">
        <v>1</v>
      </c>
      <c r="N267" s="10">
        <v>39713</v>
      </c>
      <c r="O267" s="10">
        <v>39713</v>
      </c>
      <c r="P267" t="s">
        <v>164</v>
      </c>
      <c r="Q267" t="str">
        <f t="shared" si="14"/>
        <v>SON-T 70</v>
      </c>
      <c r="R267" t="s">
        <v>165</v>
      </c>
      <c r="S267">
        <v>0</v>
      </c>
      <c r="T267" t="s">
        <v>33</v>
      </c>
      <c r="U267">
        <v>1</v>
      </c>
      <c r="V267">
        <v>1</v>
      </c>
      <c r="W267" s="1">
        <v>41877</v>
      </c>
      <c r="X267" s="1">
        <v>41877</v>
      </c>
      <c r="Y267" t="s">
        <v>160</v>
      </c>
      <c r="Z267">
        <v>0</v>
      </c>
      <c r="AA267">
        <v>2200</v>
      </c>
      <c r="AB267">
        <v>5900</v>
      </c>
      <c r="AC267">
        <v>5900</v>
      </c>
      <c r="AD267" t="s">
        <v>166</v>
      </c>
      <c r="AE267" s="2">
        <v>45096.814525462964</v>
      </c>
    </row>
    <row r="268" spans="1:31" hidden="1" x14ac:dyDescent="0.25">
      <c r="A268">
        <v>1256994</v>
      </c>
      <c r="B268" t="s">
        <v>27</v>
      </c>
      <c r="C268" t="s">
        <v>156</v>
      </c>
      <c r="D268" s="3" t="s">
        <v>170</v>
      </c>
      <c r="E268" s="4">
        <v>40469</v>
      </c>
      <c r="F268" s="3" t="s">
        <v>29</v>
      </c>
      <c r="G268" s="3" t="s">
        <v>29</v>
      </c>
      <c r="H268" s="3">
        <v>4</v>
      </c>
      <c r="I268" s="3">
        <f t="shared" ca="1" si="12"/>
        <v>14</v>
      </c>
      <c r="J268" s="9" t="s">
        <v>171</v>
      </c>
      <c r="K268" s="9" t="s">
        <v>1071</v>
      </c>
      <c r="L268" s="9" t="str">
        <f t="shared" si="13"/>
        <v>Stela</v>
      </c>
      <c r="M268" s="9">
        <v>1</v>
      </c>
      <c r="N268" s="10">
        <v>40469</v>
      </c>
      <c r="O268" s="10">
        <v>40469</v>
      </c>
      <c r="P268" t="s">
        <v>172</v>
      </c>
      <c r="Q268" t="str">
        <f t="shared" si="14"/>
        <v>LED</v>
      </c>
      <c r="R268" t="s">
        <v>146</v>
      </c>
      <c r="S268">
        <v>0</v>
      </c>
      <c r="T268" t="s">
        <v>33</v>
      </c>
      <c r="U268">
        <v>1</v>
      </c>
      <c r="V268">
        <v>1</v>
      </c>
      <c r="W268" s="1">
        <v>40469</v>
      </c>
      <c r="X268" s="1">
        <v>40469</v>
      </c>
      <c r="Y268" t="s">
        <v>38</v>
      </c>
      <c r="Z268">
        <v>0</v>
      </c>
      <c r="AA268">
        <v>3000</v>
      </c>
      <c r="AB268">
        <v>1100</v>
      </c>
      <c r="AC268">
        <v>1100</v>
      </c>
      <c r="AD268" t="s">
        <v>173</v>
      </c>
      <c r="AE268" s="2">
        <v>45096.813796296294</v>
      </c>
    </row>
    <row r="269" spans="1:31" hidden="1" x14ac:dyDescent="0.25">
      <c r="A269">
        <v>1257856</v>
      </c>
      <c r="B269" t="s">
        <v>27</v>
      </c>
      <c r="C269" t="s">
        <v>156</v>
      </c>
      <c r="D269" s="3" t="s">
        <v>163</v>
      </c>
      <c r="E269" s="4">
        <v>44151</v>
      </c>
      <c r="F269" s="3" t="s">
        <v>29</v>
      </c>
      <c r="G269" s="3" t="s">
        <v>29</v>
      </c>
      <c r="H269" s="3">
        <v>6</v>
      </c>
      <c r="I269" s="3">
        <f t="shared" ca="1" si="12"/>
        <v>4</v>
      </c>
      <c r="J269" s="9" t="s">
        <v>150</v>
      </c>
      <c r="K269" s="9" t="s">
        <v>151</v>
      </c>
      <c r="L269" s="9" t="str">
        <f t="shared" si="13"/>
        <v>Lebaa</v>
      </c>
      <c r="M269" s="9">
        <v>1</v>
      </c>
      <c r="N269" s="10">
        <v>44151</v>
      </c>
      <c r="O269" s="10">
        <v>44151</v>
      </c>
      <c r="P269" t="s">
        <v>152</v>
      </c>
      <c r="Q269" t="str">
        <f t="shared" si="14"/>
        <v>LED</v>
      </c>
      <c r="R269" t="s">
        <v>49</v>
      </c>
      <c r="S269">
        <v>0</v>
      </c>
      <c r="T269" t="s">
        <v>33</v>
      </c>
      <c r="U269">
        <v>1</v>
      </c>
      <c r="V269">
        <v>1</v>
      </c>
      <c r="W269" s="1">
        <v>44151</v>
      </c>
      <c r="X269" s="1">
        <v>44151</v>
      </c>
      <c r="Y269" t="s">
        <v>153</v>
      </c>
      <c r="Z269">
        <v>0</v>
      </c>
      <c r="AA269">
        <v>3000</v>
      </c>
      <c r="AB269">
        <v>1200</v>
      </c>
      <c r="AC269">
        <v>924</v>
      </c>
      <c r="AD269" t="s">
        <v>75</v>
      </c>
      <c r="AE269" s="2">
        <v>45096.814525462964</v>
      </c>
    </row>
    <row r="270" spans="1:31" hidden="1" x14ac:dyDescent="0.25">
      <c r="A270">
        <v>1257857</v>
      </c>
      <c r="B270" t="s">
        <v>27</v>
      </c>
      <c r="C270" t="s">
        <v>156</v>
      </c>
      <c r="D270" s="3" t="s">
        <v>163</v>
      </c>
      <c r="E270" s="4">
        <v>44151</v>
      </c>
      <c r="F270" s="3" t="s">
        <v>29</v>
      </c>
      <c r="G270" s="3" t="s">
        <v>29</v>
      </c>
      <c r="H270" s="3">
        <v>6</v>
      </c>
      <c r="I270" s="3">
        <f t="shared" ca="1" si="12"/>
        <v>4</v>
      </c>
      <c r="J270" s="9" t="s">
        <v>150</v>
      </c>
      <c r="K270" s="9" t="s">
        <v>151</v>
      </c>
      <c r="L270" s="9" t="str">
        <f t="shared" si="13"/>
        <v>Lebaa</v>
      </c>
      <c r="M270" s="9">
        <v>1</v>
      </c>
      <c r="N270" s="10">
        <v>44151</v>
      </c>
      <c r="O270" s="10">
        <v>44151</v>
      </c>
      <c r="P270" t="s">
        <v>152</v>
      </c>
      <c r="Q270" t="str">
        <f t="shared" si="14"/>
        <v>LED</v>
      </c>
      <c r="R270" t="s">
        <v>49</v>
      </c>
      <c r="S270">
        <v>0</v>
      </c>
      <c r="T270" t="s">
        <v>33</v>
      </c>
      <c r="U270">
        <v>1</v>
      </c>
      <c r="V270">
        <v>1</v>
      </c>
      <c r="W270" s="1">
        <v>44151</v>
      </c>
      <c r="X270" s="1">
        <v>44151</v>
      </c>
      <c r="Y270" t="s">
        <v>153</v>
      </c>
      <c r="Z270">
        <v>0</v>
      </c>
      <c r="AA270">
        <v>3000</v>
      </c>
      <c r="AB270">
        <v>1200</v>
      </c>
      <c r="AC270">
        <v>924</v>
      </c>
      <c r="AD270" t="s">
        <v>75</v>
      </c>
      <c r="AE270" s="2">
        <v>45096.814525462964</v>
      </c>
    </row>
    <row r="271" spans="1:31" hidden="1" x14ac:dyDescent="0.25">
      <c r="A271">
        <v>1257858</v>
      </c>
      <c r="B271" t="s">
        <v>27</v>
      </c>
      <c r="C271" t="s">
        <v>156</v>
      </c>
      <c r="D271" s="3" t="s">
        <v>157</v>
      </c>
      <c r="E271" s="4">
        <v>44151</v>
      </c>
      <c r="F271" s="3" t="s">
        <v>29</v>
      </c>
      <c r="G271" s="3" t="s">
        <v>29</v>
      </c>
      <c r="H271" s="3">
        <v>6</v>
      </c>
      <c r="I271" s="3">
        <f t="shared" ca="1" si="12"/>
        <v>4</v>
      </c>
      <c r="J271" s="9" t="s">
        <v>150</v>
      </c>
      <c r="K271" s="9" t="s">
        <v>151</v>
      </c>
      <c r="L271" s="9" t="str">
        <f t="shared" si="13"/>
        <v>Lebaa</v>
      </c>
      <c r="M271" s="9">
        <v>1</v>
      </c>
      <c r="N271" s="10">
        <v>44151</v>
      </c>
      <c r="O271" s="10">
        <v>44151</v>
      </c>
      <c r="P271" t="s">
        <v>152</v>
      </c>
      <c r="Q271" t="str">
        <f t="shared" si="14"/>
        <v>LED</v>
      </c>
      <c r="R271" t="s">
        <v>49</v>
      </c>
      <c r="S271">
        <v>0</v>
      </c>
      <c r="T271" t="s">
        <v>33</v>
      </c>
      <c r="U271">
        <v>1</v>
      </c>
      <c r="V271">
        <v>1</v>
      </c>
      <c r="W271" s="1">
        <v>44151</v>
      </c>
      <c r="X271" s="1">
        <v>44151</v>
      </c>
      <c r="Y271" t="s">
        <v>153</v>
      </c>
      <c r="Z271">
        <v>0</v>
      </c>
      <c r="AA271">
        <v>3000</v>
      </c>
      <c r="AB271">
        <v>1200</v>
      </c>
      <c r="AC271">
        <v>924</v>
      </c>
      <c r="AD271" t="s">
        <v>75</v>
      </c>
      <c r="AE271" s="2">
        <v>45117.370787037034</v>
      </c>
    </row>
    <row r="272" spans="1:31" hidden="1" x14ac:dyDescent="0.25">
      <c r="A272">
        <v>1257859</v>
      </c>
      <c r="B272" t="s">
        <v>27</v>
      </c>
      <c r="C272" t="s">
        <v>156</v>
      </c>
      <c r="D272" s="3" t="s">
        <v>157</v>
      </c>
      <c r="E272" s="4">
        <v>44151</v>
      </c>
      <c r="F272" s="3" t="s">
        <v>29</v>
      </c>
      <c r="G272" s="3" t="s">
        <v>29</v>
      </c>
      <c r="H272" s="3">
        <v>6</v>
      </c>
      <c r="I272" s="3">
        <f t="shared" ca="1" si="12"/>
        <v>4</v>
      </c>
      <c r="J272" s="9" t="s">
        <v>150</v>
      </c>
      <c r="K272" s="9" t="s">
        <v>151</v>
      </c>
      <c r="L272" s="9" t="str">
        <f t="shared" si="13"/>
        <v>Lebaa</v>
      </c>
      <c r="M272" s="9">
        <v>1</v>
      </c>
      <c r="N272" s="10">
        <v>44151</v>
      </c>
      <c r="O272" s="10">
        <v>44151</v>
      </c>
      <c r="P272" t="s">
        <v>152</v>
      </c>
      <c r="Q272" t="str">
        <f t="shared" si="14"/>
        <v>LED</v>
      </c>
      <c r="R272" t="s">
        <v>49</v>
      </c>
      <c r="S272">
        <v>0</v>
      </c>
      <c r="T272" t="s">
        <v>33</v>
      </c>
      <c r="U272">
        <v>1</v>
      </c>
      <c r="V272">
        <v>1</v>
      </c>
      <c r="W272" s="1">
        <v>44151</v>
      </c>
      <c r="X272" s="1">
        <v>44151</v>
      </c>
      <c r="Y272" t="s">
        <v>153</v>
      </c>
      <c r="Z272">
        <v>0</v>
      </c>
      <c r="AA272">
        <v>3000</v>
      </c>
      <c r="AB272">
        <v>1200</v>
      </c>
      <c r="AC272">
        <v>924</v>
      </c>
      <c r="AD272" t="s">
        <v>75</v>
      </c>
      <c r="AE272" s="2">
        <v>45117.349374999998</v>
      </c>
    </row>
    <row r="273" spans="1:31" hidden="1" x14ac:dyDescent="0.25">
      <c r="A273">
        <v>1257860</v>
      </c>
      <c r="B273" t="s">
        <v>27</v>
      </c>
      <c r="C273" t="s">
        <v>156</v>
      </c>
      <c r="D273" s="3" t="s">
        <v>157</v>
      </c>
      <c r="E273" s="4">
        <v>44151</v>
      </c>
      <c r="F273" s="3" t="s">
        <v>29</v>
      </c>
      <c r="G273" s="3" t="s">
        <v>29</v>
      </c>
      <c r="H273" s="3">
        <v>6</v>
      </c>
      <c r="I273" s="3">
        <f t="shared" ca="1" si="12"/>
        <v>4</v>
      </c>
      <c r="J273" s="9" t="s">
        <v>150</v>
      </c>
      <c r="K273" s="9" t="s">
        <v>151</v>
      </c>
      <c r="L273" s="9" t="str">
        <f t="shared" si="13"/>
        <v>Lebaa</v>
      </c>
      <c r="M273" s="9">
        <v>1</v>
      </c>
      <c r="N273" s="10">
        <v>44151</v>
      </c>
      <c r="O273" s="10">
        <v>44151</v>
      </c>
      <c r="P273" t="s">
        <v>152</v>
      </c>
      <c r="Q273" t="str">
        <f t="shared" si="14"/>
        <v>LED</v>
      </c>
      <c r="R273" t="s">
        <v>49</v>
      </c>
      <c r="S273">
        <v>0</v>
      </c>
      <c r="T273" t="s">
        <v>33</v>
      </c>
      <c r="U273">
        <v>1</v>
      </c>
      <c r="V273">
        <v>1</v>
      </c>
      <c r="W273" s="1">
        <v>44151</v>
      </c>
      <c r="X273" s="1">
        <v>44151</v>
      </c>
      <c r="Y273" t="s">
        <v>153</v>
      </c>
      <c r="Z273">
        <v>0</v>
      </c>
      <c r="AA273">
        <v>3000</v>
      </c>
      <c r="AB273">
        <v>1200</v>
      </c>
      <c r="AC273">
        <v>924</v>
      </c>
      <c r="AD273" t="s">
        <v>75</v>
      </c>
      <c r="AE273" s="2">
        <v>45096.613518518519</v>
      </c>
    </row>
    <row r="274" spans="1:31" hidden="1" x14ac:dyDescent="0.25">
      <c r="A274">
        <v>1257860</v>
      </c>
      <c r="B274" t="s">
        <v>27</v>
      </c>
      <c r="C274" t="s">
        <v>156</v>
      </c>
      <c r="D274" s="3" t="s">
        <v>157</v>
      </c>
      <c r="E274" s="4">
        <v>44151</v>
      </c>
      <c r="F274" s="3" t="s">
        <v>29</v>
      </c>
      <c r="G274" s="3" t="s">
        <v>29</v>
      </c>
      <c r="H274" s="3">
        <v>6</v>
      </c>
      <c r="I274" s="3">
        <f t="shared" ca="1" si="12"/>
        <v>4</v>
      </c>
      <c r="J274" s="9" t="s">
        <v>150</v>
      </c>
      <c r="K274" s="9" t="s">
        <v>151</v>
      </c>
      <c r="L274" s="9" t="str">
        <f t="shared" si="13"/>
        <v>Lebaa</v>
      </c>
      <c r="M274" s="9">
        <v>2</v>
      </c>
      <c r="N274" s="10">
        <v>44151</v>
      </c>
      <c r="O274" s="10">
        <v>44151</v>
      </c>
      <c r="P274" t="s">
        <v>152</v>
      </c>
      <c r="Q274" t="str">
        <f t="shared" si="14"/>
        <v>LED</v>
      </c>
      <c r="R274" t="s">
        <v>49</v>
      </c>
      <c r="S274">
        <v>0</v>
      </c>
      <c r="T274" t="s">
        <v>33</v>
      </c>
      <c r="U274">
        <v>1</v>
      </c>
      <c r="V274">
        <v>2</v>
      </c>
      <c r="W274" s="1">
        <v>44151</v>
      </c>
      <c r="X274" s="1">
        <v>44151</v>
      </c>
      <c r="Y274" t="s">
        <v>153</v>
      </c>
      <c r="Z274">
        <v>0</v>
      </c>
      <c r="AA274">
        <v>3000</v>
      </c>
      <c r="AB274">
        <v>1200</v>
      </c>
      <c r="AC274">
        <v>924</v>
      </c>
      <c r="AD274" t="s">
        <v>75</v>
      </c>
      <c r="AE274" s="2">
        <v>45096.613518518519</v>
      </c>
    </row>
    <row r="275" spans="1:31" hidden="1" x14ac:dyDescent="0.25">
      <c r="A275">
        <v>1257861</v>
      </c>
      <c r="B275" t="s">
        <v>27</v>
      </c>
      <c r="C275" t="s">
        <v>156</v>
      </c>
      <c r="D275" s="3" t="s">
        <v>157</v>
      </c>
      <c r="E275" s="4">
        <v>44151</v>
      </c>
      <c r="F275" s="3" t="s">
        <v>29</v>
      </c>
      <c r="G275" s="3" t="s">
        <v>29</v>
      </c>
      <c r="H275" s="3">
        <v>6</v>
      </c>
      <c r="I275" s="3">
        <f t="shared" ca="1" si="12"/>
        <v>4</v>
      </c>
      <c r="J275" s="9" t="s">
        <v>150</v>
      </c>
      <c r="K275" s="9" t="s">
        <v>151</v>
      </c>
      <c r="L275" s="9" t="str">
        <f t="shared" si="13"/>
        <v>Lebaa</v>
      </c>
      <c r="M275" s="9">
        <v>1</v>
      </c>
      <c r="N275" s="10">
        <v>44151</v>
      </c>
      <c r="O275" s="10">
        <v>44151</v>
      </c>
      <c r="P275" t="s">
        <v>152</v>
      </c>
      <c r="Q275" t="str">
        <f t="shared" si="14"/>
        <v>LED</v>
      </c>
      <c r="R275" t="s">
        <v>49</v>
      </c>
      <c r="S275">
        <v>0</v>
      </c>
      <c r="T275" t="s">
        <v>33</v>
      </c>
      <c r="U275">
        <v>1</v>
      </c>
      <c r="V275">
        <v>1</v>
      </c>
      <c r="W275" s="1">
        <v>44151</v>
      </c>
      <c r="X275" s="1">
        <v>44151</v>
      </c>
      <c r="Y275" t="s">
        <v>153</v>
      </c>
      <c r="Z275">
        <v>0</v>
      </c>
      <c r="AA275">
        <v>3000</v>
      </c>
      <c r="AB275">
        <v>1200</v>
      </c>
      <c r="AC275">
        <v>924</v>
      </c>
      <c r="AD275" t="s">
        <v>75</v>
      </c>
      <c r="AE275" s="2">
        <v>45096.613518518519</v>
      </c>
    </row>
    <row r="276" spans="1:31" hidden="1" x14ac:dyDescent="0.25">
      <c r="A276">
        <v>1257861</v>
      </c>
      <c r="B276" t="s">
        <v>27</v>
      </c>
      <c r="C276" t="s">
        <v>156</v>
      </c>
      <c r="D276" s="3" t="s">
        <v>157</v>
      </c>
      <c r="E276" s="4">
        <v>44151</v>
      </c>
      <c r="F276" s="3" t="s">
        <v>29</v>
      </c>
      <c r="G276" s="3" t="s">
        <v>29</v>
      </c>
      <c r="H276" s="3">
        <v>6</v>
      </c>
      <c r="I276" s="3">
        <f t="shared" ca="1" si="12"/>
        <v>4</v>
      </c>
      <c r="J276" s="9" t="s">
        <v>150</v>
      </c>
      <c r="K276" s="9" t="s">
        <v>151</v>
      </c>
      <c r="L276" s="9" t="str">
        <f t="shared" si="13"/>
        <v>Lebaa</v>
      </c>
      <c r="M276" s="9">
        <v>2</v>
      </c>
      <c r="N276" s="10">
        <v>44151</v>
      </c>
      <c r="O276" s="10">
        <v>44151</v>
      </c>
      <c r="P276" t="s">
        <v>152</v>
      </c>
      <c r="Q276" t="str">
        <f t="shared" si="14"/>
        <v>LED</v>
      </c>
      <c r="R276" t="s">
        <v>49</v>
      </c>
      <c r="S276">
        <v>0</v>
      </c>
      <c r="T276" t="s">
        <v>33</v>
      </c>
      <c r="U276">
        <v>1</v>
      </c>
      <c r="V276">
        <v>2</v>
      </c>
      <c r="W276" s="1">
        <v>44151</v>
      </c>
      <c r="X276" s="1">
        <v>44151</v>
      </c>
      <c r="Y276" t="s">
        <v>153</v>
      </c>
      <c r="Z276">
        <v>0</v>
      </c>
      <c r="AA276">
        <v>3000</v>
      </c>
      <c r="AB276">
        <v>1200</v>
      </c>
      <c r="AC276">
        <v>924</v>
      </c>
      <c r="AD276" t="s">
        <v>75</v>
      </c>
      <c r="AE276" s="2">
        <v>45096.613518518519</v>
      </c>
    </row>
    <row r="277" spans="1:31" hidden="1" x14ac:dyDescent="0.25">
      <c r="A277">
        <v>1257862</v>
      </c>
      <c r="B277" t="s">
        <v>27</v>
      </c>
      <c r="C277" t="s">
        <v>156</v>
      </c>
      <c r="D277" s="3" t="s">
        <v>163</v>
      </c>
      <c r="E277" s="4">
        <v>44151</v>
      </c>
      <c r="F277" s="3" t="s">
        <v>29</v>
      </c>
      <c r="G277" s="3" t="s">
        <v>29</v>
      </c>
      <c r="H277" s="3">
        <v>6</v>
      </c>
      <c r="I277" s="3">
        <f t="shared" ca="1" si="12"/>
        <v>4</v>
      </c>
      <c r="J277" s="9" t="s">
        <v>150</v>
      </c>
      <c r="K277" s="9" t="s">
        <v>151</v>
      </c>
      <c r="L277" s="9" t="str">
        <f t="shared" si="13"/>
        <v>Lebaa</v>
      </c>
      <c r="M277" s="9">
        <v>1</v>
      </c>
      <c r="N277" s="10">
        <v>44151</v>
      </c>
      <c r="O277" s="10">
        <v>44151</v>
      </c>
      <c r="P277" t="s">
        <v>152</v>
      </c>
      <c r="Q277" t="str">
        <f t="shared" si="14"/>
        <v>LED</v>
      </c>
      <c r="R277" t="s">
        <v>49</v>
      </c>
      <c r="S277">
        <v>0</v>
      </c>
      <c r="T277" t="s">
        <v>33</v>
      </c>
      <c r="U277">
        <v>1</v>
      </c>
      <c r="V277">
        <v>1</v>
      </c>
      <c r="W277" s="1">
        <v>44151</v>
      </c>
      <c r="X277" s="1">
        <v>44151</v>
      </c>
      <c r="Y277" t="s">
        <v>153</v>
      </c>
      <c r="Z277">
        <v>0</v>
      </c>
      <c r="AA277">
        <v>3000</v>
      </c>
      <c r="AB277">
        <v>1200</v>
      </c>
      <c r="AC277">
        <v>924</v>
      </c>
      <c r="AD277" t="s">
        <v>75</v>
      </c>
      <c r="AE277" s="2">
        <v>45117.352129629631</v>
      </c>
    </row>
    <row r="278" spans="1:31" hidden="1" x14ac:dyDescent="0.25">
      <c r="A278">
        <v>1257862</v>
      </c>
      <c r="B278" t="s">
        <v>27</v>
      </c>
      <c r="C278" t="s">
        <v>156</v>
      </c>
      <c r="D278" s="3" t="s">
        <v>163</v>
      </c>
      <c r="E278" s="4">
        <v>44151</v>
      </c>
      <c r="F278" s="3" t="s">
        <v>29</v>
      </c>
      <c r="G278" s="3" t="s">
        <v>29</v>
      </c>
      <c r="H278" s="3">
        <v>6</v>
      </c>
      <c r="I278" s="3">
        <f t="shared" ca="1" si="12"/>
        <v>4</v>
      </c>
      <c r="J278" s="9" t="s">
        <v>150</v>
      </c>
      <c r="K278" s="9" t="s">
        <v>151</v>
      </c>
      <c r="L278" s="9" t="str">
        <f t="shared" si="13"/>
        <v>Lebaa</v>
      </c>
      <c r="M278" s="9">
        <v>2</v>
      </c>
      <c r="N278" s="10">
        <v>44151</v>
      </c>
      <c r="O278" s="10">
        <v>44151</v>
      </c>
      <c r="P278" t="s">
        <v>152</v>
      </c>
      <c r="Q278" t="str">
        <f t="shared" si="14"/>
        <v>LED</v>
      </c>
      <c r="R278" t="s">
        <v>49</v>
      </c>
      <c r="S278">
        <v>0</v>
      </c>
      <c r="T278" t="s">
        <v>33</v>
      </c>
      <c r="U278">
        <v>1</v>
      </c>
      <c r="V278">
        <v>2</v>
      </c>
      <c r="W278" s="1">
        <v>44151</v>
      </c>
      <c r="X278" s="1">
        <v>44151</v>
      </c>
      <c r="Y278" t="s">
        <v>153</v>
      </c>
      <c r="Z278">
        <v>0</v>
      </c>
      <c r="AA278">
        <v>3000</v>
      </c>
      <c r="AB278">
        <v>1200</v>
      </c>
      <c r="AC278">
        <v>924</v>
      </c>
      <c r="AD278" t="s">
        <v>75</v>
      </c>
      <c r="AE278" s="2">
        <v>45117.352129629631</v>
      </c>
    </row>
    <row r="279" spans="1:31" hidden="1" x14ac:dyDescent="0.25">
      <c r="A279">
        <v>1257863</v>
      </c>
      <c r="B279" t="s">
        <v>27</v>
      </c>
      <c r="C279" t="s">
        <v>156</v>
      </c>
      <c r="D279" s="3" t="s">
        <v>163</v>
      </c>
      <c r="E279" s="4">
        <v>44151</v>
      </c>
      <c r="F279" s="3" t="s">
        <v>29</v>
      </c>
      <c r="G279" s="3" t="s">
        <v>29</v>
      </c>
      <c r="H279" s="3">
        <v>6</v>
      </c>
      <c r="I279" s="3">
        <f t="shared" ca="1" si="12"/>
        <v>4</v>
      </c>
      <c r="J279" s="9" t="s">
        <v>150</v>
      </c>
      <c r="K279" s="9" t="s">
        <v>151</v>
      </c>
      <c r="L279" s="9" t="str">
        <f t="shared" si="13"/>
        <v>Lebaa</v>
      </c>
      <c r="M279" s="9">
        <v>1</v>
      </c>
      <c r="N279" s="10">
        <v>44151</v>
      </c>
      <c r="O279" s="10">
        <v>44151</v>
      </c>
      <c r="P279" t="s">
        <v>152</v>
      </c>
      <c r="Q279" t="str">
        <f t="shared" si="14"/>
        <v>LED</v>
      </c>
      <c r="R279" t="s">
        <v>49</v>
      </c>
      <c r="S279">
        <v>0</v>
      </c>
      <c r="T279" t="s">
        <v>33</v>
      </c>
      <c r="U279">
        <v>1</v>
      </c>
      <c r="V279">
        <v>1</v>
      </c>
      <c r="W279" s="1">
        <v>44151</v>
      </c>
      <c r="X279" s="1">
        <v>44151</v>
      </c>
      <c r="Y279" t="s">
        <v>153</v>
      </c>
      <c r="Z279">
        <v>0</v>
      </c>
      <c r="AA279">
        <v>3000</v>
      </c>
      <c r="AB279">
        <v>1200</v>
      </c>
      <c r="AC279">
        <v>924</v>
      </c>
      <c r="AD279" t="s">
        <v>75</v>
      </c>
      <c r="AE279" s="2">
        <v>45117.375034722223</v>
      </c>
    </row>
    <row r="280" spans="1:31" hidden="1" x14ac:dyDescent="0.25">
      <c r="A280">
        <v>1257863</v>
      </c>
      <c r="B280" t="s">
        <v>27</v>
      </c>
      <c r="C280" t="s">
        <v>156</v>
      </c>
      <c r="D280" s="3" t="s">
        <v>163</v>
      </c>
      <c r="E280" s="4">
        <v>44151</v>
      </c>
      <c r="F280" s="3" t="s">
        <v>29</v>
      </c>
      <c r="G280" s="3" t="s">
        <v>29</v>
      </c>
      <c r="H280" s="3">
        <v>6</v>
      </c>
      <c r="I280" s="3">
        <f t="shared" ca="1" si="12"/>
        <v>4</v>
      </c>
      <c r="J280" s="9" t="s">
        <v>150</v>
      </c>
      <c r="K280" s="9" t="s">
        <v>151</v>
      </c>
      <c r="L280" s="9" t="str">
        <f t="shared" si="13"/>
        <v>Lebaa</v>
      </c>
      <c r="M280" s="9">
        <v>2</v>
      </c>
      <c r="N280" s="10">
        <v>44151</v>
      </c>
      <c r="O280" s="10">
        <v>44151</v>
      </c>
      <c r="P280" t="s">
        <v>152</v>
      </c>
      <c r="Q280" t="str">
        <f t="shared" si="14"/>
        <v>LED</v>
      </c>
      <c r="R280" t="s">
        <v>49</v>
      </c>
      <c r="S280">
        <v>0</v>
      </c>
      <c r="T280" t="s">
        <v>33</v>
      </c>
      <c r="U280">
        <v>1</v>
      </c>
      <c r="V280">
        <v>2</v>
      </c>
      <c r="W280" s="1">
        <v>44151</v>
      </c>
      <c r="X280" s="1">
        <v>44151</v>
      </c>
      <c r="Y280" t="s">
        <v>153</v>
      </c>
      <c r="Z280">
        <v>0</v>
      </c>
      <c r="AA280">
        <v>3000</v>
      </c>
      <c r="AB280">
        <v>1200</v>
      </c>
      <c r="AC280">
        <v>924</v>
      </c>
      <c r="AD280" t="s">
        <v>75</v>
      </c>
      <c r="AE280" s="2">
        <v>45117.375034722223</v>
      </c>
    </row>
    <row r="281" spans="1:31" hidden="1" x14ac:dyDescent="0.25">
      <c r="A281">
        <v>1257864</v>
      </c>
      <c r="B281" t="s">
        <v>27</v>
      </c>
      <c r="C281" t="s">
        <v>156</v>
      </c>
      <c r="D281" s="3" t="s">
        <v>157</v>
      </c>
      <c r="E281" s="4">
        <v>44151</v>
      </c>
      <c r="F281" s="3" t="s">
        <v>29</v>
      </c>
      <c r="G281" s="3" t="s">
        <v>29</v>
      </c>
      <c r="H281" s="3">
        <v>6</v>
      </c>
      <c r="I281" s="3">
        <f t="shared" ca="1" si="12"/>
        <v>4</v>
      </c>
      <c r="J281" s="9" t="s">
        <v>150</v>
      </c>
      <c r="K281" s="9" t="s">
        <v>151</v>
      </c>
      <c r="L281" s="9" t="str">
        <f t="shared" si="13"/>
        <v>Lebaa</v>
      </c>
      <c r="M281" s="9">
        <v>1</v>
      </c>
      <c r="N281" s="10">
        <v>44151</v>
      </c>
      <c r="O281" s="10">
        <v>44151</v>
      </c>
      <c r="P281" t="s">
        <v>152</v>
      </c>
      <c r="Q281" t="str">
        <f t="shared" si="14"/>
        <v>LED</v>
      </c>
      <c r="R281" t="s">
        <v>49</v>
      </c>
      <c r="S281">
        <v>0</v>
      </c>
      <c r="T281" t="s">
        <v>33</v>
      </c>
      <c r="U281">
        <v>1</v>
      </c>
      <c r="V281">
        <v>1</v>
      </c>
      <c r="W281" s="1">
        <v>44151</v>
      </c>
      <c r="X281" s="1">
        <v>44151</v>
      </c>
      <c r="Y281" t="s">
        <v>153</v>
      </c>
      <c r="Z281">
        <v>0</v>
      </c>
      <c r="AA281">
        <v>3000</v>
      </c>
      <c r="AB281">
        <v>1200</v>
      </c>
      <c r="AC281">
        <v>924</v>
      </c>
      <c r="AD281" t="s">
        <v>75</v>
      </c>
      <c r="AE281" s="2">
        <v>45096.613518518519</v>
      </c>
    </row>
    <row r="282" spans="1:31" hidden="1" x14ac:dyDescent="0.25">
      <c r="A282">
        <v>1257864</v>
      </c>
      <c r="B282" t="s">
        <v>27</v>
      </c>
      <c r="C282" t="s">
        <v>156</v>
      </c>
      <c r="D282" s="3" t="s">
        <v>157</v>
      </c>
      <c r="E282" s="4">
        <v>44151</v>
      </c>
      <c r="F282" s="3" t="s">
        <v>29</v>
      </c>
      <c r="G282" s="3" t="s">
        <v>29</v>
      </c>
      <c r="H282" s="3">
        <v>6</v>
      </c>
      <c r="I282" s="3">
        <f t="shared" ca="1" si="12"/>
        <v>4</v>
      </c>
      <c r="J282" s="9" t="s">
        <v>150</v>
      </c>
      <c r="K282" s="9" t="s">
        <v>151</v>
      </c>
      <c r="L282" s="9" t="str">
        <f t="shared" si="13"/>
        <v>Lebaa</v>
      </c>
      <c r="M282" s="9">
        <v>2</v>
      </c>
      <c r="N282" s="10">
        <v>44151</v>
      </c>
      <c r="O282" s="10">
        <v>44151</v>
      </c>
      <c r="P282" t="s">
        <v>152</v>
      </c>
      <c r="Q282" t="str">
        <f t="shared" si="14"/>
        <v>LED</v>
      </c>
      <c r="R282" t="s">
        <v>49</v>
      </c>
      <c r="S282">
        <v>0</v>
      </c>
      <c r="T282" t="s">
        <v>33</v>
      </c>
      <c r="U282">
        <v>1</v>
      </c>
      <c r="V282">
        <v>2</v>
      </c>
      <c r="W282" s="1">
        <v>44151</v>
      </c>
      <c r="X282" s="1">
        <v>44151</v>
      </c>
      <c r="Y282" t="s">
        <v>153</v>
      </c>
      <c r="Z282">
        <v>0</v>
      </c>
      <c r="AA282">
        <v>3000</v>
      </c>
      <c r="AB282">
        <v>1200</v>
      </c>
      <c r="AC282">
        <v>924</v>
      </c>
      <c r="AD282" t="s">
        <v>75</v>
      </c>
      <c r="AE282" s="2">
        <v>45096.613518518519</v>
      </c>
    </row>
    <row r="283" spans="1:31" hidden="1" x14ac:dyDescent="0.25">
      <c r="A283">
        <v>1257865</v>
      </c>
      <c r="B283" t="s">
        <v>27</v>
      </c>
      <c r="C283" t="s">
        <v>156</v>
      </c>
      <c r="D283" s="3" t="s">
        <v>157</v>
      </c>
      <c r="E283" s="4">
        <v>44151</v>
      </c>
      <c r="F283" s="3" t="s">
        <v>29</v>
      </c>
      <c r="G283" s="3" t="s">
        <v>29</v>
      </c>
      <c r="H283" s="3">
        <v>6</v>
      </c>
      <c r="I283" s="3">
        <f t="shared" ca="1" si="12"/>
        <v>4</v>
      </c>
      <c r="J283" s="9" t="s">
        <v>150</v>
      </c>
      <c r="K283" s="9" t="s">
        <v>151</v>
      </c>
      <c r="L283" s="9" t="str">
        <f t="shared" si="13"/>
        <v>Lebaa</v>
      </c>
      <c r="M283" s="9">
        <v>1</v>
      </c>
      <c r="N283" s="10">
        <v>44151</v>
      </c>
      <c r="O283" s="10">
        <v>44151</v>
      </c>
      <c r="P283" t="s">
        <v>152</v>
      </c>
      <c r="Q283" t="str">
        <f t="shared" si="14"/>
        <v>LED</v>
      </c>
      <c r="R283" t="s">
        <v>49</v>
      </c>
      <c r="S283">
        <v>0</v>
      </c>
      <c r="T283" t="s">
        <v>33</v>
      </c>
      <c r="U283">
        <v>1</v>
      </c>
      <c r="V283">
        <v>1</v>
      </c>
      <c r="W283" s="1">
        <v>44151</v>
      </c>
      <c r="X283" s="1">
        <v>44151</v>
      </c>
      <c r="Y283" t="s">
        <v>153</v>
      </c>
      <c r="Z283">
        <v>0</v>
      </c>
      <c r="AA283">
        <v>3000</v>
      </c>
      <c r="AB283">
        <v>1200</v>
      </c>
      <c r="AC283">
        <v>924</v>
      </c>
      <c r="AD283" t="s">
        <v>75</v>
      </c>
      <c r="AE283" s="2">
        <v>45096.613518518519</v>
      </c>
    </row>
    <row r="284" spans="1:31" hidden="1" x14ac:dyDescent="0.25">
      <c r="A284">
        <v>1257865</v>
      </c>
      <c r="B284" t="s">
        <v>27</v>
      </c>
      <c r="C284" t="s">
        <v>156</v>
      </c>
      <c r="D284" s="3" t="s">
        <v>157</v>
      </c>
      <c r="E284" s="4">
        <v>44151</v>
      </c>
      <c r="F284" s="3" t="s">
        <v>29</v>
      </c>
      <c r="G284" s="3" t="s">
        <v>29</v>
      </c>
      <c r="H284" s="3">
        <v>6</v>
      </c>
      <c r="I284" s="3">
        <f t="shared" ca="1" si="12"/>
        <v>4</v>
      </c>
      <c r="J284" s="9" t="s">
        <v>150</v>
      </c>
      <c r="K284" s="9" t="s">
        <v>151</v>
      </c>
      <c r="L284" s="9" t="str">
        <f t="shared" si="13"/>
        <v>Lebaa</v>
      </c>
      <c r="M284" s="9">
        <v>2</v>
      </c>
      <c r="N284" s="10">
        <v>44151</v>
      </c>
      <c r="O284" s="10">
        <v>44151</v>
      </c>
      <c r="P284" t="s">
        <v>152</v>
      </c>
      <c r="Q284" t="str">
        <f t="shared" si="14"/>
        <v>LED</v>
      </c>
      <c r="R284" t="s">
        <v>49</v>
      </c>
      <c r="S284">
        <v>0</v>
      </c>
      <c r="T284" t="s">
        <v>33</v>
      </c>
      <c r="U284">
        <v>1</v>
      </c>
      <c r="V284">
        <v>2</v>
      </c>
      <c r="W284" s="1">
        <v>44151</v>
      </c>
      <c r="X284" s="1">
        <v>44151</v>
      </c>
      <c r="Y284" t="s">
        <v>153</v>
      </c>
      <c r="Z284">
        <v>0</v>
      </c>
      <c r="AA284">
        <v>3000</v>
      </c>
      <c r="AB284">
        <v>1200</v>
      </c>
      <c r="AC284">
        <v>924</v>
      </c>
      <c r="AD284" t="s">
        <v>75</v>
      </c>
      <c r="AE284" s="2">
        <v>45096.613518518519</v>
      </c>
    </row>
    <row r="285" spans="1:31" hidden="1" x14ac:dyDescent="0.25">
      <c r="A285">
        <v>1257866</v>
      </c>
      <c r="B285" t="s">
        <v>27</v>
      </c>
      <c r="C285" t="s">
        <v>156</v>
      </c>
      <c r="D285" s="3" t="s">
        <v>157</v>
      </c>
      <c r="E285" s="4">
        <v>44151</v>
      </c>
      <c r="F285" s="3" t="s">
        <v>29</v>
      </c>
      <c r="G285" s="3" t="s">
        <v>29</v>
      </c>
      <c r="H285" s="3">
        <v>6</v>
      </c>
      <c r="I285" s="3">
        <f t="shared" ca="1" si="12"/>
        <v>4</v>
      </c>
      <c r="J285" s="9" t="s">
        <v>150</v>
      </c>
      <c r="K285" s="9" t="s">
        <v>151</v>
      </c>
      <c r="L285" s="9" t="str">
        <f t="shared" si="13"/>
        <v>Lebaa</v>
      </c>
      <c r="M285" s="9">
        <v>1</v>
      </c>
      <c r="N285" s="10">
        <v>44151</v>
      </c>
      <c r="O285" s="10">
        <v>44151</v>
      </c>
      <c r="P285" t="s">
        <v>152</v>
      </c>
      <c r="Q285" t="str">
        <f t="shared" si="14"/>
        <v>LED</v>
      </c>
      <c r="R285" t="s">
        <v>49</v>
      </c>
      <c r="S285">
        <v>0</v>
      </c>
      <c r="T285" t="s">
        <v>33</v>
      </c>
      <c r="U285">
        <v>1</v>
      </c>
      <c r="V285">
        <v>1</v>
      </c>
      <c r="W285" s="1">
        <v>44151</v>
      </c>
      <c r="X285" s="1">
        <v>44151</v>
      </c>
      <c r="Y285" t="s">
        <v>153</v>
      </c>
      <c r="Z285">
        <v>0</v>
      </c>
      <c r="AA285">
        <v>3000</v>
      </c>
      <c r="AB285">
        <v>1200</v>
      </c>
      <c r="AC285">
        <v>924</v>
      </c>
      <c r="AD285" t="s">
        <v>75</v>
      </c>
      <c r="AE285" s="2">
        <v>45096.613518518519</v>
      </c>
    </row>
    <row r="286" spans="1:31" hidden="1" x14ac:dyDescent="0.25">
      <c r="A286">
        <v>1257866</v>
      </c>
      <c r="B286" t="s">
        <v>27</v>
      </c>
      <c r="C286" t="s">
        <v>156</v>
      </c>
      <c r="D286" s="3" t="s">
        <v>157</v>
      </c>
      <c r="E286" s="4">
        <v>44151</v>
      </c>
      <c r="F286" s="3" t="s">
        <v>29</v>
      </c>
      <c r="G286" s="3" t="s">
        <v>29</v>
      </c>
      <c r="H286" s="3">
        <v>6</v>
      </c>
      <c r="I286" s="3">
        <f t="shared" ca="1" si="12"/>
        <v>4</v>
      </c>
      <c r="J286" s="9" t="s">
        <v>150</v>
      </c>
      <c r="K286" s="9" t="s">
        <v>151</v>
      </c>
      <c r="L286" s="9" t="str">
        <f t="shared" si="13"/>
        <v>Lebaa</v>
      </c>
      <c r="M286" s="9">
        <v>2</v>
      </c>
      <c r="N286" s="10">
        <v>44151</v>
      </c>
      <c r="O286" s="10">
        <v>44151</v>
      </c>
      <c r="P286" t="s">
        <v>152</v>
      </c>
      <c r="Q286" t="str">
        <f t="shared" si="14"/>
        <v>LED</v>
      </c>
      <c r="R286" t="s">
        <v>49</v>
      </c>
      <c r="S286">
        <v>0</v>
      </c>
      <c r="T286" t="s">
        <v>33</v>
      </c>
      <c r="U286">
        <v>1</v>
      </c>
      <c r="V286">
        <v>2</v>
      </c>
      <c r="W286" s="1">
        <v>44151</v>
      </c>
      <c r="X286" s="1">
        <v>44151</v>
      </c>
      <c r="Y286" t="s">
        <v>153</v>
      </c>
      <c r="Z286">
        <v>0</v>
      </c>
      <c r="AA286">
        <v>3000</v>
      </c>
      <c r="AB286">
        <v>1200</v>
      </c>
      <c r="AC286">
        <v>924</v>
      </c>
      <c r="AD286" t="s">
        <v>75</v>
      </c>
      <c r="AE286" s="2">
        <v>45096.613518518519</v>
      </c>
    </row>
    <row r="287" spans="1:31" hidden="1" x14ac:dyDescent="0.25">
      <c r="A287">
        <v>1257867</v>
      </c>
      <c r="B287" t="s">
        <v>27</v>
      </c>
      <c r="C287" t="s">
        <v>156</v>
      </c>
      <c r="D287" s="3" t="s">
        <v>157</v>
      </c>
      <c r="E287" s="4">
        <v>44151</v>
      </c>
      <c r="F287" s="3" t="s">
        <v>29</v>
      </c>
      <c r="G287" s="3" t="s">
        <v>29</v>
      </c>
      <c r="H287" s="3">
        <v>6</v>
      </c>
      <c r="I287" s="3">
        <f t="shared" ca="1" si="12"/>
        <v>4</v>
      </c>
      <c r="J287" s="9" t="s">
        <v>150</v>
      </c>
      <c r="K287" s="9" t="s">
        <v>151</v>
      </c>
      <c r="L287" s="9" t="str">
        <f t="shared" si="13"/>
        <v>Lebaa</v>
      </c>
      <c r="M287" s="9">
        <v>1</v>
      </c>
      <c r="N287" s="10">
        <v>44151</v>
      </c>
      <c r="O287" s="10">
        <v>44151</v>
      </c>
      <c r="P287" t="s">
        <v>152</v>
      </c>
      <c r="Q287" t="str">
        <f t="shared" si="14"/>
        <v>LED</v>
      </c>
      <c r="R287" t="s">
        <v>49</v>
      </c>
      <c r="S287">
        <v>0</v>
      </c>
      <c r="T287" t="s">
        <v>33</v>
      </c>
      <c r="U287">
        <v>1</v>
      </c>
      <c r="V287">
        <v>1</v>
      </c>
      <c r="W287" s="1">
        <v>44151</v>
      </c>
      <c r="X287" s="1">
        <v>44151</v>
      </c>
      <c r="Y287" t="s">
        <v>153</v>
      </c>
      <c r="Z287">
        <v>0</v>
      </c>
      <c r="AA287">
        <v>3000</v>
      </c>
      <c r="AB287">
        <v>1200</v>
      </c>
      <c r="AC287">
        <v>924</v>
      </c>
      <c r="AD287" t="s">
        <v>75</v>
      </c>
      <c r="AE287" s="2">
        <v>45096.613518518519</v>
      </c>
    </row>
    <row r="288" spans="1:31" hidden="1" x14ac:dyDescent="0.25">
      <c r="A288">
        <v>1257867</v>
      </c>
      <c r="B288" t="s">
        <v>27</v>
      </c>
      <c r="C288" t="s">
        <v>156</v>
      </c>
      <c r="D288" s="3" t="s">
        <v>157</v>
      </c>
      <c r="E288" s="4">
        <v>44151</v>
      </c>
      <c r="F288" s="3" t="s">
        <v>29</v>
      </c>
      <c r="G288" s="3" t="s">
        <v>29</v>
      </c>
      <c r="H288" s="3">
        <v>6</v>
      </c>
      <c r="I288" s="3">
        <f t="shared" ca="1" si="12"/>
        <v>4</v>
      </c>
      <c r="J288" s="9" t="s">
        <v>150</v>
      </c>
      <c r="K288" s="9" t="s">
        <v>151</v>
      </c>
      <c r="L288" s="9" t="str">
        <f t="shared" si="13"/>
        <v>Lebaa</v>
      </c>
      <c r="M288" s="9">
        <v>2</v>
      </c>
      <c r="N288" s="10">
        <v>44151</v>
      </c>
      <c r="O288" s="10">
        <v>44151</v>
      </c>
      <c r="P288" t="s">
        <v>152</v>
      </c>
      <c r="Q288" t="str">
        <f t="shared" si="14"/>
        <v>LED</v>
      </c>
      <c r="R288" t="s">
        <v>49</v>
      </c>
      <c r="S288">
        <v>0</v>
      </c>
      <c r="T288" t="s">
        <v>33</v>
      </c>
      <c r="U288">
        <v>1</v>
      </c>
      <c r="V288">
        <v>2</v>
      </c>
      <c r="W288" s="1">
        <v>44151</v>
      </c>
      <c r="X288" s="1">
        <v>44151</v>
      </c>
      <c r="Y288" t="s">
        <v>153</v>
      </c>
      <c r="Z288">
        <v>0</v>
      </c>
      <c r="AA288">
        <v>3000</v>
      </c>
      <c r="AB288">
        <v>1200</v>
      </c>
      <c r="AC288">
        <v>924</v>
      </c>
      <c r="AD288" t="s">
        <v>75</v>
      </c>
      <c r="AE288" s="2">
        <v>45096.613518518519</v>
      </c>
    </row>
    <row r="289" spans="1:31" hidden="1" x14ac:dyDescent="0.25">
      <c r="A289">
        <v>1257868</v>
      </c>
      <c r="B289" t="s">
        <v>27</v>
      </c>
      <c r="C289" t="s">
        <v>156</v>
      </c>
      <c r="D289" s="3" t="s">
        <v>163</v>
      </c>
      <c r="E289" s="4">
        <v>44151</v>
      </c>
      <c r="F289" s="3" t="s">
        <v>29</v>
      </c>
      <c r="G289" s="3" t="s">
        <v>29</v>
      </c>
      <c r="H289" s="3">
        <v>6</v>
      </c>
      <c r="I289" s="3">
        <f t="shared" ca="1" si="12"/>
        <v>4</v>
      </c>
      <c r="J289" s="9" t="s">
        <v>150</v>
      </c>
      <c r="K289" s="9" t="s">
        <v>151</v>
      </c>
      <c r="L289" s="9" t="str">
        <f t="shared" si="13"/>
        <v>Lebaa</v>
      </c>
      <c r="M289" s="9">
        <v>1</v>
      </c>
      <c r="N289" s="10">
        <v>44151</v>
      </c>
      <c r="O289" s="10">
        <v>44151</v>
      </c>
      <c r="P289" t="s">
        <v>152</v>
      </c>
      <c r="Q289" t="str">
        <f t="shared" si="14"/>
        <v>LED</v>
      </c>
      <c r="R289" t="s">
        <v>49</v>
      </c>
      <c r="S289">
        <v>0</v>
      </c>
      <c r="T289" t="s">
        <v>33</v>
      </c>
      <c r="U289">
        <v>1</v>
      </c>
      <c r="V289">
        <v>1</v>
      </c>
      <c r="W289" s="1">
        <v>44151</v>
      </c>
      <c r="X289" s="1">
        <v>44151</v>
      </c>
      <c r="Y289" t="s">
        <v>153</v>
      </c>
      <c r="Z289">
        <v>0</v>
      </c>
      <c r="AA289">
        <v>3000</v>
      </c>
      <c r="AB289">
        <v>1200</v>
      </c>
      <c r="AC289">
        <v>924</v>
      </c>
      <c r="AD289" t="s">
        <v>75</v>
      </c>
      <c r="AE289" s="2">
        <v>45117.352372685185</v>
      </c>
    </row>
    <row r="290" spans="1:31" hidden="1" x14ac:dyDescent="0.25">
      <c r="A290">
        <v>1257868</v>
      </c>
      <c r="B290" t="s">
        <v>27</v>
      </c>
      <c r="C290" t="s">
        <v>156</v>
      </c>
      <c r="D290" s="3" t="s">
        <v>163</v>
      </c>
      <c r="E290" s="4">
        <v>44151</v>
      </c>
      <c r="F290" s="3" t="s">
        <v>29</v>
      </c>
      <c r="G290" s="3" t="s">
        <v>29</v>
      </c>
      <c r="H290" s="3">
        <v>6</v>
      </c>
      <c r="I290" s="3">
        <f t="shared" ca="1" si="12"/>
        <v>4</v>
      </c>
      <c r="J290" s="9" t="s">
        <v>150</v>
      </c>
      <c r="K290" s="9" t="s">
        <v>151</v>
      </c>
      <c r="L290" s="9" t="str">
        <f t="shared" si="13"/>
        <v>Lebaa</v>
      </c>
      <c r="M290" s="9">
        <v>2</v>
      </c>
      <c r="N290" s="10">
        <v>44151</v>
      </c>
      <c r="O290" s="10">
        <v>44151</v>
      </c>
      <c r="P290" t="s">
        <v>152</v>
      </c>
      <c r="Q290" t="str">
        <f t="shared" si="14"/>
        <v>LED</v>
      </c>
      <c r="R290" t="s">
        <v>49</v>
      </c>
      <c r="S290">
        <v>0</v>
      </c>
      <c r="T290" t="s">
        <v>33</v>
      </c>
      <c r="U290">
        <v>1</v>
      </c>
      <c r="V290">
        <v>2</v>
      </c>
      <c r="W290" s="1">
        <v>44151</v>
      </c>
      <c r="X290" s="1">
        <v>44151</v>
      </c>
      <c r="Y290" t="s">
        <v>153</v>
      </c>
      <c r="Z290">
        <v>0</v>
      </c>
      <c r="AA290">
        <v>3000</v>
      </c>
      <c r="AB290">
        <v>1200</v>
      </c>
      <c r="AC290">
        <v>924</v>
      </c>
      <c r="AD290" t="s">
        <v>75</v>
      </c>
      <c r="AE290" s="2">
        <v>45117.352372685185</v>
      </c>
    </row>
    <row r="291" spans="1:31" hidden="1" x14ac:dyDescent="0.25">
      <c r="A291">
        <v>1257869</v>
      </c>
      <c r="B291" t="s">
        <v>27</v>
      </c>
      <c r="C291" t="s">
        <v>156</v>
      </c>
      <c r="D291" s="3" t="s">
        <v>163</v>
      </c>
      <c r="E291" s="4">
        <v>44151</v>
      </c>
      <c r="F291" s="3" t="s">
        <v>29</v>
      </c>
      <c r="G291" s="3" t="s">
        <v>29</v>
      </c>
      <c r="H291" s="3">
        <v>6</v>
      </c>
      <c r="I291" s="3">
        <f t="shared" ca="1" si="12"/>
        <v>4</v>
      </c>
      <c r="J291" s="9" t="s">
        <v>150</v>
      </c>
      <c r="K291" s="9" t="s">
        <v>151</v>
      </c>
      <c r="L291" s="9" t="str">
        <f t="shared" si="13"/>
        <v>Lebaa</v>
      </c>
      <c r="M291" s="9">
        <v>1</v>
      </c>
      <c r="N291" s="10">
        <v>44151</v>
      </c>
      <c r="O291" s="10">
        <v>44151</v>
      </c>
      <c r="P291" t="s">
        <v>152</v>
      </c>
      <c r="Q291" t="str">
        <f t="shared" si="14"/>
        <v>LED</v>
      </c>
      <c r="R291" t="s">
        <v>49</v>
      </c>
      <c r="S291">
        <v>0</v>
      </c>
      <c r="T291" t="s">
        <v>33</v>
      </c>
      <c r="U291">
        <v>1</v>
      </c>
      <c r="V291">
        <v>1</v>
      </c>
      <c r="W291" s="1">
        <v>44151</v>
      </c>
      <c r="X291" s="1">
        <v>44151</v>
      </c>
      <c r="Y291" t="s">
        <v>153</v>
      </c>
      <c r="Z291">
        <v>0</v>
      </c>
      <c r="AA291">
        <v>3000</v>
      </c>
      <c r="AB291">
        <v>1200</v>
      </c>
      <c r="AC291">
        <v>924</v>
      </c>
      <c r="AD291" t="s">
        <v>75</v>
      </c>
      <c r="AE291" s="2">
        <v>45117.37327546296</v>
      </c>
    </row>
    <row r="292" spans="1:31" hidden="1" x14ac:dyDescent="0.25">
      <c r="A292">
        <v>1257869</v>
      </c>
      <c r="B292" t="s">
        <v>27</v>
      </c>
      <c r="C292" t="s">
        <v>156</v>
      </c>
      <c r="D292" s="3" t="s">
        <v>163</v>
      </c>
      <c r="E292" s="4">
        <v>44151</v>
      </c>
      <c r="F292" s="3" t="s">
        <v>29</v>
      </c>
      <c r="G292" s="3" t="s">
        <v>29</v>
      </c>
      <c r="H292" s="3">
        <v>6</v>
      </c>
      <c r="I292" s="3">
        <f t="shared" ca="1" si="12"/>
        <v>4</v>
      </c>
      <c r="J292" s="9" t="s">
        <v>150</v>
      </c>
      <c r="K292" s="9" t="s">
        <v>151</v>
      </c>
      <c r="L292" s="9" t="str">
        <f t="shared" si="13"/>
        <v>Lebaa</v>
      </c>
      <c r="M292" s="9">
        <v>2</v>
      </c>
      <c r="N292" s="10">
        <v>44151</v>
      </c>
      <c r="O292" s="10">
        <v>44151</v>
      </c>
      <c r="P292" t="s">
        <v>152</v>
      </c>
      <c r="Q292" t="str">
        <f t="shared" si="14"/>
        <v>LED</v>
      </c>
      <c r="R292" t="s">
        <v>49</v>
      </c>
      <c r="S292">
        <v>0</v>
      </c>
      <c r="T292" t="s">
        <v>33</v>
      </c>
      <c r="U292">
        <v>1</v>
      </c>
      <c r="V292">
        <v>2</v>
      </c>
      <c r="W292" s="1">
        <v>44151</v>
      </c>
      <c r="X292" s="1">
        <v>44151</v>
      </c>
      <c r="Y292" t="s">
        <v>153</v>
      </c>
      <c r="Z292">
        <v>0</v>
      </c>
      <c r="AA292">
        <v>3000</v>
      </c>
      <c r="AB292">
        <v>1200</v>
      </c>
      <c r="AC292">
        <v>924</v>
      </c>
      <c r="AD292" t="s">
        <v>75</v>
      </c>
      <c r="AE292" s="2">
        <v>45117.37327546296</v>
      </c>
    </row>
    <row r="293" spans="1:31" hidden="1" x14ac:dyDescent="0.25">
      <c r="A293">
        <v>1257870</v>
      </c>
      <c r="B293" t="s">
        <v>27</v>
      </c>
      <c r="C293" t="s">
        <v>156</v>
      </c>
      <c r="D293" s="3" t="s">
        <v>157</v>
      </c>
      <c r="E293" s="4">
        <v>44151</v>
      </c>
      <c r="F293" s="3" t="s">
        <v>29</v>
      </c>
      <c r="G293" s="3" t="s">
        <v>29</v>
      </c>
      <c r="H293" s="3">
        <v>6</v>
      </c>
      <c r="I293" s="3">
        <f t="shared" ca="1" si="12"/>
        <v>4</v>
      </c>
      <c r="J293" s="9" t="s">
        <v>150</v>
      </c>
      <c r="K293" s="9" t="s">
        <v>151</v>
      </c>
      <c r="L293" s="9" t="str">
        <f t="shared" si="13"/>
        <v>Lebaa</v>
      </c>
      <c r="M293" s="9">
        <v>1</v>
      </c>
      <c r="N293" s="10">
        <v>44151</v>
      </c>
      <c r="O293" s="10">
        <v>44151</v>
      </c>
      <c r="P293" t="s">
        <v>152</v>
      </c>
      <c r="Q293" t="str">
        <f t="shared" si="14"/>
        <v>LED</v>
      </c>
      <c r="R293" t="s">
        <v>49</v>
      </c>
      <c r="S293">
        <v>0</v>
      </c>
      <c r="T293" t="s">
        <v>33</v>
      </c>
      <c r="U293">
        <v>1</v>
      </c>
      <c r="V293">
        <v>1</v>
      </c>
      <c r="W293" s="1">
        <v>44151</v>
      </c>
      <c r="X293" s="1">
        <v>44151</v>
      </c>
      <c r="Y293" t="s">
        <v>153</v>
      </c>
      <c r="Z293">
        <v>0</v>
      </c>
      <c r="AA293">
        <v>3000</v>
      </c>
      <c r="AB293">
        <v>1200</v>
      </c>
      <c r="AC293">
        <v>924</v>
      </c>
      <c r="AD293" t="s">
        <v>75</v>
      </c>
      <c r="AE293" s="2">
        <v>45096.613518518519</v>
      </c>
    </row>
    <row r="294" spans="1:31" hidden="1" x14ac:dyDescent="0.25">
      <c r="A294">
        <v>1257870</v>
      </c>
      <c r="B294" t="s">
        <v>27</v>
      </c>
      <c r="C294" t="s">
        <v>156</v>
      </c>
      <c r="D294" s="3" t="s">
        <v>157</v>
      </c>
      <c r="E294" s="4">
        <v>44151</v>
      </c>
      <c r="F294" s="3" t="s">
        <v>29</v>
      </c>
      <c r="G294" s="3" t="s">
        <v>29</v>
      </c>
      <c r="H294" s="3">
        <v>6</v>
      </c>
      <c r="I294" s="3">
        <f t="shared" ca="1" si="12"/>
        <v>4</v>
      </c>
      <c r="J294" s="9" t="s">
        <v>150</v>
      </c>
      <c r="K294" s="9" t="s">
        <v>151</v>
      </c>
      <c r="L294" s="9" t="str">
        <f t="shared" si="13"/>
        <v>Lebaa</v>
      </c>
      <c r="M294" s="9">
        <v>2</v>
      </c>
      <c r="N294" s="10">
        <v>44151</v>
      </c>
      <c r="O294" s="10">
        <v>44151</v>
      </c>
      <c r="P294" t="s">
        <v>152</v>
      </c>
      <c r="Q294" t="str">
        <f t="shared" si="14"/>
        <v>LED</v>
      </c>
      <c r="R294" t="s">
        <v>49</v>
      </c>
      <c r="S294">
        <v>0</v>
      </c>
      <c r="T294" t="s">
        <v>33</v>
      </c>
      <c r="U294">
        <v>1</v>
      </c>
      <c r="V294">
        <v>2</v>
      </c>
      <c r="W294" s="1">
        <v>44151</v>
      </c>
      <c r="X294" s="1">
        <v>44151</v>
      </c>
      <c r="Y294" t="s">
        <v>153</v>
      </c>
      <c r="Z294">
        <v>0</v>
      </c>
      <c r="AA294">
        <v>3000</v>
      </c>
      <c r="AB294">
        <v>1200</v>
      </c>
      <c r="AC294">
        <v>924</v>
      </c>
      <c r="AD294" t="s">
        <v>75</v>
      </c>
      <c r="AE294" s="2">
        <v>45096.613518518519</v>
      </c>
    </row>
    <row r="295" spans="1:31" hidden="1" x14ac:dyDescent="0.25">
      <c r="A295">
        <v>1257871</v>
      </c>
      <c r="B295" t="s">
        <v>27</v>
      </c>
      <c r="C295" t="s">
        <v>156</v>
      </c>
      <c r="D295" s="3" t="s">
        <v>157</v>
      </c>
      <c r="E295" s="4">
        <v>44151</v>
      </c>
      <c r="F295" s="3" t="s">
        <v>29</v>
      </c>
      <c r="G295" s="3" t="s">
        <v>29</v>
      </c>
      <c r="H295" s="3">
        <v>6</v>
      </c>
      <c r="I295" s="3">
        <f t="shared" ca="1" si="12"/>
        <v>4</v>
      </c>
      <c r="J295" s="9" t="s">
        <v>150</v>
      </c>
      <c r="K295" s="9" t="s">
        <v>151</v>
      </c>
      <c r="L295" s="9" t="str">
        <f t="shared" si="13"/>
        <v>Lebaa</v>
      </c>
      <c r="M295" s="9">
        <v>1</v>
      </c>
      <c r="N295" s="10">
        <v>44151</v>
      </c>
      <c r="O295" s="10">
        <v>44151</v>
      </c>
      <c r="P295" t="s">
        <v>152</v>
      </c>
      <c r="Q295" t="str">
        <f t="shared" si="14"/>
        <v>LED</v>
      </c>
      <c r="R295" t="s">
        <v>49</v>
      </c>
      <c r="S295">
        <v>0</v>
      </c>
      <c r="T295" t="s">
        <v>33</v>
      </c>
      <c r="U295">
        <v>1</v>
      </c>
      <c r="V295">
        <v>1</v>
      </c>
      <c r="W295" s="1">
        <v>44151</v>
      </c>
      <c r="X295" s="1">
        <v>44151</v>
      </c>
      <c r="Y295" t="s">
        <v>153</v>
      </c>
      <c r="Z295">
        <v>0</v>
      </c>
      <c r="AA295">
        <v>3000</v>
      </c>
      <c r="AB295">
        <v>1200</v>
      </c>
      <c r="AC295">
        <v>924</v>
      </c>
      <c r="AD295" t="s">
        <v>75</v>
      </c>
      <c r="AE295" s="2">
        <v>45096.613518518519</v>
      </c>
    </row>
    <row r="296" spans="1:31" hidden="1" x14ac:dyDescent="0.25">
      <c r="A296">
        <v>1257871</v>
      </c>
      <c r="B296" t="s">
        <v>27</v>
      </c>
      <c r="C296" t="s">
        <v>156</v>
      </c>
      <c r="D296" s="3" t="s">
        <v>157</v>
      </c>
      <c r="E296" s="4">
        <v>44151</v>
      </c>
      <c r="F296" s="3" t="s">
        <v>29</v>
      </c>
      <c r="G296" s="3" t="s">
        <v>29</v>
      </c>
      <c r="H296" s="3">
        <v>6</v>
      </c>
      <c r="I296" s="3">
        <f t="shared" ca="1" si="12"/>
        <v>4</v>
      </c>
      <c r="J296" s="9" t="s">
        <v>150</v>
      </c>
      <c r="K296" s="9" t="s">
        <v>151</v>
      </c>
      <c r="L296" s="9" t="str">
        <f t="shared" si="13"/>
        <v>Lebaa</v>
      </c>
      <c r="M296" s="9">
        <v>2</v>
      </c>
      <c r="N296" s="10">
        <v>44151</v>
      </c>
      <c r="O296" s="10">
        <v>44151</v>
      </c>
      <c r="P296" t="s">
        <v>152</v>
      </c>
      <c r="Q296" t="str">
        <f t="shared" si="14"/>
        <v>LED</v>
      </c>
      <c r="R296" t="s">
        <v>49</v>
      </c>
      <c r="S296">
        <v>0</v>
      </c>
      <c r="T296" t="s">
        <v>33</v>
      </c>
      <c r="U296">
        <v>1</v>
      </c>
      <c r="V296">
        <v>2</v>
      </c>
      <c r="W296" s="1">
        <v>44151</v>
      </c>
      <c r="X296" s="1">
        <v>44151</v>
      </c>
      <c r="Y296" t="s">
        <v>153</v>
      </c>
      <c r="Z296">
        <v>0</v>
      </c>
      <c r="AA296">
        <v>3000</v>
      </c>
      <c r="AB296">
        <v>1200</v>
      </c>
      <c r="AC296">
        <v>924</v>
      </c>
      <c r="AD296" t="s">
        <v>75</v>
      </c>
      <c r="AE296" s="2">
        <v>45096.613518518519</v>
      </c>
    </row>
    <row r="297" spans="1:31" hidden="1" x14ac:dyDescent="0.25">
      <c r="A297">
        <v>1257872</v>
      </c>
      <c r="B297" t="s">
        <v>27</v>
      </c>
      <c r="C297" t="s">
        <v>156</v>
      </c>
      <c r="D297" s="3" t="s">
        <v>157</v>
      </c>
      <c r="E297" s="4">
        <v>44151</v>
      </c>
      <c r="F297" s="3" t="s">
        <v>29</v>
      </c>
      <c r="G297" s="3" t="s">
        <v>29</v>
      </c>
      <c r="H297" s="3">
        <v>6</v>
      </c>
      <c r="I297" s="3">
        <f t="shared" ca="1" si="12"/>
        <v>4</v>
      </c>
      <c r="J297" s="9" t="s">
        <v>150</v>
      </c>
      <c r="K297" s="9" t="s">
        <v>151</v>
      </c>
      <c r="L297" s="9" t="str">
        <f t="shared" si="13"/>
        <v>Lebaa</v>
      </c>
      <c r="M297" s="9">
        <v>1</v>
      </c>
      <c r="N297" s="10">
        <v>44151</v>
      </c>
      <c r="O297" s="10">
        <v>44151</v>
      </c>
      <c r="P297" t="s">
        <v>152</v>
      </c>
      <c r="Q297" t="str">
        <f t="shared" si="14"/>
        <v>LED</v>
      </c>
      <c r="R297" t="s">
        <v>49</v>
      </c>
      <c r="S297">
        <v>0</v>
      </c>
      <c r="T297" t="s">
        <v>33</v>
      </c>
      <c r="U297">
        <v>1</v>
      </c>
      <c r="V297">
        <v>1</v>
      </c>
      <c r="W297" s="1">
        <v>44151</v>
      </c>
      <c r="X297" s="1">
        <v>44151</v>
      </c>
      <c r="Y297" t="s">
        <v>153</v>
      </c>
      <c r="Z297">
        <v>0</v>
      </c>
      <c r="AA297">
        <v>3000</v>
      </c>
      <c r="AB297">
        <v>1200</v>
      </c>
      <c r="AC297">
        <v>924</v>
      </c>
      <c r="AD297" t="s">
        <v>75</v>
      </c>
      <c r="AE297" s="2">
        <v>45117.360324074078</v>
      </c>
    </row>
    <row r="298" spans="1:31" hidden="1" x14ac:dyDescent="0.25">
      <c r="A298">
        <v>1257873</v>
      </c>
      <c r="B298" t="s">
        <v>27</v>
      </c>
      <c r="C298" t="s">
        <v>156</v>
      </c>
      <c r="D298" s="3" t="s">
        <v>157</v>
      </c>
      <c r="E298" s="4">
        <v>44151</v>
      </c>
      <c r="F298" s="3" t="s">
        <v>29</v>
      </c>
      <c r="G298" s="3" t="s">
        <v>29</v>
      </c>
      <c r="H298" s="3">
        <v>6</v>
      </c>
      <c r="I298" s="3">
        <f t="shared" ca="1" si="12"/>
        <v>4</v>
      </c>
      <c r="J298" s="9" t="s">
        <v>150</v>
      </c>
      <c r="K298" s="9" t="s">
        <v>151</v>
      </c>
      <c r="L298" s="9" t="str">
        <f t="shared" si="13"/>
        <v>Lebaa</v>
      </c>
      <c r="M298" s="9">
        <v>1</v>
      </c>
      <c r="N298" s="10">
        <v>44151</v>
      </c>
      <c r="O298" s="10">
        <v>44151</v>
      </c>
      <c r="P298" t="s">
        <v>152</v>
      </c>
      <c r="Q298" t="str">
        <f t="shared" si="14"/>
        <v>LED</v>
      </c>
      <c r="R298" t="s">
        <v>49</v>
      </c>
      <c r="S298">
        <v>0</v>
      </c>
      <c r="T298" t="s">
        <v>33</v>
      </c>
      <c r="U298">
        <v>1</v>
      </c>
      <c r="V298">
        <v>1</v>
      </c>
      <c r="W298" s="1">
        <v>44151</v>
      </c>
      <c r="X298" s="1">
        <v>44151</v>
      </c>
      <c r="Y298" t="s">
        <v>153</v>
      </c>
      <c r="Z298">
        <v>0</v>
      </c>
      <c r="AA298">
        <v>3000</v>
      </c>
      <c r="AB298">
        <v>1200</v>
      </c>
      <c r="AC298">
        <v>924</v>
      </c>
      <c r="AD298" t="s">
        <v>75</v>
      </c>
      <c r="AE298" s="2">
        <v>45114.371076388888</v>
      </c>
    </row>
    <row r="299" spans="1:31" hidden="1" x14ac:dyDescent="0.25">
      <c r="A299">
        <v>1257874</v>
      </c>
      <c r="B299" t="s">
        <v>27</v>
      </c>
      <c r="C299" t="s">
        <v>156</v>
      </c>
      <c r="D299" s="3" t="s">
        <v>163</v>
      </c>
      <c r="E299" s="4">
        <v>44151</v>
      </c>
      <c r="F299" s="3" t="s">
        <v>29</v>
      </c>
      <c r="G299" s="3" t="s">
        <v>29</v>
      </c>
      <c r="H299" s="3">
        <v>6</v>
      </c>
      <c r="I299" s="3">
        <f t="shared" ca="1" si="12"/>
        <v>4</v>
      </c>
      <c r="J299" s="9" t="s">
        <v>150</v>
      </c>
      <c r="K299" s="9" t="s">
        <v>151</v>
      </c>
      <c r="L299" s="9" t="str">
        <f t="shared" si="13"/>
        <v>Lebaa</v>
      </c>
      <c r="M299" s="9">
        <v>1</v>
      </c>
      <c r="N299" s="10">
        <v>44151</v>
      </c>
      <c r="O299" s="10">
        <v>44151</v>
      </c>
      <c r="P299" t="s">
        <v>152</v>
      </c>
      <c r="Q299" t="str">
        <f t="shared" si="14"/>
        <v>LED</v>
      </c>
      <c r="R299" t="s">
        <v>49</v>
      </c>
      <c r="S299">
        <v>0</v>
      </c>
      <c r="T299" t="s">
        <v>33</v>
      </c>
      <c r="U299">
        <v>1</v>
      </c>
      <c r="V299">
        <v>1</v>
      </c>
      <c r="W299" s="1">
        <v>44151</v>
      </c>
      <c r="X299" s="1">
        <v>44151</v>
      </c>
      <c r="Y299" t="s">
        <v>153</v>
      </c>
      <c r="Z299">
        <v>0</v>
      </c>
      <c r="AA299">
        <v>3000</v>
      </c>
      <c r="AB299">
        <v>1200</v>
      </c>
      <c r="AC299">
        <v>924</v>
      </c>
      <c r="AD299" t="s">
        <v>75</v>
      </c>
      <c r="AE299" s="2">
        <v>45096.814525462964</v>
      </c>
    </row>
    <row r="300" spans="1:31" hidden="1" x14ac:dyDescent="0.25">
      <c r="A300">
        <v>1257875</v>
      </c>
      <c r="B300" t="s">
        <v>27</v>
      </c>
      <c r="C300" t="s">
        <v>156</v>
      </c>
      <c r="D300" s="3" t="s">
        <v>42</v>
      </c>
      <c r="E300" s="4">
        <v>44151</v>
      </c>
      <c r="F300" s="3" t="s">
        <v>29</v>
      </c>
      <c r="G300" s="3" t="s">
        <v>29</v>
      </c>
      <c r="H300" s="3">
        <v>4</v>
      </c>
      <c r="I300" s="3">
        <f t="shared" ca="1" si="12"/>
        <v>4</v>
      </c>
      <c r="J300" s="9" t="s">
        <v>150</v>
      </c>
      <c r="K300" s="9" t="s">
        <v>151</v>
      </c>
      <c r="L300" s="9" t="str">
        <f t="shared" si="13"/>
        <v>Lebaa</v>
      </c>
      <c r="M300" s="9">
        <v>1</v>
      </c>
      <c r="N300" s="10">
        <v>44151</v>
      </c>
      <c r="O300" s="10">
        <v>44151</v>
      </c>
      <c r="P300" t="s">
        <v>174</v>
      </c>
      <c r="Q300" t="str">
        <f t="shared" si="14"/>
        <v>LED</v>
      </c>
      <c r="R300" t="s">
        <v>47</v>
      </c>
      <c r="S300">
        <v>0</v>
      </c>
      <c r="T300" t="s">
        <v>33</v>
      </c>
      <c r="U300">
        <v>1</v>
      </c>
      <c r="V300">
        <v>1</v>
      </c>
      <c r="W300" s="1">
        <v>44166</v>
      </c>
      <c r="X300" s="1">
        <v>44166</v>
      </c>
      <c r="Y300" t="s">
        <v>153</v>
      </c>
      <c r="Z300">
        <v>0</v>
      </c>
      <c r="AA300">
        <v>3000</v>
      </c>
      <c r="AB300">
        <v>1000</v>
      </c>
      <c r="AC300">
        <v>770</v>
      </c>
      <c r="AD300" t="s">
        <v>74</v>
      </c>
      <c r="AE300" s="2">
        <v>45096.813622685186</v>
      </c>
    </row>
    <row r="301" spans="1:31" hidden="1" x14ac:dyDescent="0.25">
      <c r="A301">
        <v>1257876</v>
      </c>
      <c r="B301" t="s">
        <v>27</v>
      </c>
      <c r="C301" t="s">
        <v>156</v>
      </c>
      <c r="D301" s="3" t="s">
        <v>42</v>
      </c>
      <c r="E301" s="4">
        <v>44157</v>
      </c>
      <c r="F301" s="3" t="s">
        <v>29</v>
      </c>
      <c r="G301" s="3" t="s">
        <v>29</v>
      </c>
      <c r="H301" s="3">
        <v>4</v>
      </c>
      <c r="I301" s="3">
        <f t="shared" ca="1" si="12"/>
        <v>4</v>
      </c>
      <c r="J301" s="9" t="s">
        <v>150</v>
      </c>
      <c r="K301" s="9" t="s">
        <v>151</v>
      </c>
      <c r="L301" s="9" t="str">
        <f t="shared" si="13"/>
        <v>Lebaa</v>
      </c>
      <c r="M301" s="9">
        <v>1</v>
      </c>
      <c r="N301" s="10">
        <v>44155</v>
      </c>
      <c r="O301" s="10">
        <v>44155</v>
      </c>
      <c r="P301" t="s">
        <v>174</v>
      </c>
      <c r="Q301" t="str">
        <f t="shared" si="14"/>
        <v>LED</v>
      </c>
      <c r="R301" t="s">
        <v>47</v>
      </c>
      <c r="S301">
        <v>0</v>
      </c>
      <c r="T301" t="s">
        <v>33</v>
      </c>
      <c r="U301">
        <v>1</v>
      </c>
      <c r="V301">
        <v>1</v>
      </c>
      <c r="W301" s="1">
        <v>44166</v>
      </c>
      <c r="X301" s="1">
        <v>44166</v>
      </c>
      <c r="Y301" t="s">
        <v>153</v>
      </c>
      <c r="Z301">
        <v>0</v>
      </c>
      <c r="AA301">
        <v>3000</v>
      </c>
      <c r="AB301">
        <v>1000</v>
      </c>
      <c r="AC301">
        <v>770</v>
      </c>
      <c r="AD301" t="s">
        <v>74</v>
      </c>
      <c r="AE301" s="2">
        <v>45096.813622685186</v>
      </c>
    </row>
    <row r="302" spans="1:31" hidden="1" x14ac:dyDescent="0.25">
      <c r="A302">
        <v>1257877</v>
      </c>
      <c r="B302" t="s">
        <v>27</v>
      </c>
      <c r="C302" t="s">
        <v>156</v>
      </c>
      <c r="D302" s="3" t="s">
        <v>42</v>
      </c>
      <c r="E302" s="4">
        <v>44158</v>
      </c>
      <c r="F302" s="3" t="s">
        <v>29</v>
      </c>
      <c r="G302" s="3" t="s">
        <v>29</v>
      </c>
      <c r="H302" s="3">
        <v>4</v>
      </c>
      <c r="I302" s="3">
        <f t="shared" ca="1" si="12"/>
        <v>4</v>
      </c>
      <c r="J302" s="9" t="s">
        <v>150</v>
      </c>
      <c r="K302" s="9" t="s">
        <v>151</v>
      </c>
      <c r="L302" s="9" t="str">
        <f t="shared" si="13"/>
        <v>Lebaa</v>
      </c>
      <c r="M302" s="9">
        <v>1</v>
      </c>
      <c r="N302" s="10">
        <v>44155</v>
      </c>
      <c r="O302" s="10">
        <v>44155</v>
      </c>
      <c r="P302" t="s">
        <v>174</v>
      </c>
      <c r="Q302" t="str">
        <f t="shared" si="14"/>
        <v>LED</v>
      </c>
      <c r="R302" t="s">
        <v>47</v>
      </c>
      <c r="S302">
        <v>0</v>
      </c>
      <c r="T302" t="s">
        <v>33</v>
      </c>
      <c r="U302">
        <v>1</v>
      </c>
      <c r="V302">
        <v>1</v>
      </c>
      <c r="W302" s="1">
        <v>44166</v>
      </c>
      <c r="X302" s="1">
        <v>44166</v>
      </c>
      <c r="Y302" t="s">
        <v>153</v>
      </c>
      <c r="Z302">
        <v>0</v>
      </c>
      <c r="AA302">
        <v>3000</v>
      </c>
      <c r="AB302">
        <v>1000</v>
      </c>
      <c r="AC302">
        <v>770</v>
      </c>
      <c r="AD302" t="s">
        <v>74</v>
      </c>
      <c r="AE302" s="2">
        <v>45096.813622685186</v>
      </c>
    </row>
    <row r="303" spans="1:31" hidden="1" x14ac:dyDescent="0.25">
      <c r="A303">
        <v>1257878</v>
      </c>
      <c r="B303" t="s">
        <v>27</v>
      </c>
      <c r="C303" t="s">
        <v>156</v>
      </c>
      <c r="D303" s="3" t="s">
        <v>42</v>
      </c>
      <c r="E303" s="4">
        <v>44159</v>
      </c>
      <c r="F303" s="3" t="s">
        <v>29</v>
      </c>
      <c r="G303" s="3" t="s">
        <v>29</v>
      </c>
      <c r="H303" s="3">
        <v>4</v>
      </c>
      <c r="I303" s="3">
        <f t="shared" ca="1" si="12"/>
        <v>4</v>
      </c>
      <c r="J303" s="9" t="s">
        <v>150</v>
      </c>
      <c r="K303" s="9" t="s">
        <v>151</v>
      </c>
      <c r="L303" s="9" t="str">
        <f t="shared" si="13"/>
        <v>Lebaa</v>
      </c>
      <c r="M303" s="9">
        <v>1</v>
      </c>
      <c r="N303" s="10">
        <v>44155</v>
      </c>
      <c r="O303" s="10">
        <v>44155</v>
      </c>
      <c r="P303" t="s">
        <v>174</v>
      </c>
      <c r="Q303" t="str">
        <f t="shared" si="14"/>
        <v>LED</v>
      </c>
      <c r="R303" t="s">
        <v>47</v>
      </c>
      <c r="S303">
        <v>0</v>
      </c>
      <c r="T303" t="s">
        <v>33</v>
      </c>
      <c r="U303">
        <v>1</v>
      </c>
      <c r="V303">
        <v>1</v>
      </c>
      <c r="W303" s="1">
        <v>44166</v>
      </c>
      <c r="X303" s="1">
        <v>44166</v>
      </c>
      <c r="Y303" t="s">
        <v>153</v>
      </c>
      <c r="Z303">
        <v>0</v>
      </c>
      <c r="AA303">
        <v>3000</v>
      </c>
      <c r="AB303">
        <v>1000</v>
      </c>
      <c r="AC303">
        <v>770</v>
      </c>
      <c r="AD303" t="s">
        <v>74</v>
      </c>
      <c r="AE303" s="2">
        <v>45096.813622685186</v>
      </c>
    </row>
    <row r="304" spans="1:31" hidden="1" x14ac:dyDescent="0.25">
      <c r="A304">
        <v>1257879</v>
      </c>
      <c r="B304" t="s">
        <v>27</v>
      </c>
      <c r="C304" t="s">
        <v>156</v>
      </c>
      <c r="D304" s="3" t="s">
        <v>42</v>
      </c>
      <c r="E304" s="4">
        <v>44160</v>
      </c>
      <c r="F304" s="3" t="s">
        <v>29</v>
      </c>
      <c r="G304" s="3" t="s">
        <v>29</v>
      </c>
      <c r="H304" s="3">
        <v>4</v>
      </c>
      <c r="I304" s="3">
        <f t="shared" ca="1" si="12"/>
        <v>4</v>
      </c>
      <c r="J304" s="9" t="s">
        <v>150</v>
      </c>
      <c r="K304" s="9" t="s">
        <v>151</v>
      </c>
      <c r="L304" s="9" t="str">
        <f t="shared" si="13"/>
        <v>Lebaa</v>
      </c>
      <c r="M304" s="9">
        <v>1</v>
      </c>
      <c r="N304" s="10">
        <v>44155</v>
      </c>
      <c r="O304" s="10">
        <v>44155</v>
      </c>
      <c r="P304" t="s">
        <v>174</v>
      </c>
      <c r="Q304" t="str">
        <f t="shared" si="14"/>
        <v>LED</v>
      </c>
      <c r="R304" t="s">
        <v>47</v>
      </c>
      <c r="S304">
        <v>0</v>
      </c>
      <c r="T304" t="s">
        <v>33</v>
      </c>
      <c r="U304">
        <v>1</v>
      </c>
      <c r="V304">
        <v>1</v>
      </c>
      <c r="W304" s="1">
        <v>44166</v>
      </c>
      <c r="X304" s="1">
        <v>44166</v>
      </c>
      <c r="Y304" t="s">
        <v>153</v>
      </c>
      <c r="Z304">
        <v>0</v>
      </c>
      <c r="AA304">
        <v>3000</v>
      </c>
      <c r="AB304">
        <v>1000</v>
      </c>
      <c r="AC304">
        <v>770</v>
      </c>
      <c r="AD304" t="s">
        <v>74</v>
      </c>
      <c r="AE304" s="2">
        <v>45096.813622685186</v>
      </c>
    </row>
    <row r="305" spans="1:31" hidden="1" x14ac:dyDescent="0.25">
      <c r="A305">
        <v>1257880</v>
      </c>
      <c r="B305" t="s">
        <v>27</v>
      </c>
      <c r="C305" t="s">
        <v>156</v>
      </c>
      <c r="D305" s="3" t="s">
        <v>42</v>
      </c>
      <c r="E305" s="4">
        <v>44161</v>
      </c>
      <c r="F305" s="3" t="s">
        <v>29</v>
      </c>
      <c r="G305" s="3" t="s">
        <v>29</v>
      </c>
      <c r="H305" s="3">
        <v>4</v>
      </c>
      <c r="I305" s="3">
        <f t="shared" ca="1" si="12"/>
        <v>4</v>
      </c>
      <c r="J305" s="9" t="s">
        <v>150</v>
      </c>
      <c r="K305" s="9" t="s">
        <v>151</v>
      </c>
      <c r="L305" s="9" t="str">
        <f t="shared" si="13"/>
        <v>Lebaa</v>
      </c>
      <c r="M305" s="9">
        <v>1</v>
      </c>
      <c r="N305" s="10">
        <v>44155</v>
      </c>
      <c r="O305" s="10">
        <v>44155</v>
      </c>
      <c r="P305" t="s">
        <v>174</v>
      </c>
      <c r="Q305" t="str">
        <f t="shared" si="14"/>
        <v>LED</v>
      </c>
      <c r="R305" t="s">
        <v>47</v>
      </c>
      <c r="S305">
        <v>0</v>
      </c>
      <c r="T305" t="s">
        <v>33</v>
      </c>
      <c r="U305">
        <v>1</v>
      </c>
      <c r="V305">
        <v>1</v>
      </c>
      <c r="W305" s="1">
        <v>44166</v>
      </c>
      <c r="X305" s="1">
        <v>44166</v>
      </c>
      <c r="Y305" t="s">
        <v>153</v>
      </c>
      <c r="Z305">
        <v>0</v>
      </c>
      <c r="AA305">
        <v>3000</v>
      </c>
      <c r="AB305">
        <v>1000</v>
      </c>
      <c r="AC305">
        <v>770</v>
      </c>
      <c r="AD305" t="s">
        <v>74</v>
      </c>
      <c r="AE305" s="2">
        <v>45096.813622685186</v>
      </c>
    </row>
    <row r="306" spans="1:31" hidden="1" x14ac:dyDescent="0.25">
      <c r="A306">
        <v>1257881</v>
      </c>
      <c r="B306" t="s">
        <v>27</v>
      </c>
      <c r="C306" t="s">
        <v>156</v>
      </c>
      <c r="D306" s="3" t="s">
        <v>42</v>
      </c>
      <c r="E306" s="4">
        <v>44162</v>
      </c>
      <c r="F306" s="3" t="s">
        <v>29</v>
      </c>
      <c r="G306" s="3" t="s">
        <v>29</v>
      </c>
      <c r="H306" s="3">
        <v>4</v>
      </c>
      <c r="I306" s="3">
        <f t="shared" ca="1" si="12"/>
        <v>4</v>
      </c>
      <c r="J306" s="9" t="s">
        <v>150</v>
      </c>
      <c r="K306" s="9" t="s">
        <v>151</v>
      </c>
      <c r="L306" s="9" t="str">
        <f t="shared" si="13"/>
        <v>Lebaa</v>
      </c>
      <c r="M306" s="9">
        <v>1</v>
      </c>
      <c r="N306" s="10">
        <v>44155</v>
      </c>
      <c r="O306" s="10">
        <v>44155</v>
      </c>
      <c r="P306" t="s">
        <v>174</v>
      </c>
      <c r="Q306" t="str">
        <f t="shared" si="14"/>
        <v>LED</v>
      </c>
      <c r="R306" t="s">
        <v>47</v>
      </c>
      <c r="S306">
        <v>0</v>
      </c>
      <c r="T306" t="s">
        <v>33</v>
      </c>
      <c r="U306">
        <v>1</v>
      </c>
      <c r="V306">
        <v>1</v>
      </c>
      <c r="W306" s="1">
        <v>44166</v>
      </c>
      <c r="X306" s="1">
        <v>44166</v>
      </c>
      <c r="Y306" t="s">
        <v>153</v>
      </c>
      <c r="Z306">
        <v>0</v>
      </c>
      <c r="AA306">
        <v>3000</v>
      </c>
      <c r="AB306">
        <v>1000</v>
      </c>
      <c r="AC306">
        <v>770</v>
      </c>
      <c r="AD306" t="s">
        <v>74</v>
      </c>
      <c r="AE306" s="2">
        <v>45250.590243055558</v>
      </c>
    </row>
    <row r="307" spans="1:31" hidden="1" x14ac:dyDescent="0.25">
      <c r="A307">
        <v>1258012</v>
      </c>
      <c r="B307" t="s">
        <v>27</v>
      </c>
      <c r="C307" t="s">
        <v>156</v>
      </c>
      <c r="D307" s="3" t="s">
        <v>42</v>
      </c>
      <c r="E307" s="4">
        <v>44162</v>
      </c>
      <c r="F307" s="3" t="s">
        <v>29</v>
      </c>
      <c r="G307" s="3" t="s">
        <v>29</v>
      </c>
      <c r="H307" s="3">
        <v>4</v>
      </c>
      <c r="I307" s="3">
        <f t="shared" ca="1" si="12"/>
        <v>4</v>
      </c>
      <c r="J307" s="9" t="s">
        <v>150</v>
      </c>
      <c r="K307" s="9" t="s">
        <v>151</v>
      </c>
      <c r="L307" s="9" t="str">
        <f t="shared" si="13"/>
        <v>Lebaa</v>
      </c>
      <c r="M307" s="9">
        <v>1</v>
      </c>
      <c r="N307" s="10">
        <v>44155</v>
      </c>
      <c r="O307" s="10">
        <v>44155</v>
      </c>
      <c r="P307" t="s">
        <v>174</v>
      </c>
      <c r="Q307" t="str">
        <f t="shared" si="14"/>
        <v>LED</v>
      </c>
      <c r="R307" t="s">
        <v>47</v>
      </c>
      <c r="S307">
        <v>0</v>
      </c>
      <c r="T307" t="s">
        <v>33</v>
      </c>
      <c r="U307">
        <v>1</v>
      </c>
      <c r="V307">
        <v>1</v>
      </c>
      <c r="W307" s="1">
        <v>44166</v>
      </c>
      <c r="X307" s="1">
        <v>44166</v>
      </c>
      <c r="Y307" t="s">
        <v>153</v>
      </c>
      <c r="Z307">
        <v>0</v>
      </c>
      <c r="AA307">
        <v>3000</v>
      </c>
      <c r="AB307">
        <v>1000</v>
      </c>
      <c r="AC307">
        <v>770</v>
      </c>
      <c r="AD307" t="s">
        <v>74</v>
      </c>
      <c r="AE307" s="2">
        <v>45250.589409722219</v>
      </c>
    </row>
    <row r="308" spans="1:31" hidden="1" x14ac:dyDescent="0.25">
      <c r="A308">
        <v>1258013</v>
      </c>
      <c r="B308" t="s">
        <v>27</v>
      </c>
      <c r="C308" t="s">
        <v>156</v>
      </c>
      <c r="D308" s="3" t="s">
        <v>42</v>
      </c>
      <c r="E308" s="4">
        <v>44162</v>
      </c>
      <c r="F308" s="3" t="s">
        <v>29</v>
      </c>
      <c r="G308" s="3" t="s">
        <v>29</v>
      </c>
      <c r="H308" s="3">
        <v>4</v>
      </c>
      <c r="I308" s="3">
        <f t="shared" ca="1" si="12"/>
        <v>4</v>
      </c>
      <c r="J308" s="9" t="s">
        <v>150</v>
      </c>
      <c r="K308" s="9" t="s">
        <v>151</v>
      </c>
      <c r="L308" s="9" t="str">
        <f t="shared" si="13"/>
        <v>Lebaa</v>
      </c>
      <c r="M308" s="9">
        <v>1</v>
      </c>
      <c r="N308" s="10">
        <v>44155</v>
      </c>
      <c r="O308" s="10">
        <v>44155</v>
      </c>
      <c r="P308" t="s">
        <v>174</v>
      </c>
      <c r="Q308" t="str">
        <f t="shared" si="14"/>
        <v>LED</v>
      </c>
      <c r="R308" t="s">
        <v>47</v>
      </c>
      <c r="S308">
        <v>0</v>
      </c>
      <c r="T308" t="s">
        <v>33</v>
      </c>
      <c r="U308">
        <v>1</v>
      </c>
      <c r="V308">
        <v>1</v>
      </c>
      <c r="W308" s="1">
        <v>44166</v>
      </c>
      <c r="X308" s="1">
        <v>44166</v>
      </c>
      <c r="Y308" t="s">
        <v>153</v>
      </c>
      <c r="Z308">
        <v>0</v>
      </c>
      <c r="AA308">
        <v>3000</v>
      </c>
      <c r="AB308">
        <v>1000</v>
      </c>
      <c r="AC308">
        <v>770</v>
      </c>
      <c r="AD308" t="s">
        <v>74</v>
      </c>
      <c r="AE308" s="2">
        <v>45250.58997685185</v>
      </c>
    </row>
    <row r="309" spans="1:31" hidden="1" x14ac:dyDescent="0.25">
      <c r="A309">
        <v>1258014</v>
      </c>
      <c r="B309" t="s">
        <v>27</v>
      </c>
      <c r="C309" t="s">
        <v>156</v>
      </c>
      <c r="D309" s="3" t="s">
        <v>42</v>
      </c>
      <c r="E309" s="4">
        <v>44162</v>
      </c>
      <c r="F309" s="3" t="s">
        <v>29</v>
      </c>
      <c r="G309" s="3" t="s">
        <v>29</v>
      </c>
      <c r="H309" s="3">
        <v>4</v>
      </c>
      <c r="I309" s="3">
        <f t="shared" ca="1" si="12"/>
        <v>4</v>
      </c>
      <c r="J309" s="9" t="s">
        <v>150</v>
      </c>
      <c r="K309" s="9" t="s">
        <v>151</v>
      </c>
      <c r="L309" s="9" t="str">
        <f t="shared" si="13"/>
        <v>Lebaa</v>
      </c>
      <c r="M309" s="9">
        <v>1</v>
      </c>
      <c r="N309" s="10">
        <v>44155</v>
      </c>
      <c r="O309" s="10">
        <v>44155</v>
      </c>
      <c r="P309" t="s">
        <v>174</v>
      </c>
      <c r="Q309" t="str">
        <f t="shared" si="14"/>
        <v>LED</v>
      </c>
      <c r="R309" t="s">
        <v>47</v>
      </c>
      <c r="S309">
        <v>0</v>
      </c>
      <c r="T309" t="s">
        <v>33</v>
      </c>
      <c r="U309">
        <v>1</v>
      </c>
      <c r="V309">
        <v>1</v>
      </c>
      <c r="W309" s="1">
        <v>44166</v>
      </c>
      <c r="X309" s="1">
        <v>44166</v>
      </c>
      <c r="Y309" t="s">
        <v>153</v>
      </c>
      <c r="Z309">
        <v>0</v>
      </c>
      <c r="AA309">
        <v>3000</v>
      </c>
      <c r="AB309">
        <v>1000</v>
      </c>
      <c r="AC309">
        <v>770</v>
      </c>
      <c r="AD309" t="s">
        <v>74</v>
      </c>
      <c r="AE309" s="2">
        <v>45250.589722222219</v>
      </c>
    </row>
    <row r="310" spans="1:31" hidden="1" x14ac:dyDescent="0.25">
      <c r="A310">
        <v>1258015</v>
      </c>
      <c r="B310" t="s">
        <v>27</v>
      </c>
      <c r="C310" t="s">
        <v>156</v>
      </c>
      <c r="D310" s="3" t="s">
        <v>42</v>
      </c>
      <c r="E310" s="4">
        <v>44162</v>
      </c>
      <c r="F310" s="3" t="s">
        <v>29</v>
      </c>
      <c r="G310" s="3" t="s">
        <v>29</v>
      </c>
      <c r="H310" s="3">
        <v>4</v>
      </c>
      <c r="I310" s="3">
        <f t="shared" ca="1" si="12"/>
        <v>4</v>
      </c>
      <c r="J310" s="9" t="s">
        <v>150</v>
      </c>
      <c r="K310" s="9" t="s">
        <v>151</v>
      </c>
      <c r="L310" s="9" t="str">
        <f t="shared" si="13"/>
        <v>Lebaa</v>
      </c>
      <c r="M310" s="9">
        <v>1</v>
      </c>
      <c r="N310" s="10">
        <v>44155</v>
      </c>
      <c r="O310" s="10">
        <v>44155</v>
      </c>
      <c r="P310" t="s">
        <v>174</v>
      </c>
      <c r="Q310" t="str">
        <f t="shared" si="14"/>
        <v>LED</v>
      </c>
      <c r="R310" t="s">
        <v>47</v>
      </c>
      <c r="S310">
        <v>0</v>
      </c>
      <c r="T310" t="s">
        <v>33</v>
      </c>
      <c r="U310">
        <v>1</v>
      </c>
      <c r="V310">
        <v>1</v>
      </c>
      <c r="W310" s="1">
        <v>44166</v>
      </c>
      <c r="X310" s="1">
        <v>44166</v>
      </c>
      <c r="Y310" t="s">
        <v>153</v>
      </c>
      <c r="Z310">
        <v>0</v>
      </c>
      <c r="AA310">
        <v>3000</v>
      </c>
      <c r="AB310">
        <v>1000</v>
      </c>
      <c r="AC310">
        <v>770</v>
      </c>
      <c r="AD310" t="s">
        <v>74</v>
      </c>
      <c r="AE310" s="2">
        <v>45250.589085648149</v>
      </c>
    </row>
    <row r="311" spans="1:31" hidden="1" x14ac:dyDescent="0.25">
      <c r="A311">
        <v>1252762</v>
      </c>
      <c r="B311" t="s">
        <v>27</v>
      </c>
      <c r="C311" t="s">
        <v>124</v>
      </c>
      <c r="D311" s="3" t="s">
        <v>44</v>
      </c>
      <c r="E311" s="4">
        <v>41691</v>
      </c>
      <c r="F311" s="3" t="s">
        <v>29</v>
      </c>
      <c r="G311" s="3" t="s">
        <v>29</v>
      </c>
      <c r="H311" s="3">
        <v>5</v>
      </c>
      <c r="I311" s="3">
        <f t="shared" ca="1" si="12"/>
        <v>10</v>
      </c>
      <c r="J311" s="9" t="s">
        <v>125</v>
      </c>
      <c r="K311" s="9" t="s">
        <v>1073</v>
      </c>
      <c r="L311" s="9" t="str">
        <f t="shared" si="13"/>
        <v>Mithra</v>
      </c>
      <c r="M311" s="9">
        <v>1</v>
      </c>
      <c r="N311" s="10">
        <v>41691</v>
      </c>
      <c r="O311" s="10">
        <v>41691</v>
      </c>
      <c r="P311" t="s">
        <v>126</v>
      </c>
      <c r="Q311" t="str">
        <f t="shared" si="14"/>
        <v>LED</v>
      </c>
      <c r="R311" t="s">
        <v>118</v>
      </c>
      <c r="S311">
        <v>0</v>
      </c>
      <c r="T311" t="s">
        <v>33</v>
      </c>
      <c r="U311">
        <v>1</v>
      </c>
      <c r="V311">
        <v>1</v>
      </c>
      <c r="W311" s="1">
        <v>41691</v>
      </c>
      <c r="X311" s="1">
        <v>41691</v>
      </c>
      <c r="Y311" t="s">
        <v>38</v>
      </c>
      <c r="Z311">
        <v>0</v>
      </c>
      <c r="AA311">
        <v>3000</v>
      </c>
      <c r="AB311">
        <v>2600</v>
      </c>
      <c r="AC311">
        <v>2600</v>
      </c>
      <c r="AD311" t="s">
        <v>127</v>
      </c>
      <c r="AE311" s="2">
        <v>45096.814097222225</v>
      </c>
    </row>
    <row r="312" spans="1:31" hidden="1" x14ac:dyDescent="0.25">
      <c r="A312">
        <v>1252763</v>
      </c>
      <c r="B312" t="s">
        <v>27</v>
      </c>
      <c r="C312" t="s">
        <v>124</v>
      </c>
      <c r="D312" s="3" t="s">
        <v>44</v>
      </c>
      <c r="E312" s="4">
        <v>41691</v>
      </c>
      <c r="F312" s="3" t="s">
        <v>29</v>
      </c>
      <c r="G312" s="3" t="s">
        <v>29</v>
      </c>
      <c r="H312" s="3">
        <v>5</v>
      </c>
      <c r="I312" s="3">
        <f t="shared" ca="1" si="12"/>
        <v>10</v>
      </c>
      <c r="J312" s="9" t="s">
        <v>125</v>
      </c>
      <c r="K312" s="9" t="s">
        <v>1073</v>
      </c>
      <c r="L312" s="9" t="str">
        <f t="shared" si="13"/>
        <v>Mithra</v>
      </c>
      <c r="M312" s="9">
        <v>1</v>
      </c>
      <c r="N312" s="10">
        <v>41691</v>
      </c>
      <c r="O312" s="10">
        <v>41691</v>
      </c>
      <c r="P312" t="s">
        <v>126</v>
      </c>
      <c r="Q312" t="str">
        <f t="shared" si="14"/>
        <v>LED</v>
      </c>
      <c r="R312" t="s">
        <v>118</v>
      </c>
      <c r="S312">
        <v>0</v>
      </c>
      <c r="T312" t="s">
        <v>33</v>
      </c>
      <c r="U312">
        <v>1</v>
      </c>
      <c r="V312">
        <v>1</v>
      </c>
      <c r="W312" s="1">
        <v>41691</v>
      </c>
      <c r="X312" s="1">
        <v>41691</v>
      </c>
      <c r="Y312" t="s">
        <v>38</v>
      </c>
      <c r="Z312">
        <v>0</v>
      </c>
      <c r="AA312">
        <v>3000</v>
      </c>
      <c r="AB312">
        <v>2600</v>
      </c>
      <c r="AC312">
        <v>2600</v>
      </c>
      <c r="AD312" t="s">
        <v>127</v>
      </c>
      <c r="AE312" s="2">
        <v>45096.814097222225</v>
      </c>
    </row>
    <row r="313" spans="1:31" hidden="1" x14ac:dyDescent="0.25">
      <c r="A313">
        <v>1252764</v>
      </c>
      <c r="B313" t="s">
        <v>27</v>
      </c>
      <c r="C313" t="s">
        <v>124</v>
      </c>
      <c r="D313" s="3" t="s">
        <v>44</v>
      </c>
      <c r="E313" s="4">
        <v>41691</v>
      </c>
      <c r="F313" s="3" t="s">
        <v>29</v>
      </c>
      <c r="G313" s="3" t="s">
        <v>29</v>
      </c>
      <c r="H313" s="3">
        <v>5</v>
      </c>
      <c r="I313" s="3">
        <f t="shared" ca="1" si="12"/>
        <v>10</v>
      </c>
      <c r="J313" s="9" t="s">
        <v>125</v>
      </c>
      <c r="K313" s="9" t="s">
        <v>1073</v>
      </c>
      <c r="L313" s="9" t="str">
        <f t="shared" si="13"/>
        <v>Mithra</v>
      </c>
      <c r="M313" s="9">
        <v>1</v>
      </c>
      <c r="N313" s="10">
        <v>41691</v>
      </c>
      <c r="O313" s="10">
        <v>41691</v>
      </c>
      <c r="P313" t="s">
        <v>126</v>
      </c>
      <c r="Q313" t="str">
        <f t="shared" si="14"/>
        <v>LED</v>
      </c>
      <c r="R313" t="s">
        <v>118</v>
      </c>
      <c r="S313">
        <v>0</v>
      </c>
      <c r="T313" t="s">
        <v>33</v>
      </c>
      <c r="U313">
        <v>1</v>
      </c>
      <c r="V313">
        <v>1</v>
      </c>
      <c r="W313" s="1">
        <v>41691</v>
      </c>
      <c r="X313" s="1">
        <v>41691</v>
      </c>
      <c r="Y313" t="s">
        <v>38</v>
      </c>
      <c r="Z313">
        <v>0</v>
      </c>
      <c r="AA313">
        <v>3000</v>
      </c>
      <c r="AB313">
        <v>2600</v>
      </c>
      <c r="AC313">
        <v>2600</v>
      </c>
      <c r="AD313" t="s">
        <v>127</v>
      </c>
      <c r="AE313" s="2">
        <v>45096.814097222225</v>
      </c>
    </row>
    <row r="314" spans="1:31" hidden="1" x14ac:dyDescent="0.25">
      <c r="A314">
        <v>1252765</v>
      </c>
      <c r="B314" t="s">
        <v>27</v>
      </c>
      <c r="C314" t="s">
        <v>124</v>
      </c>
      <c r="D314" s="3" t="s">
        <v>44</v>
      </c>
      <c r="E314" s="4">
        <v>41691</v>
      </c>
      <c r="F314" s="3" t="s">
        <v>29</v>
      </c>
      <c r="G314" s="3" t="s">
        <v>29</v>
      </c>
      <c r="H314" s="3">
        <v>5</v>
      </c>
      <c r="I314" s="3">
        <f t="shared" ca="1" si="12"/>
        <v>10</v>
      </c>
      <c r="J314" s="9" t="s">
        <v>125</v>
      </c>
      <c r="K314" s="9" t="s">
        <v>1073</v>
      </c>
      <c r="L314" s="9" t="str">
        <f t="shared" si="13"/>
        <v>Mithra</v>
      </c>
      <c r="M314" s="9">
        <v>1</v>
      </c>
      <c r="N314" s="10">
        <v>41691</v>
      </c>
      <c r="O314" s="10">
        <v>41691</v>
      </c>
      <c r="P314" t="s">
        <v>126</v>
      </c>
      <c r="Q314" t="str">
        <f t="shared" si="14"/>
        <v>LED</v>
      </c>
      <c r="R314" t="s">
        <v>118</v>
      </c>
      <c r="S314">
        <v>0</v>
      </c>
      <c r="T314" t="s">
        <v>33</v>
      </c>
      <c r="U314">
        <v>1</v>
      </c>
      <c r="V314">
        <v>1</v>
      </c>
      <c r="W314" s="1">
        <v>41691</v>
      </c>
      <c r="X314" s="1">
        <v>41691</v>
      </c>
      <c r="Y314" t="s">
        <v>38</v>
      </c>
      <c r="Z314">
        <v>0</v>
      </c>
      <c r="AA314">
        <v>3000</v>
      </c>
      <c r="AB314">
        <v>2600</v>
      </c>
      <c r="AC314">
        <v>2600</v>
      </c>
      <c r="AD314" t="s">
        <v>127</v>
      </c>
      <c r="AE314" s="2">
        <v>45096.814097222225</v>
      </c>
    </row>
    <row r="315" spans="1:31" hidden="1" x14ac:dyDescent="0.25">
      <c r="A315">
        <v>1252766</v>
      </c>
      <c r="B315" t="s">
        <v>27</v>
      </c>
      <c r="C315" t="s">
        <v>124</v>
      </c>
      <c r="D315" s="3" t="s">
        <v>44</v>
      </c>
      <c r="E315" s="4">
        <v>41691</v>
      </c>
      <c r="F315" s="3" t="s">
        <v>29</v>
      </c>
      <c r="G315" s="3" t="s">
        <v>29</v>
      </c>
      <c r="H315" s="3">
        <v>5</v>
      </c>
      <c r="I315" s="3">
        <f t="shared" ca="1" si="12"/>
        <v>10</v>
      </c>
      <c r="J315" s="9" t="s">
        <v>125</v>
      </c>
      <c r="K315" s="9" t="s">
        <v>1073</v>
      </c>
      <c r="L315" s="9" t="str">
        <f t="shared" si="13"/>
        <v>Mithra</v>
      </c>
      <c r="M315" s="9">
        <v>1</v>
      </c>
      <c r="N315" s="10">
        <v>41691</v>
      </c>
      <c r="O315" s="10">
        <v>41691</v>
      </c>
      <c r="P315" t="s">
        <v>126</v>
      </c>
      <c r="Q315" t="str">
        <f t="shared" si="14"/>
        <v>LED</v>
      </c>
      <c r="R315" t="s">
        <v>118</v>
      </c>
      <c r="S315">
        <v>0</v>
      </c>
      <c r="T315" t="s">
        <v>33</v>
      </c>
      <c r="U315">
        <v>1</v>
      </c>
      <c r="V315">
        <v>1</v>
      </c>
      <c r="W315" s="1">
        <v>41691</v>
      </c>
      <c r="X315" s="1">
        <v>41691</v>
      </c>
      <c r="Y315" t="s">
        <v>38</v>
      </c>
      <c r="Z315">
        <v>0</v>
      </c>
      <c r="AA315">
        <v>3000</v>
      </c>
      <c r="AB315">
        <v>2600</v>
      </c>
      <c r="AC315">
        <v>2600</v>
      </c>
      <c r="AD315" t="s">
        <v>127</v>
      </c>
      <c r="AE315" s="2">
        <v>45096.814097222225</v>
      </c>
    </row>
    <row r="316" spans="1:31" hidden="1" x14ac:dyDescent="0.25">
      <c r="A316">
        <v>1256906</v>
      </c>
      <c r="B316" t="s">
        <v>27</v>
      </c>
      <c r="C316" t="s">
        <v>124</v>
      </c>
      <c r="D316" s="3" t="s">
        <v>44</v>
      </c>
      <c r="E316" s="4">
        <v>41691</v>
      </c>
      <c r="F316" s="3" t="s">
        <v>29</v>
      </c>
      <c r="G316" s="3" t="s">
        <v>29</v>
      </c>
      <c r="H316" s="3">
        <v>5</v>
      </c>
      <c r="I316" s="3">
        <f t="shared" ca="1" si="12"/>
        <v>10</v>
      </c>
      <c r="J316" s="9" t="s">
        <v>125</v>
      </c>
      <c r="K316" s="9" t="s">
        <v>1073</v>
      </c>
      <c r="L316" s="9" t="str">
        <f t="shared" si="13"/>
        <v>Mithra</v>
      </c>
      <c r="M316" s="9">
        <v>1</v>
      </c>
      <c r="N316" s="10">
        <v>41691</v>
      </c>
      <c r="O316" s="10">
        <v>41691</v>
      </c>
      <c r="P316" t="s">
        <v>126</v>
      </c>
      <c r="Q316" t="str">
        <f t="shared" si="14"/>
        <v>LED</v>
      </c>
      <c r="R316" t="s">
        <v>118</v>
      </c>
      <c r="S316">
        <v>0</v>
      </c>
      <c r="T316" t="s">
        <v>33</v>
      </c>
      <c r="U316">
        <v>1</v>
      </c>
      <c r="V316">
        <v>1</v>
      </c>
      <c r="W316" s="1">
        <v>41691</v>
      </c>
      <c r="X316" s="1">
        <v>41691</v>
      </c>
      <c r="Y316" t="s">
        <v>38</v>
      </c>
      <c r="Z316">
        <v>0</v>
      </c>
      <c r="AA316">
        <v>3000</v>
      </c>
      <c r="AB316">
        <v>2600</v>
      </c>
      <c r="AC316">
        <v>2600</v>
      </c>
      <c r="AD316" t="s">
        <v>127</v>
      </c>
      <c r="AE316" s="2">
        <v>45096.814097222225</v>
      </c>
    </row>
    <row r="317" spans="1:31" hidden="1" x14ac:dyDescent="0.25">
      <c r="A317">
        <v>1253019</v>
      </c>
      <c r="B317" t="s">
        <v>27</v>
      </c>
      <c r="C317" t="s">
        <v>175</v>
      </c>
      <c r="D317" s="3" t="s">
        <v>44</v>
      </c>
      <c r="E317" s="4">
        <v>41691</v>
      </c>
      <c r="F317" s="3" t="s">
        <v>29</v>
      </c>
      <c r="G317" s="3" t="s">
        <v>29</v>
      </c>
      <c r="H317" s="3">
        <v>5</v>
      </c>
      <c r="I317" s="3">
        <f t="shared" ca="1" si="12"/>
        <v>10</v>
      </c>
      <c r="J317" s="9" t="s">
        <v>125</v>
      </c>
      <c r="K317" s="9" t="s">
        <v>1073</v>
      </c>
      <c r="L317" s="9" t="str">
        <f t="shared" si="13"/>
        <v>Mithra</v>
      </c>
      <c r="M317" s="9">
        <v>1</v>
      </c>
      <c r="N317" s="10">
        <v>41691</v>
      </c>
      <c r="O317" s="10">
        <v>41691</v>
      </c>
      <c r="P317" t="s">
        <v>176</v>
      </c>
      <c r="Q317" t="str">
        <f t="shared" si="14"/>
        <v>LED</v>
      </c>
      <c r="R317" t="s">
        <v>121</v>
      </c>
      <c r="S317">
        <v>0</v>
      </c>
      <c r="T317" t="s">
        <v>33</v>
      </c>
      <c r="U317">
        <v>1</v>
      </c>
      <c r="V317">
        <v>1</v>
      </c>
      <c r="W317" s="1">
        <v>41691</v>
      </c>
      <c r="X317" s="1">
        <v>41691</v>
      </c>
      <c r="Y317" t="s">
        <v>38</v>
      </c>
      <c r="Z317">
        <v>0</v>
      </c>
      <c r="AA317">
        <v>3000</v>
      </c>
      <c r="AB317">
        <v>2600</v>
      </c>
      <c r="AC317">
        <v>2600</v>
      </c>
      <c r="AD317" t="s">
        <v>116</v>
      </c>
      <c r="AE317" s="2">
        <v>45096.814097222225</v>
      </c>
    </row>
    <row r="318" spans="1:31" hidden="1" x14ac:dyDescent="0.25">
      <c r="A318">
        <v>1253020</v>
      </c>
      <c r="B318" t="s">
        <v>27</v>
      </c>
      <c r="C318" t="s">
        <v>175</v>
      </c>
      <c r="D318" s="3" t="s">
        <v>44</v>
      </c>
      <c r="E318" s="4">
        <v>41691</v>
      </c>
      <c r="F318" s="3" t="s">
        <v>29</v>
      </c>
      <c r="G318" s="3" t="s">
        <v>29</v>
      </c>
      <c r="H318" s="3">
        <v>5</v>
      </c>
      <c r="I318" s="3">
        <f t="shared" ca="1" si="12"/>
        <v>10</v>
      </c>
      <c r="J318" s="9" t="s">
        <v>125</v>
      </c>
      <c r="K318" s="9" t="s">
        <v>1073</v>
      </c>
      <c r="L318" s="9" t="str">
        <f t="shared" si="13"/>
        <v>Mithra</v>
      </c>
      <c r="M318" s="9">
        <v>1</v>
      </c>
      <c r="N318" s="10">
        <v>41691</v>
      </c>
      <c r="O318" s="10">
        <v>41691</v>
      </c>
      <c r="P318" t="s">
        <v>176</v>
      </c>
      <c r="Q318" t="str">
        <f t="shared" si="14"/>
        <v>LED</v>
      </c>
      <c r="R318" t="s">
        <v>121</v>
      </c>
      <c r="S318">
        <v>0</v>
      </c>
      <c r="T318" t="s">
        <v>33</v>
      </c>
      <c r="U318">
        <v>1</v>
      </c>
      <c r="V318">
        <v>1</v>
      </c>
      <c r="W318" s="1">
        <v>41691</v>
      </c>
      <c r="X318" s="1">
        <v>41691</v>
      </c>
      <c r="Y318" t="s">
        <v>38</v>
      </c>
      <c r="Z318">
        <v>0</v>
      </c>
      <c r="AA318">
        <v>3000</v>
      </c>
      <c r="AB318">
        <v>2600</v>
      </c>
      <c r="AC318">
        <v>2600</v>
      </c>
      <c r="AD318" t="s">
        <v>116</v>
      </c>
      <c r="AE318" s="2">
        <v>45096.814097222225</v>
      </c>
    </row>
    <row r="319" spans="1:31" hidden="1" x14ac:dyDescent="0.25">
      <c r="A319">
        <v>1253021</v>
      </c>
      <c r="B319" t="s">
        <v>27</v>
      </c>
      <c r="C319" t="s">
        <v>175</v>
      </c>
      <c r="D319" s="3" t="s">
        <v>44</v>
      </c>
      <c r="E319" s="4">
        <v>41691</v>
      </c>
      <c r="F319" s="3" t="s">
        <v>29</v>
      </c>
      <c r="G319" s="3" t="s">
        <v>29</v>
      </c>
      <c r="H319" s="3">
        <v>5</v>
      </c>
      <c r="I319" s="3">
        <f t="shared" ca="1" si="12"/>
        <v>10</v>
      </c>
      <c r="J319" s="9" t="s">
        <v>125</v>
      </c>
      <c r="K319" s="9" t="s">
        <v>1073</v>
      </c>
      <c r="L319" s="9" t="str">
        <f t="shared" si="13"/>
        <v>Mithra</v>
      </c>
      <c r="M319" s="9">
        <v>1</v>
      </c>
      <c r="N319" s="10">
        <v>41691</v>
      </c>
      <c r="O319" s="10">
        <v>41691</v>
      </c>
      <c r="P319" t="s">
        <v>176</v>
      </c>
      <c r="Q319" t="str">
        <f t="shared" si="14"/>
        <v>LED</v>
      </c>
      <c r="R319" t="s">
        <v>121</v>
      </c>
      <c r="S319">
        <v>0</v>
      </c>
      <c r="T319" t="s">
        <v>33</v>
      </c>
      <c r="U319">
        <v>1</v>
      </c>
      <c r="V319">
        <v>1</v>
      </c>
      <c r="W319" s="1">
        <v>41691</v>
      </c>
      <c r="X319" s="1">
        <v>41691</v>
      </c>
      <c r="Y319" t="s">
        <v>38</v>
      </c>
      <c r="Z319">
        <v>0</v>
      </c>
      <c r="AA319">
        <v>3000</v>
      </c>
      <c r="AB319">
        <v>2600</v>
      </c>
      <c r="AC319">
        <v>2600</v>
      </c>
      <c r="AD319" t="s">
        <v>116</v>
      </c>
      <c r="AE319" s="2">
        <v>45096.814097222225</v>
      </c>
    </row>
    <row r="320" spans="1:31" hidden="1" x14ac:dyDescent="0.25">
      <c r="A320">
        <v>1253022</v>
      </c>
      <c r="B320" t="s">
        <v>27</v>
      </c>
      <c r="C320" t="s">
        <v>175</v>
      </c>
      <c r="D320" s="3" t="s">
        <v>44</v>
      </c>
      <c r="E320" s="4">
        <v>41691</v>
      </c>
      <c r="F320" s="3" t="s">
        <v>29</v>
      </c>
      <c r="G320" s="3" t="s">
        <v>29</v>
      </c>
      <c r="H320" s="3">
        <v>5</v>
      </c>
      <c r="I320" s="3">
        <f t="shared" ca="1" si="12"/>
        <v>10</v>
      </c>
      <c r="J320" s="9" t="s">
        <v>125</v>
      </c>
      <c r="K320" s="9" t="s">
        <v>1073</v>
      </c>
      <c r="L320" s="9" t="str">
        <f t="shared" si="13"/>
        <v>Mithra</v>
      </c>
      <c r="M320" s="9">
        <v>1</v>
      </c>
      <c r="N320" s="10">
        <v>41691</v>
      </c>
      <c r="O320" s="10">
        <v>41691</v>
      </c>
      <c r="P320" t="s">
        <v>176</v>
      </c>
      <c r="Q320" t="str">
        <f t="shared" si="14"/>
        <v>LED</v>
      </c>
      <c r="R320" t="s">
        <v>121</v>
      </c>
      <c r="S320">
        <v>0</v>
      </c>
      <c r="T320" t="s">
        <v>33</v>
      </c>
      <c r="U320">
        <v>1</v>
      </c>
      <c r="V320">
        <v>1</v>
      </c>
      <c r="W320" s="1">
        <v>41691</v>
      </c>
      <c r="X320" s="1">
        <v>41691</v>
      </c>
      <c r="Y320" t="s">
        <v>38</v>
      </c>
      <c r="Z320">
        <v>0</v>
      </c>
      <c r="AA320">
        <v>3000</v>
      </c>
      <c r="AB320">
        <v>2600</v>
      </c>
      <c r="AC320">
        <v>2600</v>
      </c>
      <c r="AD320" t="s">
        <v>116</v>
      </c>
      <c r="AE320" s="2">
        <v>45096.814097222225</v>
      </c>
    </row>
    <row r="321" spans="1:31" hidden="1" x14ac:dyDescent="0.25">
      <c r="A321">
        <v>1253023</v>
      </c>
      <c r="B321" t="s">
        <v>27</v>
      </c>
      <c r="C321" t="s">
        <v>175</v>
      </c>
      <c r="D321" s="3" t="s">
        <v>44</v>
      </c>
      <c r="E321" s="4">
        <v>41691</v>
      </c>
      <c r="F321" s="3" t="s">
        <v>29</v>
      </c>
      <c r="G321" s="3" t="s">
        <v>29</v>
      </c>
      <c r="H321" s="3">
        <v>5</v>
      </c>
      <c r="I321" s="3">
        <f t="shared" ca="1" si="12"/>
        <v>10</v>
      </c>
      <c r="J321" s="9" t="s">
        <v>125</v>
      </c>
      <c r="K321" s="9" t="s">
        <v>1073</v>
      </c>
      <c r="L321" s="9" t="str">
        <f t="shared" si="13"/>
        <v>Mithra</v>
      </c>
      <c r="M321" s="9">
        <v>1</v>
      </c>
      <c r="N321" s="10">
        <v>41691</v>
      </c>
      <c r="O321" s="10">
        <v>41691</v>
      </c>
      <c r="P321" t="s">
        <v>176</v>
      </c>
      <c r="Q321" t="str">
        <f t="shared" si="14"/>
        <v>LED</v>
      </c>
      <c r="R321" t="s">
        <v>121</v>
      </c>
      <c r="S321">
        <v>0</v>
      </c>
      <c r="T321" t="s">
        <v>33</v>
      </c>
      <c r="U321">
        <v>1</v>
      </c>
      <c r="V321">
        <v>1</v>
      </c>
      <c r="W321" s="1">
        <v>41691</v>
      </c>
      <c r="X321" s="1">
        <v>41691</v>
      </c>
      <c r="Y321" t="s">
        <v>38</v>
      </c>
      <c r="Z321">
        <v>0</v>
      </c>
      <c r="AA321">
        <v>3000</v>
      </c>
      <c r="AB321">
        <v>2600</v>
      </c>
      <c r="AC321">
        <v>2600</v>
      </c>
      <c r="AD321" t="s">
        <v>116</v>
      </c>
      <c r="AE321" s="2">
        <v>45096.814097222225</v>
      </c>
    </row>
    <row r="322" spans="1:31" hidden="1" x14ac:dyDescent="0.25">
      <c r="A322">
        <v>1252484</v>
      </c>
      <c r="B322" t="s">
        <v>27</v>
      </c>
      <c r="C322" t="s">
        <v>177</v>
      </c>
      <c r="D322" s="3" t="s">
        <v>29</v>
      </c>
      <c r="E322" s="3" t="s">
        <v>34</v>
      </c>
      <c r="F322" s="3" t="s">
        <v>29</v>
      </c>
      <c r="G322" s="3" t="s">
        <v>29</v>
      </c>
      <c r="H322" s="3" t="s">
        <v>29</v>
      </c>
      <c r="I322" s="3" t="str">
        <f ca="1">IFERROR(YEAR(NOW())-YEAR(E322),"")</f>
        <v/>
      </c>
      <c r="J322" s="9" t="s">
        <v>29</v>
      </c>
      <c r="K322" s="9" t="s">
        <v>29</v>
      </c>
      <c r="L322" s="9" t="e">
        <f t="shared" ref="L322:L385" si="15">VLOOKUP(J322,Arm_kort,2,FALSE)</f>
        <v>#N/A</v>
      </c>
      <c r="M322" s="9">
        <v>1</v>
      </c>
      <c r="N322" s="9" t="s">
        <v>34</v>
      </c>
      <c r="O322" s="9" t="s">
        <v>34</v>
      </c>
      <c r="P322" t="s">
        <v>29</v>
      </c>
      <c r="Q322" t="e">
        <f t="shared" ref="Q322:Q385" si="16">VLOOKUP(P322,LAMPEN,3,FALSE)</f>
        <v>#N/A</v>
      </c>
      <c r="R322" t="s">
        <v>29</v>
      </c>
      <c r="S322" t="s">
        <v>29</v>
      </c>
      <c r="T322" t="s">
        <v>29</v>
      </c>
      <c r="U322">
        <v>26</v>
      </c>
      <c r="V322">
        <v>1</v>
      </c>
      <c r="W322" t="s">
        <v>34</v>
      </c>
      <c r="X322" t="s">
        <v>34</v>
      </c>
      <c r="Y322" t="s">
        <v>178</v>
      </c>
      <c r="Z322">
        <v>0</v>
      </c>
      <c r="AA322" t="s">
        <v>29</v>
      </c>
      <c r="AB322" t="s">
        <v>29</v>
      </c>
      <c r="AC322" t="s">
        <v>29</v>
      </c>
      <c r="AD322" t="s">
        <v>32</v>
      </c>
      <c r="AE322" s="2">
        <v>44883.613692129627</v>
      </c>
    </row>
    <row r="323" spans="1:31" hidden="1" x14ac:dyDescent="0.25">
      <c r="A323">
        <v>1253168</v>
      </c>
      <c r="B323" t="s">
        <v>27</v>
      </c>
      <c r="C323" t="s">
        <v>177</v>
      </c>
      <c r="D323" s="3" t="s">
        <v>44</v>
      </c>
      <c r="E323" s="4">
        <v>42115</v>
      </c>
      <c r="F323" s="3" t="s">
        <v>29</v>
      </c>
      <c r="G323" s="3" t="s">
        <v>29</v>
      </c>
      <c r="H323" s="3">
        <v>5</v>
      </c>
      <c r="I323" s="3">
        <f t="shared" ref="I323:I386" ca="1" si="17">IFERROR(YEAR(NOW())-YEAR(E323),"")</f>
        <v>9</v>
      </c>
      <c r="J323" s="9" t="s">
        <v>125</v>
      </c>
      <c r="K323" s="9" t="s">
        <v>1073</v>
      </c>
      <c r="L323" s="9" t="str">
        <f t="shared" si="15"/>
        <v>Mithra</v>
      </c>
      <c r="M323" s="9">
        <v>1</v>
      </c>
      <c r="N323" s="10">
        <v>41691</v>
      </c>
      <c r="O323" s="10">
        <v>41691</v>
      </c>
      <c r="P323" t="s">
        <v>126</v>
      </c>
      <c r="Q323" t="str">
        <f t="shared" si="16"/>
        <v>LED</v>
      </c>
      <c r="R323" t="s">
        <v>118</v>
      </c>
      <c r="S323">
        <v>0</v>
      </c>
      <c r="T323" t="s">
        <v>33</v>
      </c>
      <c r="U323">
        <v>1</v>
      </c>
      <c r="V323">
        <v>1</v>
      </c>
      <c r="W323" s="1">
        <v>41691</v>
      </c>
      <c r="X323" s="1">
        <v>41691</v>
      </c>
      <c r="Y323" t="s">
        <v>38</v>
      </c>
      <c r="Z323">
        <v>0</v>
      </c>
      <c r="AA323">
        <v>3000</v>
      </c>
      <c r="AB323">
        <v>2600</v>
      </c>
      <c r="AC323">
        <v>2600</v>
      </c>
      <c r="AD323" t="s">
        <v>127</v>
      </c>
      <c r="AE323" s="2">
        <v>45096.814097222225</v>
      </c>
    </row>
    <row r="324" spans="1:31" hidden="1" x14ac:dyDescent="0.25">
      <c r="A324">
        <v>1253169</v>
      </c>
      <c r="B324" t="s">
        <v>27</v>
      </c>
      <c r="C324" t="s">
        <v>177</v>
      </c>
      <c r="D324" s="3" t="s">
        <v>170</v>
      </c>
      <c r="E324" s="4">
        <v>41691</v>
      </c>
      <c r="F324" s="3" t="s">
        <v>29</v>
      </c>
      <c r="G324" s="3" t="s">
        <v>29</v>
      </c>
      <c r="H324" s="3">
        <v>4</v>
      </c>
      <c r="I324" s="3">
        <f t="shared" ca="1" si="17"/>
        <v>10</v>
      </c>
      <c r="J324" s="9" t="s">
        <v>171</v>
      </c>
      <c r="K324" s="9" t="s">
        <v>1071</v>
      </c>
      <c r="L324" s="9" t="str">
        <f t="shared" si="15"/>
        <v>Stela</v>
      </c>
      <c r="M324" s="9">
        <v>1</v>
      </c>
      <c r="N324" s="10">
        <v>41692</v>
      </c>
      <c r="O324" s="10">
        <v>41692</v>
      </c>
      <c r="P324" t="s">
        <v>179</v>
      </c>
      <c r="Q324" t="str">
        <f t="shared" si="16"/>
        <v>LED</v>
      </c>
      <c r="R324" t="s">
        <v>146</v>
      </c>
      <c r="S324">
        <v>0</v>
      </c>
      <c r="T324" t="s">
        <v>33</v>
      </c>
      <c r="U324">
        <v>1</v>
      </c>
      <c r="V324">
        <v>1</v>
      </c>
      <c r="W324" s="1">
        <v>41691</v>
      </c>
      <c r="X324" s="1">
        <v>41691</v>
      </c>
      <c r="Y324" t="s">
        <v>38</v>
      </c>
      <c r="Z324">
        <v>0</v>
      </c>
      <c r="AA324">
        <v>3000</v>
      </c>
      <c r="AB324">
        <v>1100</v>
      </c>
      <c r="AC324">
        <v>1100</v>
      </c>
      <c r="AD324" t="s">
        <v>173</v>
      </c>
      <c r="AE324" s="2">
        <v>45096.813796296294</v>
      </c>
    </row>
    <row r="325" spans="1:31" hidden="1" x14ac:dyDescent="0.25">
      <c r="A325">
        <v>1253170</v>
      </c>
      <c r="B325" t="s">
        <v>27</v>
      </c>
      <c r="C325" t="s">
        <v>177</v>
      </c>
      <c r="D325" s="3" t="s">
        <v>44</v>
      </c>
      <c r="E325" s="4">
        <v>41691</v>
      </c>
      <c r="F325" s="3" t="s">
        <v>29</v>
      </c>
      <c r="G325" s="3" t="s">
        <v>29</v>
      </c>
      <c r="H325" s="3">
        <v>5</v>
      </c>
      <c r="I325" s="3">
        <f t="shared" ca="1" si="17"/>
        <v>10</v>
      </c>
      <c r="J325" s="9" t="s">
        <v>125</v>
      </c>
      <c r="K325" s="9" t="s">
        <v>1073</v>
      </c>
      <c r="L325" s="9" t="str">
        <f t="shared" si="15"/>
        <v>Mithra</v>
      </c>
      <c r="M325" s="9">
        <v>1</v>
      </c>
      <c r="N325" s="10">
        <v>41691</v>
      </c>
      <c r="O325" s="10">
        <v>41691</v>
      </c>
      <c r="P325" t="s">
        <v>176</v>
      </c>
      <c r="Q325" t="str">
        <f t="shared" si="16"/>
        <v>LED</v>
      </c>
      <c r="R325" t="s">
        <v>121</v>
      </c>
      <c r="S325">
        <v>0</v>
      </c>
      <c r="T325" t="s">
        <v>33</v>
      </c>
      <c r="U325">
        <v>1</v>
      </c>
      <c r="V325">
        <v>1</v>
      </c>
      <c r="W325" s="1">
        <v>41691</v>
      </c>
      <c r="X325" s="1">
        <v>41691</v>
      </c>
      <c r="Y325" t="s">
        <v>38</v>
      </c>
      <c r="Z325">
        <v>0</v>
      </c>
      <c r="AA325">
        <v>3000</v>
      </c>
      <c r="AB325">
        <v>2600</v>
      </c>
      <c r="AC325">
        <v>2600</v>
      </c>
      <c r="AD325" t="s">
        <v>116</v>
      </c>
      <c r="AE325" s="2">
        <v>45096.814097222225</v>
      </c>
    </row>
    <row r="326" spans="1:31" hidden="1" x14ac:dyDescent="0.25">
      <c r="A326">
        <v>1253171</v>
      </c>
      <c r="B326" t="s">
        <v>27</v>
      </c>
      <c r="C326" t="s">
        <v>177</v>
      </c>
      <c r="D326" s="3" t="s">
        <v>44</v>
      </c>
      <c r="E326" s="4">
        <v>41691</v>
      </c>
      <c r="F326" s="3" t="s">
        <v>29</v>
      </c>
      <c r="G326" s="3" t="s">
        <v>29</v>
      </c>
      <c r="H326" s="3">
        <v>5</v>
      </c>
      <c r="I326" s="3">
        <f t="shared" ca="1" si="17"/>
        <v>10</v>
      </c>
      <c r="J326" s="9" t="s">
        <v>125</v>
      </c>
      <c r="K326" s="9" t="s">
        <v>1073</v>
      </c>
      <c r="L326" s="9" t="str">
        <f t="shared" si="15"/>
        <v>Mithra</v>
      </c>
      <c r="M326" s="9">
        <v>1</v>
      </c>
      <c r="N326" s="10">
        <v>41691</v>
      </c>
      <c r="O326" s="10">
        <v>41691</v>
      </c>
      <c r="P326" t="s">
        <v>176</v>
      </c>
      <c r="Q326" t="str">
        <f t="shared" si="16"/>
        <v>LED</v>
      </c>
      <c r="R326" t="s">
        <v>121</v>
      </c>
      <c r="S326">
        <v>0</v>
      </c>
      <c r="T326" t="s">
        <v>33</v>
      </c>
      <c r="U326">
        <v>1</v>
      </c>
      <c r="V326">
        <v>1</v>
      </c>
      <c r="W326" s="1">
        <v>41691</v>
      </c>
      <c r="X326" s="1">
        <v>41691</v>
      </c>
      <c r="Y326" t="s">
        <v>38</v>
      </c>
      <c r="Z326">
        <v>0</v>
      </c>
      <c r="AA326">
        <v>3000</v>
      </c>
      <c r="AB326">
        <v>2600</v>
      </c>
      <c r="AC326">
        <v>2600</v>
      </c>
      <c r="AD326" t="s">
        <v>116</v>
      </c>
      <c r="AE326" s="2">
        <v>45096.814097222225</v>
      </c>
    </row>
    <row r="327" spans="1:31" hidden="1" x14ac:dyDescent="0.25">
      <c r="A327">
        <v>1253172</v>
      </c>
      <c r="B327" t="s">
        <v>27</v>
      </c>
      <c r="C327" t="s">
        <v>177</v>
      </c>
      <c r="D327" s="3" t="s">
        <v>44</v>
      </c>
      <c r="E327" s="4">
        <v>41691</v>
      </c>
      <c r="F327" s="3" t="s">
        <v>29</v>
      </c>
      <c r="G327" s="3" t="s">
        <v>29</v>
      </c>
      <c r="H327" s="3">
        <v>5</v>
      </c>
      <c r="I327" s="3">
        <f t="shared" ca="1" si="17"/>
        <v>10</v>
      </c>
      <c r="J327" s="9" t="s">
        <v>125</v>
      </c>
      <c r="K327" s="9" t="s">
        <v>1073</v>
      </c>
      <c r="L327" s="9" t="str">
        <f t="shared" si="15"/>
        <v>Mithra</v>
      </c>
      <c r="M327" s="9">
        <v>1</v>
      </c>
      <c r="N327" s="10">
        <v>41691</v>
      </c>
      <c r="O327" s="10">
        <v>41691</v>
      </c>
      <c r="P327" t="s">
        <v>176</v>
      </c>
      <c r="Q327" t="str">
        <f t="shared" si="16"/>
        <v>LED</v>
      </c>
      <c r="R327" t="s">
        <v>121</v>
      </c>
      <c r="S327">
        <v>0</v>
      </c>
      <c r="T327" t="s">
        <v>33</v>
      </c>
      <c r="U327">
        <v>1</v>
      </c>
      <c r="V327">
        <v>1</v>
      </c>
      <c r="W327" s="1">
        <v>41691</v>
      </c>
      <c r="X327" s="1">
        <v>41691</v>
      </c>
      <c r="Y327" t="s">
        <v>38</v>
      </c>
      <c r="Z327">
        <v>0</v>
      </c>
      <c r="AA327">
        <v>3000</v>
      </c>
      <c r="AB327">
        <v>2600</v>
      </c>
      <c r="AC327">
        <v>2600</v>
      </c>
      <c r="AD327" t="s">
        <v>116</v>
      </c>
      <c r="AE327" s="2">
        <v>45096.814097222225</v>
      </c>
    </row>
    <row r="328" spans="1:31" hidden="1" x14ac:dyDescent="0.25">
      <c r="A328">
        <v>1253173</v>
      </c>
      <c r="B328" t="s">
        <v>27</v>
      </c>
      <c r="C328" t="s">
        <v>177</v>
      </c>
      <c r="D328" s="3" t="s">
        <v>44</v>
      </c>
      <c r="E328" s="4">
        <v>41691</v>
      </c>
      <c r="F328" s="3" t="s">
        <v>29</v>
      </c>
      <c r="G328" s="3" t="s">
        <v>29</v>
      </c>
      <c r="H328" s="3">
        <v>5</v>
      </c>
      <c r="I328" s="3">
        <f t="shared" ca="1" si="17"/>
        <v>10</v>
      </c>
      <c r="J328" s="9" t="s">
        <v>125</v>
      </c>
      <c r="K328" s="9" t="s">
        <v>1073</v>
      </c>
      <c r="L328" s="9" t="str">
        <f t="shared" si="15"/>
        <v>Mithra</v>
      </c>
      <c r="M328" s="9">
        <v>1</v>
      </c>
      <c r="N328" s="10">
        <v>41691</v>
      </c>
      <c r="O328" s="10">
        <v>41691</v>
      </c>
      <c r="P328" t="s">
        <v>176</v>
      </c>
      <c r="Q328" t="str">
        <f t="shared" si="16"/>
        <v>LED</v>
      </c>
      <c r="R328" t="s">
        <v>121</v>
      </c>
      <c r="S328">
        <v>0</v>
      </c>
      <c r="T328" t="s">
        <v>33</v>
      </c>
      <c r="U328">
        <v>1</v>
      </c>
      <c r="V328">
        <v>1</v>
      </c>
      <c r="W328" s="1">
        <v>41691</v>
      </c>
      <c r="X328" s="1">
        <v>41691</v>
      </c>
      <c r="Y328" t="s">
        <v>38</v>
      </c>
      <c r="Z328">
        <v>0</v>
      </c>
      <c r="AA328">
        <v>3000</v>
      </c>
      <c r="AB328">
        <v>2600</v>
      </c>
      <c r="AC328">
        <v>2600</v>
      </c>
      <c r="AD328" t="s">
        <v>116</v>
      </c>
      <c r="AE328" s="2">
        <v>45096.814097222225</v>
      </c>
    </row>
    <row r="329" spans="1:31" hidden="1" x14ac:dyDescent="0.25">
      <c r="A329">
        <v>1253174</v>
      </c>
      <c r="B329" t="s">
        <v>27</v>
      </c>
      <c r="C329" t="s">
        <v>177</v>
      </c>
      <c r="D329" s="3" t="s">
        <v>44</v>
      </c>
      <c r="E329" s="4">
        <v>42146</v>
      </c>
      <c r="F329" s="3" t="s">
        <v>29</v>
      </c>
      <c r="G329" s="3" t="s">
        <v>29</v>
      </c>
      <c r="H329" s="3">
        <v>5</v>
      </c>
      <c r="I329" s="3">
        <f t="shared" ca="1" si="17"/>
        <v>9</v>
      </c>
      <c r="J329" s="9" t="s">
        <v>125</v>
      </c>
      <c r="K329" s="9" t="s">
        <v>1073</v>
      </c>
      <c r="L329" s="9" t="str">
        <f t="shared" si="15"/>
        <v>Mithra</v>
      </c>
      <c r="M329" s="9">
        <v>1</v>
      </c>
      <c r="N329" s="10">
        <v>42146</v>
      </c>
      <c r="O329" s="10">
        <v>42146</v>
      </c>
      <c r="P329" t="s">
        <v>126</v>
      </c>
      <c r="Q329" t="str">
        <f t="shared" si="16"/>
        <v>LED</v>
      </c>
      <c r="R329" t="s">
        <v>118</v>
      </c>
      <c r="S329">
        <v>0</v>
      </c>
      <c r="T329" t="s">
        <v>33</v>
      </c>
      <c r="U329">
        <v>1</v>
      </c>
      <c r="V329">
        <v>1</v>
      </c>
      <c r="W329" s="1">
        <v>42146</v>
      </c>
      <c r="X329" s="1">
        <v>42146</v>
      </c>
      <c r="Y329" t="s">
        <v>38</v>
      </c>
      <c r="Z329">
        <v>0</v>
      </c>
      <c r="AA329">
        <v>3000</v>
      </c>
      <c r="AB329">
        <v>2600</v>
      </c>
      <c r="AC329">
        <v>2600</v>
      </c>
      <c r="AD329" t="s">
        <v>127</v>
      </c>
      <c r="AE329" s="2">
        <v>45096.814097222225</v>
      </c>
    </row>
    <row r="330" spans="1:31" hidden="1" x14ac:dyDescent="0.25">
      <c r="A330">
        <v>1253175</v>
      </c>
      <c r="B330" t="s">
        <v>27</v>
      </c>
      <c r="C330" t="s">
        <v>177</v>
      </c>
      <c r="D330" s="3" t="s">
        <v>44</v>
      </c>
      <c r="E330" s="4">
        <v>41691</v>
      </c>
      <c r="F330" s="3" t="s">
        <v>29</v>
      </c>
      <c r="G330" s="3" t="s">
        <v>29</v>
      </c>
      <c r="H330" s="3">
        <v>5</v>
      </c>
      <c r="I330" s="3">
        <f t="shared" ca="1" si="17"/>
        <v>10</v>
      </c>
      <c r="J330" s="9" t="s">
        <v>125</v>
      </c>
      <c r="K330" s="9" t="s">
        <v>1073</v>
      </c>
      <c r="L330" s="9" t="str">
        <f t="shared" si="15"/>
        <v>Mithra</v>
      </c>
      <c r="M330" s="9">
        <v>1</v>
      </c>
      <c r="N330" s="10">
        <v>41691</v>
      </c>
      <c r="O330" s="10">
        <v>41691</v>
      </c>
      <c r="P330" t="s">
        <v>126</v>
      </c>
      <c r="Q330" t="str">
        <f t="shared" si="16"/>
        <v>LED</v>
      </c>
      <c r="R330" t="s">
        <v>118</v>
      </c>
      <c r="S330">
        <v>0</v>
      </c>
      <c r="T330" t="s">
        <v>33</v>
      </c>
      <c r="U330">
        <v>1</v>
      </c>
      <c r="V330">
        <v>1</v>
      </c>
      <c r="W330" s="1">
        <v>41691</v>
      </c>
      <c r="X330" s="1">
        <v>41691</v>
      </c>
      <c r="Y330" t="s">
        <v>38</v>
      </c>
      <c r="Z330">
        <v>0</v>
      </c>
      <c r="AA330">
        <v>3000</v>
      </c>
      <c r="AB330">
        <v>2600</v>
      </c>
      <c r="AC330">
        <v>2600</v>
      </c>
      <c r="AD330" t="s">
        <v>127</v>
      </c>
      <c r="AE330" s="2">
        <v>45096.814097222225</v>
      </c>
    </row>
    <row r="331" spans="1:31" hidden="1" x14ac:dyDescent="0.25">
      <c r="A331">
        <v>1253176</v>
      </c>
      <c r="B331" t="s">
        <v>27</v>
      </c>
      <c r="C331" t="s">
        <v>177</v>
      </c>
      <c r="D331" s="3" t="s">
        <v>44</v>
      </c>
      <c r="E331" s="4">
        <v>41691</v>
      </c>
      <c r="F331" s="3" t="s">
        <v>29</v>
      </c>
      <c r="G331" s="3" t="s">
        <v>29</v>
      </c>
      <c r="H331" s="3">
        <v>5</v>
      </c>
      <c r="I331" s="3">
        <f t="shared" ca="1" si="17"/>
        <v>10</v>
      </c>
      <c r="J331" s="9" t="s">
        <v>125</v>
      </c>
      <c r="K331" s="9" t="s">
        <v>1073</v>
      </c>
      <c r="L331" s="9" t="str">
        <f t="shared" si="15"/>
        <v>Mithra</v>
      </c>
      <c r="M331" s="9">
        <v>1</v>
      </c>
      <c r="N331" s="10">
        <v>41691</v>
      </c>
      <c r="O331" s="10">
        <v>41691</v>
      </c>
      <c r="P331" t="s">
        <v>126</v>
      </c>
      <c r="Q331" t="str">
        <f t="shared" si="16"/>
        <v>LED</v>
      </c>
      <c r="R331" t="s">
        <v>118</v>
      </c>
      <c r="S331">
        <v>0</v>
      </c>
      <c r="T331" t="s">
        <v>33</v>
      </c>
      <c r="U331">
        <v>1</v>
      </c>
      <c r="V331">
        <v>1</v>
      </c>
      <c r="W331" s="1">
        <v>41691</v>
      </c>
      <c r="X331" s="1">
        <v>41691</v>
      </c>
      <c r="Y331" t="s">
        <v>38</v>
      </c>
      <c r="Z331">
        <v>0</v>
      </c>
      <c r="AA331">
        <v>3000</v>
      </c>
      <c r="AB331">
        <v>2600</v>
      </c>
      <c r="AC331">
        <v>2600</v>
      </c>
      <c r="AD331" t="s">
        <v>127</v>
      </c>
      <c r="AE331" s="2">
        <v>45096.814097222225</v>
      </c>
    </row>
    <row r="332" spans="1:31" hidden="1" x14ac:dyDescent="0.25">
      <c r="A332">
        <v>1253177</v>
      </c>
      <c r="B332" t="s">
        <v>27</v>
      </c>
      <c r="C332" t="s">
        <v>177</v>
      </c>
      <c r="D332" s="3" t="s">
        <v>44</v>
      </c>
      <c r="E332" s="4">
        <v>41691</v>
      </c>
      <c r="F332" s="3" t="s">
        <v>29</v>
      </c>
      <c r="G332" s="3" t="s">
        <v>29</v>
      </c>
      <c r="H332" s="3">
        <v>5</v>
      </c>
      <c r="I332" s="3">
        <f t="shared" ca="1" si="17"/>
        <v>10</v>
      </c>
      <c r="J332" s="9" t="s">
        <v>180</v>
      </c>
      <c r="K332" s="9" t="s">
        <v>1071</v>
      </c>
      <c r="L332" s="9" t="str">
        <f t="shared" si="15"/>
        <v>Stela</v>
      </c>
      <c r="M332" s="9">
        <v>1</v>
      </c>
      <c r="N332" s="10">
        <v>41691</v>
      </c>
      <c r="O332" s="10">
        <v>41691</v>
      </c>
      <c r="P332" t="s">
        <v>181</v>
      </c>
      <c r="Q332" t="str">
        <f t="shared" si="16"/>
        <v>LED</v>
      </c>
      <c r="R332" t="s">
        <v>173</v>
      </c>
      <c r="S332">
        <v>0</v>
      </c>
      <c r="T332" t="s">
        <v>33</v>
      </c>
      <c r="U332">
        <v>1</v>
      </c>
      <c r="V332">
        <v>1</v>
      </c>
      <c r="W332" s="1">
        <v>41691</v>
      </c>
      <c r="X332" s="1">
        <v>41691</v>
      </c>
      <c r="Y332" t="s">
        <v>38</v>
      </c>
      <c r="Z332">
        <v>0</v>
      </c>
      <c r="AA332">
        <v>3000</v>
      </c>
      <c r="AB332">
        <v>1450</v>
      </c>
      <c r="AC332">
        <v>1450</v>
      </c>
      <c r="AD332" t="s">
        <v>101</v>
      </c>
      <c r="AE332" s="2">
        <v>45096.814097222225</v>
      </c>
    </row>
    <row r="333" spans="1:31" hidden="1" x14ac:dyDescent="0.25">
      <c r="A333">
        <v>1253178</v>
      </c>
      <c r="B333" t="s">
        <v>27</v>
      </c>
      <c r="C333" t="s">
        <v>177</v>
      </c>
      <c r="D333" s="3" t="s">
        <v>44</v>
      </c>
      <c r="E333" s="4">
        <v>41691</v>
      </c>
      <c r="F333" s="3" t="s">
        <v>29</v>
      </c>
      <c r="G333" s="3" t="s">
        <v>29</v>
      </c>
      <c r="H333" s="3">
        <v>5</v>
      </c>
      <c r="I333" s="3">
        <f t="shared" ca="1" si="17"/>
        <v>10</v>
      </c>
      <c r="J333" s="9" t="s">
        <v>180</v>
      </c>
      <c r="K333" s="9" t="s">
        <v>1071</v>
      </c>
      <c r="L333" s="9" t="str">
        <f t="shared" si="15"/>
        <v>Stela</v>
      </c>
      <c r="M333" s="9">
        <v>1</v>
      </c>
      <c r="N333" s="10">
        <v>41691</v>
      </c>
      <c r="O333" s="10">
        <v>41691</v>
      </c>
      <c r="P333" t="s">
        <v>181</v>
      </c>
      <c r="Q333" t="str">
        <f t="shared" si="16"/>
        <v>LED</v>
      </c>
      <c r="R333" t="s">
        <v>173</v>
      </c>
      <c r="S333">
        <v>0</v>
      </c>
      <c r="T333" t="s">
        <v>33</v>
      </c>
      <c r="U333">
        <v>1</v>
      </c>
      <c r="V333">
        <v>1</v>
      </c>
      <c r="W333" s="1">
        <v>41691</v>
      </c>
      <c r="X333" s="1">
        <v>41691</v>
      </c>
      <c r="Y333" t="s">
        <v>38</v>
      </c>
      <c r="Z333">
        <v>0</v>
      </c>
      <c r="AA333">
        <v>3000</v>
      </c>
      <c r="AB333">
        <v>1450</v>
      </c>
      <c r="AC333">
        <v>1450</v>
      </c>
      <c r="AD333" t="s">
        <v>101</v>
      </c>
      <c r="AE333" s="2">
        <v>45096.814097222225</v>
      </c>
    </row>
    <row r="334" spans="1:31" hidden="1" x14ac:dyDescent="0.25">
      <c r="A334">
        <v>1253179</v>
      </c>
      <c r="B334" t="s">
        <v>27</v>
      </c>
      <c r="C334" t="s">
        <v>177</v>
      </c>
      <c r="D334" s="3" t="s">
        <v>44</v>
      </c>
      <c r="E334" s="4">
        <v>41691</v>
      </c>
      <c r="F334" s="3" t="s">
        <v>29</v>
      </c>
      <c r="G334" s="3" t="s">
        <v>29</v>
      </c>
      <c r="H334" s="3">
        <v>5</v>
      </c>
      <c r="I334" s="3">
        <f t="shared" ca="1" si="17"/>
        <v>10</v>
      </c>
      <c r="J334" s="9" t="s">
        <v>180</v>
      </c>
      <c r="K334" s="9" t="s">
        <v>1071</v>
      </c>
      <c r="L334" s="9" t="str">
        <f t="shared" si="15"/>
        <v>Stela</v>
      </c>
      <c r="M334" s="9">
        <v>1</v>
      </c>
      <c r="N334" s="10">
        <v>41691</v>
      </c>
      <c r="O334" s="10">
        <v>41691</v>
      </c>
      <c r="P334" t="s">
        <v>181</v>
      </c>
      <c r="Q334" t="str">
        <f t="shared" si="16"/>
        <v>LED</v>
      </c>
      <c r="R334" t="s">
        <v>173</v>
      </c>
      <c r="S334">
        <v>0</v>
      </c>
      <c r="T334" t="s">
        <v>33</v>
      </c>
      <c r="U334">
        <v>1</v>
      </c>
      <c r="V334">
        <v>1</v>
      </c>
      <c r="W334" s="1">
        <v>41691</v>
      </c>
      <c r="X334" s="1">
        <v>41691</v>
      </c>
      <c r="Y334" t="s">
        <v>38</v>
      </c>
      <c r="Z334">
        <v>0</v>
      </c>
      <c r="AA334">
        <v>3000</v>
      </c>
      <c r="AB334">
        <v>1450</v>
      </c>
      <c r="AC334">
        <v>1450</v>
      </c>
      <c r="AD334" t="s">
        <v>101</v>
      </c>
      <c r="AE334" s="2">
        <v>45096.814097222225</v>
      </c>
    </row>
    <row r="335" spans="1:31" hidden="1" x14ac:dyDescent="0.25">
      <c r="A335">
        <v>1253180</v>
      </c>
      <c r="B335" t="s">
        <v>27</v>
      </c>
      <c r="C335" t="s">
        <v>177</v>
      </c>
      <c r="D335" s="3" t="s">
        <v>44</v>
      </c>
      <c r="E335" s="4">
        <v>41691</v>
      </c>
      <c r="F335" s="3" t="s">
        <v>29</v>
      </c>
      <c r="G335" s="3" t="s">
        <v>29</v>
      </c>
      <c r="H335" s="3">
        <v>5</v>
      </c>
      <c r="I335" s="3">
        <f t="shared" ca="1" si="17"/>
        <v>10</v>
      </c>
      <c r="J335" s="9" t="s">
        <v>125</v>
      </c>
      <c r="K335" s="9" t="s">
        <v>1073</v>
      </c>
      <c r="L335" s="9" t="str">
        <f t="shared" si="15"/>
        <v>Mithra</v>
      </c>
      <c r="M335" s="9">
        <v>1</v>
      </c>
      <c r="N335" s="10">
        <v>41691</v>
      </c>
      <c r="O335" s="10">
        <v>41691</v>
      </c>
      <c r="P335" t="s">
        <v>176</v>
      </c>
      <c r="Q335" t="str">
        <f t="shared" si="16"/>
        <v>LED</v>
      </c>
      <c r="R335" t="s">
        <v>121</v>
      </c>
      <c r="S335">
        <v>0</v>
      </c>
      <c r="T335" t="s">
        <v>33</v>
      </c>
      <c r="U335">
        <v>1</v>
      </c>
      <c r="V335">
        <v>1</v>
      </c>
      <c r="W335" s="1">
        <v>41691</v>
      </c>
      <c r="X335" s="1">
        <v>41691</v>
      </c>
      <c r="Y335" t="s">
        <v>38</v>
      </c>
      <c r="Z335">
        <v>0</v>
      </c>
      <c r="AA335">
        <v>3000</v>
      </c>
      <c r="AB335">
        <v>2600</v>
      </c>
      <c r="AC335">
        <v>2600</v>
      </c>
      <c r="AD335" t="s">
        <v>116</v>
      </c>
      <c r="AE335" s="2">
        <v>45096.814097222225</v>
      </c>
    </row>
    <row r="336" spans="1:31" hidden="1" x14ac:dyDescent="0.25">
      <c r="A336">
        <v>1254492</v>
      </c>
      <c r="B336" t="s">
        <v>27</v>
      </c>
      <c r="C336" t="s">
        <v>177</v>
      </c>
      <c r="D336" s="3" t="s">
        <v>44</v>
      </c>
      <c r="E336" s="4">
        <v>41691</v>
      </c>
      <c r="F336" s="3" t="s">
        <v>29</v>
      </c>
      <c r="G336" s="3" t="s">
        <v>29</v>
      </c>
      <c r="H336" s="3">
        <v>5</v>
      </c>
      <c r="I336" s="3">
        <f t="shared" ca="1" si="17"/>
        <v>10</v>
      </c>
      <c r="J336" s="9" t="s">
        <v>125</v>
      </c>
      <c r="K336" s="9" t="s">
        <v>1073</v>
      </c>
      <c r="L336" s="9" t="str">
        <f t="shared" si="15"/>
        <v>Mithra</v>
      </c>
      <c r="M336" s="9">
        <v>1</v>
      </c>
      <c r="N336" s="10">
        <v>41691</v>
      </c>
      <c r="O336" s="10">
        <v>41691</v>
      </c>
      <c r="P336" t="s">
        <v>126</v>
      </c>
      <c r="Q336" t="str">
        <f t="shared" si="16"/>
        <v>LED</v>
      </c>
      <c r="R336" t="s">
        <v>118</v>
      </c>
      <c r="S336">
        <v>0</v>
      </c>
      <c r="T336" t="s">
        <v>33</v>
      </c>
      <c r="U336">
        <v>1</v>
      </c>
      <c r="V336">
        <v>1</v>
      </c>
      <c r="W336" s="1">
        <v>41691</v>
      </c>
      <c r="X336" s="1">
        <v>41691</v>
      </c>
      <c r="Y336" t="s">
        <v>38</v>
      </c>
      <c r="Z336">
        <v>0</v>
      </c>
      <c r="AA336">
        <v>3000</v>
      </c>
      <c r="AB336">
        <v>2600</v>
      </c>
      <c r="AC336">
        <v>2600</v>
      </c>
      <c r="AD336" t="s">
        <v>127</v>
      </c>
      <c r="AE336" s="2">
        <v>45096.814097222225</v>
      </c>
    </row>
    <row r="337" spans="1:31" hidden="1" x14ac:dyDescent="0.25">
      <c r="A337">
        <v>1256831</v>
      </c>
      <c r="B337" t="s">
        <v>27</v>
      </c>
      <c r="C337" t="s">
        <v>177</v>
      </c>
      <c r="D337" s="3" t="s">
        <v>44</v>
      </c>
      <c r="E337" s="4">
        <v>41691</v>
      </c>
      <c r="F337" s="3" t="s">
        <v>29</v>
      </c>
      <c r="G337" s="3" t="s">
        <v>29</v>
      </c>
      <c r="H337" s="3">
        <v>5</v>
      </c>
      <c r="I337" s="3">
        <f t="shared" ca="1" si="17"/>
        <v>10</v>
      </c>
      <c r="J337" s="9" t="s">
        <v>180</v>
      </c>
      <c r="K337" s="9" t="s">
        <v>1071</v>
      </c>
      <c r="L337" s="9" t="str">
        <f t="shared" si="15"/>
        <v>Stela</v>
      </c>
      <c r="M337" s="9">
        <v>1</v>
      </c>
      <c r="N337" s="10">
        <v>41691</v>
      </c>
      <c r="O337" s="10">
        <v>41691</v>
      </c>
      <c r="P337" t="s">
        <v>181</v>
      </c>
      <c r="Q337" t="str">
        <f t="shared" si="16"/>
        <v>LED</v>
      </c>
      <c r="R337" t="s">
        <v>173</v>
      </c>
      <c r="S337">
        <v>0</v>
      </c>
      <c r="T337" t="s">
        <v>33</v>
      </c>
      <c r="U337">
        <v>1</v>
      </c>
      <c r="V337">
        <v>1</v>
      </c>
      <c r="W337" s="1">
        <v>41691</v>
      </c>
      <c r="X337" s="1">
        <v>41691</v>
      </c>
      <c r="Y337" t="s">
        <v>38</v>
      </c>
      <c r="Z337">
        <v>0</v>
      </c>
      <c r="AA337">
        <v>3000</v>
      </c>
      <c r="AB337">
        <v>1450</v>
      </c>
      <c r="AC337">
        <v>1450</v>
      </c>
      <c r="AD337" t="s">
        <v>101</v>
      </c>
      <c r="AE337" s="2">
        <v>45096.814097222225</v>
      </c>
    </row>
    <row r="338" spans="1:31" hidden="1" x14ac:dyDescent="0.25">
      <c r="A338">
        <v>1256832</v>
      </c>
      <c r="B338" t="s">
        <v>27</v>
      </c>
      <c r="C338" t="s">
        <v>177</v>
      </c>
      <c r="D338" s="3" t="s">
        <v>44</v>
      </c>
      <c r="E338" s="4">
        <v>41691</v>
      </c>
      <c r="F338" s="3" t="s">
        <v>29</v>
      </c>
      <c r="G338" s="3" t="s">
        <v>29</v>
      </c>
      <c r="H338" s="3">
        <v>5</v>
      </c>
      <c r="I338" s="3">
        <f t="shared" ca="1" si="17"/>
        <v>10</v>
      </c>
      <c r="J338" s="9" t="s">
        <v>180</v>
      </c>
      <c r="K338" s="9" t="s">
        <v>1071</v>
      </c>
      <c r="L338" s="9" t="str">
        <f t="shared" si="15"/>
        <v>Stela</v>
      </c>
      <c r="M338" s="9">
        <v>1</v>
      </c>
      <c r="N338" s="10">
        <v>41691</v>
      </c>
      <c r="O338" s="10">
        <v>41691</v>
      </c>
      <c r="P338" t="s">
        <v>181</v>
      </c>
      <c r="Q338" t="str">
        <f t="shared" si="16"/>
        <v>LED</v>
      </c>
      <c r="R338" t="s">
        <v>173</v>
      </c>
      <c r="S338">
        <v>0</v>
      </c>
      <c r="T338" t="s">
        <v>33</v>
      </c>
      <c r="U338">
        <v>1</v>
      </c>
      <c r="V338">
        <v>1</v>
      </c>
      <c r="W338" s="1">
        <v>41691</v>
      </c>
      <c r="X338" s="1">
        <v>41691</v>
      </c>
      <c r="Y338" t="s">
        <v>38</v>
      </c>
      <c r="Z338">
        <v>0</v>
      </c>
      <c r="AA338">
        <v>3000</v>
      </c>
      <c r="AB338">
        <v>1450</v>
      </c>
      <c r="AC338">
        <v>1450</v>
      </c>
      <c r="AD338" t="s">
        <v>101</v>
      </c>
      <c r="AE338" s="2">
        <v>45096.814097222225</v>
      </c>
    </row>
    <row r="339" spans="1:31" hidden="1" x14ac:dyDescent="0.25">
      <c r="A339">
        <v>1256833</v>
      </c>
      <c r="B339" t="s">
        <v>27</v>
      </c>
      <c r="C339" t="s">
        <v>177</v>
      </c>
      <c r="D339" s="3" t="s">
        <v>44</v>
      </c>
      <c r="E339" s="4">
        <v>41691</v>
      </c>
      <c r="F339" s="3" t="s">
        <v>29</v>
      </c>
      <c r="G339" s="3" t="s">
        <v>29</v>
      </c>
      <c r="H339" s="3">
        <v>5</v>
      </c>
      <c r="I339" s="3">
        <f t="shared" ca="1" si="17"/>
        <v>10</v>
      </c>
      <c r="J339" s="9" t="s">
        <v>180</v>
      </c>
      <c r="K339" s="9" t="s">
        <v>1071</v>
      </c>
      <c r="L339" s="9" t="str">
        <f t="shared" si="15"/>
        <v>Stela</v>
      </c>
      <c r="M339" s="9">
        <v>1</v>
      </c>
      <c r="N339" s="10">
        <v>41691</v>
      </c>
      <c r="O339" s="10">
        <v>41691</v>
      </c>
      <c r="P339" t="s">
        <v>181</v>
      </c>
      <c r="Q339" t="str">
        <f t="shared" si="16"/>
        <v>LED</v>
      </c>
      <c r="R339" t="s">
        <v>173</v>
      </c>
      <c r="S339">
        <v>0</v>
      </c>
      <c r="T339" t="s">
        <v>33</v>
      </c>
      <c r="U339">
        <v>1</v>
      </c>
      <c r="V339">
        <v>1</v>
      </c>
      <c r="W339" s="1">
        <v>41691</v>
      </c>
      <c r="X339" s="1">
        <v>41691</v>
      </c>
      <c r="Y339" t="s">
        <v>38</v>
      </c>
      <c r="Z339">
        <v>0</v>
      </c>
      <c r="AA339">
        <v>3000</v>
      </c>
      <c r="AB339">
        <v>1450</v>
      </c>
      <c r="AC339">
        <v>1450</v>
      </c>
      <c r="AD339" t="s">
        <v>101</v>
      </c>
      <c r="AE339" s="2">
        <v>45096.814097222225</v>
      </c>
    </row>
    <row r="340" spans="1:31" hidden="1" x14ac:dyDescent="0.25">
      <c r="A340">
        <v>1256834</v>
      </c>
      <c r="B340" t="s">
        <v>27</v>
      </c>
      <c r="C340" t="s">
        <v>177</v>
      </c>
      <c r="D340" s="3" t="s">
        <v>44</v>
      </c>
      <c r="E340" s="4">
        <v>41691</v>
      </c>
      <c r="F340" s="3" t="s">
        <v>29</v>
      </c>
      <c r="G340" s="3" t="s">
        <v>29</v>
      </c>
      <c r="H340" s="3">
        <v>5</v>
      </c>
      <c r="I340" s="3">
        <f t="shared" ca="1" si="17"/>
        <v>10</v>
      </c>
      <c r="J340" s="9" t="s">
        <v>125</v>
      </c>
      <c r="K340" s="9" t="s">
        <v>1073</v>
      </c>
      <c r="L340" s="9" t="str">
        <f t="shared" si="15"/>
        <v>Mithra</v>
      </c>
      <c r="M340" s="9">
        <v>1</v>
      </c>
      <c r="N340" s="10">
        <v>41691</v>
      </c>
      <c r="O340" s="10">
        <v>41691</v>
      </c>
      <c r="P340" t="s">
        <v>126</v>
      </c>
      <c r="Q340" t="str">
        <f t="shared" si="16"/>
        <v>LED</v>
      </c>
      <c r="R340" t="s">
        <v>118</v>
      </c>
      <c r="S340">
        <v>0</v>
      </c>
      <c r="T340" t="s">
        <v>33</v>
      </c>
      <c r="U340">
        <v>1</v>
      </c>
      <c r="V340">
        <v>1</v>
      </c>
      <c r="W340" s="1">
        <v>41691</v>
      </c>
      <c r="X340" s="1">
        <v>41691</v>
      </c>
      <c r="Y340" t="s">
        <v>38</v>
      </c>
      <c r="Z340">
        <v>0</v>
      </c>
      <c r="AA340">
        <v>3000</v>
      </c>
      <c r="AB340">
        <v>2600</v>
      </c>
      <c r="AC340">
        <v>2600</v>
      </c>
      <c r="AD340" t="s">
        <v>127</v>
      </c>
      <c r="AE340" s="2">
        <v>45096.814097222225</v>
      </c>
    </row>
    <row r="341" spans="1:31" hidden="1" x14ac:dyDescent="0.25">
      <c r="A341">
        <v>1256835</v>
      </c>
      <c r="B341" t="s">
        <v>27</v>
      </c>
      <c r="C341" t="s">
        <v>177</v>
      </c>
      <c r="D341" s="3" t="s">
        <v>44</v>
      </c>
      <c r="E341" s="4">
        <v>41691</v>
      </c>
      <c r="F341" s="3" t="s">
        <v>29</v>
      </c>
      <c r="G341" s="3" t="s">
        <v>29</v>
      </c>
      <c r="H341" s="3">
        <v>5</v>
      </c>
      <c r="I341" s="3">
        <f t="shared" ca="1" si="17"/>
        <v>10</v>
      </c>
      <c r="J341" s="9" t="s">
        <v>125</v>
      </c>
      <c r="K341" s="9" t="s">
        <v>1073</v>
      </c>
      <c r="L341" s="9" t="str">
        <f t="shared" si="15"/>
        <v>Mithra</v>
      </c>
      <c r="M341" s="9">
        <v>1</v>
      </c>
      <c r="N341" s="10">
        <v>41691</v>
      </c>
      <c r="O341" s="10">
        <v>41691</v>
      </c>
      <c r="P341" t="s">
        <v>176</v>
      </c>
      <c r="Q341" t="str">
        <f t="shared" si="16"/>
        <v>LED</v>
      </c>
      <c r="R341" t="s">
        <v>121</v>
      </c>
      <c r="S341">
        <v>0</v>
      </c>
      <c r="T341" t="s">
        <v>33</v>
      </c>
      <c r="U341">
        <v>1</v>
      </c>
      <c r="V341">
        <v>1</v>
      </c>
      <c r="W341" s="1">
        <v>41691</v>
      </c>
      <c r="X341" s="1">
        <v>41691</v>
      </c>
      <c r="Y341" t="s">
        <v>38</v>
      </c>
      <c r="Z341">
        <v>0</v>
      </c>
      <c r="AA341">
        <v>3000</v>
      </c>
      <c r="AB341">
        <v>2600</v>
      </c>
      <c r="AC341">
        <v>2600</v>
      </c>
      <c r="AD341" t="s">
        <v>116</v>
      </c>
      <c r="AE341" s="2">
        <v>45096.814097222225</v>
      </c>
    </row>
    <row r="342" spans="1:31" hidden="1" x14ac:dyDescent="0.25">
      <c r="A342">
        <v>1257720</v>
      </c>
      <c r="B342" t="s">
        <v>27</v>
      </c>
      <c r="C342" t="s">
        <v>177</v>
      </c>
      <c r="D342" s="3" t="s">
        <v>42</v>
      </c>
      <c r="E342" s="4">
        <v>43748</v>
      </c>
      <c r="F342" s="3" t="s">
        <v>29</v>
      </c>
      <c r="G342" s="3" t="s">
        <v>29</v>
      </c>
      <c r="H342" s="3">
        <v>4</v>
      </c>
      <c r="I342" s="3">
        <f t="shared" ca="1" si="17"/>
        <v>5</v>
      </c>
      <c r="J342" s="9" t="s">
        <v>99</v>
      </c>
      <c r="K342" s="9" t="s">
        <v>1071</v>
      </c>
      <c r="L342" s="9" t="str">
        <f t="shared" si="15"/>
        <v>Mithra LED</v>
      </c>
      <c r="M342" s="9">
        <v>1</v>
      </c>
      <c r="N342" s="10">
        <v>43748</v>
      </c>
      <c r="O342" s="10">
        <v>43748</v>
      </c>
      <c r="P342" t="s">
        <v>182</v>
      </c>
      <c r="Q342" t="str">
        <f t="shared" si="16"/>
        <v>LED</v>
      </c>
      <c r="R342" t="s">
        <v>75</v>
      </c>
      <c r="S342">
        <v>0</v>
      </c>
      <c r="T342" t="s">
        <v>33</v>
      </c>
      <c r="U342">
        <v>1</v>
      </c>
      <c r="V342">
        <v>1</v>
      </c>
      <c r="W342" s="1">
        <v>43748</v>
      </c>
      <c r="X342" s="1">
        <v>43748</v>
      </c>
      <c r="Y342" t="s">
        <v>145</v>
      </c>
      <c r="Z342">
        <v>0</v>
      </c>
      <c r="AA342">
        <v>3000</v>
      </c>
      <c r="AB342">
        <v>883</v>
      </c>
      <c r="AC342">
        <v>618.1</v>
      </c>
      <c r="AD342" t="s">
        <v>144</v>
      </c>
      <c r="AE342" s="2">
        <v>45096.813622685186</v>
      </c>
    </row>
    <row r="343" spans="1:31" hidden="1" x14ac:dyDescent="0.25">
      <c r="A343">
        <v>1257722</v>
      </c>
      <c r="B343" t="s">
        <v>27</v>
      </c>
      <c r="C343" t="s">
        <v>177</v>
      </c>
      <c r="D343" s="3" t="s">
        <v>42</v>
      </c>
      <c r="E343" s="4">
        <v>43748</v>
      </c>
      <c r="F343" s="3" t="s">
        <v>29</v>
      </c>
      <c r="G343" s="3" t="s">
        <v>29</v>
      </c>
      <c r="H343" s="3">
        <v>4</v>
      </c>
      <c r="I343" s="3">
        <f t="shared" ca="1" si="17"/>
        <v>5</v>
      </c>
      <c r="J343" s="9" t="s">
        <v>99</v>
      </c>
      <c r="K343" s="9" t="s">
        <v>1071</v>
      </c>
      <c r="L343" s="9" t="str">
        <f t="shared" si="15"/>
        <v>Mithra LED</v>
      </c>
      <c r="M343" s="9">
        <v>1</v>
      </c>
      <c r="N343" s="10">
        <v>43748</v>
      </c>
      <c r="O343" s="10">
        <v>43748</v>
      </c>
      <c r="P343" t="s">
        <v>182</v>
      </c>
      <c r="Q343" t="str">
        <f t="shared" si="16"/>
        <v>LED</v>
      </c>
      <c r="R343" t="s">
        <v>75</v>
      </c>
      <c r="S343">
        <v>0</v>
      </c>
      <c r="T343" t="s">
        <v>33</v>
      </c>
      <c r="U343">
        <v>1</v>
      </c>
      <c r="V343">
        <v>1</v>
      </c>
      <c r="W343" s="1">
        <v>43748</v>
      </c>
      <c r="X343" s="1">
        <v>43748</v>
      </c>
      <c r="Y343" t="s">
        <v>145</v>
      </c>
      <c r="Z343">
        <v>0</v>
      </c>
      <c r="AA343">
        <v>3000</v>
      </c>
      <c r="AB343">
        <v>883</v>
      </c>
      <c r="AC343">
        <v>618.1</v>
      </c>
      <c r="AD343" t="s">
        <v>144</v>
      </c>
      <c r="AE343" s="2">
        <v>45096.813622685186</v>
      </c>
    </row>
    <row r="344" spans="1:31" hidden="1" x14ac:dyDescent="0.25">
      <c r="A344">
        <v>1257724</v>
      </c>
      <c r="B344" t="s">
        <v>27</v>
      </c>
      <c r="C344" t="s">
        <v>177</v>
      </c>
      <c r="D344" s="3" t="s">
        <v>42</v>
      </c>
      <c r="E344" s="4">
        <v>43748</v>
      </c>
      <c r="F344" s="3" t="s">
        <v>29</v>
      </c>
      <c r="G344" s="3" t="s">
        <v>29</v>
      </c>
      <c r="H344" s="3">
        <v>4</v>
      </c>
      <c r="I344" s="3">
        <f t="shared" ca="1" si="17"/>
        <v>5</v>
      </c>
      <c r="J344" s="9" t="s">
        <v>99</v>
      </c>
      <c r="K344" s="9" t="s">
        <v>1071</v>
      </c>
      <c r="L344" s="9" t="str">
        <f t="shared" si="15"/>
        <v>Mithra LED</v>
      </c>
      <c r="M344" s="9">
        <v>1</v>
      </c>
      <c r="N344" s="10">
        <v>43748</v>
      </c>
      <c r="O344" s="10">
        <v>43748</v>
      </c>
      <c r="P344" t="s">
        <v>182</v>
      </c>
      <c r="Q344" t="str">
        <f t="shared" si="16"/>
        <v>LED</v>
      </c>
      <c r="R344" t="s">
        <v>75</v>
      </c>
      <c r="S344">
        <v>0</v>
      </c>
      <c r="T344" t="s">
        <v>33</v>
      </c>
      <c r="U344">
        <v>1</v>
      </c>
      <c r="V344">
        <v>1</v>
      </c>
      <c r="W344" s="1">
        <v>43748</v>
      </c>
      <c r="X344" s="1">
        <v>43748</v>
      </c>
      <c r="Y344" t="s">
        <v>145</v>
      </c>
      <c r="Z344">
        <v>0</v>
      </c>
      <c r="AA344">
        <v>3000</v>
      </c>
      <c r="AB344">
        <v>883</v>
      </c>
      <c r="AC344">
        <v>618.1</v>
      </c>
      <c r="AD344" t="s">
        <v>144</v>
      </c>
      <c r="AE344" s="2">
        <v>45096.813622685186</v>
      </c>
    </row>
    <row r="345" spans="1:31" hidden="1" x14ac:dyDescent="0.25">
      <c r="A345">
        <v>1257726</v>
      </c>
      <c r="B345" t="s">
        <v>27</v>
      </c>
      <c r="C345" t="s">
        <v>177</v>
      </c>
      <c r="D345" s="3" t="s">
        <v>42</v>
      </c>
      <c r="E345" s="4">
        <v>43748</v>
      </c>
      <c r="F345" s="3" t="s">
        <v>29</v>
      </c>
      <c r="G345" s="3" t="s">
        <v>29</v>
      </c>
      <c r="H345" s="3">
        <v>4</v>
      </c>
      <c r="I345" s="3">
        <f t="shared" ca="1" si="17"/>
        <v>5</v>
      </c>
      <c r="J345" s="9" t="s">
        <v>99</v>
      </c>
      <c r="K345" s="9" t="s">
        <v>1071</v>
      </c>
      <c r="L345" s="9" t="str">
        <f t="shared" si="15"/>
        <v>Mithra LED</v>
      </c>
      <c r="M345" s="9">
        <v>1</v>
      </c>
      <c r="N345" s="10">
        <v>43748</v>
      </c>
      <c r="O345" s="10">
        <v>43748</v>
      </c>
      <c r="P345" t="s">
        <v>182</v>
      </c>
      <c r="Q345" t="str">
        <f t="shared" si="16"/>
        <v>LED</v>
      </c>
      <c r="R345" t="s">
        <v>75</v>
      </c>
      <c r="S345">
        <v>0</v>
      </c>
      <c r="T345" t="s">
        <v>33</v>
      </c>
      <c r="U345">
        <v>1</v>
      </c>
      <c r="V345">
        <v>1</v>
      </c>
      <c r="W345" s="1">
        <v>43748</v>
      </c>
      <c r="X345" s="1">
        <v>43748</v>
      </c>
      <c r="Y345" t="s">
        <v>145</v>
      </c>
      <c r="Z345">
        <v>0</v>
      </c>
      <c r="AA345">
        <v>3000</v>
      </c>
      <c r="AB345">
        <v>883</v>
      </c>
      <c r="AC345">
        <v>618.1</v>
      </c>
      <c r="AD345" t="s">
        <v>144</v>
      </c>
      <c r="AE345" s="2">
        <v>45096.813622685186</v>
      </c>
    </row>
    <row r="346" spans="1:31" hidden="1" x14ac:dyDescent="0.25">
      <c r="A346">
        <v>1257758</v>
      </c>
      <c r="B346" t="s">
        <v>27</v>
      </c>
      <c r="C346" t="s">
        <v>177</v>
      </c>
      <c r="D346" s="3" t="s">
        <v>42</v>
      </c>
      <c r="E346" s="4">
        <v>44114</v>
      </c>
      <c r="F346" s="3" t="s">
        <v>29</v>
      </c>
      <c r="G346" s="3" t="s">
        <v>29</v>
      </c>
      <c r="H346" s="3">
        <v>4</v>
      </c>
      <c r="I346" s="3">
        <f t="shared" ca="1" si="17"/>
        <v>4</v>
      </c>
      <c r="J346" s="9" t="s">
        <v>99</v>
      </c>
      <c r="K346" s="9" t="s">
        <v>1071</v>
      </c>
      <c r="L346" s="9" t="str">
        <f t="shared" si="15"/>
        <v>Mithra LED</v>
      </c>
      <c r="M346" s="9">
        <v>1</v>
      </c>
      <c r="N346" s="10">
        <v>44114</v>
      </c>
      <c r="O346" s="10">
        <v>44114</v>
      </c>
      <c r="P346" t="s">
        <v>182</v>
      </c>
      <c r="Q346" t="str">
        <f t="shared" si="16"/>
        <v>LED</v>
      </c>
      <c r="R346" t="s">
        <v>75</v>
      </c>
      <c r="S346">
        <v>0</v>
      </c>
      <c r="T346" t="s">
        <v>33</v>
      </c>
      <c r="U346">
        <v>1</v>
      </c>
      <c r="V346">
        <v>1</v>
      </c>
      <c r="W346" s="1">
        <v>44114</v>
      </c>
      <c r="X346" s="1">
        <v>44114</v>
      </c>
      <c r="Y346" t="s">
        <v>145</v>
      </c>
      <c r="Z346">
        <v>0</v>
      </c>
      <c r="AA346">
        <v>3000</v>
      </c>
      <c r="AB346">
        <v>883</v>
      </c>
      <c r="AC346">
        <v>618.1</v>
      </c>
      <c r="AD346" t="s">
        <v>144</v>
      </c>
      <c r="AE346" s="2">
        <v>45096.813622685186</v>
      </c>
    </row>
    <row r="347" spans="1:31" hidden="1" x14ac:dyDescent="0.25">
      <c r="A347">
        <v>1257759</v>
      </c>
      <c r="B347" t="s">
        <v>27</v>
      </c>
      <c r="C347" t="s">
        <v>177</v>
      </c>
      <c r="D347" s="3" t="s">
        <v>42</v>
      </c>
      <c r="E347" s="4">
        <v>44114</v>
      </c>
      <c r="F347" s="3" t="s">
        <v>29</v>
      </c>
      <c r="G347" s="3" t="s">
        <v>29</v>
      </c>
      <c r="H347" s="3">
        <v>4</v>
      </c>
      <c r="I347" s="3">
        <f t="shared" ca="1" si="17"/>
        <v>4</v>
      </c>
      <c r="J347" s="9" t="s">
        <v>99</v>
      </c>
      <c r="K347" s="9" t="s">
        <v>1071</v>
      </c>
      <c r="L347" s="9" t="str">
        <f t="shared" si="15"/>
        <v>Mithra LED</v>
      </c>
      <c r="M347" s="9">
        <v>1</v>
      </c>
      <c r="N347" s="10">
        <v>44114</v>
      </c>
      <c r="O347" s="10">
        <v>44114</v>
      </c>
      <c r="P347" t="s">
        <v>182</v>
      </c>
      <c r="Q347" t="str">
        <f t="shared" si="16"/>
        <v>LED</v>
      </c>
      <c r="R347" t="s">
        <v>75</v>
      </c>
      <c r="S347">
        <v>0</v>
      </c>
      <c r="T347" t="s">
        <v>33</v>
      </c>
      <c r="U347">
        <v>1</v>
      </c>
      <c r="V347">
        <v>1</v>
      </c>
      <c r="W347" s="1">
        <v>44114</v>
      </c>
      <c r="X347" s="1">
        <v>44114</v>
      </c>
      <c r="Y347" t="s">
        <v>145</v>
      </c>
      <c r="Z347">
        <v>0</v>
      </c>
      <c r="AA347">
        <v>3000</v>
      </c>
      <c r="AB347">
        <v>883</v>
      </c>
      <c r="AC347">
        <v>618.1</v>
      </c>
      <c r="AD347" t="s">
        <v>144</v>
      </c>
      <c r="AE347" s="2">
        <v>45096.813622685186</v>
      </c>
    </row>
    <row r="348" spans="1:31" hidden="1" x14ac:dyDescent="0.25">
      <c r="A348">
        <v>1257760</v>
      </c>
      <c r="B348" t="s">
        <v>27</v>
      </c>
      <c r="C348" t="s">
        <v>177</v>
      </c>
      <c r="D348" s="3" t="s">
        <v>42</v>
      </c>
      <c r="E348" s="4">
        <v>44114</v>
      </c>
      <c r="F348" s="3" t="s">
        <v>29</v>
      </c>
      <c r="G348" s="3" t="s">
        <v>29</v>
      </c>
      <c r="H348" s="3">
        <v>4</v>
      </c>
      <c r="I348" s="3">
        <f t="shared" ca="1" si="17"/>
        <v>4</v>
      </c>
      <c r="J348" s="9" t="s">
        <v>99</v>
      </c>
      <c r="K348" s="9" t="s">
        <v>1071</v>
      </c>
      <c r="L348" s="9" t="str">
        <f t="shared" si="15"/>
        <v>Mithra LED</v>
      </c>
      <c r="M348" s="9">
        <v>1</v>
      </c>
      <c r="N348" s="10">
        <v>44114</v>
      </c>
      <c r="O348" s="10">
        <v>44114</v>
      </c>
      <c r="P348" t="s">
        <v>182</v>
      </c>
      <c r="Q348" t="str">
        <f t="shared" si="16"/>
        <v>LED</v>
      </c>
      <c r="R348" t="s">
        <v>75</v>
      </c>
      <c r="S348">
        <v>0</v>
      </c>
      <c r="T348" t="s">
        <v>33</v>
      </c>
      <c r="U348">
        <v>1</v>
      </c>
      <c r="V348">
        <v>1</v>
      </c>
      <c r="W348" s="1">
        <v>44114</v>
      </c>
      <c r="X348" s="1">
        <v>44114</v>
      </c>
      <c r="Y348" t="s">
        <v>145</v>
      </c>
      <c r="Z348">
        <v>0</v>
      </c>
      <c r="AA348">
        <v>3000</v>
      </c>
      <c r="AB348">
        <v>883</v>
      </c>
      <c r="AC348">
        <v>618.1</v>
      </c>
      <c r="AD348" t="s">
        <v>144</v>
      </c>
      <c r="AE348" s="2">
        <v>45096.813622685186</v>
      </c>
    </row>
    <row r="349" spans="1:31" hidden="1" x14ac:dyDescent="0.25">
      <c r="A349">
        <v>1257761</v>
      </c>
      <c r="B349" t="s">
        <v>27</v>
      </c>
      <c r="C349" t="s">
        <v>177</v>
      </c>
      <c r="D349" s="3" t="s">
        <v>42</v>
      </c>
      <c r="E349" s="4">
        <v>44114</v>
      </c>
      <c r="F349" s="3" t="s">
        <v>29</v>
      </c>
      <c r="G349" s="3" t="s">
        <v>29</v>
      </c>
      <c r="H349" s="3">
        <v>4</v>
      </c>
      <c r="I349" s="3">
        <f t="shared" ca="1" si="17"/>
        <v>4</v>
      </c>
      <c r="J349" s="9" t="s">
        <v>99</v>
      </c>
      <c r="K349" s="9" t="s">
        <v>1071</v>
      </c>
      <c r="L349" s="9" t="str">
        <f t="shared" si="15"/>
        <v>Mithra LED</v>
      </c>
      <c r="M349" s="9">
        <v>1</v>
      </c>
      <c r="N349" s="10">
        <v>44114</v>
      </c>
      <c r="O349" s="10">
        <v>44114</v>
      </c>
      <c r="P349" t="s">
        <v>182</v>
      </c>
      <c r="Q349" t="str">
        <f t="shared" si="16"/>
        <v>LED</v>
      </c>
      <c r="R349" t="s">
        <v>75</v>
      </c>
      <c r="S349">
        <v>0</v>
      </c>
      <c r="T349" t="s">
        <v>33</v>
      </c>
      <c r="U349">
        <v>1</v>
      </c>
      <c r="V349">
        <v>1</v>
      </c>
      <c r="W349" s="1">
        <v>44114</v>
      </c>
      <c r="X349" s="1">
        <v>44114</v>
      </c>
      <c r="Y349" t="s">
        <v>145</v>
      </c>
      <c r="Z349">
        <v>0</v>
      </c>
      <c r="AA349">
        <v>3000</v>
      </c>
      <c r="AB349">
        <v>883</v>
      </c>
      <c r="AC349">
        <v>618.1</v>
      </c>
      <c r="AD349" t="s">
        <v>144</v>
      </c>
      <c r="AE349" s="2">
        <v>45096.813622685186</v>
      </c>
    </row>
    <row r="350" spans="1:31" hidden="1" x14ac:dyDescent="0.25">
      <c r="A350">
        <v>1258062</v>
      </c>
      <c r="B350" t="s">
        <v>27</v>
      </c>
      <c r="C350" t="s">
        <v>177</v>
      </c>
      <c r="D350" s="3" t="s">
        <v>42</v>
      </c>
      <c r="E350" s="4">
        <v>41913</v>
      </c>
      <c r="F350" s="3" t="s">
        <v>29</v>
      </c>
      <c r="G350" s="3" t="s">
        <v>29</v>
      </c>
      <c r="H350" s="3">
        <v>4</v>
      </c>
      <c r="I350" s="3">
        <f t="shared" ca="1" si="17"/>
        <v>10</v>
      </c>
      <c r="J350" s="9" t="s">
        <v>171</v>
      </c>
      <c r="K350" s="9" t="s">
        <v>1071</v>
      </c>
      <c r="L350" s="9" t="str">
        <f t="shared" si="15"/>
        <v>Stela</v>
      </c>
      <c r="M350" s="9">
        <v>1</v>
      </c>
      <c r="N350" s="10">
        <v>41913</v>
      </c>
      <c r="O350" s="10">
        <v>41913</v>
      </c>
      <c r="P350" t="s">
        <v>183</v>
      </c>
      <c r="Q350" t="str">
        <f t="shared" si="16"/>
        <v>LED</v>
      </c>
      <c r="R350" t="s">
        <v>146</v>
      </c>
      <c r="S350">
        <v>0</v>
      </c>
      <c r="T350" t="s">
        <v>33</v>
      </c>
      <c r="U350">
        <v>1</v>
      </c>
      <c r="V350">
        <v>1</v>
      </c>
      <c r="W350" s="1">
        <v>41913</v>
      </c>
      <c r="X350" s="1">
        <v>41913</v>
      </c>
      <c r="Y350" t="s">
        <v>38</v>
      </c>
      <c r="Z350">
        <v>0</v>
      </c>
      <c r="AA350">
        <v>3000</v>
      </c>
      <c r="AB350">
        <v>1100</v>
      </c>
      <c r="AC350">
        <v>1100</v>
      </c>
      <c r="AD350" t="s">
        <v>173</v>
      </c>
      <c r="AE350" s="2">
        <v>45096.813622685186</v>
      </c>
    </row>
    <row r="351" spans="1:31" hidden="1" x14ac:dyDescent="0.25">
      <c r="A351">
        <v>1258063</v>
      </c>
      <c r="B351" t="s">
        <v>27</v>
      </c>
      <c r="C351" t="s">
        <v>177</v>
      </c>
      <c r="D351" s="3" t="s">
        <v>42</v>
      </c>
      <c r="E351" s="4">
        <v>41913</v>
      </c>
      <c r="F351" s="3" t="s">
        <v>29</v>
      </c>
      <c r="G351" s="3" t="s">
        <v>29</v>
      </c>
      <c r="H351" s="3">
        <v>4</v>
      </c>
      <c r="I351" s="3">
        <f t="shared" ca="1" si="17"/>
        <v>10</v>
      </c>
      <c r="J351" s="9" t="s">
        <v>171</v>
      </c>
      <c r="K351" s="9" t="s">
        <v>1071</v>
      </c>
      <c r="L351" s="9" t="str">
        <f t="shared" si="15"/>
        <v>Stela</v>
      </c>
      <c r="M351" s="9">
        <v>1</v>
      </c>
      <c r="N351" s="10">
        <v>41913</v>
      </c>
      <c r="O351" s="10">
        <v>41913</v>
      </c>
      <c r="P351" t="s">
        <v>183</v>
      </c>
      <c r="Q351" t="str">
        <f t="shared" si="16"/>
        <v>LED</v>
      </c>
      <c r="R351" t="s">
        <v>146</v>
      </c>
      <c r="S351">
        <v>0</v>
      </c>
      <c r="T351" t="s">
        <v>33</v>
      </c>
      <c r="U351">
        <v>1</v>
      </c>
      <c r="V351">
        <v>1</v>
      </c>
      <c r="W351" s="1">
        <v>41913</v>
      </c>
      <c r="X351" s="1">
        <v>41913</v>
      </c>
      <c r="Y351" t="s">
        <v>38</v>
      </c>
      <c r="Z351">
        <v>0</v>
      </c>
      <c r="AA351">
        <v>3000</v>
      </c>
      <c r="AB351">
        <v>1100</v>
      </c>
      <c r="AC351">
        <v>1100</v>
      </c>
      <c r="AD351" t="s">
        <v>173</v>
      </c>
      <c r="AE351" s="2">
        <v>45096.813622685186</v>
      </c>
    </row>
    <row r="352" spans="1:31" hidden="1" x14ac:dyDescent="0.25">
      <c r="A352">
        <v>1258064</v>
      </c>
      <c r="B352" t="s">
        <v>27</v>
      </c>
      <c r="C352" t="s">
        <v>177</v>
      </c>
      <c r="D352" s="3" t="s">
        <v>42</v>
      </c>
      <c r="E352" s="4">
        <v>41913</v>
      </c>
      <c r="F352" s="3" t="s">
        <v>29</v>
      </c>
      <c r="G352" s="3" t="s">
        <v>29</v>
      </c>
      <c r="H352" s="3">
        <v>4</v>
      </c>
      <c r="I352" s="3">
        <f t="shared" ca="1" si="17"/>
        <v>10</v>
      </c>
      <c r="J352" s="9" t="s">
        <v>171</v>
      </c>
      <c r="K352" s="9" t="s">
        <v>1071</v>
      </c>
      <c r="L352" s="9" t="str">
        <f t="shared" si="15"/>
        <v>Stela</v>
      </c>
      <c r="M352" s="9">
        <v>1</v>
      </c>
      <c r="N352" s="10">
        <v>41913</v>
      </c>
      <c r="O352" s="10">
        <v>41913</v>
      </c>
      <c r="P352" t="s">
        <v>183</v>
      </c>
      <c r="Q352" t="str">
        <f t="shared" si="16"/>
        <v>LED</v>
      </c>
      <c r="R352" t="s">
        <v>146</v>
      </c>
      <c r="S352">
        <v>0</v>
      </c>
      <c r="T352" t="s">
        <v>33</v>
      </c>
      <c r="U352">
        <v>1</v>
      </c>
      <c r="V352">
        <v>1</v>
      </c>
      <c r="W352" s="1">
        <v>41913</v>
      </c>
      <c r="X352" s="1">
        <v>41913</v>
      </c>
      <c r="Y352" t="s">
        <v>38</v>
      </c>
      <c r="Z352">
        <v>0</v>
      </c>
      <c r="AA352">
        <v>3000</v>
      </c>
      <c r="AB352">
        <v>1100</v>
      </c>
      <c r="AC352">
        <v>1100</v>
      </c>
      <c r="AD352" t="s">
        <v>173</v>
      </c>
      <c r="AE352" s="2">
        <v>45096.813622685186</v>
      </c>
    </row>
    <row r="353" spans="1:31" hidden="1" x14ac:dyDescent="0.25">
      <c r="A353">
        <v>1258065</v>
      </c>
      <c r="B353" t="s">
        <v>27</v>
      </c>
      <c r="C353" t="s">
        <v>177</v>
      </c>
      <c r="D353" s="3" t="s">
        <v>42</v>
      </c>
      <c r="E353" s="4">
        <v>41913</v>
      </c>
      <c r="F353" s="3" t="s">
        <v>29</v>
      </c>
      <c r="G353" s="3" t="s">
        <v>29</v>
      </c>
      <c r="H353" s="3">
        <v>4</v>
      </c>
      <c r="I353" s="3">
        <f t="shared" ca="1" si="17"/>
        <v>10</v>
      </c>
      <c r="J353" s="9" t="s">
        <v>171</v>
      </c>
      <c r="K353" s="9" t="s">
        <v>1071</v>
      </c>
      <c r="L353" s="9" t="str">
        <f t="shared" si="15"/>
        <v>Stela</v>
      </c>
      <c r="M353" s="9">
        <v>1</v>
      </c>
      <c r="N353" s="10">
        <v>41913</v>
      </c>
      <c r="O353" s="10">
        <v>41913</v>
      </c>
      <c r="P353" t="s">
        <v>183</v>
      </c>
      <c r="Q353" t="str">
        <f t="shared" si="16"/>
        <v>LED</v>
      </c>
      <c r="R353" t="s">
        <v>146</v>
      </c>
      <c r="S353">
        <v>0</v>
      </c>
      <c r="T353" t="s">
        <v>33</v>
      </c>
      <c r="U353">
        <v>1</v>
      </c>
      <c r="V353">
        <v>1</v>
      </c>
      <c r="W353" s="1">
        <v>41913</v>
      </c>
      <c r="X353" s="1">
        <v>41913</v>
      </c>
      <c r="Y353" t="s">
        <v>38</v>
      </c>
      <c r="Z353">
        <v>0</v>
      </c>
      <c r="AA353">
        <v>3000</v>
      </c>
      <c r="AB353">
        <v>1100</v>
      </c>
      <c r="AC353">
        <v>1100</v>
      </c>
      <c r="AD353" t="s">
        <v>173</v>
      </c>
      <c r="AE353" s="2">
        <v>45096.813622685186</v>
      </c>
    </row>
    <row r="354" spans="1:31" hidden="1" x14ac:dyDescent="0.25">
      <c r="A354">
        <v>1258066</v>
      </c>
      <c r="B354" t="s">
        <v>27</v>
      </c>
      <c r="C354" t="s">
        <v>177</v>
      </c>
      <c r="D354" s="3" t="s">
        <v>42</v>
      </c>
      <c r="E354" s="4">
        <v>41913</v>
      </c>
      <c r="F354" s="3" t="s">
        <v>29</v>
      </c>
      <c r="G354" s="3" t="s">
        <v>29</v>
      </c>
      <c r="H354" s="3">
        <v>4</v>
      </c>
      <c r="I354" s="3">
        <f t="shared" ca="1" si="17"/>
        <v>10</v>
      </c>
      <c r="J354" s="9" t="s">
        <v>171</v>
      </c>
      <c r="K354" s="9" t="s">
        <v>1071</v>
      </c>
      <c r="L354" s="9" t="str">
        <f t="shared" si="15"/>
        <v>Stela</v>
      </c>
      <c r="M354" s="9">
        <v>1</v>
      </c>
      <c r="N354" s="10">
        <v>41913</v>
      </c>
      <c r="O354" s="10">
        <v>41913</v>
      </c>
      <c r="P354" t="s">
        <v>183</v>
      </c>
      <c r="Q354" t="str">
        <f t="shared" si="16"/>
        <v>LED</v>
      </c>
      <c r="R354" t="s">
        <v>146</v>
      </c>
      <c r="S354">
        <v>0</v>
      </c>
      <c r="T354" t="s">
        <v>33</v>
      </c>
      <c r="U354">
        <v>1</v>
      </c>
      <c r="V354">
        <v>1</v>
      </c>
      <c r="W354" s="1">
        <v>41913</v>
      </c>
      <c r="X354" s="1">
        <v>41913</v>
      </c>
      <c r="Y354" t="s">
        <v>38</v>
      </c>
      <c r="Z354">
        <v>0</v>
      </c>
      <c r="AA354">
        <v>3000</v>
      </c>
      <c r="AB354">
        <v>1100</v>
      </c>
      <c r="AC354">
        <v>1100</v>
      </c>
      <c r="AD354" t="s">
        <v>173</v>
      </c>
      <c r="AE354" s="2">
        <v>45096.813622685186</v>
      </c>
    </row>
    <row r="355" spans="1:31" hidden="1" x14ac:dyDescent="0.25">
      <c r="A355">
        <v>1258067</v>
      </c>
      <c r="B355" t="s">
        <v>27</v>
      </c>
      <c r="C355" t="s">
        <v>177</v>
      </c>
      <c r="D355" s="3" t="s">
        <v>42</v>
      </c>
      <c r="E355" s="4">
        <v>41913</v>
      </c>
      <c r="F355" s="3" t="s">
        <v>29</v>
      </c>
      <c r="G355" s="3" t="s">
        <v>29</v>
      </c>
      <c r="H355" s="3">
        <v>4</v>
      </c>
      <c r="I355" s="3">
        <f t="shared" ca="1" si="17"/>
        <v>10</v>
      </c>
      <c r="J355" s="9" t="s">
        <v>180</v>
      </c>
      <c r="K355" s="9" t="s">
        <v>1071</v>
      </c>
      <c r="L355" s="9" t="str">
        <f t="shared" si="15"/>
        <v>Stela</v>
      </c>
      <c r="M355" s="9">
        <v>1</v>
      </c>
      <c r="N355" s="10">
        <v>41913</v>
      </c>
      <c r="O355" s="10">
        <v>41913</v>
      </c>
      <c r="P355" t="s">
        <v>184</v>
      </c>
      <c r="Q355" t="str">
        <f t="shared" si="16"/>
        <v>LED</v>
      </c>
      <c r="R355" t="s">
        <v>173</v>
      </c>
      <c r="S355">
        <v>0</v>
      </c>
      <c r="T355" t="s">
        <v>33</v>
      </c>
      <c r="U355">
        <v>1</v>
      </c>
      <c r="V355">
        <v>1</v>
      </c>
      <c r="W355" s="1">
        <v>41913</v>
      </c>
      <c r="X355" s="1">
        <v>41913</v>
      </c>
      <c r="Y355" t="s">
        <v>38</v>
      </c>
      <c r="Z355">
        <v>0</v>
      </c>
      <c r="AA355">
        <v>4000</v>
      </c>
      <c r="AB355">
        <v>1450</v>
      </c>
      <c r="AC355">
        <v>1450</v>
      </c>
      <c r="AD355" t="s">
        <v>101</v>
      </c>
      <c r="AE355" s="2">
        <v>45096.813622685186</v>
      </c>
    </row>
    <row r="356" spans="1:31" hidden="1" x14ac:dyDescent="0.25">
      <c r="A356">
        <v>1258068</v>
      </c>
      <c r="B356" t="s">
        <v>27</v>
      </c>
      <c r="C356" t="s">
        <v>177</v>
      </c>
      <c r="D356" s="3" t="s">
        <v>42</v>
      </c>
      <c r="E356" s="4">
        <v>41913</v>
      </c>
      <c r="F356" s="3" t="s">
        <v>29</v>
      </c>
      <c r="G356" s="3" t="s">
        <v>29</v>
      </c>
      <c r="H356" s="3">
        <v>4</v>
      </c>
      <c r="I356" s="3">
        <f t="shared" ca="1" si="17"/>
        <v>10</v>
      </c>
      <c r="J356" s="9" t="s">
        <v>180</v>
      </c>
      <c r="K356" s="9" t="s">
        <v>1071</v>
      </c>
      <c r="L356" s="9" t="str">
        <f t="shared" si="15"/>
        <v>Stela</v>
      </c>
      <c r="M356" s="9">
        <v>1</v>
      </c>
      <c r="N356" s="10">
        <v>41913</v>
      </c>
      <c r="O356" s="10">
        <v>41913</v>
      </c>
      <c r="P356" t="s">
        <v>184</v>
      </c>
      <c r="Q356" t="str">
        <f t="shared" si="16"/>
        <v>LED</v>
      </c>
      <c r="R356" t="s">
        <v>173</v>
      </c>
      <c r="S356">
        <v>0</v>
      </c>
      <c r="T356" t="s">
        <v>33</v>
      </c>
      <c r="U356">
        <v>1</v>
      </c>
      <c r="V356">
        <v>1</v>
      </c>
      <c r="W356" s="1">
        <v>41913</v>
      </c>
      <c r="X356" s="1">
        <v>41913</v>
      </c>
      <c r="Y356" t="s">
        <v>38</v>
      </c>
      <c r="Z356">
        <v>0</v>
      </c>
      <c r="AA356">
        <v>4000</v>
      </c>
      <c r="AB356">
        <v>1450</v>
      </c>
      <c r="AC356">
        <v>1450</v>
      </c>
      <c r="AD356" t="s">
        <v>101</v>
      </c>
      <c r="AE356" s="2">
        <v>45096.813622685186</v>
      </c>
    </row>
    <row r="357" spans="1:31" hidden="1" x14ac:dyDescent="0.25">
      <c r="A357">
        <v>1253190</v>
      </c>
      <c r="B357" t="s">
        <v>27</v>
      </c>
      <c r="C357" t="s">
        <v>185</v>
      </c>
      <c r="D357" s="3" t="s">
        <v>44</v>
      </c>
      <c r="E357" s="4">
        <v>41691</v>
      </c>
      <c r="F357" s="3" t="s">
        <v>29</v>
      </c>
      <c r="G357" s="3" t="s">
        <v>29</v>
      </c>
      <c r="H357" s="3">
        <v>5</v>
      </c>
      <c r="I357" s="3">
        <f t="shared" ca="1" si="17"/>
        <v>10</v>
      </c>
      <c r="J357" s="9" t="s">
        <v>99</v>
      </c>
      <c r="K357" s="9" t="s">
        <v>1071</v>
      </c>
      <c r="L357" s="9" t="str">
        <f t="shared" si="15"/>
        <v>Mithra LED</v>
      </c>
      <c r="M357" s="9">
        <v>1</v>
      </c>
      <c r="N357" s="10">
        <v>41691</v>
      </c>
      <c r="O357" s="10">
        <v>41691</v>
      </c>
      <c r="P357" t="s">
        <v>176</v>
      </c>
      <c r="Q357" t="str">
        <f t="shared" si="16"/>
        <v>LED</v>
      </c>
      <c r="R357" t="s">
        <v>121</v>
      </c>
      <c r="S357">
        <v>0</v>
      </c>
      <c r="T357" t="s">
        <v>33</v>
      </c>
      <c r="U357">
        <v>1</v>
      </c>
      <c r="V357">
        <v>1</v>
      </c>
      <c r="W357" s="1">
        <v>41691</v>
      </c>
      <c r="X357" s="1">
        <v>41691</v>
      </c>
      <c r="Y357" t="s">
        <v>38</v>
      </c>
      <c r="Z357">
        <v>0</v>
      </c>
      <c r="AA357">
        <v>3000</v>
      </c>
      <c r="AB357">
        <v>2600</v>
      </c>
      <c r="AC357">
        <v>2600</v>
      </c>
      <c r="AD357" t="s">
        <v>116</v>
      </c>
      <c r="AE357" s="2">
        <v>45096.814097222225</v>
      </c>
    </row>
    <row r="358" spans="1:31" hidden="1" x14ac:dyDescent="0.25">
      <c r="A358">
        <v>1253191</v>
      </c>
      <c r="B358" t="s">
        <v>27</v>
      </c>
      <c r="C358" t="s">
        <v>185</v>
      </c>
      <c r="D358" s="3" t="s">
        <v>44</v>
      </c>
      <c r="E358" s="4">
        <v>41691</v>
      </c>
      <c r="F358" s="3" t="s">
        <v>29</v>
      </c>
      <c r="G358" s="3" t="s">
        <v>29</v>
      </c>
      <c r="H358" s="3">
        <v>5</v>
      </c>
      <c r="I358" s="3">
        <f t="shared" ca="1" si="17"/>
        <v>10</v>
      </c>
      <c r="J358" s="9" t="s">
        <v>99</v>
      </c>
      <c r="K358" s="9" t="s">
        <v>1071</v>
      </c>
      <c r="L358" s="9" t="str">
        <f t="shared" si="15"/>
        <v>Mithra LED</v>
      </c>
      <c r="M358" s="9">
        <v>1</v>
      </c>
      <c r="N358" s="10">
        <v>41691</v>
      </c>
      <c r="O358" s="10">
        <v>41691</v>
      </c>
      <c r="P358" t="s">
        <v>176</v>
      </c>
      <c r="Q358" t="str">
        <f t="shared" si="16"/>
        <v>LED</v>
      </c>
      <c r="R358" t="s">
        <v>121</v>
      </c>
      <c r="S358">
        <v>0</v>
      </c>
      <c r="T358" t="s">
        <v>33</v>
      </c>
      <c r="U358">
        <v>1</v>
      </c>
      <c r="V358">
        <v>1</v>
      </c>
      <c r="W358" s="1">
        <v>41691</v>
      </c>
      <c r="X358" s="1">
        <v>41691</v>
      </c>
      <c r="Y358" t="s">
        <v>38</v>
      </c>
      <c r="Z358">
        <v>0</v>
      </c>
      <c r="AA358">
        <v>3000</v>
      </c>
      <c r="AB358">
        <v>2600</v>
      </c>
      <c r="AC358">
        <v>2600</v>
      </c>
      <c r="AD358" t="s">
        <v>116</v>
      </c>
      <c r="AE358" s="2">
        <v>45096.814097222225</v>
      </c>
    </row>
    <row r="359" spans="1:31" hidden="1" x14ac:dyDescent="0.25">
      <c r="A359">
        <v>1253192</v>
      </c>
      <c r="B359" t="s">
        <v>27</v>
      </c>
      <c r="C359" t="s">
        <v>185</v>
      </c>
      <c r="D359" s="3" t="s">
        <v>44</v>
      </c>
      <c r="E359" s="4">
        <v>41691</v>
      </c>
      <c r="F359" s="3" t="s">
        <v>29</v>
      </c>
      <c r="G359" s="3" t="s">
        <v>29</v>
      </c>
      <c r="H359" s="3">
        <v>5</v>
      </c>
      <c r="I359" s="3">
        <f t="shared" ca="1" si="17"/>
        <v>10</v>
      </c>
      <c r="J359" s="9" t="s">
        <v>99</v>
      </c>
      <c r="K359" s="9" t="s">
        <v>1071</v>
      </c>
      <c r="L359" s="9" t="str">
        <f t="shared" si="15"/>
        <v>Mithra LED</v>
      </c>
      <c r="M359" s="9">
        <v>1</v>
      </c>
      <c r="N359" s="10">
        <v>41691</v>
      </c>
      <c r="O359" s="10">
        <v>41691</v>
      </c>
      <c r="P359" t="s">
        <v>176</v>
      </c>
      <c r="Q359" t="str">
        <f t="shared" si="16"/>
        <v>LED</v>
      </c>
      <c r="R359" t="s">
        <v>121</v>
      </c>
      <c r="S359">
        <v>0</v>
      </c>
      <c r="T359" t="s">
        <v>33</v>
      </c>
      <c r="U359">
        <v>1</v>
      </c>
      <c r="V359">
        <v>1</v>
      </c>
      <c r="W359" s="1">
        <v>41691</v>
      </c>
      <c r="X359" s="1">
        <v>41691</v>
      </c>
      <c r="Y359" t="s">
        <v>38</v>
      </c>
      <c r="Z359">
        <v>0</v>
      </c>
      <c r="AA359">
        <v>3000</v>
      </c>
      <c r="AB359">
        <v>2600</v>
      </c>
      <c r="AC359">
        <v>2600</v>
      </c>
      <c r="AD359" t="s">
        <v>116</v>
      </c>
      <c r="AE359" s="2">
        <v>45096.814097222225</v>
      </c>
    </row>
    <row r="360" spans="1:31" hidden="1" x14ac:dyDescent="0.25">
      <c r="A360">
        <v>1253193</v>
      </c>
      <c r="B360" t="s">
        <v>27</v>
      </c>
      <c r="C360" t="s">
        <v>185</v>
      </c>
      <c r="D360" s="3" t="s">
        <v>44</v>
      </c>
      <c r="E360" s="4">
        <v>41691</v>
      </c>
      <c r="F360" s="3" t="s">
        <v>29</v>
      </c>
      <c r="G360" s="3" t="s">
        <v>29</v>
      </c>
      <c r="H360" s="3">
        <v>5</v>
      </c>
      <c r="I360" s="3">
        <f t="shared" ca="1" si="17"/>
        <v>10</v>
      </c>
      <c r="J360" s="9" t="s">
        <v>99</v>
      </c>
      <c r="K360" s="9" t="s">
        <v>1071</v>
      </c>
      <c r="L360" s="9" t="str">
        <f t="shared" si="15"/>
        <v>Mithra LED</v>
      </c>
      <c r="M360" s="9">
        <v>1</v>
      </c>
      <c r="N360" s="10">
        <v>41691</v>
      </c>
      <c r="O360" s="10">
        <v>41691</v>
      </c>
      <c r="P360" t="s">
        <v>176</v>
      </c>
      <c r="Q360" t="str">
        <f t="shared" si="16"/>
        <v>LED</v>
      </c>
      <c r="R360" t="s">
        <v>121</v>
      </c>
      <c r="S360">
        <v>0</v>
      </c>
      <c r="T360" t="s">
        <v>33</v>
      </c>
      <c r="U360">
        <v>1</v>
      </c>
      <c r="V360">
        <v>1</v>
      </c>
      <c r="W360" s="1">
        <v>41691</v>
      </c>
      <c r="X360" s="1">
        <v>41691</v>
      </c>
      <c r="Y360" t="s">
        <v>38</v>
      </c>
      <c r="Z360">
        <v>0</v>
      </c>
      <c r="AA360">
        <v>3000</v>
      </c>
      <c r="AB360">
        <v>2600</v>
      </c>
      <c r="AC360">
        <v>2600</v>
      </c>
      <c r="AD360" t="s">
        <v>116</v>
      </c>
      <c r="AE360" s="2">
        <v>45096.814097222225</v>
      </c>
    </row>
    <row r="361" spans="1:31" hidden="1" x14ac:dyDescent="0.25">
      <c r="A361">
        <v>1253330</v>
      </c>
      <c r="B361" t="s">
        <v>27</v>
      </c>
      <c r="C361" t="s">
        <v>186</v>
      </c>
      <c r="D361" s="3" t="s">
        <v>44</v>
      </c>
      <c r="E361" s="4">
        <v>41691</v>
      </c>
      <c r="F361" s="3" t="s">
        <v>29</v>
      </c>
      <c r="G361" s="3" t="s">
        <v>29</v>
      </c>
      <c r="H361" s="3">
        <v>5</v>
      </c>
      <c r="I361" s="3">
        <f t="shared" ca="1" si="17"/>
        <v>10</v>
      </c>
      <c r="J361" s="9" t="s">
        <v>125</v>
      </c>
      <c r="K361" s="9" t="s">
        <v>1073</v>
      </c>
      <c r="L361" s="9" t="str">
        <f t="shared" si="15"/>
        <v>Mithra</v>
      </c>
      <c r="M361" s="9">
        <v>1</v>
      </c>
      <c r="N361" s="10">
        <v>41691</v>
      </c>
      <c r="O361" s="10">
        <v>41691</v>
      </c>
      <c r="P361" t="s">
        <v>176</v>
      </c>
      <c r="Q361" t="str">
        <f t="shared" si="16"/>
        <v>LED</v>
      </c>
      <c r="R361" t="s">
        <v>121</v>
      </c>
      <c r="S361">
        <v>0</v>
      </c>
      <c r="T361" t="s">
        <v>33</v>
      </c>
      <c r="U361">
        <v>1</v>
      </c>
      <c r="V361">
        <v>1</v>
      </c>
      <c r="W361" s="1">
        <v>41691</v>
      </c>
      <c r="X361" s="1">
        <v>41691</v>
      </c>
      <c r="Y361" t="s">
        <v>38</v>
      </c>
      <c r="Z361">
        <v>0</v>
      </c>
      <c r="AA361">
        <v>3000</v>
      </c>
      <c r="AB361">
        <v>2600</v>
      </c>
      <c r="AC361">
        <v>2600</v>
      </c>
      <c r="AD361" t="s">
        <v>116</v>
      </c>
      <c r="AE361" s="2">
        <v>45096.814097222225</v>
      </c>
    </row>
    <row r="362" spans="1:31" hidden="1" x14ac:dyDescent="0.25">
      <c r="A362">
        <v>1253331</v>
      </c>
      <c r="B362" t="s">
        <v>27</v>
      </c>
      <c r="C362" t="s">
        <v>186</v>
      </c>
      <c r="D362" s="3" t="s">
        <v>44</v>
      </c>
      <c r="E362" s="4">
        <v>41691</v>
      </c>
      <c r="F362" s="3" t="s">
        <v>29</v>
      </c>
      <c r="G362" s="3" t="s">
        <v>29</v>
      </c>
      <c r="H362" s="3">
        <v>5</v>
      </c>
      <c r="I362" s="3">
        <f t="shared" ca="1" si="17"/>
        <v>10</v>
      </c>
      <c r="J362" s="9" t="s">
        <v>125</v>
      </c>
      <c r="K362" s="9" t="s">
        <v>1073</v>
      </c>
      <c r="L362" s="9" t="str">
        <f t="shared" si="15"/>
        <v>Mithra</v>
      </c>
      <c r="M362" s="9">
        <v>1</v>
      </c>
      <c r="N362" s="10">
        <v>41691</v>
      </c>
      <c r="O362" s="10">
        <v>41691</v>
      </c>
      <c r="P362" t="s">
        <v>176</v>
      </c>
      <c r="Q362" t="str">
        <f t="shared" si="16"/>
        <v>LED</v>
      </c>
      <c r="R362" t="s">
        <v>121</v>
      </c>
      <c r="S362">
        <v>0</v>
      </c>
      <c r="T362" t="s">
        <v>33</v>
      </c>
      <c r="U362">
        <v>1</v>
      </c>
      <c r="V362">
        <v>1</v>
      </c>
      <c r="W362" s="1">
        <v>41691</v>
      </c>
      <c r="X362" s="1">
        <v>41691</v>
      </c>
      <c r="Y362" t="s">
        <v>38</v>
      </c>
      <c r="Z362">
        <v>0</v>
      </c>
      <c r="AA362">
        <v>3000</v>
      </c>
      <c r="AB362">
        <v>2600</v>
      </c>
      <c r="AC362">
        <v>2600</v>
      </c>
      <c r="AD362" t="s">
        <v>116</v>
      </c>
      <c r="AE362" s="2">
        <v>45096.814097222225</v>
      </c>
    </row>
    <row r="363" spans="1:31" hidden="1" x14ac:dyDescent="0.25">
      <c r="A363">
        <v>1253332</v>
      </c>
      <c r="B363" t="s">
        <v>27</v>
      </c>
      <c r="C363" t="s">
        <v>186</v>
      </c>
      <c r="D363" s="3" t="s">
        <v>44</v>
      </c>
      <c r="E363" s="4">
        <v>41691</v>
      </c>
      <c r="F363" s="3" t="s">
        <v>29</v>
      </c>
      <c r="G363" s="3" t="s">
        <v>29</v>
      </c>
      <c r="H363" s="3">
        <v>5</v>
      </c>
      <c r="I363" s="3">
        <f t="shared" ca="1" si="17"/>
        <v>10</v>
      </c>
      <c r="J363" s="9" t="s">
        <v>125</v>
      </c>
      <c r="K363" s="9" t="s">
        <v>1073</v>
      </c>
      <c r="L363" s="9" t="str">
        <f t="shared" si="15"/>
        <v>Mithra</v>
      </c>
      <c r="M363" s="9">
        <v>1</v>
      </c>
      <c r="N363" s="10">
        <v>41691</v>
      </c>
      <c r="O363" s="10">
        <v>41691</v>
      </c>
      <c r="P363" t="s">
        <v>176</v>
      </c>
      <c r="Q363" t="str">
        <f t="shared" si="16"/>
        <v>LED</v>
      </c>
      <c r="R363" t="s">
        <v>121</v>
      </c>
      <c r="S363">
        <v>0</v>
      </c>
      <c r="T363" t="s">
        <v>33</v>
      </c>
      <c r="U363">
        <v>1</v>
      </c>
      <c r="V363">
        <v>1</v>
      </c>
      <c r="W363" s="1">
        <v>41691</v>
      </c>
      <c r="X363" s="1">
        <v>41691</v>
      </c>
      <c r="Y363" t="s">
        <v>38</v>
      </c>
      <c r="Z363">
        <v>0</v>
      </c>
      <c r="AA363">
        <v>3000</v>
      </c>
      <c r="AB363">
        <v>2600</v>
      </c>
      <c r="AC363">
        <v>2600</v>
      </c>
      <c r="AD363" t="s">
        <v>116</v>
      </c>
      <c r="AE363" s="2">
        <v>45096.814097222225</v>
      </c>
    </row>
    <row r="364" spans="1:31" hidden="1" x14ac:dyDescent="0.25">
      <c r="A364">
        <v>1256907</v>
      </c>
      <c r="B364" t="s">
        <v>27</v>
      </c>
      <c r="C364" t="s">
        <v>186</v>
      </c>
      <c r="D364" s="3" t="s">
        <v>44</v>
      </c>
      <c r="E364" s="4">
        <v>41691</v>
      </c>
      <c r="F364" s="3" t="s">
        <v>29</v>
      </c>
      <c r="G364" s="3" t="s">
        <v>29</v>
      </c>
      <c r="H364" s="3">
        <v>5</v>
      </c>
      <c r="I364" s="3">
        <f t="shared" ca="1" si="17"/>
        <v>10</v>
      </c>
      <c r="J364" s="9" t="s">
        <v>125</v>
      </c>
      <c r="K364" s="9" t="s">
        <v>1073</v>
      </c>
      <c r="L364" s="9" t="str">
        <f t="shared" si="15"/>
        <v>Mithra</v>
      </c>
      <c r="M364" s="9">
        <v>1</v>
      </c>
      <c r="N364" s="10">
        <v>41691</v>
      </c>
      <c r="O364" s="10">
        <v>41691</v>
      </c>
      <c r="P364" t="s">
        <v>176</v>
      </c>
      <c r="Q364" t="str">
        <f t="shared" si="16"/>
        <v>LED</v>
      </c>
      <c r="R364" t="s">
        <v>121</v>
      </c>
      <c r="S364">
        <v>0</v>
      </c>
      <c r="T364" t="s">
        <v>33</v>
      </c>
      <c r="U364">
        <v>1</v>
      </c>
      <c r="V364">
        <v>1</v>
      </c>
      <c r="W364" s="1">
        <v>41691</v>
      </c>
      <c r="X364" s="1">
        <v>41691</v>
      </c>
      <c r="Y364" t="s">
        <v>38</v>
      </c>
      <c r="Z364">
        <v>0</v>
      </c>
      <c r="AA364">
        <v>3000</v>
      </c>
      <c r="AB364">
        <v>2600</v>
      </c>
      <c r="AC364">
        <v>2600</v>
      </c>
      <c r="AD364" t="s">
        <v>116</v>
      </c>
      <c r="AE364" s="2">
        <v>45096.814097222225</v>
      </c>
    </row>
    <row r="365" spans="1:31" hidden="1" x14ac:dyDescent="0.25">
      <c r="A365">
        <v>1253486</v>
      </c>
      <c r="B365" t="s">
        <v>27</v>
      </c>
      <c r="C365" t="s">
        <v>187</v>
      </c>
      <c r="D365" s="3" t="s">
        <v>44</v>
      </c>
      <c r="E365" s="4">
        <v>41691</v>
      </c>
      <c r="F365" s="3" t="s">
        <v>29</v>
      </c>
      <c r="G365" s="3" t="s">
        <v>29</v>
      </c>
      <c r="H365" s="3">
        <v>5</v>
      </c>
      <c r="I365" s="3">
        <f t="shared" ca="1" si="17"/>
        <v>10</v>
      </c>
      <c r="J365" s="9" t="s">
        <v>125</v>
      </c>
      <c r="K365" s="9" t="s">
        <v>1073</v>
      </c>
      <c r="L365" s="9" t="str">
        <f t="shared" si="15"/>
        <v>Mithra</v>
      </c>
      <c r="M365" s="9">
        <v>1</v>
      </c>
      <c r="N365" s="10">
        <v>41691</v>
      </c>
      <c r="O365" s="10">
        <v>41691</v>
      </c>
      <c r="P365" t="s">
        <v>176</v>
      </c>
      <c r="Q365" t="str">
        <f t="shared" si="16"/>
        <v>LED</v>
      </c>
      <c r="R365" t="s">
        <v>121</v>
      </c>
      <c r="S365">
        <v>0</v>
      </c>
      <c r="T365" t="s">
        <v>33</v>
      </c>
      <c r="U365">
        <v>1</v>
      </c>
      <c r="V365">
        <v>1</v>
      </c>
      <c r="W365" s="1">
        <v>41691</v>
      </c>
      <c r="X365" s="1">
        <v>41691</v>
      </c>
      <c r="Y365" t="s">
        <v>38</v>
      </c>
      <c r="Z365">
        <v>0</v>
      </c>
      <c r="AA365">
        <v>3000</v>
      </c>
      <c r="AB365">
        <v>2600</v>
      </c>
      <c r="AC365">
        <v>2600</v>
      </c>
      <c r="AD365" t="s">
        <v>116</v>
      </c>
      <c r="AE365" s="2">
        <v>45096.814097222225</v>
      </c>
    </row>
    <row r="366" spans="1:31" hidden="1" x14ac:dyDescent="0.25">
      <c r="A366">
        <v>1253487</v>
      </c>
      <c r="B366" t="s">
        <v>27</v>
      </c>
      <c r="C366" t="s">
        <v>187</v>
      </c>
      <c r="D366" s="3" t="s">
        <v>44</v>
      </c>
      <c r="E366" s="4">
        <v>41691</v>
      </c>
      <c r="F366" s="3" t="s">
        <v>29</v>
      </c>
      <c r="G366" s="3" t="s">
        <v>29</v>
      </c>
      <c r="H366" s="3">
        <v>5</v>
      </c>
      <c r="I366" s="3">
        <f t="shared" ca="1" si="17"/>
        <v>10</v>
      </c>
      <c r="J366" s="9" t="s">
        <v>125</v>
      </c>
      <c r="K366" s="9" t="s">
        <v>1073</v>
      </c>
      <c r="L366" s="9" t="str">
        <f t="shared" si="15"/>
        <v>Mithra</v>
      </c>
      <c r="M366" s="9">
        <v>1</v>
      </c>
      <c r="N366" s="10">
        <v>41691</v>
      </c>
      <c r="O366" s="10">
        <v>41691</v>
      </c>
      <c r="P366" t="s">
        <v>176</v>
      </c>
      <c r="Q366" t="str">
        <f t="shared" si="16"/>
        <v>LED</v>
      </c>
      <c r="R366" t="s">
        <v>121</v>
      </c>
      <c r="S366">
        <v>0</v>
      </c>
      <c r="T366" t="s">
        <v>33</v>
      </c>
      <c r="U366">
        <v>1</v>
      </c>
      <c r="V366">
        <v>1</v>
      </c>
      <c r="W366" s="1">
        <v>41691</v>
      </c>
      <c r="X366" s="1">
        <v>41691</v>
      </c>
      <c r="Y366" t="s">
        <v>38</v>
      </c>
      <c r="Z366">
        <v>0</v>
      </c>
      <c r="AA366">
        <v>3000</v>
      </c>
      <c r="AB366">
        <v>2600</v>
      </c>
      <c r="AC366">
        <v>2600</v>
      </c>
      <c r="AD366" t="s">
        <v>116</v>
      </c>
      <c r="AE366" s="2">
        <v>45096.814097222225</v>
      </c>
    </row>
    <row r="367" spans="1:31" hidden="1" x14ac:dyDescent="0.25">
      <c r="A367">
        <v>1253488</v>
      </c>
      <c r="B367" t="s">
        <v>27</v>
      </c>
      <c r="C367" t="s">
        <v>187</v>
      </c>
      <c r="D367" s="3" t="s">
        <v>44</v>
      </c>
      <c r="E367" s="4">
        <v>41691</v>
      </c>
      <c r="F367" s="3" t="s">
        <v>29</v>
      </c>
      <c r="G367" s="3" t="s">
        <v>29</v>
      </c>
      <c r="H367" s="3">
        <v>5</v>
      </c>
      <c r="I367" s="3">
        <f t="shared" ca="1" si="17"/>
        <v>10</v>
      </c>
      <c r="J367" s="9" t="s">
        <v>125</v>
      </c>
      <c r="K367" s="9" t="s">
        <v>1073</v>
      </c>
      <c r="L367" s="9" t="str">
        <f t="shared" si="15"/>
        <v>Mithra</v>
      </c>
      <c r="M367" s="9">
        <v>1</v>
      </c>
      <c r="N367" s="10">
        <v>41691</v>
      </c>
      <c r="O367" s="10">
        <v>41691</v>
      </c>
      <c r="P367" t="s">
        <v>176</v>
      </c>
      <c r="Q367" t="str">
        <f t="shared" si="16"/>
        <v>LED</v>
      </c>
      <c r="R367" t="s">
        <v>121</v>
      </c>
      <c r="S367">
        <v>0</v>
      </c>
      <c r="T367" t="s">
        <v>33</v>
      </c>
      <c r="U367">
        <v>1</v>
      </c>
      <c r="V367">
        <v>1</v>
      </c>
      <c r="W367" s="1">
        <v>41691</v>
      </c>
      <c r="X367" s="1">
        <v>41691</v>
      </c>
      <c r="Y367" t="s">
        <v>38</v>
      </c>
      <c r="Z367">
        <v>0</v>
      </c>
      <c r="AA367">
        <v>3000</v>
      </c>
      <c r="AB367">
        <v>2600</v>
      </c>
      <c r="AC367">
        <v>2600</v>
      </c>
      <c r="AD367" t="s">
        <v>116</v>
      </c>
      <c r="AE367" s="2">
        <v>45096.814097222225</v>
      </c>
    </row>
    <row r="368" spans="1:31" hidden="1" x14ac:dyDescent="0.25">
      <c r="A368">
        <v>1253489</v>
      </c>
      <c r="B368" t="s">
        <v>27</v>
      </c>
      <c r="C368" t="s">
        <v>187</v>
      </c>
      <c r="D368" s="3" t="s">
        <v>44</v>
      </c>
      <c r="E368" s="4">
        <v>41691</v>
      </c>
      <c r="F368" s="3" t="s">
        <v>29</v>
      </c>
      <c r="G368" s="3" t="s">
        <v>29</v>
      </c>
      <c r="H368" s="3">
        <v>5</v>
      </c>
      <c r="I368" s="3">
        <f t="shared" ca="1" si="17"/>
        <v>10</v>
      </c>
      <c r="J368" s="9" t="s">
        <v>125</v>
      </c>
      <c r="K368" s="9" t="s">
        <v>1073</v>
      </c>
      <c r="L368" s="9" t="str">
        <f t="shared" si="15"/>
        <v>Mithra</v>
      </c>
      <c r="M368" s="9">
        <v>1</v>
      </c>
      <c r="N368" s="10">
        <v>41691</v>
      </c>
      <c r="O368" s="10">
        <v>41691</v>
      </c>
      <c r="P368" t="s">
        <v>176</v>
      </c>
      <c r="Q368" t="str">
        <f t="shared" si="16"/>
        <v>LED</v>
      </c>
      <c r="R368" t="s">
        <v>121</v>
      </c>
      <c r="S368">
        <v>0</v>
      </c>
      <c r="T368" t="s">
        <v>33</v>
      </c>
      <c r="U368">
        <v>1</v>
      </c>
      <c r="V368">
        <v>1</v>
      </c>
      <c r="W368" s="1">
        <v>41691</v>
      </c>
      <c r="X368" s="1">
        <v>41691</v>
      </c>
      <c r="Y368" t="s">
        <v>38</v>
      </c>
      <c r="Z368">
        <v>0</v>
      </c>
      <c r="AA368">
        <v>3000</v>
      </c>
      <c r="AB368">
        <v>2600</v>
      </c>
      <c r="AC368">
        <v>2600</v>
      </c>
      <c r="AD368" t="s">
        <v>116</v>
      </c>
      <c r="AE368" s="2">
        <v>45096.814097222225</v>
      </c>
    </row>
    <row r="369" spans="1:31" hidden="1" x14ac:dyDescent="0.25">
      <c r="A369">
        <v>1253490</v>
      </c>
      <c r="B369" t="s">
        <v>27</v>
      </c>
      <c r="C369" t="s">
        <v>187</v>
      </c>
      <c r="D369" s="3" t="s">
        <v>44</v>
      </c>
      <c r="E369" s="4">
        <v>41691</v>
      </c>
      <c r="F369" s="3" t="s">
        <v>29</v>
      </c>
      <c r="G369" s="3" t="s">
        <v>29</v>
      </c>
      <c r="H369" s="3">
        <v>5</v>
      </c>
      <c r="I369" s="3">
        <f t="shared" ca="1" si="17"/>
        <v>10</v>
      </c>
      <c r="J369" s="9" t="s">
        <v>125</v>
      </c>
      <c r="K369" s="9" t="s">
        <v>1073</v>
      </c>
      <c r="L369" s="9" t="str">
        <f t="shared" si="15"/>
        <v>Mithra</v>
      </c>
      <c r="M369" s="9">
        <v>1</v>
      </c>
      <c r="N369" s="10">
        <v>41691</v>
      </c>
      <c r="O369" s="10">
        <v>41691</v>
      </c>
      <c r="P369" t="s">
        <v>176</v>
      </c>
      <c r="Q369" t="str">
        <f t="shared" si="16"/>
        <v>LED</v>
      </c>
      <c r="R369" t="s">
        <v>121</v>
      </c>
      <c r="S369">
        <v>0</v>
      </c>
      <c r="T369" t="s">
        <v>33</v>
      </c>
      <c r="U369">
        <v>1</v>
      </c>
      <c r="V369">
        <v>1</v>
      </c>
      <c r="W369" s="1">
        <v>41691</v>
      </c>
      <c r="X369" s="1">
        <v>41691</v>
      </c>
      <c r="Y369" t="s">
        <v>38</v>
      </c>
      <c r="Z369">
        <v>0</v>
      </c>
      <c r="AA369">
        <v>3000</v>
      </c>
      <c r="AB369">
        <v>2600</v>
      </c>
      <c r="AC369">
        <v>2600</v>
      </c>
      <c r="AD369" t="s">
        <v>116</v>
      </c>
      <c r="AE369" s="2">
        <v>45096.814097222225</v>
      </c>
    </row>
    <row r="370" spans="1:31" hidden="1" x14ac:dyDescent="0.25">
      <c r="A370">
        <v>1253755</v>
      </c>
      <c r="B370" t="s">
        <v>27</v>
      </c>
      <c r="C370" t="s">
        <v>188</v>
      </c>
      <c r="D370" s="3" t="s">
        <v>44</v>
      </c>
      <c r="E370" s="4">
        <v>41691</v>
      </c>
      <c r="F370" s="3" t="s">
        <v>29</v>
      </c>
      <c r="G370" s="3" t="s">
        <v>29</v>
      </c>
      <c r="H370" s="3">
        <v>5</v>
      </c>
      <c r="I370" s="3">
        <f t="shared" ca="1" si="17"/>
        <v>10</v>
      </c>
      <c r="J370" s="9" t="s">
        <v>125</v>
      </c>
      <c r="K370" s="9" t="s">
        <v>1073</v>
      </c>
      <c r="L370" s="9" t="str">
        <f t="shared" si="15"/>
        <v>Mithra</v>
      </c>
      <c r="M370" s="9">
        <v>1</v>
      </c>
      <c r="N370" s="10">
        <v>41691</v>
      </c>
      <c r="O370" s="10">
        <v>41691</v>
      </c>
      <c r="P370" t="s">
        <v>176</v>
      </c>
      <c r="Q370" t="str">
        <f t="shared" si="16"/>
        <v>LED</v>
      </c>
      <c r="R370" t="s">
        <v>121</v>
      </c>
      <c r="S370">
        <v>0</v>
      </c>
      <c r="T370" t="s">
        <v>33</v>
      </c>
      <c r="U370">
        <v>1</v>
      </c>
      <c r="V370">
        <v>1</v>
      </c>
      <c r="W370" s="1">
        <v>41691</v>
      </c>
      <c r="X370" s="1">
        <v>41691</v>
      </c>
      <c r="Y370" t="s">
        <v>38</v>
      </c>
      <c r="Z370">
        <v>0</v>
      </c>
      <c r="AA370">
        <v>3000</v>
      </c>
      <c r="AB370">
        <v>2600</v>
      </c>
      <c r="AC370">
        <v>2600</v>
      </c>
      <c r="AD370" t="s">
        <v>116</v>
      </c>
      <c r="AE370" s="2">
        <v>45096.814097222225</v>
      </c>
    </row>
    <row r="371" spans="1:31" hidden="1" x14ac:dyDescent="0.25">
      <c r="A371">
        <v>1253756</v>
      </c>
      <c r="B371" t="s">
        <v>27</v>
      </c>
      <c r="C371" t="s">
        <v>188</v>
      </c>
      <c r="D371" s="3" t="s">
        <v>44</v>
      </c>
      <c r="E371" s="4">
        <v>41691</v>
      </c>
      <c r="F371" s="3" t="s">
        <v>29</v>
      </c>
      <c r="G371" s="3" t="s">
        <v>29</v>
      </c>
      <c r="H371" s="3">
        <v>5</v>
      </c>
      <c r="I371" s="3">
        <f t="shared" ca="1" si="17"/>
        <v>10</v>
      </c>
      <c r="J371" s="9" t="s">
        <v>125</v>
      </c>
      <c r="K371" s="9" t="s">
        <v>1073</v>
      </c>
      <c r="L371" s="9" t="str">
        <f t="shared" si="15"/>
        <v>Mithra</v>
      </c>
      <c r="M371" s="9">
        <v>1</v>
      </c>
      <c r="N371" s="10">
        <v>41691</v>
      </c>
      <c r="O371" s="10">
        <v>41691</v>
      </c>
      <c r="P371" t="s">
        <v>176</v>
      </c>
      <c r="Q371" t="str">
        <f t="shared" si="16"/>
        <v>LED</v>
      </c>
      <c r="R371" t="s">
        <v>121</v>
      </c>
      <c r="S371">
        <v>0</v>
      </c>
      <c r="T371" t="s">
        <v>33</v>
      </c>
      <c r="U371">
        <v>1</v>
      </c>
      <c r="V371">
        <v>1</v>
      </c>
      <c r="W371" s="1">
        <v>41691</v>
      </c>
      <c r="X371" s="1">
        <v>41691</v>
      </c>
      <c r="Y371" t="s">
        <v>38</v>
      </c>
      <c r="Z371">
        <v>0</v>
      </c>
      <c r="AA371">
        <v>3000</v>
      </c>
      <c r="AB371">
        <v>2600</v>
      </c>
      <c r="AC371">
        <v>2600</v>
      </c>
      <c r="AD371" t="s">
        <v>116</v>
      </c>
      <c r="AE371" s="2">
        <v>45096.814097222225</v>
      </c>
    </row>
    <row r="372" spans="1:31" hidden="1" x14ac:dyDescent="0.25">
      <c r="A372">
        <v>1253757</v>
      </c>
      <c r="B372" t="s">
        <v>27</v>
      </c>
      <c r="C372" t="s">
        <v>188</v>
      </c>
      <c r="D372" s="3" t="s">
        <v>44</v>
      </c>
      <c r="E372" s="4">
        <v>41691</v>
      </c>
      <c r="F372" s="3" t="s">
        <v>29</v>
      </c>
      <c r="G372" s="3" t="s">
        <v>29</v>
      </c>
      <c r="H372" s="3">
        <v>5</v>
      </c>
      <c r="I372" s="3">
        <f t="shared" ca="1" si="17"/>
        <v>10</v>
      </c>
      <c r="J372" s="9" t="s">
        <v>125</v>
      </c>
      <c r="K372" s="9" t="s">
        <v>1073</v>
      </c>
      <c r="L372" s="9" t="str">
        <f t="shared" si="15"/>
        <v>Mithra</v>
      </c>
      <c r="M372" s="9">
        <v>1</v>
      </c>
      <c r="N372" s="10">
        <v>41691</v>
      </c>
      <c r="O372" s="10">
        <v>41691</v>
      </c>
      <c r="P372" t="s">
        <v>176</v>
      </c>
      <c r="Q372" t="str">
        <f t="shared" si="16"/>
        <v>LED</v>
      </c>
      <c r="R372" t="s">
        <v>121</v>
      </c>
      <c r="S372">
        <v>0</v>
      </c>
      <c r="T372" t="s">
        <v>33</v>
      </c>
      <c r="U372">
        <v>1</v>
      </c>
      <c r="V372">
        <v>1</v>
      </c>
      <c r="W372" s="1">
        <v>41691</v>
      </c>
      <c r="X372" s="1">
        <v>41691</v>
      </c>
      <c r="Y372" t="s">
        <v>38</v>
      </c>
      <c r="Z372">
        <v>0</v>
      </c>
      <c r="AA372">
        <v>3000</v>
      </c>
      <c r="AB372">
        <v>2600</v>
      </c>
      <c r="AC372">
        <v>2600</v>
      </c>
      <c r="AD372" t="s">
        <v>116</v>
      </c>
      <c r="AE372" s="2">
        <v>45096.814097222225</v>
      </c>
    </row>
    <row r="373" spans="1:31" hidden="1" x14ac:dyDescent="0.25">
      <c r="A373">
        <v>1253758</v>
      </c>
      <c r="B373" t="s">
        <v>27</v>
      </c>
      <c r="C373" t="s">
        <v>188</v>
      </c>
      <c r="D373" s="3" t="s">
        <v>44</v>
      </c>
      <c r="E373" s="4">
        <v>41691</v>
      </c>
      <c r="F373" s="3" t="s">
        <v>29</v>
      </c>
      <c r="G373" s="3" t="s">
        <v>29</v>
      </c>
      <c r="H373" s="3">
        <v>5</v>
      </c>
      <c r="I373" s="3">
        <f t="shared" ca="1" si="17"/>
        <v>10</v>
      </c>
      <c r="J373" s="9" t="s">
        <v>125</v>
      </c>
      <c r="K373" s="9" t="s">
        <v>1073</v>
      </c>
      <c r="L373" s="9" t="str">
        <f t="shared" si="15"/>
        <v>Mithra</v>
      </c>
      <c r="M373" s="9">
        <v>1</v>
      </c>
      <c r="N373" s="10">
        <v>41691</v>
      </c>
      <c r="O373" s="10">
        <v>41691</v>
      </c>
      <c r="P373" t="s">
        <v>176</v>
      </c>
      <c r="Q373" t="str">
        <f t="shared" si="16"/>
        <v>LED</v>
      </c>
      <c r="R373" t="s">
        <v>121</v>
      </c>
      <c r="S373">
        <v>0</v>
      </c>
      <c r="T373" t="s">
        <v>33</v>
      </c>
      <c r="U373">
        <v>1</v>
      </c>
      <c r="V373">
        <v>1</v>
      </c>
      <c r="W373" s="1">
        <v>41691</v>
      </c>
      <c r="X373" s="1">
        <v>41691</v>
      </c>
      <c r="Y373" t="s">
        <v>38</v>
      </c>
      <c r="Z373">
        <v>0</v>
      </c>
      <c r="AA373">
        <v>3000</v>
      </c>
      <c r="AB373">
        <v>2600</v>
      </c>
      <c r="AC373">
        <v>2600</v>
      </c>
      <c r="AD373" t="s">
        <v>116</v>
      </c>
      <c r="AE373" s="2">
        <v>45096.814097222225</v>
      </c>
    </row>
    <row r="374" spans="1:31" hidden="1" x14ac:dyDescent="0.25">
      <c r="A374">
        <v>1253759</v>
      </c>
      <c r="B374" t="s">
        <v>27</v>
      </c>
      <c r="C374" t="s">
        <v>188</v>
      </c>
      <c r="D374" s="3" t="s">
        <v>44</v>
      </c>
      <c r="E374" s="4">
        <v>41691</v>
      </c>
      <c r="F374" s="3" t="s">
        <v>29</v>
      </c>
      <c r="G374" s="3" t="s">
        <v>29</v>
      </c>
      <c r="H374" s="3">
        <v>5</v>
      </c>
      <c r="I374" s="3">
        <f t="shared" ca="1" si="17"/>
        <v>10</v>
      </c>
      <c r="J374" s="9" t="s">
        <v>125</v>
      </c>
      <c r="K374" s="9" t="s">
        <v>1073</v>
      </c>
      <c r="L374" s="9" t="str">
        <f t="shared" si="15"/>
        <v>Mithra</v>
      </c>
      <c r="M374" s="9">
        <v>1</v>
      </c>
      <c r="N374" s="10">
        <v>41691</v>
      </c>
      <c r="O374" s="10">
        <v>41691</v>
      </c>
      <c r="P374" t="s">
        <v>176</v>
      </c>
      <c r="Q374" t="str">
        <f t="shared" si="16"/>
        <v>LED</v>
      </c>
      <c r="R374" t="s">
        <v>121</v>
      </c>
      <c r="S374">
        <v>0</v>
      </c>
      <c r="T374" t="s">
        <v>33</v>
      </c>
      <c r="U374">
        <v>1</v>
      </c>
      <c r="V374">
        <v>1</v>
      </c>
      <c r="W374" s="1">
        <v>41691</v>
      </c>
      <c r="X374" s="1">
        <v>41691</v>
      </c>
      <c r="Y374" t="s">
        <v>38</v>
      </c>
      <c r="Z374">
        <v>0</v>
      </c>
      <c r="AA374">
        <v>3000</v>
      </c>
      <c r="AB374">
        <v>2600</v>
      </c>
      <c r="AC374">
        <v>2600</v>
      </c>
      <c r="AD374" t="s">
        <v>116</v>
      </c>
      <c r="AE374" s="2">
        <v>45096.814097222225</v>
      </c>
    </row>
    <row r="375" spans="1:31" hidden="1" x14ac:dyDescent="0.25">
      <c r="A375">
        <v>1253797</v>
      </c>
      <c r="B375" t="s">
        <v>27</v>
      </c>
      <c r="C375" t="s">
        <v>156</v>
      </c>
      <c r="D375" s="3" t="s">
        <v>58</v>
      </c>
      <c r="E375" s="4">
        <v>40469</v>
      </c>
      <c r="F375" s="3" t="s">
        <v>29</v>
      </c>
      <c r="G375" s="3" t="s">
        <v>29</v>
      </c>
      <c r="H375" s="3">
        <v>8</v>
      </c>
      <c r="I375" s="3">
        <f t="shared" ca="1" si="17"/>
        <v>14</v>
      </c>
      <c r="J375" s="9" t="s">
        <v>108</v>
      </c>
      <c r="K375" s="9" t="s">
        <v>1071</v>
      </c>
      <c r="L375" s="9" t="str">
        <f t="shared" si="15"/>
        <v>SGS252</v>
      </c>
      <c r="M375" s="9">
        <v>1</v>
      </c>
      <c r="N375" s="10">
        <v>40469</v>
      </c>
      <c r="O375" s="10">
        <v>40469</v>
      </c>
      <c r="P375" t="s">
        <v>158</v>
      </c>
      <c r="Q375" t="str">
        <f t="shared" si="16"/>
        <v>SON-T 70</v>
      </c>
      <c r="R375" t="s">
        <v>159</v>
      </c>
      <c r="S375">
        <v>0</v>
      </c>
      <c r="T375" t="s">
        <v>33</v>
      </c>
      <c r="U375">
        <v>1</v>
      </c>
      <c r="V375">
        <v>1</v>
      </c>
      <c r="W375" s="1">
        <v>44487</v>
      </c>
      <c r="X375" s="1">
        <v>44487</v>
      </c>
      <c r="Y375" t="s">
        <v>160</v>
      </c>
      <c r="Z375">
        <v>0</v>
      </c>
      <c r="AA375">
        <v>2800</v>
      </c>
      <c r="AB375">
        <v>5900</v>
      </c>
      <c r="AC375">
        <v>5900</v>
      </c>
      <c r="AD375" t="s">
        <v>168</v>
      </c>
      <c r="AE375" s="2">
        <v>45096.815937500003</v>
      </c>
    </row>
    <row r="376" spans="1:31" hidden="1" x14ac:dyDescent="0.25">
      <c r="A376">
        <v>1254363</v>
      </c>
      <c r="B376" t="s">
        <v>27</v>
      </c>
      <c r="C376" t="s">
        <v>156</v>
      </c>
      <c r="D376" s="3" t="s">
        <v>163</v>
      </c>
      <c r="E376" s="4">
        <v>40469</v>
      </c>
      <c r="F376" s="3" t="s">
        <v>29</v>
      </c>
      <c r="G376" s="3" t="s">
        <v>29</v>
      </c>
      <c r="H376" s="3">
        <v>6</v>
      </c>
      <c r="I376" s="3">
        <f t="shared" ca="1" si="17"/>
        <v>14</v>
      </c>
      <c r="J376" s="9" t="s">
        <v>108</v>
      </c>
      <c r="K376" s="9" t="s">
        <v>1071</v>
      </c>
      <c r="L376" s="9" t="str">
        <f t="shared" si="15"/>
        <v>SGS252</v>
      </c>
      <c r="M376" s="9">
        <v>1</v>
      </c>
      <c r="N376" s="10">
        <v>40469</v>
      </c>
      <c r="O376" s="10">
        <v>40469</v>
      </c>
      <c r="P376" t="s">
        <v>158</v>
      </c>
      <c r="Q376" t="str">
        <f t="shared" si="16"/>
        <v>SON-T 70</v>
      </c>
      <c r="R376" t="s">
        <v>159</v>
      </c>
      <c r="S376">
        <v>0</v>
      </c>
      <c r="T376" t="s">
        <v>33</v>
      </c>
      <c r="U376">
        <v>1</v>
      </c>
      <c r="V376">
        <v>1</v>
      </c>
      <c r="W376" s="1">
        <v>44448</v>
      </c>
      <c r="X376" s="1">
        <v>44448</v>
      </c>
      <c r="Y376" t="s">
        <v>160</v>
      </c>
      <c r="Z376">
        <v>0</v>
      </c>
      <c r="AA376">
        <v>2800</v>
      </c>
      <c r="AB376">
        <v>5900</v>
      </c>
      <c r="AC376">
        <v>5900</v>
      </c>
      <c r="AD376" t="s">
        <v>168</v>
      </c>
      <c r="AE376" s="2">
        <v>45168.64503472222</v>
      </c>
    </row>
    <row r="377" spans="1:31" hidden="1" x14ac:dyDescent="0.25">
      <c r="A377">
        <v>1256269</v>
      </c>
      <c r="B377" t="s">
        <v>27</v>
      </c>
      <c r="C377" t="s">
        <v>156</v>
      </c>
      <c r="D377" s="3" t="s">
        <v>58</v>
      </c>
      <c r="E377" s="4">
        <v>40469</v>
      </c>
      <c r="F377" s="3" t="s">
        <v>29</v>
      </c>
      <c r="G377" s="3" t="s">
        <v>29</v>
      </c>
      <c r="H377" s="3">
        <v>8</v>
      </c>
      <c r="I377" s="3">
        <f t="shared" ca="1" si="17"/>
        <v>14</v>
      </c>
      <c r="J377" s="9" t="s">
        <v>108</v>
      </c>
      <c r="K377" s="9" t="s">
        <v>1071</v>
      </c>
      <c r="L377" s="9" t="str">
        <f t="shared" si="15"/>
        <v>SGS252</v>
      </c>
      <c r="M377" s="9">
        <v>1</v>
      </c>
      <c r="N377" s="10">
        <v>40469</v>
      </c>
      <c r="O377" s="10">
        <v>40469</v>
      </c>
      <c r="P377" t="s">
        <v>164</v>
      </c>
      <c r="Q377" t="str">
        <f t="shared" si="16"/>
        <v>SON-T 70</v>
      </c>
      <c r="R377" t="s">
        <v>165</v>
      </c>
      <c r="S377">
        <v>0</v>
      </c>
      <c r="T377" t="s">
        <v>33</v>
      </c>
      <c r="U377">
        <v>1</v>
      </c>
      <c r="V377">
        <v>1</v>
      </c>
      <c r="W377" s="1">
        <v>41514</v>
      </c>
      <c r="X377" s="1">
        <v>41514</v>
      </c>
      <c r="Y377" t="s">
        <v>160</v>
      </c>
      <c r="Z377">
        <v>0</v>
      </c>
      <c r="AA377">
        <v>2200</v>
      </c>
      <c r="AB377">
        <v>5900</v>
      </c>
      <c r="AC377">
        <v>5900</v>
      </c>
      <c r="AD377" t="s">
        <v>166</v>
      </c>
      <c r="AE377" s="2">
        <v>45096.815937500003</v>
      </c>
    </row>
    <row r="378" spans="1:31" hidden="1" x14ac:dyDescent="0.25">
      <c r="A378">
        <v>1256272</v>
      </c>
      <c r="B378" t="s">
        <v>27</v>
      </c>
      <c r="C378" t="s">
        <v>156</v>
      </c>
      <c r="D378" s="3" t="s">
        <v>163</v>
      </c>
      <c r="E378" s="4">
        <v>40469</v>
      </c>
      <c r="F378" s="3" t="s">
        <v>29</v>
      </c>
      <c r="G378" s="3" t="s">
        <v>29</v>
      </c>
      <c r="H378" s="3">
        <v>6</v>
      </c>
      <c r="I378" s="3">
        <f t="shared" ca="1" si="17"/>
        <v>14</v>
      </c>
      <c r="J378" s="9" t="s">
        <v>108</v>
      </c>
      <c r="K378" s="9" t="s">
        <v>1071</v>
      </c>
      <c r="L378" s="9" t="str">
        <f t="shared" si="15"/>
        <v>SGS252</v>
      </c>
      <c r="M378" s="9">
        <v>1</v>
      </c>
      <c r="N378" s="10">
        <v>40469</v>
      </c>
      <c r="O378" s="10">
        <v>40469</v>
      </c>
      <c r="P378" t="s">
        <v>164</v>
      </c>
      <c r="Q378" t="str">
        <f t="shared" si="16"/>
        <v>SON-T 70</v>
      </c>
      <c r="R378" t="s">
        <v>165</v>
      </c>
      <c r="S378">
        <v>0</v>
      </c>
      <c r="T378" t="s">
        <v>33</v>
      </c>
      <c r="U378">
        <v>1</v>
      </c>
      <c r="V378">
        <v>1</v>
      </c>
      <c r="W378" s="1">
        <v>41514</v>
      </c>
      <c r="X378" s="1">
        <v>41514</v>
      </c>
      <c r="Y378" t="s">
        <v>160</v>
      </c>
      <c r="Z378">
        <v>0</v>
      </c>
      <c r="AA378">
        <v>2200</v>
      </c>
      <c r="AB378">
        <v>5900</v>
      </c>
      <c r="AC378">
        <v>5900</v>
      </c>
      <c r="AD378" t="s">
        <v>166</v>
      </c>
      <c r="AE378" s="2">
        <v>45168.645324074074</v>
      </c>
    </row>
    <row r="379" spans="1:31" hidden="1" x14ac:dyDescent="0.25">
      <c r="A379">
        <v>1256283</v>
      </c>
      <c r="B379" t="s">
        <v>27</v>
      </c>
      <c r="C379" t="s">
        <v>156</v>
      </c>
      <c r="D379" s="3" t="s">
        <v>58</v>
      </c>
      <c r="E379" s="4">
        <v>40469</v>
      </c>
      <c r="F379" s="3" t="s">
        <v>29</v>
      </c>
      <c r="G379" s="3" t="s">
        <v>29</v>
      </c>
      <c r="H379" s="3">
        <v>8</v>
      </c>
      <c r="I379" s="3">
        <f t="shared" ca="1" si="17"/>
        <v>14</v>
      </c>
      <c r="J379" s="9" t="s">
        <v>108</v>
      </c>
      <c r="K379" s="9" t="s">
        <v>1071</v>
      </c>
      <c r="L379" s="9" t="str">
        <f t="shared" si="15"/>
        <v>SGS252</v>
      </c>
      <c r="M379" s="9">
        <v>1</v>
      </c>
      <c r="N379" s="10">
        <v>40469</v>
      </c>
      <c r="O379" s="10">
        <v>40469</v>
      </c>
      <c r="P379" t="s">
        <v>164</v>
      </c>
      <c r="Q379" t="str">
        <f t="shared" si="16"/>
        <v>SON-T 70</v>
      </c>
      <c r="R379" t="s">
        <v>165</v>
      </c>
      <c r="S379">
        <v>0</v>
      </c>
      <c r="T379" t="s">
        <v>33</v>
      </c>
      <c r="U379">
        <v>1</v>
      </c>
      <c r="V379">
        <v>1</v>
      </c>
      <c r="W379" s="1">
        <v>41514</v>
      </c>
      <c r="X379" s="1">
        <v>41514</v>
      </c>
      <c r="Y379" t="s">
        <v>160</v>
      </c>
      <c r="Z379">
        <v>0</v>
      </c>
      <c r="AA379">
        <v>2200</v>
      </c>
      <c r="AB379">
        <v>5900</v>
      </c>
      <c r="AC379">
        <v>5900</v>
      </c>
      <c r="AD379" t="s">
        <v>166</v>
      </c>
      <c r="AE379" s="2">
        <v>45096.815937500003</v>
      </c>
    </row>
    <row r="380" spans="1:31" hidden="1" x14ac:dyDescent="0.25">
      <c r="A380">
        <v>1256284</v>
      </c>
      <c r="B380" t="s">
        <v>27</v>
      </c>
      <c r="C380" t="s">
        <v>156</v>
      </c>
      <c r="D380" s="3" t="s">
        <v>58</v>
      </c>
      <c r="E380" s="4">
        <v>40469</v>
      </c>
      <c r="F380" s="3" t="s">
        <v>29</v>
      </c>
      <c r="G380" s="3" t="s">
        <v>29</v>
      </c>
      <c r="H380" s="3">
        <v>8</v>
      </c>
      <c r="I380" s="3">
        <f t="shared" ca="1" si="17"/>
        <v>14</v>
      </c>
      <c r="J380" s="9" t="s">
        <v>108</v>
      </c>
      <c r="K380" s="9" t="s">
        <v>1071</v>
      </c>
      <c r="L380" s="9" t="str">
        <f t="shared" si="15"/>
        <v>SGS252</v>
      </c>
      <c r="M380" s="9">
        <v>1</v>
      </c>
      <c r="N380" s="10">
        <v>40469</v>
      </c>
      <c r="O380" s="10">
        <v>40469</v>
      </c>
      <c r="P380" t="s">
        <v>164</v>
      </c>
      <c r="Q380" t="str">
        <f t="shared" si="16"/>
        <v>SON-T 70</v>
      </c>
      <c r="R380" t="s">
        <v>165</v>
      </c>
      <c r="S380">
        <v>0</v>
      </c>
      <c r="T380" t="s">
        <v>33</v>
      </c>
      <c r="U380">
        <v>1</v>
      </c>
      <c r="V380">
        <v>1</v>
      </c>
      <c r="W380" s="1">
        <v>41514</v>
      </c>
      <c r="X380" s="1">
        <v>41514</v>
      </c>
      <c r="Y380" t="s">
        <v>160</v>
      </c>
      <c r="Z380">
        <v>0</v>
      </c>
      <c r="AA380">
        <v>2200</v>
      </c>
      <c r="AB380">
        <v>5900</v>
      </c>
      <c r="AC380">
        <v>5900</v>
      </c>
      <c r="AD380" t="s">
        <v>166</v>
      </c>
      <c r="AE380" s="2">
        <v>45096.815937500003</v>
      </c>
    </row>
    <row r="381" spans="1:31" hidden="1" x14ac:dyDescent="0.25">
      <c r="A381">
        <v>1256285</v>
      </c>
      <c r="B381" t="s">
        <v>27</v>
      </c>
      <c r="C381" t="s">
        <v>156</v>
      </c>
      <c r="D381" s="3" t="s">
        <v>58</v>
      </c>
      <c r="E381" s="4">
        <v>40469</v>
      </c>
      <c r="F381" s="3" t="s">
        <v>29</v>
      </c>
      <c r="G381" s="3" t="s">
        <v>29</v>
      </c>
      <c r="H381" s="3">
        <v>8</v>
      </c>
      <c r="I381" s="3">
        <f t="shared" ca="1" si="17"/>
        <v>14</v>
      </c>
      <c r="J381" s="9" t="s">
        <v>108</v>
      </c>
      <c r="K381" s="9" t="s">
        <v>1071</v>
      </c>
      <c r="L381" s="9" t="str">
        <f t="shared" si="15"/>
        <v>SGS252</v>
      </c>
      <c r="M381" s="9">
        <v>1</v>
      </c>
      <c r="N381" s="10">
        <v>40469</v>
      </c>
      <c r="O381" s="10">
        <v>40469</v>
      </c>
      <c r="P381" t="s">
        <v>164</v>
      </c>
      <c r="Q381" t="str">
        <f t="shared" si="16"/>
        <v>SON-T 70</v>
      </c>
      <c r="R381" t="s">
        <v>165</v>
      </c>
      <c r="S381">
        <v>0</v>
      </c>
      <c r="T381" t="s">
        <v>33</v>
      </c>
      <c r="U381">
        <v>1</v>
      </c>
      <c r="V381">
        <v>1</v>
      </c>
      <c r="W381" s="1">
        <v>41514</v>
      </c>
      <c r="X381" s="1">
        <v>41514</v>
      </c>
      <c r="Y381" t="s">
        <v>160</v>
      </c>
      <c r="Z381">
        <v>0</v>
      </c>
      <c r="AA381">
        <v>2200</v>
      </c>
      <c r="AB381">
        <v>5900</v>
      </c>
      <c r="AC381">
        <v>5900</v>
      </c>
      <c r="AD381" t="s">
        <v>166</v>
      </c>
      <c r="AE381" s="2">
        <v>45096.815937500003</v>
      </c>
    </row>
    <row r="382" spans="1:31" hidden="1" x14ac:dyDescent="0.25">
      <c r="A382">
        <v>1256286</v>
      </c>
      <c r="B382" t="s">
        <v>27</v>
      </c>
      <c r="C382" t="s">
        <v>156</v>
      </c>
      <c r="D382" s="3" t="s">
        <v>58</v>
      </c>
      <c r="E382" s="4">
        <v>40469</v>
      </c>
      <c r="F382" s="3" t="s">
        <v>29</v>
      </c>
      <c r="G382" s="3" t="s">
        <v>29</v>
      </c>
      <c r="H382" s="3">
        <v>8</v>
      </c>
      <c r="I382" s="3">
        <f t="shared" ca="1" si="17"/>
        <v>14</v>
      </c>
      <c r="J382" s="9" t="s">
        <v>108</v>
      </c>
      <c r="K382" s="9" t="s">
        <v>1071</v>
      </c>
      <c r="L382" s="9" t="str">
        <f t="shared" si="15"/>
        <v>SGS252</v>
      </c>
      <c r="M382" s="9">
        <v>1</v>
      </c>
      <c r="N382" s="10">
        <v>40469</v>
      </c>
      <c r="O382" s="10">
        <v>40469</v>
      </c>
      <c r="P382" t="s">
        <v>164</v>
      </c>
      <c r="Q382" t="str">
        <f t="shared" si="16"/>
        <v>SON-T 70</v>
      </c>
      <c r="R382" t="s">
        <v>165</v>
      </c>
      <c r="S382">
        <v>0</v>
      </c>
      <c r="T382" t="s">
        <v>33</v>
      </c>
      <c r="U382">
        <v>1</v>
      </c>
      <c r="V382">
        <v>1</v>
      </c>
      <c r="W382" s="1">
        <v>41514</v>
      </c>
      <c r="X382" s="1">
        <v>41514</v>
      </c>
      <c r="Y382" t="s">
        <v>160</v>
      </c>
      <c r="Z382">
        <v>0</v>
      </c>
      <c r="AA382">
        <v>2200</v>
      </c>
      <c r="AB382">
        <v>5900</v>
      </c>
      <c r="AC382">
        <v>5900</v>
      </c>
      <c r="AD382" t="s">
        <v>166</v>
      </c>
      <c r="AE382" s="2">
        <v>45096.815937500003</v>
      </c>
    </row>
    <row r="383" spans="1:31" hidden="1" x14ac:dyDescent="0.25">
      <c r="A383">
        <v>1256287</v>
      </c>
      <c r="B383" t="s">
        <v>27</v>
      </c>
      <c r="C383" t="s">
        <v>156</v>
      </c>
      <c r="D383" s="3" t="s">
        <v>58</v>
      </c>
      <c r="E383" s="4">
        <v>44120</v>
      </c>
      <c r="F383" s="3" t="s">
        <v>29</v>
      </c>
      <c r="G383" s="3" t="s">
        <v>29</v>
      </c>
      <c r="H383" s="3">
        <v>8</v>
      </c>
      <c r="I383" s="3">
        <f t="shared" ca="1" si="17"/>
        <v>4</v>
      </c>
      <c r="J383" s="9" t="s">
        <v>108</v>
      </c>
      <c r="K383" s="9" t="s">
        <v>1071</v>
      </c>
      <c r="L383" s="9" t="str">
        <f t="shared" si="15"/>
        <v>SGS252</v>
      </c>
      <c r="M383" s="9">
        <v>1</v>
      </c>
      <c r="N383" s="10">
        <v>44120</v>
      </c>
      <c r="O383" s="10">
        <v>44120</v>
      </c>
      <c r="P383" t="s">
        <v>164</v>
      </c>
      <c r="Q383" t="str">
        <f t="shared" si="16"/>
        <v>SON-T 70</v>
      </c>
      <c r="R383" t="s">
        <v>165</v>
      </c>
      <c r="S383">
        <v>0</v>
      </c>
      <c r="T383" t="s">
        <v>33</v>
      </c>
      <c r="U383">
        <v>1</v>
      </c>
      <c r="V383">
        <v>1</v>
      </c>
      <c r="W383" s="1">
        <v>41514</v>
      </c>
      <c r="X383" s="1">
        <v>41514</v>
      </c>
      <c r="Y383" t="s">
        <v>160</v>
      </c>
      <c r="Z383">
        <v>0</v>
      </c>
      <c r="AA383">
        <v>2200</v>
      </c>
      <c r="AB383">
        <v>5900</v>
      </c>
      <c r="AC383">
        <v>5900</v>
      </c>
      <c r="AD383" t="s">
        <v>166</v>
      </c>
      <c r="AE383" s="2">
        <v>45096.815937500003</v>
      </c>
    </row>
    <row r="384" spans="1:31" hidden="1" x14ac:dyDescent="0.25">
      <c r="A384">
        <v>1256288</v>
      </c>
      <c r="B384" t="s">
        <v>27</v>
      </c>
      <c r="C384" t="s">
        <v>156</v>
      </c>
      <c r="D384" s="3" t="s">
        <v>58</v>
      </c>
      <c r="E384" s="4">
        <v>40469</v>
      </c>
      <c r="F384" s="3" t="s">
        <v>29</v>
      </c>
      <c r="G384" s="3" t="s">
        <v>29</v>
      </c>
      <c r="H384" s="3">
        <v>8</v>
      </c>
      <c r="I384" s="3">
        <f t="shared" ca="1" si="17"/>
        <v>14</v>
      </c>
      <c r="J384" s="9" t="s">
        <v>108</v>
      </c>
      <c r="K384" s="9" t="s">
        <v>1071</v>
      </c>
      <c r="L384" s="9" t="str">
        <f t="shared" si="15"/>
        <v>SGS252</v>
      </c>
      <c r="M384" s="9">
        <v>1</v>
      </c>
      <c r="N384" s="10">
        <v>40469</v>
      </c>
      <c r="O384" s="10">
        <v>40469</v>
      </c>
      <c r="P384" t="s">
        <v>164</v>
      </c>
      <c r="Q384" t="str">
        <f t="shared" si="16"/>
        <v>SON-T 70</v>
      </c>
      <c r="R384" t="s">
        <v>165</v>
      </c>
      <c r="S384">
        <v>0</v>
      </c>
      <c r="T384" t="s">
        <v>33</v>
      </c>
      <c r="U384">
        <v>1</v>
      </c>
      <c r="V384">
        <v>1</v>
      </c>
      <c r="W384" s="1">
        <v>41514</v>
      </c>
      <c r="X384" s="1">
        <v>41514</v>
      </c>
      <c r="Y384" t="s">
        <v>160</v>
      </c>
      <c r="Z384">
        <v>0</v>
      </c>
      <c r="AA384">
        <v>2200</v>
      </c>
      <c r="AB384">
        <v>5900</v>
      </c>
      <c r="AC384">
        <v>5900</v>
      </c>
      <c r="AD384" t="s">
        <v>166</v>
      </c>
      <c r="AE384" s="2">
        <v>45096.815937500003</v>
      </c>
    </row>
    <row r="385" spans="1:31" hidden="1" x14ac:dyDescent="0.25">
      <c r="A385">
        <v>1256289</v>
      </c>
      <c r="B385" t="s">
        <v>27</v>
      </c>
      <c r="C385" t="s">
        <v>156</v>
      </c>
      <c r="D385" s="3" t="s">
        <v>58</v>
      </c>
      <c r="E385" s="4">
        <v>40469</v>
      </c>
      <c r="F385" s="3" t="s">
        <v>29</v>
      </c>
      <c r="G385" s="3" t="s">
        <v>29</v>
      </c>
      <c r="H385" s="3">
        <v>8</v>
      </c>
      <c r="I385" s="3">
        <f t="shared" ca="1" si="17"/>
        <v>14</v>
      </c>
      <c r="J385" s="9" t="s">
        <v>108</v>
      </c>
      <c r="K385" s="9" t="s">
        <v>1071</v>
      </c>
      <c r="L385" s="9" t="str">
        <f t="shared" si="15"/>
        <v>SGS252</v>
      </c>
      <c r="M385" s="9">
        <v>1</v>
      </c>
      <c r="N385" s="10">
        <v>40469</v>
      </c>
      <c r="O385" s="10">
        <v>40469</v>
      </c>
      <c r="P385" t="s">
        <v>164</v>
      </c>
      <c r="Q385" t="str">
        <f t="shared" si="16"/>
        <v>SON-T 70</v>
      </c>
      <c r="R385" t="s">
        <v>165</v>
      </c>
      <c r="S385">
        <v>0</v>
      </c>
      <c r="T385" t="s">
        <v>33</v>
      </c>
      <c r="U385">
        <v>1</v>
      </c>
      <c r="V385">
        <v>1</v>
      </c>
      <c r="W385" s="1">
        <v>41514</v>
      </c>
      <c r="X385" s="1">
        <v>41514</v>
      </c>
      <c r="Y385" t="s">
        <v>160</v>
      </c>
      <c r="Z385">
        <v>0</v>
      </c>
      <c r="AA385">
        <v>2200</v>
      </c>
      <c r="AB385">
        <v>5900</v>
      </c>
      <c r="AC385">
        <v>5900</v>
      </c>
      <c r="AD385" t="s">
        <v>166</v>
      </c>
      <c r="AE385" s="2">
        <v>45096.815937500003</v>
      </c>
    </row>
    <row r="386" spans="1:31" hidden="1" x14ac:dyDescent="0.25">
      <c r="A386">
        <v>1256290</v>
      </c>
      <c r="B386" t="s">
        <v>27</v>
      </c>
      <c r="C386" t="s">
        <v>156</v>
      </c>
      <c r="D386" s="3" t="s">
        <v>58</v>
      </c>
      <c r="E386" s="4">
        <v>40469</v>
      </c>
      <c r="F386" s="3" t="s">
        <v>29</v>
      </c>
      <c r="G386" s="3" t="s">
        <v>29</v>
      </c>
      <c r="H386" s="3">
        <v>8</v>
      </c>
      <c r="I386" s="3">
        <f t="shared" ca="1" si="17"/>
        <v>14</v>
      </c>
      <c r="J386" s="9" t="s">
        <v>108</v>
      </c>
      <c r="K386" s="9" t="s">
        <v>1071</v>
      </c>
      <c r="L386" s="9" t="str">
        <f t="shared" ref="L386:L449" si="18">VLOOKUP(J386,Arm_kort,2,FALSE)</f>
        <v>SGS252</v>
      </c>
      <c r="M386" s="9">
        <v>1</v>
      </c>
      <c r="N386" s="10">
        <v>40469</v>
      </c>
      <c r="O386" s="10">
        <v>40469</v>
      </c>
      <c r="P386" t="s">
        <v>164</v>
      </c>
      <c r="Q386" t="str">
        <f t="shared" ref="Q386:Q449" si="19">VLOOKUP(P386,LAMPEN,3,FALSE)</f>
        <v>SON-T 70</v>
      </c>
      <c r="R386" t="s">
        <v>165</v>
      </c>
      <c r="S386">
        <v>0</v>
      </c>
      <c r="T386" t="s">
        <v>33</v>
      </c>
      <c r="U386">
        <v>1</v>
      </c>
      <c r="V386">
        <v>1</v>
      </c>
      <c r="W386" s="1">
        <v>41514</v>
      </c>
      <c r="X386" s="1">
        <v>41514</v>
      </c>
      <c r="Y386" t="s">
        <v>160</v>
      </c>
      <c r="Z386">
        <v>0</v>
      </c>
      <c r="AA386">
        <v>2200</v>
      </c>
      <c r="AB386">
        <v>5900</v>
      </c>
      <c r="AC386">
        <v>5900</v>
      </c>
      <c r="AD386" t="s">
        <v>166</v>
      </c>
      <c r="AE386" s="2">
        <v>45096.815937500003</v>
      </c>
    </row>
    <row r="387" spans="1:31" hidden="1" x14ac:dyDescent="0.25">
      <c r="A387">
        <v>1256291</v>
      </c>
      <c r="B387" t="s">
        <v>27</v>
      </c>
      <c r="C387" t="s">
        <v>156</v>
      </c>
      <c r="D387" s="3" t="s">
        <v>58</v>
      </c>
      <c r="E387" s="4">
        <v>40469</v>
      </c>
      <c r="F387" s="3" t="s">
        <v>29</v>
      </c>
      <c r="G387" s="3" t="s">
        <v>29</v>
      </c>
      <c r="H387" s="3">
        <v>8</v>
      </c>
      <c r="I387" s="3">
        <f t="shared" ref="I387:I450" ca="1" si="20">IFERROR(YEAR(NOW())-YEAR(E387),"")</f>
        <v>14</v>
      </c>
      <c r="J387" s="9" t="s">
        <v>108</v>
      </c>
      <c r="K387" s="9" t="s">
        <v>1071</v>
      </c>
      <c r="L387" s="9" t="str">
        <f t="shared" si="18"/>
        <v>SGS252</v>
      </c>
      <c r="M387" s="9">
        <v>1</v>
      </c>
      <c r="N387" s="10">
        <v>40469</v>
      </c>
      <c r="O387" s="10">
        <v>40469</v>
      </c>
      <c r="P387" t="s">
        <v>164</v>
      </c>
      <c r="Q387" t="str">
        <f t="shared" si="19"/>
        <v>SON-T 70</v>
      </c>
      <c r="R387" t="s">
        <v>165</v>
      </c>
      <c r="S387">
        <v>0</v>
      </c>
      <c r="T387" t="s">
        <v>33</v>
      </c>
      <c r="U387">
        <v>1</v>
      </c>
      <c r="V387">
        <v>1</v>
      </c>
      <c r="W387" s="1">
        <v>41514</v>
      </c>
      <c r="X387" s="1">
        <v>41514</v>
      </c>
      <c r="Y387" t="s">
        <v>160</v>
      </c>
      <c r="Z387">
        <v>0</v>
      </c>
      <c r="AA387">
        <v>2200</v>
      </c>
      <c r="AB387">
        <v>5900</v>
      </c>
      <c r="AC387">
        <v>5900</v>
      </c>
      <c r="AD387" t="s">
        <v>166</v>
      </c>
      <c r="AE387" s="2">
        <v>45096.815937500003</v>
      </c>
    </row>
    <row r="388" spans="1:31" hidden="1" x14ac:dyDescent="0.25">
      <c r="A388">
        <v>1256292</v>
      </c>
      <c r="B388" t="s">
        <v>27</v>
      </c>
      <c r="C388" t="s">
        <v>156</v>
      </c>
      <c r="D388" s="3" t="s">
        <v>58</v>
      </c>
      <c r="E388" s="4">
        <v>40469</v>
      </c>
      <c r="F388" s="3" t="s">
        <v>29</v>
      </c>
      <c r="G388" s="3" t="s">
        <v>29</v>
      </c>
      <c r="H388" s="3">
        <v>8</v>
      </c>
      <c r="I388" s="3">
        <f t="shared" ca="1" si="20"/>
        <v>14</v>
      </c>
      <c r="J388" s="9" t="s">
        <v>108</v>
      </c>
      <c r="K388" s="9" t="s">
        <v>1071</v>
      </c>
      <c r="L388" s="9" t="str">
        <f t="shared" si="18"/>
        <v>SGS252</v>
      </c>
      <c r="M388" s="9">
        <v>1</v>
      </c>
      <c r="N388" s="10">
        <v>40469</v>
      </c>
      <c r="O388" s="10">
        <v>40469</v>
      </c>
      <c r="P388" t="s">
        <v>164</v>
      </c>
      <c r="Q388" t="str">
        <f t="shared" si="19"/>
        <v>SON-T 70</v>
      </c>
      <c r="R388" t="s">
        <v>165</v>
      </c>
      <c r="S388">
        <v>0</v>
      </c>
      <c r="T388" t="s">
        <v>33</v>
      </c>
      <c r="U388">
        <v>1</v>
      </c>
      <c r="V388">
        <v>1</v>
      </c>
      <c r="W388" s="1">
        <v>41514</v>
      </c>
      <c r="X388" s="1">
        <v>41514</v>
      </c>
      <c r="Y388" t="s">
        <v>160</v>
      </c>
      <c r="Z388">
        <v>0</v>
      </c>
      <c r="AA388">
        <v>2200</v>
      </c>
      <c r="AB388">
        <v>5900</v>
      </c>
      <c r="AC388">
        <v>5900</v>
      </c>
      <c r="AD388" t="s">
        <v>166</v>
      </c>
      <c r="AE388" s="2">
        <v>45096.815937500003</v>
      </c>
    </row>
    <row r="389" spans="1:31" hidden="1" x14ac:dyDescent="0.25">
      <c r="A389">
        <v>1256293</v>
      </c>
      <c r="B389" t="s">
        <v>27</v>
      </c>
      <c r="C389" t="s">
        <v>156</v>
      </c>
      <c r="D389" s="3" t="s">
        <v>58</v>
      </c>
      <c r="E389" s="4">
        <v>40469</v>
      </c>
      <c r="F389" s="3" t="s">
        <v>29</v>
      </c>
      <c r="G389" s="3" t="s">
        <v>29</v>
      </c>
      <c r="H389" s="3">
        <v>8</v>
      </c>
      <c r="I389" s="3">
        <f t="shared" ca="1" si="20"/>
        <v>14</v>
      </c>
      <c r="J389" s="9" t="s">
        <v>108</v>
      </c>
      <c r="K389" s="9" t="s">
        <v>1071</v>
      </c>
      <c r="L389" s="9" t="str">
        <f t="shared" si="18"/>
        <v>SGS252</v>
      </c>
      <c r="M389" s="9">
        <v>1</v>
      </c>
      <c r="N389" s="10">
        <v>40469</v>
      </c>
      <c r="O389" s="10">
        <v>40469</v>
      </c>
      <c r="P389" t="s">
        <v>164</v>
      </c>
      <c r="Q389" t="str">
        <f t="shared" si="19"/>
        <v>SON-T 70</v>
      </c>
      <c r="R389" t="s">
        <v>165</v>
      </c>
      <c r="S389">
        <v>0</v>
      </c>
      <c r="T389" t="s">
        <v>33</v>
      </c>
      <c r="U389">
        <v>1</v>
      </c>
      <c r="V389">
        <v>1</v>
      </c>
      <c r="W389" s="1">
        <v>41514</v>
      </c>
      <c r="X389" s="1">
        <v>41514</v>
      </c>
      <c r="Y389" t="s">
        <v>160</v>
      </c>
      <c r="Z389">
        <v>0</v>
      </c>
      <c r="AA389">
        <v>2200</v>
      </c>
      <c r="AB389">
        <v>5900</v>
      </c>
      <c r="AC389">
        <v>5900</v>
      </c>
      <c r="AD389" t="s">
        <v>166</v>
      </c>
      <c r="AE389" s="2">
        <v>45096.815937500003</v>
      </c>
    </row>
    <row r="390" spans="1:31" hidden="1" x14ac:dyDescent="0.25">
      <c r="A390">
        <v>1256294</v>
      </c>
      <c r="B390" t="s">
        <v>27</v>
      </c>
      <c r="C390" t="s">
        <v>156</v>
      </c>
      <c r="D390" s="3" t="s">
        <v>58</v>
      </c>
      <c r="E390" s="4">
        <v>40469</v>
      </c>
      <c r="F390" s="3" t="s">
        <v>29</v>
      </c>
      <c r="G390" s="3" t="s">
        <v>29</v>
      </c>
      <c r="H390" s="3">
        <v>8</v>
      </c>
      <c r="I390" s="3">
        <f t="shared" ca="1" si="20"/>
        <v>14</v>
      </c>
      <c r="J390" s="9" t="s">
        <v>108</v>
      </c>
      <c r="K390" s="9" t="s">
        <v>1071</v>
      </c>
      <c r="L390" s="9" t="str">
        <f t="shared" si="18"/>
        <v>SGS252</v>
      </c>
      <c r="M390" s="9">
        <v>1</v>
      </c>
      <c r="N390" s="10">
        <v>40469</v>
      </c>
      <c r="O390" s="10">
        <v>40469</v>
      </c>
      <c r="P390" t="s">
        <v>164</v>
      </c>
      <c r="Q390" t="str">
        <f t="shared" si="19"/>
        <v>SON-T 70</v>
      </c>
      <c r="R390" t="s">
        <v>165</v>
      </c>
      <c r="S390">
        <v>0</v>
      </c>
      <c r="T390" t="s">
        <v>33</v>
      </c>
      <c r="U390">
        <v>1</v>
      </c>
      <c r="V390">
        <v>1</v>
      </c>
      <c r="W390" s="1">
        <v>41514</v>
      </c>
      <c r="X390" s="1">
        <v>41514</v>
      </c>
      <c r="Y390" t="s">
        <v>160</v>
      </c>
      <c r="Z390">
        <v>0</v>
      </c>
      <c r="AA390">
        <v>2200</v>
      </c>
      <c r="AB390">
        <v>5900</v>
      </c>
      <c r="AC390">
        <v>5900</v>
      </c>
      <c r="AD390" t="s">
        <v>166</v>
      </c>
      <c r="AE390" s="2">
        <v>45096.815937500003</v>
      </c>
    </row>
    <row r="391" spans="1:31" hidden="1" x14ac:dyDescent="0.25">
      <c r="A391">
        <v>1256295</v>
      </c>
      <c r="B391" t="s">
        <v>27</v>
      </c>
      <c r="C391" t="s">
        <v>156</v>
      </c>
      <c r="D391" s="3" t="s">
        <v>58</v>
      </c>
      <c r="E391" s="4">
        <v>40469</v>
      </c>
      <c r="F391" s="3" t="s">
        <v>29</v>
      </c>
      <c r="G391" s="3" t="s">
        <v>29</v>
      </c>
      <c r="H391" s="3">
        <v>8</v>
      </c>
      <c r="I391" s="3">
        <f t="shared" ca="1" si="20"/>
        <v>14</v>
      </c>
      <c r="J391" s="9" t="s">
        <v>108</v>
      </c>
      <c r="K391" s="9" t="s">
        <v>1071</v>
      </c>
      <c r="L391" s="9" t="str">
        <f t="shared" si="18"/>
        <v>SGS252</v>
      </c>
      <c r="M391" s="9">
        <v>1</v>
      </c>
      <c r="N391" s="10">
        <v>40469</v>
      </c>
      <c r="O391" s="10">
        <v>40469</v>
      </c>
      <c r="P391" t="s">
        <v>164</v>
      </c>
      <c r="Q391" t="str">
        <f t="shared" si="19"/>
        <v>SON-T 70</v>
      </c>
      <c r="R391" t="s">
        <v>165</v>
      </c>
      <c r="S391">
        <v>0</v>
      </c>
      <c r="T391" t="s">
        <v>33</v>
      </c>
      <c r="U391">
        <v>1</v>
      </c>
      <c r="V391">
        <v>1</v>
      </c>
      <c r="W391" s="1">
        <v>41514</v>
      </c>
      <c r="X391" s="1">
        <v>41514</v>
      </c>
      <c r="Y391" t="s">
        <v>160</v>
      </c>
      <c r="Z391">
        <v>0</v>
      </c>
      <c r="AA391">
        <v>2200</v>
      </c>
      <c r="AB391">
        <v>5900</v>
      </c>
      <c r="AC391">
        <v>5900</v>
      </c>
      <c r="AD391" t="s">
        <v>166</v>
      </c>
      <c r="AE391" s="2">
        <v>45096.815937500003</v>
      </c>
    </row>
    <row r="392" spans="1:31" hidden="1" x14ac:dyDescent="0.25">
      <c r="A392">
        <v>1256296</v>
      </c>
      <c r="B392" t="s">
        <v>27</v>
      </c>
      <c r="C392" t="s">
        <v>156</v>
      </c>
      <c r="D392" s="3" t="s">
        <v>58</v>
      </c>
      <c r="E392" s="4">
        <v>40469</v>
      </c>
      <c r="F392" s="3" t="s">
        <v>29</v>
      </c>
      <c r="G392" s="3" t="s">
        <v>29</v>
      </c>
      <c r="H392" s="3">
        <v>8</v>
      </c>
      <c r="I392" s="3">
        <f t="shared" ca="1" si="20"/>
        <v>14</v>
      </c>
      <c r="J392" s="9" t="s">
        <v>108</v>
      </c>
      <c r="K392" s="9" t="s">
        <v>1071</v>
      </c>
      <c r="L392" s="9" t="str">
        <f t="shared" si="18"/>
        <v>SGS252</v>
      </c>
      <c r="M392" s="9">
        <v>1</v>
      </c>
      <c r="N392" s="10">
        <v>40469</v>
      </c>
      <c r="O392" s="10">
        <v>40469</v>
      </c>
      <c r="P392" t="s">
        <v>164</v>
      </c>
      <c r="Q392" t="str">
        <f t="shared" si="19"/>
        <v>SON-T 70</v>
      </c>
      <c r="R392" t="s">
        <v>165</v>
      </c>
      <c r="S392">
        <v>0</v>
      </c>
      <c r="T392" t="s">
        <v>33</v>
      </c>
      <c r="U392">
        <v>1</v>
      </c>
      <c r="V392">
        <v>1</v>
      </c>
      <c r="W392" s="1">
        <v>41514</v>
      </c>
      <c r="X392" s="1">
        <v>41514</v>
      </c>
      <c r="Y392" t="s">
        <v>160</v>
      </c>
      <c r="Z392">
        <v>0</v>
      </c>
      <c r="AA392">
        <v>2200</v>
      </c>
      <c r="AB392">
        <v>5900</v>
      </c>
      <c r="AC392">
        <v>5900</v>
      </c>
      <c r="AD392" t="s">
        <v>166</v>
      </c>
      <c r="AE392" s="2">
        <v>45096.815937500003</v>
      </c>
    </row>
    <row r="393" spans="1:31" hidden="1" x14ac:dyDescent="0.25">
      <c r="A393">
        <v>1256297</v>
      </c>
      <c r="B393" t="s">
        <v>27</v>
      </c>
      <c r="C393" t="s">
        <v>156</v>
      </c>
      <c r="D393" s="3" t="s">
        <v>163</v>
      </c>
      <c r="E393" s="4">
        <v>40469</v>
      </c>
      <c r="F393" s="3" t="s">
        <v>29</v>
      </c>
      <c r="G393" s="3" t="s">
        <v>29</v>
      </c>
      <c r="H393" s="3">
        <v>6</v>
      </c>
      <c r="I393" s="3">
        <f t="shared" ca="1" si="20"/>
        <v>14</v>
      </c>
      <c r="J393" s="9" t="s">
        <v>108</v>
      </c>
      <c r="K393" s="9" t="s">
        <v>1071</v>
      </c>
      <c r="L393" s="9" t="str">
        <f t="shared" si="18"/>
        <v>SGS252</v>
      </c>
      <c r="M393" s="9">
        <v>1</v>
      </c>
      <c r="N393" s="10">
        <v>40469</v>
      </c>
      <c r="O393" s="10">
        <v>40469</v>
      </c>
      <c r="P393" t="s">
        <v>164</v>
      </c>
      <c r="Q393" t="str">
        <f t="shared" si="19"/>
        <v>SON-T 70</v>
      </c>
      <c r="R393" t="s">
        <v>165</v>
      </c>
      <c r="S393">
        <v>0</v>
      </c>
      <c r="T393" t="s">
        <v>33</v>
      </c>
      <c r="U393">
        <v>1</v>
      </c>
      <c r="V393">
        <v>1</v>
      </c>
      <c r="W393" s="1">
        <v>41514</v>
      </c>
      <c r="X393" s="1">
        <v>41514</v>
      </c>
      <c r="Y393" t="s">
        <v>160</v>
      </c>
      <c r="Z393">
        <v>0</v>
      </c>
      <c r="AA393">
        <v>2200</v>
      </c>
      <c r="AB393">
        <v>5900</v>
      </c>
      <c r="AC393">
        <v>5900</v>
      </c>
      <c r="AD393" t="s">
        <v>166</v>
      </c>
      <c r="AE393" s="2">
        <v>45168.64472222222</v>
      </c>
    </row>
    <row r="394" spans="1:31" hidden="1" x14ac:dyDescent="0.25">
      <c r="A394">
        <v>1256298</v>
      </c>
      <c r="B394" t="s">
        <v>27</v>
      </c>
      <c r="C394" t="s">
        <v>156</v>
      </c>
      <c r="D394" s="3" t="s">
        <v>190</v>
      </c>
      <c r="E394" s="4">
        <v>40469</v>
      </c>
      <c r="F394" s="3" t="s">
        <v>29</v>
      </c>
      <c r="G394" s="3" t="s">
        <v>29</v>
      </c>
      <c r="H394" s="3">
        <v>8</v>
      </c>
      <c r="I394" s="3">
        <f t="shared" ca="1" si="20"/>
        <v>14</v>
      </c>
      <c r="J394" s="9" t="s">
        <v>108</v>
      </c>
      <c r="K394" s="9" t="s">
        <v>1071</v>
      </c>
      <c r="L394" s="9" t="str">
        <f t="shared" si="18"/>
        <v>SGS252</v>
      </c>
      <c r="M394" s="9">
        <v>1</v>
      </c>
      <c r="N394" s="10">
        <v>40469</v>
      </c>
      <c r="O394" s="10">
        <v>40469</v>
      </c>
      <c r="P394" t="s">
        <v>191</v>
      </c>
      <c r="Q394" t="str">
        <f t="shared" si="19"/>
        <v>CDOTT 100</v>
      </c>
      <c r="R394" t="s">
        <v>83</v>
      </c>
      <c r="S394">
        <v>0</v>
      </c>
      <c r="T394" t="s">
        <v>33</v>
      </c>
      <c r="U394">
        <v>1</v>
      </c>
      <c r="V394">
        <v>1</v>
      </c>
      <c r="W394" s="1">
        <v>41514</v>
      </c>
      <c r="X394" s="1">
        <v>41514</v>
      </c>
      <c r="Y394" t="s">
        <v>38</v>
      </c>
      <c r="Z394">
        <v>0</v>
      </c>
      <c r="AA394">
        <v>2800</v>
      </c>
      <c r="AB394">
        <v>8800</v>
      </c>
      <c r="AC394">
        <v>8800</v>
      </c>
      <c r="AD394" t="s">
        <v>84</v>
      </c>
      <c r="AE394" s="2">
        <v>45096.614189814813</v>
      </c>
    </row>
    <row r="395" spans="1:31" hidden="1" x14ac:dyDescent="0.25">
      <c r="A395">
        <v>1256298</v>
      </c>
      <c r="B395" t="s">
        <v>27</v>
      </c>
      <c r="C395" t="s">
        <v>156</v>
      </c>
      <c r="D395" s="3" t="s">
        <v>190</v>
      </c>
      <c r="E395" s="4">
        <v>40469</v>
      </c>
      <c r="F395" s="3" t="s">
        <v>29</v>
      </c>
      <c r="G395" s="3" t="s">
        <v>29</v>
      </c>
      <c r="H395" s="3">
        <v>8</v>
      </c>
      <c r="I395" s="3">
        <f t="shared" ca="1" si="20"/>
        <v>14</v>
      </c>
      <c r="J395" s="9" t="s">
        <v>108</v>
      </c>
      <c r="K395" s="9" t="s">
        <v>1071</v>
      </c>
      <c r="L395" s="9" t="str">
        <f t="shared" si="18"/>
        <v>SGS252</v>
      </c>
      <c r="M395" s="9">
        <v>2</v>
      </c>
      <c r="N395" s="10">
        <v>40469</v>
      </c>
      <c r="O395" s="10">
        <v>40469</v>
      </c>
      <c r="P395" t="s">
        <v>191</v>
      </c>
      <c r="Q395" t="str">
        <f t="shared" si="19"/>
        <v>CDOTT 100</v>
      </c>
      <c r="R395" t="s">
        <v>83</v>
      </c>
      <c r="S395">
        <v>0</v>
      </c>
      <c r="T395" t="s">
        <v>33</v>
      </c>
      <c r="U395">
        <v>1</v>
      </c>
      <c r="V395">
        <v>2</v>
      </c>
      <c r="W395" s="1">
        <v>41514</v>
      </c>
      <c r="X395" s="1">
        <v>41514</v>
      </c>
      <c r="Y395" t="s">
        <v>38</v>
      </c>
      <c r="Z395">
        <v>0</v>
      </c>
      <c r="AA395">
        <v>2800</v>
      </c>
      <c r="AB395">
        <v>8800</v>
      </c>
      <c r="AC395">
        <v>8800</v>
      </c>
      <c r="AD395" t="s">
        <v>84</v>
      </c>
      <c r="AE395" s="2">
        <v>45096.614189814813</v>
      </c>
    </row>
    <row r="396" spans="1:31" hidden="1" x14ac:dyDescent="0.25">
      <c r="A396">
        <v>1254236</v>
      </c>
      <c r="B396" t="s">
        <v>27</v>
      </c>
      <c r="C396" t="s">
        <v>192</v>
      </c>
      <c r="D396" s="3" t="s">
        <v>42</v>
      </c>
      <c r="E396" s="4">
        <v>39083</v>
      </c>
      <c r="F396" s="3" t="s">
        <v>29</v>
      </c>
      <c r="G396" s="3" t="s">
        <v>29</v>
      </c>
      <c r="H396" s="3">
        <v>4</v>
      </c>
      <c r="I396" s="3">
        <f t="shared" ca="1" si="20"/>
        <v>17</v>
      </c>
      <c r="J396" s="9" t="s">
        <v>193</v>
      </c>
      <c r="K396" s="9" t="s">
        <v>1076</v>
      </c>
      <c r="L396" s="9" t="str">
        <f t="shared" si="18"/>
        <v>Nicole</v>
      </c>
      <c r="M396" s="9">
        <v>1</v>
      </c>
      <c r="N396" s="10">
        <v>40179</v>
      </c>
      <c r="O396" s="10">
        <v>40179</v>
      </c>
      <c r="P396" t="s">
        <v>194</v>
      </c>
      <c r="Q396" t="str">
        <f t="shared" si="19"/>
        <v>LED</v>
      </c>
      <c r="R396" t="s">
        <v>74</v>
      </c>
      <c r="S396">
        <v>0</v>
      </c>
      <c r="T396" t="s">
        <v>33</v>
      </c>
      <c r="U396">
        <v>1</v>
      </c>
      <c r="V396">
        <v>1</v>
      </c>
      <c r="W396" s="1">
        <v>40179</v>
      </c>
      <c r="X396" s="1">
        <v>40179</v>
      </c>
      <c r="Y396" t="s">
        <v>38</v>
      </c>
      <c r="Z396">
        <v>0</v>
      </c>
      <c r="AA396" t="s">
        <v>195</v>
      </c>
      <c r="AB396">
        <v>480</v>
      </c>
      <c r="AC396">
        <v>480</v>
      </c>
      <c r="AD396" t="s">
        <v>144</v>
      </c>
      <c r="AE396" s="2">
        <v>45099.374340277776</v>
      </c>
    </row>
    <row r="397" spans="1:31" hidden="1" x14ac:dyDescent="0.25">
      <c r="A397">
        <v>1254237</v>
      </c>
      <c r="B397" t="s">
        <v>27</v>
      </c>
      <c r="C397" t="s">
        <v>192</v>
      </c>
      <c r="D397" s="3" t="s">
        <v>170</v>
      </c>
      <c r="E397" s="4">
        <v>39083</v>
      </c>
      <c r="F397" s="3" t="s">
        <v>29</v>
      </c>
      <c r="G397" s="3" t="s">
        <v>29</v>
      </c>
      <c r="H397" s="3">
        <v>4</v>
      </c>
      <c r="I397" s="3">
        <f t="shared" ca="1" si="20"/>
        <v>17</v>
      </c>
      <c r="J397" s="9" t="s">
        <v>193</v>
      </c>
      <c r="K397" s="9" t="s">
        <v>1076</v>
      </c>
      <c r="L397" s="9" t="str">
        <f t="shared" si="18"/>
        <v>Nicole</v>
      </c>
      <c r="M397" s="9">
        <v>1</v>
      </c>
      <c r="N397" s="10">
        <v>40179</v>
      </c>
      <c r="O397" s="10">
        <v>40179</v>
      </c>
      <c r="P397" t="s">
        <v>196</v>
      </c>
      <c r="Q397" t="str">
        <f t="shared" si="19"/>
        <v>LED</v>
      </c>
      <c r="R397" t="s">
        <v>137</v>
      </c>
      <c r="S397">
        <v>0</v>
      </c>
      <c r="T397" t="s">
        <v>33</v>
      </c>
      <c r="U397">
        <v>1</v>
      </c>
      <c r="V397">
        <v>1</v>
      </c>
      <c r="W397" s="1">
        <v>40179</v>
      </c>
      <c r="X397" s="1">
        <v>40179</v>
      </c>
      <c r="Y397" t="s">
        <v>38</v>
      </c>
      <c r="Z397">
        <v>0</v>
      </c>
      <c r="AA397" t="s">
        <v>195</v>
      </c>
      <c r="AB397">
        <v>1320</v>
      </c>
      <c r="AC397">
        <v>1320</v>
      </c>
      <c r="AD397" t="s">
        <v>37</v>
      </c>
      <c r="AE397" s="2">
        <v>45099.371122685188</v>
      </c>
    </row>
    <row r="398" spans="1:31" hidden="1" x14ac:dyDescent="0.25">
      <c r="A398">
        <v>1256321</v>
      </c>
      <c r="B398" t="s">
        <v>27</v>
      </c>
      <c r="C398" t="s">
        <v>192</v>
      </c>
      <c r="D398" s="3" t="s">
        <v>197</v>
      </c>
      <c r="E398" s="4">
        <v>40638</v>
      </c>
      <c r="F398" s="3" t="s">
        <v>29</v>
      </c>
      <c r="G398" s="3" t="s">
        <v>29</v>
      </c>
      <c r="H398" s="3">
        <v>5</v>
      </c>
      <c r="I398" s="3">
        <f t="shared" ca="1" si="20"/>
        <v>13</v>
      </c>
      <c r="J398" s="9" t="s">
        <v>171</v>
      </c>
      <c r="K398" s="9" t="s">
        <v>1071</v>
      </c>
      <c r="L398" s="9" t="str">
        <f t="shared" si="18"/>
        <v>Stela</v>
      </c>
      <c r="M398" s="9">
        <v>1</v>
      </c>
      <c r="N398" s="10">
        <v>43383</v>
      </c>
      <c r="O398" s="10">
        <v>43383</v>
      </c>
      <c r="P398" t="s">
        <v>198</v>
      </c>
      <c r="Q398" t="str">
        <f t="shared" si="19"/>
        <v>LED</v>
      </c>
      <c r="R398" t="s">
        <v>173</v>
      </c>
      <c r="S398">
        <v>0</v>
      </c>
      <c r="T398" t="s">
        <v>33</v>
      </c>
      <c r="U398">
        <v>1</v>
      </c>
      <c r="V398">
        <v>1</v>
      </c>
      <c r="W398" s="1">
        <v>43383</v>
      </c>
      <c r="X398" s="1">
        <v>43383</v>
      </c>
      <c r="Y398" t="s">
        <v>38</v>
      </c>
      <c r="Z398">
        <v>0</v>
      </c>
      <c r="AA398">
        <v>3000</v>
      </c>
      <c r="AB398">
        <v>2000</v>
      </c>
      <c r="AC398">
        <v>2000</v>
      </c>
      <c r="AD398" t="s">
        <v>101</v>
      </c>
      <c r="AE398" s="2">
        <v>45096.814212962963</v>
      </c>
    </row>
    <row r="399" spans="1:31" hidden="1" x14ac:dyDescent="0.25">
      <c r="A399">
        <v>1256322</v>
      </c>
      <c r="B399" t="s">
        <v>27</v>
      </c>
      <c r="C399" t="s">
        <v>192</v>
      </c>
      <c r="D399" s="3" t="s">
        <v>197</v>
      </c>
      <c r="E399" s="4">
        <v>40638</v>
      </c>
      <c r="F399" s="3" t="s">
        <v>29</v>
      </c>
      <c r="G399" s="3" t="s">
        <v>29</v>
      </c>
      <c r="H399" s="3">
        <v>5</v>
      </c>
      <c r="I399" s="3">
        <f t="shared" ca="1" si="20"/>
        <v>13</v>
      </c>
      <c r="J399" s="9" t="s">
        <v>171</v>
      </c>
      <c r="K399" s="9" t="s">
        <v>1071</v>
      </c>
      <c r="L399" s="9" t="str">
        <f t="shared" si="18"/>
        <v>Stela</v>
      </c>
      <c r="M399" s="9">
        <v>1</v>
      </c>
      <c r="N399" s="10">
        <v>43647</v>
      </c>
      <c r="O399" s="10">
        <v>43647</v>
      </c>
      <c r="P399" t="s">
        <v>198</v>
      </c>
      <c r="Q399" t="str">
        <f t="shared" si="19"/>
        <v>LED</v>
      </c>
      <c r="R399" t="s">
        <v>173</v>
      </c>
      <c r="S399">
        <v>0</v>
      </c>
      <c r="T399" t="s">
        <v>33</v>
      </c>
      <c r="U399">
        <v>1</v>
      </c>
      <c r="V399">
        <v>1</v>
      </c>
      <c r="W399" s="1">
        <v>43647</v>
      </c>
      <c r="X399" s="1">
        <v>43647</v>
      </c>
      <c r="Y399" t="s">
        <v>38</v>
      </c>
      <c r="Z399">
        <v>0</v>
      </c>
      <c r="AA399">
        <v>3000</v>
      </c>
      <c r="AB399">
        <v>2000</v>
      </c>
      <c r="AC399">
        <v>2000</v>
      </c>
      <c r="AD399" t="s">
        <v>101</v>
      </c>
      <c r="AE399" s="2">
        <v>45096.814212962963</v>
      </c>
    </row>
    <row r="400" spans="1:31" hidden="1" x14ac:dyDescent="0.25">
      <c r="A400">
        <v>1256323</v>
      </c>
      <c r="B400" t="s">
        <v>27</v>
      </c>
      <c r="C400" t="s">
        <v>192</v>
      </c>
      <c r="D400" s="3" t="s">
        <v>197</v>
      </c>
      <c r="E400" s="4">
        <v>40638</v>
      </c>
      <c r="F400" s="3" t="s">
        <v>29</v>
      </c>
      <c r="G400" s="3" t="s">
        <v>29</v>
      </c>
      <c r="H400" s="3">
        <v>5</v>
      </c>
      <c r="I400" s="3">
        <f t="shared" ca="1" si="20"/>
        <v>13</v>
      </c>
      <c r="J400" s="9" t="s">
        <v>171</v>
      </c>
      <c r="K400" s="9" t="s">
        <v>1071</v>
      </c>
      <c r="L400" s="9" t="str">
        <f t="shared" si="18"/>
        <v>Stela</v>
      </c>
      <c r="M400" s="9">
        <v>1</v>
      </c>
      <c r="N400" s="10">
        <v>42097</v>
      </c>
      <c r="O400" s="10">
        <v>42097</v>
      </c>
      <c r="P400" t="s">
        <v>199</v>
      </c>
      <c r="Q400" t="str">
        <f t="shared" si="19"/>
        <v>LED</v>
      </c>
      <c r="R400" t="s">
        <v>173</v>
      </c>
      <c r="S400">
        <v>0</v>
      </c>
      <c r="T400" t="s">
        <v>33</v>
      </c>
      <c r="U400">
        <v>1</v>
      </c>
      <c r="V400">
        <v>1</v>
      </c>
      <c r="W400" s="1">
        <v>42097</v>
      </c>
      <c r="X400" s="1">
        <v>42097</v>
      </c>
      <c r="Y400" t="s">
        <v>38</v>
      </c>
      <c r="Z400">
        <v>0</v>
      </c>
      <c r="AA400">
        <v>3000</v>
      </c>
      <c r="AB400">
        <v>1500</v>
      </c>
      <c r="AC400">
        <v>1500</v>
      </c>
      <c r="AD400" t="s">
        <v>101</v>
      </c>
      <c r="AE400" s="2">
        <v>45096.814212962963</v>
      </c>
    </row>
    <row r="401" spans="1:31" hidden="1" x14ac:dyDescent="0.25">
      <c r="A401">
        <v>1256324</v>
      </c>
      <c r="B401" t="s">
        <v>27</v>
      </c>
      <c r="C401" t="s">
        <v>192</v>
      </c>
      <c r="D401" s="3" t="s">
        <v>197</v>
      </c>
      <c r="E401" s="4">
        <v>40638</v>
      </c>
      <c r="F401" s="3" t="s">
        <v>29</v>
      </c>
      <c r="G401" s="3" t="s">
        <v>29</v>
      </c>
      <c r="H401" s="3">
        <v>5</v>
      </c>
      <c r="I401" s="3">
        <f t="shared" ca="1" si="20"/>
        <v>13</v>
      </c>
      <c r="J401" s="9" t="s">
        <v>171</v>
      </c>
      <c r="K401" s="9" t="s">
        <v>1071</v>
      </c>
      <c r="L401" s="9" t="str">
        <f t="shared" si="18"/>
        <v>Stela</v>
      </c>
      <c r="M401" s="9">
        <v>1</v>
      </c>
      <c r="N401" s="10">
        <v>41080</v>
      </c>
      <c r="O401" s="10">
        <v>41080</v>
      </c>
      <c r="P401" t="s">
        <v>200</v>
      </c>
      <c r="Q401" t="str">
        <f t="shared" si="19"/>
        <v>LED</v>
      </c>
      <c r="R401" t="s">
        <v>101</v>
      </c>
      <c r="S401">
        <v>0</v>
      </c>
      <c r="T401" t="s">
        <v>33</v>
      </c>
      <c r="U401">
        <v>1</v>
      </c>
      <c r="V401">
        <v>1</v>
      </c>
      <c r="W401" s="1">
        <v>41080</v>
      </c>
      <c r="X401" s="1">
        <v>41080</v>
      </c>
      <c r="Y401" t="s">
        <v>38</v>
      </c>
      <c r="Z401">
        <v>0</v>
      </c>
      <c r="AA401">
        <v>3000</v>
      </c>
      <c r="AB401">
        <v>1500</v>
      </c>
      <c r="AC401">
        <v>1500</v>
      </c>
      <c r="AD401" t="s">
        <v>102</v>
      </c>
      <c r="AE401" s="2">
        <v>45096.814212962963</v>
      </c>
    </row>
    <row r="402" spans="1:31" hidden="1" x14ac:dyDescent="0.25">
      <c r="A402">
        <v>1256325</v>
      </c>
      <c r="B402" t="s">
        <v>27</v>
      </c>
      <c r="C402" t="s">
        <v>192</v>
      </c>
      <c r="D402" s="3" t="s">
        <v>197</v>
      </c>
      <c r="E402" s="4">
        <v>40638</v>
      </c>
      <c r="F402" s="3" t="s">
        <v>29</v>
      </c>
      <c r="G402" s="3" t="s">
        <v>29</v>
      </c>
      <c r="H402" s="3">
        <v>5</v>
      </c>
      <c r="I402" s="3">
        <f t="shared" ca="1" si="20"/>
        <v>13</v>
      </c>
      <c r="J402" s="9" t="s">
        <v>171</v>
      </c>
      <c r="K402" s="9" t="s">
        <v>1071</v>
      </c>
      <c r="L402" s="9" t="str">
        <f t="shared" si="18"/>
        <v>Stela</v>
      </c>
      <c r="M402" s="9">
        <v>1</v>
      </c>
      <c r="N402" s="10">
        <v>40638</v>
      </c>
      <c r="O402" s="10">
        <v>40638</v>
      </c>
      <c r="P402" t="s">
        <v>200</v>
      </c>
      <c r="Q402" t="str">
        <f t="shared" si="19"/>
        <v>LED</v>
      </c>
      <c r="R402" t="s">
        <v>101</v>
      </c>
      <c r="S402">
        <v>0</v>
      </c>
      <c r="T402" t="s">
        <v>33</v>
      </c>
      <c r="U402">
        <v>1</v>
      </c>
      <c r="V402">
        <v>1</v>
      </c>
      <c r="W402" s="1">
        <v>40667</v>
      </c>
      <c r="X402" s="1">
        <v>40667</v>
      </c>
      <c r="Y402" t="s">
        <v>38</v>
      </c>
      <c r="Z402">
        <v>0</v>
      </c>
      <c r="AA402">
        <v>3000</v>
      </c>
      <c r="AB402">
        <v>1500</v>
      </c>
      <c r="AC402">
        <v>1500</v>
      </c>
      <c r="AD402" t="s">
        <v>102</v>
      </c>
      <c r="AE402" s="2">
        <v>45096.814212962963</v>
      </c>
    </row>
    <row r="403" spans="1:31" hidden="1" x14ac:dyDescent="0.25">
      <c r="A403">
        <v>1256326</v>
      </c>
      <c r="B403" t="s">
        <v>27</v>
      </c>
      <c r="C403" t="s">
        <v>192</v>
      </c>
      <c r="D403" s="3" t="s">
        <v>197</v>
      </c>
      <c r="E403" s="4">
        <v>40638</v>
      </c>
      <c r="F403" s="3" t="s">
        <v>29</v>
      </c>
      <c r="G403" s="3" t="s">
        <v>29</v>
      </c>
      <c r="H403" s="3">
        <v>5</v>
      </c>
      <c r="I403" s="3">
        <f t="shared" ca="1" si="20"/>
        <v>13</v>
      </c>
      <c r="J403" s="9" t="s">
        <v>171</v>
      </c>
      <c r="K403" s="9" t="s">
        <v>1071</v>
      </c>
      <c r="L403" s="9" t="str">
        <f t="shared" si="18"/>
        <v>Stela</v>
      </c>
      <c r="M403" s="9">
        <v>1</v>
      </c>
      <c r="N403" s="10">
        <v>43383</v>
      </c>
      <c r="O403" s="10">
        <v>43383</v>
      </c>
      <c r="P403" t="s">
        <v>198</v>
      </c>
      <c r="Q403" t="str">
        <f t="shared" si="19"/>
        <v>LED</v>
      </c>
      <c r="R403" t="s">
        <v>173</v>
      </c>
      <c r="S403">
        <v>0</v>
      </c>
      <c r="T403" t="s">
        <v>33</v>
      </c>
      <c r="U403">
        <v>1</v>
      </c>
      <c r="V403">
        <v>1</v>
      </c>
      <c r="W403" s="1">
        <v>43383</v>
      </c>
      <c r="X403" s="1">
        <v>43383</v>
      </c>
      <c r="Y403" t="s">
        <v>38</v>
      </c>
      <c r="Z403">
        <v>0</v>
      </c>
      <c r="AA403">
        <v>3000</v>
      </c>
      <c r="AB403">
        <v>2000</v>
      </c>
      <c r="AC403">
        <v>2000</v>
      </c>
      <c r="AD403" t="s">
        <v>101</v>
      </c>
      <c r="AE403" s="2">
        <v>45096.814212962963</v>
      </c>
    </row>
    <row r="404" spans="1:31" hidden="1" x14ac:dyDescent="0.25">
      <c r="A404">
        <v>1256327</v>
      </c>
      <c r="B404" t="s">
        <v>27</v>
      </c>
      <c r="C404" t="s">
        <v>192</v>
      </c>
      <c r="D404" s="3" t="s">
        <v>197</v>
      </c>
      <c r="E404" s="4">
        <v>40638</v>
      </c>
      <c r="F404" s="3" t="s">
        <v>29</v>
      </c>
      <c r="G404" s="3" t="s">
        <v>29</v>
      </c>
      <c r="H404" s="3">
        <v>5</v>
      </c>
      <c r="I404" s="3">
        <f t="shared" ca="1" si="20"/>
        <v>13</v>
      </c>
      <c r="J404" s="9" t="s">
        <v>171</v>
      </c>
      <c r="K404" s="9" t="s">
        <v>1071</v>
      </c>
      <c r="L404" s="9" t="str">
        <f t="shared" si="18"/>
        <v>Stela</v>
      </c>
      <c r="M404" s="9">
        <v>1</v>
      </c>
      <c r="N404" s="10">
        <v>43647</v>
      </c>
      <c r="O404" s="10">
        <v>43647</v>
      </c>
      <c r="P404" t="s">
        <v>198</v>
      </c>
      <c r="Q404" t="str">
        <f t="shared" si="19"/>
        <v>LED</v>
      </c>
      <c r="R404" t="s">
        <v>173</v>
      </c>
      <c r="S404">
        <v>0</v>
      </c>
      <c r="T404" t="s">
        <v>33</v>
      </c>
      <c r="U404">
        <v>1</v>
      </c>
      <c r="V404">
        <v>1</v>
      </c>
      <c r="W404" s="1">
        <v>43647</v>
      </c>
      <c r="X404" s="1">
        <v>43647</v>
      </c>
      <c r="Y404" t="s">
        <v>38</v>
      </c>
      <c r="Z404">
        <v>0</v>
      </c>
      <c r="AA404">
        <v>3000</v>
      </c>
      <c r="AB404">
        <v>2000</v>
      </c>
      <c r="AC404">
        <v>2000</v>
      </c>
      <c r="AD404" t="s">
        <v>101</v>
      </c>
      <c r="AE404" s="2">
        <v>45096.814212962963</v>
      </c>
    </row>
    <row r="405" spans="1:31" hidden="1" x14ac:dyDescent="0.25">
      <c r="A405">
        <v>1256328</v>
      </c>
      <c r="B405" t="s">
        <v>27</v>
      </c>
      <c r="C405" t="s">
        <v>192</v>
      </c>
      <c r="D405" s="3" t="s">
        <v>197</v>
      </c>
      <c r="E405" s="4">
        <v>40638</v>
      </c>
      <c r="F405" s="3" t="s">
        <v>29</v>
      </c>
      <c r="G405" s="3" t="s">
        <v>29</v>
      </c>
      <c r="H405" s="3">
        <v>5</v>
      </c>
      <c r="I405" s="3">
        <f t="shared" ca="1" si="20"/>
        <v>13</v>
      </c>
      <c r="J405" s="9" t="s">
        <v>171</v>
      </c>
      <c r="K405" s="9" t="s">
        <v>1071</v>
      </c>
      <c r="L405" s="9" t="str">
        <f t="shared" si="18"/>
        <v>Stela</v>
      </c>
      <c r="M405" s="9">
        <v>1</v>
      </c>
      <c r="N405" s="10">
        <v>40638</v>
      </c>
      <c r="O405" s="10">
        <v>40638</v>
      </c>
      <c r="P405" t="s">
        <v>200</v>
      </c>
      <c r="Q405" t="str">
        <f t="shared" si="19"/>
        <v>LED</v>
      </c>
      <c r="R405" t="s">
        <v>101</v>
      </c>
      <c r="S405">
        <v>0</v>
      </c>
      <c r="T405" t="s">
        <v>33</v>
      </c>
      <c r="U405">
        <v>1</v>
      </c>
      <c r="V405">
        <v>1</v>
      </c>
      <c r="W405" s="1">
        <v>40667</v>
      </c>
      <c r="X405" s="1">
        <v>40667</v>
      </c>
      <c r="Y405" t="s">
        <v>38</v>
      </c>
      <c r="Z405">
        <v>0</v>
      </c>
      <c r="AA405">
        <v>3000</v>
      </c>
      <c r="AB405">
        <v>1500</v>
      </c>
      <c r="AC405">
        <v>1500</v>
      </c>
      <c r="AD405" t="s">
        <v>102</v>
      </c>
      <c r="AE405" s="2">
        <v>45096.814212962963</v>
      </c>
    </row>
    <row r="406" spans="1:31" hidden="1" x14ac:dyDescent="0.25">
      <c r="A406">
        <v>1256329</v>
      </c>
      <c r="B406" t="s">
        <v>27</v>
      </c>
      <c r="C406" t="s">
        <v>192</v>
      </c>
      <c r="D406" s="3" t="s">
        <v>197</v>
      </c>
      <c r="E406" s="4">
        <v>40638</v>
      </c>
      <c r="F406" s="3" t="s">
        <v>29</v>
      </c>
      <c r="G406" s="3" t="s">
        <v>29</v>
      </c>
      <c r="H406" s="3">
        <v>5</v>
      </c>
      <c r="I406" s="3">
        <f t="shared" ca="1" si="20"/>
        <v>13</v>
      </c>
      <c r="J406" s="9" t="s">
        <v>171</v>
      </c>
      <c r="K406" s="9" t="s">
        <v>1071</v>
      </c>
      <c r="L406" s="9" t="str">
        <f t="shared" si="18"/>
        <v>Stela</v>
      </c>
      <c r="M406" s="9">
        <v>1</v>
      </c>
      <c r="N406" s="10">
        <v>40638</v>
      </c>
      <c r="O406" s="10">
        <v>40638</v>
      </c>
      <c r="P406" t="s">
        <v>200</v>
      </c>
      <c r="Q406" t="str">
        <f t="shared" si="19"/>
        <v>LED</v>
      </c>
      <c r="R406" t="s">
        <v>101</v>
      </c>
      <c r="S406">
        <v>0</v>
      </c>
      <c r="T406" t="s">
        <v>33</v>
      </c>
      <c r="U406">
        <v>1</v>
      </c>
      <c r="V406">
        <v>1</v>
      </c>
      <c r="W406" s="1">
        <v>40667</v>
      </c>
      <c r="X406" s="1">
        <v>40667</v>
      </c>
      <c r="Y406" t="s">
        <v>38</v>
      </c>
      <c r="Z406">
        <v>0</v>
      </c>
      <c r="AA406">
        <v>3000</v>
      </c>
      <c r="AB406">
        <v>1500</v>
      </c>
      <c r="AC406">
        <v>1500</v>
      </c>
      <c r="AD406" t="s">
        <v>102</v>
      </c>
      <c r="AE406" s="2">
        <v>45096.814212962963</v>
      </c>
    </row>
    <row r="407" spans="1:31" hidden="1" x14ac:dyDescent="0.25">
      <c r="A407">
        <v>1256330</v>
      </c>
      <c r="B407" t="s">
        <v>27</v>
      </c>
      <c r="C407" t="s">
        <v>192</v>
      </c>
      <c r="D407" s="3" t="s">
        <v>197</v>
      </c>
      <c r="E407" s="4">
        <v>40638</v>
      </c>
      <c r="F407" s="3" t="s">
        <v>29</v>
      </c>
      <c r="G407" s="3" t="s">
        <v>29</v>
      </c>
      <c r="H407" s="3">
        <v>5</v>
      </c>
      <c r="I407" s="3">
        <f t="shared" ca="1" si="20"/>
        <v>13</v>
      </c>
      <c r="J407" s="9" t="s">
        <v>171</v>
      </c>
      <c r="K407" s="9" t="s">
        <v>1071</v>
      </c>
      <c r="L407" s="9" t="str">
        <f t="shared" si="18"/>
        <v>Stela</v>
      </c>
      <c r="M407" s="9">
        <v>1</v>
      </c>
      <c r="N407" s="10">
        <v>42097</v>
      </c>
      <c r="O407" s="10">
        <v>42097</v>
      </c>
      <c r="P407" t="s">
        <v>199</v>
      </c>
      <c r="Q407" t="str">
        <f t="shared" si="19"/>
        <v>LED</v>
      </c>
      <c r="R407" t="s">
        <v>173</v>
      </c>
      <c r="S407">
        <v>0</v>
      </c>
      <c r="T407" t="s">
        <v>33</v>
      </c>
      <c r="U407">
        <v>1</v>
      </c>
      <c r="V407">
        <v>1</v>
      </c>
      <c r="W407" s="1">
        <v>42097</v>
      </c>
      <c r="X407" s="1">
        <v>42097</v>
      </c>
      <c r="Y407" t="s">
        <v>38</v>
      </c>
      <c r="Z407">
        <v>0</v>
      </c>
      <c r="AA407">
        <v>3000</v>
      </c>
      <c r="AB407">
        <v>1500</v>
      </c>
      <c r="AC407">
        <v>1500</v>
      </c>
      <c r="AD407" t="s">
        <v>101</v>
      </c>
      <c r="AE407" s="2">
        <v>45096.814212962963</v>
      </c>
    </row>
    <row r="408" spans="1:31" hidden="1" x14ac:dyDescent="0.25">
      <c r="A408">
        <v>1256331</v>
      </c>
      <c r="B408" t="s">
        <v>27</v>
      </c>
      <c r="C408" t="s">
        <v>192</v>
      </c>
      <c r="D408" s="3" t="s">
        <v>197</v>
      </c>
      <c r="E408" s="4">
        <v>40638</v>
      </c>
      <c r="F408" s="3" t="s">
        <v>29</v>
      </c>
      <c r="G408" s="3" t="s">
        <v>29</v>
      </c>
      <c r="H408" s="3">
        <v>5</v>
      </c>
      <c r="I408" s="3">
        <f t="shared" ca="1" si="20"/>
        <v>13</v>
      </c>
      <c r="J408" s="9" t="s">
        <v>171</v>
      </c>
      <c r="K408" s="9" t="s">
        <v>1071</v>
      </c>
      <c r="L408" s="9" t="str">
        <f t="shared" si="18"/>
        <v>Stela</v>
      </c>
      <c r="M408" s="9">
        <v>1</v>
      </c>
      <c r="N408" s="10">
        <v>42097</v>
      </c>
      <c r="O408" s="10">
        <v>42097</v>
      </c>
      <c r="P408" t="s">
        <v>199</v>
      </c>
      <c r="Q408" t="str">
        <f t="shared" si="19"/>
        <v>LED</v>
      </c>
      <c r="R408" t="s">
        <v>173</v>
      </c>
      <c r="S408">
        <v>0</v>
      </c>
      <c r="T408" t="s">
        <v>33</v>
      </c>
      <c r="U408">
        <v>1</v>
      </c>
      <c r="V408">
        <v>1</v>
      </c>
      <c r="W408" s="1">
        <v>42097</v>
      </c>
      <c r="X408" s="1">
        <v>42097</v>
      </c>
      <c r="Y408" t="s">
        <v>38</v>
      </c>
      <c r="Z408">
        <v>0</v>
      </c>
      <c r="AA408">
        <v>3000</v>
      </c>
      <c r="AB408">
        <v>1500</v>
      </c>
      <c r="AC408">
        <v>1500</v>
      </c>
      <c r="AD408" t="s">
        <v>101</v>
      </c>
      <c r="AE408" s="2">
        <v>45096.814212962963</v>
      </c>
    </row>
    <row r="409" spans="1:31" hidden="1" x14ac:dyDescent="0.25">
      <c r="A409">
        <v>1256332</v>
      </c>
      <c r="B409" t="s">
        <v>27</v>
      </c>
      <c r="C409" t="s">
        <v>192</v>
      </c>
      <c r="D409" s="3" t="s">
        <v>197</v>
      </c>
      <c r="E409" s="4">
        <v>40638</v>
      </c>
      <c r="F409" s="3" t="s">
        <v>29</v>
      </c>
      <c r="G409" s="3" t="s">
        <v>29</v>
      </c>
      <c r="H409" s="3">
        <v>5</v>
      </c>
      <c r="I409" s="3">
        <f t="shared" ca="1" si="20"/>
        <v>13</v>
      </c>
      <c r="J409" s="9" t="s">
        <v>171</v>
      </c>
      <c r="K409" s="9" t="s">
        <v>1071</v>
      </c>
      <c r="L409" s="9" t="str">
        <f t="shared" si="18"/>
        <v>Stela</v>
      </c>
      <c r="M409" s="9">
        <v>1</v>
      </c>
      <c r="N409" s="10">
        <v>43383</v>
      </c>
      <c r="O409" s="10">
        <v>43383</v>
      </c>
      <c r="P409" t="s">
        <v>198</v>
      </c>
      <c r="Q409" t="str">
        <f t="shared" si="19"/>
        <v>LED</v>
      </c>
      <c r="R409" t="s">
        <v>173</v>
      </c>
      <c r="S409">
        <v>0</v>
      </c>
      <c r="T409" t="s">
        <v>33</v>
      </c>
      <c r="U409">
        <v>1</v>
      </c>
      <c r="V409">
        <v>1</v>
      </c>
      <c r="W409" s="1">
        <v>43383</v>
      </c>
      <c r="X409" s="1">
        <v>43383</v>
      </c>
      <c r="Y409" t="s">
        <v>38</v>
      </c>
      <c r="Z409">
        <v>0</v>
      </c>
      <c r="AA409">
        <v>3000</v>
      </c>
      <c r="AB409">
        <v>2000</v>
      </c>
      <c r="AC409">
        <v>2000</v>
      </c>
      <c r="AD409" t="s">
        <v>101</v>
      </c>
      <c r="AE409" s="2">
        <v>45096.814212962963</v>
      </c>
    </row>
    <row r="410" spans="1:31" hidden="1" x14ac:dyDescent="0.25">
      <c r="A410">
        <v>1256333</v>
      </c>
      <c r="B410" t="s">
        <v>27</v>
      </c>
      <c r="C410" t="s">
        <v>192</v>
      </c>
      <c r="D410" s="3" t="s">
        <v>197</v>
      </c>
      <c r="E410" s="4">
        <v>40638</v>
      </c>
      <c r="F410" s="3" t="s">
        <v>29</v>
      </c>
      <c r="G410" s="3" t="s">
        <v>29</v>
      </c>
      <c r="H410" s="3">
        <v>5</v>
      </c>
      <c r="I410" s="3">
        <f t="shared" ca="1" si="20"/>
        <v>13</v>
      </c>
      <c r="J410" s="9" t="s">
        <v>171</v>
      </c>
      <c r="K410" s="9" t="s">
        <v>1071</v>
      </c>
      <c r="L410" s="9" t="str">
        <f t="shared" si="18"/>
        <v>Stela</v>
      </c>
      <c r="M410" s="9">
        <v>1</v>
      </c>
      <c r="N410" s="10">
        <v>43383</v>
      </c>
      <c r="O410" s="10">
        <v>43383</v>
      </c>
      <c r="P410" t="s">
        <v>198</v>
      </c>
      <c r="Q410" t="str">
        <f t="shared" si="19"/>
        <v>LED</v>
      </c>
      <c r="R410" t="s">
        <v>173</v>
      </c>
      <c r="S410">
        <v>0</v>
      </c>
      <c r="T410" t="s">
        <v>33</v>
      </c>
      <c r="U410">
        <v>1</v>
      </c>
      <c r="V410">
        <v>1</v>
      </c>
      <c r="W410" s="1">
        <v>43383</v>
      </c>
      <c r="X410" s="1">
        <v>43383</v>
      </c>
      <c r="Y410" t="s">
        <v>38</v>
      </c>
      <c r="Z410">
        <v>0</v>
      </c>
      <c r="AA410">
        <v>3000</v>
      </c>
      <c r="AB410">
        <v>2000</v>
      </c>
      <c r="AC410">
        <v>2000</v>
      </c>
      <c r="AD410" t="s">
        <v>101</v>
      </c>
      <c r="AE410" s="2">
        <v>45096.814212962963</v>
      </c>
    </row>
    <row r="411" spans="1:31" hidden="1" x14ac:dyDescent="0.25">
      <c r="A411">
        <v>1256334</v>
      </c>
      <c r="B411" t="s">
        <v>27</v>
      </c>
      <c r="C411" t="s">
        <v>192</v>
      </c>
      <c r="D411" s="3" t="s">
        <v>197</v>
      </c>
      <c r="E411" s="4">
        <v>40638</v>
      </c>
      <c r="F411" s="3" t="s">
        <v>29</v>
      </c>
      <c r="G411" s="3" t="s">
        <v>29</v>
      </c>
      <c r="H411" s="3">
        <v>5</v>
      </c>
      <c r="I411" s="3">
        <f t="shared" ca="1" si="20"/>
        <v>13</v>
      </c>
      <c r="J411" s="9" t="s">
        <v>171</v>
      </c>
      <c r="K411" s="9" t="s">
        <v>1071</v>
      </c>
      <c r="L411" s="9" t="str">
        <f t="shared" si="18"/>
        <v>Stela</v>
      </c>
      <c r="M411" s="9">
        <v>1</v>
      </c>
      <c r="N411" s="10">
        <v>43383</v>
      </c>
      <c r="O411" s="10">
        <v>43383</v>
      </c>
      <c r="P411" t="s">
        <v>198</v>
      </c>
      <c r="Q411" t="str">
        <f t="shared" si="19"/>
        <v>LED</v>
      </c>
      <c r="R411" t="s">
        <v>173</v>
      </c>
      <c r="S411">
        <v>0</v>
      </c>
      <c r="T411" t="s">
        <v>33</v>
      </c>
      <c r="U411">
        <v>1</v>
      </c>
      <c r="V411">
        <v>1</v>
      </c>
      <c r="W411" s="1">
        <v>43383</v>
      </c>
      <c r="X411" s="1">
        <v>43383</v>
      </c>
      <c r="Y411" t="s">
        <v>38</v>
      </c>
      <c r="Z411">
        <v>0</v>
      </c>
      <c r="AA411">
        <v>3000</v>
      </c>
      <c r="AB411">
        <v>2000</v>
      </c>
      <c r="AC411">
        <v>2000</v>
      </c>
      <c r="AD411" t="s">
        <v>101</v>
      </c>
      <c r="AE411" s="2">
        <v>45096.814212962963</v>
      </c>
    </row>
    <row r="412" spans="1:31" hidden="1" x14ac:dyDescent="0.25">
      <c r="A412">
        <v>1256335</v>
      </c>
      <c r="B412" t="s">
        <v>27</v>
      </c>
      <c r="C412" t="s">
        <v>192</v>
      </c>
      <c r="D412" s="3" t="s">
        <v>197</v>
      </c>
      <c r="E412" s="4">
        <v>40638</v>
      </c>
      <c r="F412" s="3" t="s">
        <v>29</v>
      </c>
      <c r="G412" s="3" t="s">
        <v>29</v>
      </c>
      <c r="H412" s="3">
        <v>5</v>
      </c>
      <c r="I412" s="3">
        <f t="shared" ca="1" si="20"/>
        <v>13</v>
      </c>
      <c r="J412" s="9" t="s">
        <v>171</v>
      </c>
      <c r="K412" s="9" t="s">
        <v>1071</v>
      </c>
      <c r="L412" s="9" t="str">
        <f t="shared" si="18"/>
        <v>Stela</v>
      </c>
      <c r="M412" s="9">
        <v>1</v>
      </c>
      <c r="N412" s="10">
        <v>43383</v>
      </c>
      <c r="O412" s="10">
        <v>43383</v>
      </c>
      <c r="P412" t="s">
        <v>198</v>
      </c>
      <c r="Q412" t="str">
        <f t="shared" si="19"/>
        <v>LED</v>
      </c>
      <c r="R412" t="s">
        <v>173</v>
      </c>
      <c r="S412">
        <v>0</v>
      </c>
      <c r="T412" t="s">
        <v>33</v>
      </c>
      <c r="U412">
        <v>1</v>
      </c>
      <c r="V412">
        <v>1</v>
      </c>
      <c r="W412" s="1">
        <v>43383</v>
      </c>
      <c r="X412" s="1">
        <v>43383</v>
      </c>
      <c r="Y412" t="s">
        <v>38</v>
      </c>
      <c r="Z412">
        <v>0</v>
      </c>
      <c r="AA412">
        <v>3000</v>
      </c>
      <c r="AB412">
        <v>2000</v>
      </c>
      <c r="AC412">
        <v>2000</v>
      </c>
      <c r="AD412" t="s">
        <v>101</v>
      </c>
      <c r="AE412" s="2">
        <v>45096.814212962963</v>
      </c>
    </row>
    <row r="413" spans="1:31" hidden="1" x14ac:dyDescent="0.25">
      <c r="A413">
        <v>1256336</v>
      </c>
      <c r="B413" t="s">
        <v>27</v>
      </c>
      <c r="C413" t="s">
        <v>192</v>
      </c>
      <c r="D413" s="3" t="s">
        <v>197</v>
      </c>
      <c r="E413" s="4">
        <v>40638</v>
      </c>
      <c r="F413" s="3" t="s">
        <v>29</v>
      </c>
      <c r="G413" s="3" t="s">
        <v>29</v>
      </c>
      <c r="H413" s="3">
        <v>5</v>
      </c>
      <c r="I413" s="3">
        <f t="shared" ca="1" si="20"/>
        <v>13</v>
      </c>
      <c r="J413" s="9" t="s">
        <v>171</v>
      </c>
      <c r="K413" s="9" t="s">
        <v>1071</v>
      </c>
      <c r="L413" s="9" t="str">
        <f t="shared" si="18"/>
        <v>Stela</v>
      </c>
      <c r="M413" s="9">
        <v>1</v>
      </c>
      <c r="N413" s="10">
        <v>40638</v>
      </c>
      <c r="O413" s="10">
        <v>40638</v>
      </c>
      <c r="P413" t="s">
        <v>200</v>
      </c>
      <c r="Q413" t="str">
        <f t="shared" si="19"/>
        <v>LED</v>
      </c>
      <c r="R413" t="s">
        <v>101</v>
      </c>
      <c r="S413">
        <v>0</v>
      </c>
      <c r="T413" t="s">
        <v>33</v>
      </c>
      <c r="U413">
        <v>1</v>
      </c>
      <c r="V413">
        <v>1</v>
      </c>
      <c r="W413" s="1">
        <v>40667</v>
      </c>
      <c r="X413" s="1">
        <v>40667</v>
      </c>
      <c r="Y413" t="s">
        <v>38</v>
      </c>
      <c r="Z413">
        <v>0</v>
      </c>
      <c r="AA413">
        <v>3000</v>
      </c>
      <c r="AB413">
        <v>1500</v>
      </c>
      <c r="AC413">
        <v>1500</v>
      </c>
      <c r="AD413" t="s">
        <v>102</v>
      </c>
      <c r="AE413" s="2">
        <v>45096.814212962963</v>
      </c>
    </row>
    <row r="414" spans="1:31" hidden="1" x14ac:dyDescent="0.25">
      <c r="A414">
        <v>1256337</v>
      </c>
      <c r="B414" t="s">
        <v>27</v>
      </c>
      <c r="C414" t="s">
        <v>192</v>
      </c>
      <c r="D414" s="3" t="s">
        <v>197</v>
      </c>
      <c r="E414" s="4">
        <v>40638</v>
      </c>
      <c r="F414" s="3" t="s">
        <v>29</v>
      </c>
      <c r="G414" s="3" t="s">
        <v>29</v>
      </c>
      <c r="H414" s="3">
        <v>5</v>
      </c>
      <c r="I414" s="3">
        <f t="shared" ca="1" si="20"/>
        <v>13</v>
      </c>
      <c r="J414" s="9" t="s">
        <v>171</v>
      </c>
      <c r="K414" s="9" t="s">
        <v>1071</v>
      </c>
      <c r="L414" s="9" t="str">
        <f t="shared" si="18"/>
        <v>Stela</v>
      </c>
      <c r="M414" s="9">
        <v>1</v>
      </c>
      <c r="N414" s="10">
        <v>42097</v>
      </c>
      <c r="O414" s="10">
        <v>42097</v>
      </c>
      <c r="P414" t="s">
        <v>199</v>
      </c>
      <c r="Q414" t="str">
        <f t="shared" si="19"/>
        <v>LED</v>
      </c>
      <c r="R414" t="s">
        <v>173</v>
      </c>
      <c r="S414">
        <v>0</v>
      </c>
      <c r="T414" t="s">
        <v>33</v>
      </c>
      <c r="U414">
        <v>1</v>
      </c>
      <c r="V414">
        <v>1</v>
      </c>
      <c r="W414" s="1">
        <v>42097</v>
      </c>
      <c r="X414" s="1">
        <v>42097</v>
      </c>
      <c r="Y414" t="s">
        <v>38</v>
      </c>
      <c r="Z414">
        <v>0</v>
      </c>
      <c r="AA414">
        <v>3000</v>
      </c>
      <c r="AB414">
        <v>1500</v>
      </c>
      <c r="AC414">
        <v>1500</v>
      </c>
      <c r="AD414" t="s">
        <v>101</v>
      </c>
      <c r="AE414" s="2">
        <v>45096.814212962963</v>
      </c>
    </row>
    <row r="415" spans="1:31" hidden="1" x14ac:dyDescent="0.25">
      <c r="A415">
        <v>1256338</v>
      </c>
      <c r="B415" t="s">
        <v>27</v>
      </c>
      <c r="C415" t="s">
        <v>192</v>
      </c>
      <c r="D415" s="3" t="s">
        <v>201</v>
      </c>
      <c r="E415" s="4">
        <v>40638</v>
      </c>
      <c r="F415" s="3" t="s">
        <v>29</v>
      </c>
      <c r="G415" s="3" t="s">
        <v>29</v>
      </c>
      <c r="H415" s="3">
        <v>5</v>
      </c>
      <c r="I415" s="3">
        <f t="shared" ca="1" si="20"/>
        <v>13</v>
      </c>
      <c r="J415" s="9" t="s">
        <v>202</v>
      </c>
      <c r="K415" s="9" t="s">
        <v>1071</v>
      </c>
      <c r="L415" s="9" t="str">
        <f t="shared" si="18"/>
        <v>Stela</v>
      </c>
      <c r="M415" s="9">
        <v>1</v>
      </c>
      <c r="N415" s="10">
        <v>40638</v>
      </c>
      <c r="O415" s="10">
        <v>40638</v>
      </c>
      <c r="P415" t="s">
        <v>200</v>
      </c>
      <c r="Q415" t="str">
        <f t="shared" si="19"/>
        <v>LED</v>
      </c>
      <c r="R415" t="s">
        <v>101</v>
      </c>
      <c r="S415">
        <v>0</v>
      </c>
      <c r="T415" t="s">
        <v>33</v>
      </c>
      <c r="U415">
        <v>1</v>
      </c>
      <c r="V415">
        <v>1</v>
      </c>
      <c r="W415" s="1">
        <v>40667</v>
      </c>
      <c r="X415" s="1">
        <v>40667</v>
      </c>
      <c r="Y415" t="s">
        <v>38</v>
      </c>
      <c r="Z415">
        <v>0</v>
      </c>
      <c r="AA415">
        <v>3000</v>
      </c>
      <c r="AB415">
        <v>1500</v>
      </c>
      <c r="AC415">
        <v>1500</v>
      </c>
      <c r="AD415" t="s">
        <v>102</v>
      </c>
      <c r="AE415" s="2">
        <v>45096.814328703702</v>
      </c>
    </row>
    <row r="416" spans="1:31" hidden="1" x14ac:dyDescent="0.25">
      <c r="A416">
        <v>1256338</v>
      </c>
      <c r="B416" t="s">
        <v>27</v>
      </c>
      <c r="C416" t="s">
        <v>192</v>
      </c>
      <c r="D416" s="3" t="s">
        <v>201</v>
      </c>
      <c r="E416" s="4">
        <v>40638</v>
      </c>
      <c r="F416" s="3" t="s">
        <v>29</v>
      </c>
      <c r="G416" s="3" t="s">
        <v>29</v>
      </c>
      <c r="H416" s="3">
        <v>5</v>
      </c>
      <c r="I416" s="3">
        <f t="shared" ca="1" si="20"/>
        <v>13</v>
      </c>
      <c r="J416" s="9" t="s">
        <v>202</v>
      </c>
      <c r="K416" s="9" t="s">
        <v>1071</v>
      </c>
      <c r="L416" s="9" t="str">
        <f t="shared" si="18"/>
        <v>Stela</v>
      </c>
      <c r="M416" s="9">
        <v>2</v>
      </c>
      <c r="N416" s="10">
        <v>40638</v>
      </c>
      <c r="O416" s="10">
        <v>40638</v>
      </c>
      <c r="P416" t="s">
        <v>200</v>
      </c>
      <c r="Q416" t="str">
        <f t="shared" si="19"/>
        <v>LED</v>
      </c>
      <c r="R416" t="s">
        <v>101</v>
      </c>
      <c r="S416">
        <v>0</v>
      </c>
      <c r="T416" t="s">
        <v>33</v>
      </c>
      <c r="U416">
        <v>1</v>
      </c>
      <c r="V416">
        <v>2</v>
      </c>
      <c r="W416" s="1">
        <v>40667</v>
      </c>
      <c r="X416" s="1">
        <v>40667</v>
      </c>
      <c r="Y416" t="s">
        <v>38</v>
      </c>
      <c r="Z416">
        <v>0</v>
      </c>
      <c r="AA416">
        <v>3000</v>
      </c>
      <c r="AB416">
        <v>1500</v>
      </c>
      <c r="AC416">
        <v>1500</v>
      </c>
      <c r="AD416" t="s">
        <v>102</v>
      </c>
      <c r="AE416" s="2">
        <v>45096.814328703702</v>
      </c>
    </row>
    <row r="417" spans="1:31" hidden="1" x14ac:dyDescent="0.25">
      <c r="A417">
        <v>1256339</v>
      </c>
      <c r="B417" t="s">
        <v>27</v>
      </c>
      <c r="C417" t="s">
        <v>192</v>
      </c>
      <c r="D417" s="3" t="s">
        <v>197</v>
      </c>
      <c r="E417" s="4">
        <v>40638</v>
      </c>
      <c r="F417" s="3" t="s">
        <v>29</v>
      </c>
      <c r="G417" s="3" t="s">
        <v>29</v>
      </c>
      <c r="H417" s="3">
        <v>5</v>
      </c>
      <c r="I417" s="3">
        <f t="shared" ca="1" si="20"/>
        <v>13</v>
      </c>
      <c r="J417" s="9" t="s">
        <v>171</v>
      </c>
      <c r="K417" s="9" t="s">
        <v>1071</v>
      </c>
      <c r="L417" s="9" t="str">
        <f t="shared" si="18"/>
        <v>Stela</v>
      </c>
      <c r="M417" s="9">
        <v>1</v>
      </c>
      <c r="N417" s="10">
        <v>40638</v>
      </c>
      <c r="O417" s="10">
        <v>40638</v>
      </c>
      <c r="P417" t="s">
        <v>200</v>
      </c>
      <c r="Q417" t="str">
        <f t="shared" si="19"/>
        <v>LED</v>
      </c>
      <c r="R417" t="s">
        <v>101</v>
      </c>
      <c r="S417">
        <v>0</v>
      </c>
      <c r="T417" t="s">
        <v>33</v>
      </c>
      <c r="U417">
        <v>1</v>
      </c>
      <c r="V417">
        <v>1</v>
      </c>
      <c r="W417" s="1">
        <v>40667</v>
      </c>
      <c r="X417" s="1">
        <v>40667</v>
      </c>
      <c r="Y417" t="s">
        <v>38</v>
      </c>
      <c r="Z417">
        <v>0</v>
      </c>
      <c r="AA417">
        <v>3000</v>
      </c>
      <c r="AB417">
        <v>1500</v>
      </c>
      <c r="AC417">
        <v>1500</v>
      </c>
      <c r="AD417" t="s">
        <v>102</v>
      </c>
      <c r="AE417" s="2">
        <v>45096.814212962963</v>
      </c>
    </row>
    <row r="418" spans="1:31" hidden="1" x14ac:dyDescent="0.25">
      <c r="A418">
        <v>1256340</v>
      </c>
      <c r="B418" t="s">
        <v>27</v>
      </c>
      <c r="C418" t="s">
        <v>192</v>
      </c>
      <c r="D418" s="3" t="s">
        <v>197</v>
      </c>
      <c r="E418" s="4">
        <v>40638</v>
      </c>
      <c r="F418" s="3" t="s">
        <v>29</v>
      </c>
      <c r="G418" s="3" t="s">
        <v>29</v>
      </c>
      <c r="H418" s="3">
        <v>5</v>
      </c>
      <c r="I418" s="3">
        <f t="shared" ca="1" si="20"/>
        <v>13</v>
      </c>
      <c r="J418" s="9" t="s">
        <v>171</v>
      </c>
      <c r="K418" s="9" t="s">
        <v>1071</v>
      </c>
      <c r="L418" s="9" t="str">
        <f t="shared" si="18"/>
        <v>Stela</v>
      </c>
      <c r="M418" s="9">
        <v>1</v>
      </c>
      <c r="N418" s="10">
        <v>43647</v>
      </c>
      <c r="O418" s="10">
        <v>43647</v>
      </c>
      <c r="P418" t="s">
        <v>198</v>
      </c>
      <c r="Q418" t="str">
        <f t="shared" si="19"/>
        <v>LED</v>
      </c>
      <c r="R418" t="s">
        <v>173</v>
      </c>
      <c r="S418">
        <v>0</v>
      </c>
      <c r="T418" t="s">
        <v>33</v>
      </c>
      <c r="U418">
        <v>1</v>
      </c>
      <c r="V418">
        <v>1</v>
      </c>
      <c r="W418" s="1">
        <v>43647</v>
      </c>
      <c r="X418" s="1">
        <v>43647</v>
      </c>
      <c r="Y418" t="s">
        <v>38</v>
      </c>
      <c r="Z418">
        <v>0</v>
      </c>
      <c r="AA418">
        <v>3000</v>
      </c>
      <c r="AB418">
        <v>2000</v>
      </c>
      <c r="AC418">
        <v>2000</v>
      </c>
      <c r="AD418" t="s">
        <v>101</v>
      </c>
      <c r="AE418" s="2">
        <v>45096.814212962963</v>
      </c>
    </row>
    <row r="419" spans="1:31" hidden="1" x14ac:dyDescent="0.25">
      <c r="A419">
        <v>1256341</v>
      </c>
      <c r="B419" t="s">
        <v>27</v>
      </c>
      <c r="C419" t="s">
        <v>192</v>
      </c>
      <c r="D419" s="3" t="s">
        <v>170</v>
      </c>
      <c r="E419" s="4">
        <v>40469</v>
      </c>
      <c r="F419" s="3" t="s">
        <v>29</v>
      </c>
      <c r="G419" s="3" t="s">
        <v>29</v>
      </c>
      <c r="H419" s="3">
        <v>4</v>
      </c>
      <c r="I419" s="3">
        <f t="shared" ca="1" si="20"/>
        <v>14</v>
      </c>
      <c r="J419" s="9" t="s">
        <v>171</v>
      </c>
      <c r="K419" s="9" t="s">
        <v>1071</v>
      </c>
      <c r="L419" s="9" t="str">
        <f t="shared" si="18"/>
        <v>Stela</v>
      </c>
      <c r="M419" s="9">
        <v>1</v>
      </c>
      <c r="N419" s="10">
        <v>40469</v>
      </c>
      <c r="O419" s="10">
        <v>40469</v>
      </c>
      <c r="P419" t="s">
        <v>203</v>
      </c>
      <c r="Q419" t="str">
        <f t="shared" si="19"/>
        <v>LED</v>
      </c>
      <c r="R419" t="s">
        <v>146</v>
      </c>
      <c r="S419">
        <v>0</v>
      </c>
      <c r="T419" t="s">
        <v>33</v>
      </c>
      <c r="U419">
        <v>1</v>
      </c>
      <c r="V419">
        <v>1</v>
      </c>
      <c r="W419" s="1">
        <v>40469</v>
      </c>
      <c r="X419" s="1">
        <v>40469</v>
      </c>
      <c r="Y419" t="s">
        <v>38</v>
      </c>
      <c r="Z419">
        <v>0</v>
      </c>
      <c r="AA419">
        <v>3000</v>
      </c>
      <c r="AB419">
        <v>1100</v>
      </c>
      <c r="AC419">
        <v>1100</v>
      </c>
      <c r="AD419" t="s">
        <v>173</v>
      </c>
      <c r="AE419" s="2">
        <v>45096.813796296294</v>
      </c>
    </row>
    <row r="420" spans="1:31" hidden="1" x14ac:dyDescent="0.25">
      <c r="A420">
        <v>1256342</v>
      </c>
      <c r="B420" t="s">
        <v>27</v>
      </c>
      <c r="C420" t="s">
        <v>192</v>
      </c>
      <c r="D420" s="3" t="s">
        <v>170</v>
      </c>
      <c r="E420" s="4">
        <v>40469</v>
      </c>
      <c r="F420" s="3" t="s">
        <v>29</v>
      </c>
      <c r="G420" s="3" t="s">
        <v>29</v>
      </c>
      <c r="H420" s="3">
        <v>4</v>
      </c>
      <c r="I420" s="3">
        <f t="shared" ca="1" si="20"/>
        <v>14</v>
      </c>
      <c r="J420" s="9" t="s">
        <v>171</v>
      </c>
      <c r="K420" s="9" t="s">
        <v>1071</v>
      </c>
      <c r="L420" s="9" t="str">
        <f t="shared" si="18"/>
        <v>Stela</v>
      </c>
      <c r="M420" s="9">
        <v>1</v>
      </c>
      <c r="N420" s="10">
        <v>43383</v>
      </c>
      <c r="O420" s="10">
        <v>43383</v>
      </c>
      <c r="P420" t="s">
        <v>204</v>
      </c>
      <c r="Q420" t="str">
        <f t="shared" si="19"/>
        <v>LED</v>
      </c>
      <c r="R420" t="s">
        <v>75</v>
      </c>
      <c r="S420">
        <v>0</v>
      </c>
      <c r="T420" t="s">
        <v>33</v>
      </c>
      <c r="U420">
        <v>1</v>
      </c>
      <c r="V420">
        <v>1</v>
      </c>
      <c r="W420" s="1">
        <v>43383</v>
      </c>
      <c r="X420" s="1">
        <v>43383</v>
      </c>
      <c r="Y420" t="s">
        <v>38</v>
      </c>
      <c r="Z420">
        <v>0</v>
      </c>
      <c r="AA420">
        <v>3000</v>
      </c>
      <c r="AB420">
        <v>1100</v>
      </c>
      <c r="AC420">
        <v>1100</v>
      </c>
      <c r="AD420" t="s">
        <v>146</v>
      </c>
      <c r="AE420" s="2">
        <v>45096.813796296294</v>
      </c>
    </row>
    <row r="421" spans="1:31" hidden="1" x14ac:dyDescent="0.25">
      <c r="A421">
        <v>1256343</v>
      </c>
      <c r="B421" t="s">
        <v>27</v>
      </c>
      <c r="C421" t="s">
        <v>192</v>
      </c>
      <c r="D421" s="3" t="s">
        <v>170</v>
      </c>
      <c r="E421" s="4">
        <v>40469</v>
      </c>
      <c r="F421" s="3" t="s">
        <v>29</v>
      </c>
      <c r="G421" s="3" t="s">
        <v>29</v>
      </c>
      <c r="H421" s="3">
        <v>4</v>
      </c>
      <c r="I421" s="3">
        <f t="shared" ca="1" si="20"/>
        <v>14</v>
      </c>
      <c r="J421" s="9" t="s">
        <v>171</v>
      </c>
      <c r="K421" s="9" t="s">
        <v>1071</v>
      </c>
      <c r="L421" s="9" t="str">
        <f t="shared" si="18"/>
        <v>Stela</v>
      </c>
      <c r="M421" s="9">
        <v>1</v>
      </c>
      <c r="N421" s="10">
        <v>40469</v>
      </c>
      <c r="O421" s="10">
        <v>40469</v>
      </c>
      <c r="P421" t="s">
        <v>203</v>
      </c>
      <c r="Q421" t="str">
        <f t="shared" si="19"/>
        <v>LED</v>
      </c>
      <c r="R421" t="s">
        <v>146</v>
      </c>
      <c r="S421">
        <v>0</v>
      </c>
      <c r="T421" t="s">
        <v>33</v>
      </c>
      <c r="U421">
        <v>1</v>
      </c>
      <c r="V421">
        <v>1</v>
      </c>
      <c r="W421" s="1">
        <v>40469</v>
      </c>
      <c r="X421" s="1">
        <v>40469</v>
      </c>
      <c r="Y421" t="s">
        <v>38</v>
      </c>
      <c r="Z421">
        <v>0</v>
      </c>
      <c r="AA421">
        <v>3000</v>
      </c>
      <c r="AB421">
        <v>1100</v>
      </c>
      <c r="AC421">
        <v>1100</v>
      </c>
      <c r="AD421" t="s">
        <v>173</v>
      </c>
      <c r="AE421" s="2">
        <v>45096.813796296294</v>
      </c>
    </row>
    <row r="422" spans="1:31" hidden="1" x14ac:dyDescent="0.25">
      <c r="A422">
        <v>1256344</v>
      </c>
      <c r="B422" t="s">
        <v>27</v>
      </c>
      <c r="C422" t="s">
        <v>192</v>
      </c>
      <c r="D422" s="3" t="s">
        <v>170</v>
      </c>
      <c r="E422" s="4">
        <v>40469</v>
      </c>
      <c r="F422" s="3" t="s">
        <v>29</v>
      </c>
      <c r="G422" s="3" t="s">
        <v>29</v>
      </c>
      <c r="H422" s="3">
        <v>4</v>
      </c>
      <c r="I422" s="3">
        <f t="shared" ca="1" si="20"/>
        <v>14</v>
      </c>
      <c r="J422" s="9" t="s">
        <v>171</v>
      </c>
      <c r="K422" s="9" t="s">
        <v>1071</v>
      </c>
      <c r="L422" s="9" t="str">
        <f t="shared" si="18"/>
        <v>Stela</v>
      </c>
      <c r="M422" s="9">
        <v>1</v>
      </c>
      <c r="N422" s="10">
        <v>40469</v>
      </c>
      <c r="O422" s="10">
        <v>40469</v>
      </c>
      <c r="P422" t="s">
        <v>203</v>
      </c>
      <c r="Q422" t="str">
        <f t="shared" si="19"/>
        <v>LED</v>
      </c>
      <c r="R422" t="s">
        <v>146</v>
      </c>
      <c r="S422">
        <v>0</v>
      </c>
      <c r="T422" t="s">
        <v>33</v>
      </c>
      <c r="U422">
        <v>1</v>
      </c>
      <c r="V422">
        <v>1</v>
      </c>
      <c r="W422" s="1">
        <v>40469</v>
      </c>
      <c r="X422" s="1">
        <v>40469</v>
      </c>
      <c r="Y422" t="s">
        <v>38</v>
      </c>
      <c r="Z422">
        <v>0</v>
      </c>
      <c r="AA422">
        <v>3000</v>
      </c>
      <c r="AB422">
        <v>1100</v>
      </c>
      <c r="AC422">
        <v>1100</v>
      </c>
      <c r="AD422" t="s">
        <v>173</v>
      </c>
      <c r="AE422" s="2">
        <v>45096.813796296294</v>
      </c>
    </row>
    <row r="423" spans="1:31" hidden="1" x14ac:dyDescent="0.25">
      <c r="A423">
        <v>1256345</v>
      </c>
      <c r="B423" t="s">
        <v>27</v>
      </c>
      <c r="C423" t="s">
        <v>192</v>
      </c>
      <c r="D423" s="3" t="s">
        <v>170</v>
      </c>
      <c r="E423" s="4">
        <v>40469</v>
      </c>
      <c r="F423" s="3" t="s">
        <v>29</v>
      </c>
      <c r="G423" s="3" t="s">
        <v>29</v>
      </c>
      <c r="H423" s="3">
        <v>4</v>
      </c>
      <c r="I423" s="3">
        <f t="shared" ca="1" si="20"/>
        <v>14</v>
      </c>
      <c r="J423" s="9" t="s">
        <v>171</v>
      </c>
      <c r="K423" s="9" t="s">
        <v>1071</v>
      </c>
      <c r="L423" s="9" t="str">
        <f t="shared" si="18"/>
        <v>Stela</v>
      </c>
      <c r="M423" s="9">
        <v>1</v>
      </c>
      <c r="N423" s="10">
        <v>43383</v>
      </c>
      <c r="O423" s="10">
        <v>43383</v>
      </c>
      <c r="P423" t="s">
        <v>204</v>
      </c>
      <c r="Q423" t="str">
        <f t="shared" si="19"/>
        <v>LED</v>
      </c>
      <c r="R423" t="s">
        <v>75</v>
      </c>
      <c r="S423">
        <v>0</v>
      </c>
      <c r="T423" t="s">
        <v>33</v>
      </c>
      <c r="U423">
        <v>1</v>
      </c>
      <c r="V423">
        <v>1</v>
      </c>
      <c r="W423" s="1">
        <v>43383</v>
      </c>
      <c r="X423" s="1">
        <v>43383</v>
      </c>
      <c r="Y423" t="s">
        <v>38</v>
      </c>
      <c r="Z423">
        <v>0</v>
      </c>
      <c r="AA423">
        <v>3000</v>
      </c>
      <c r="AB423">
        <v>1100</v>
      </c>
      <c r="AC423">
        <v>1100</v>
      </c>
      <c r="AD423" t="s">
        <v>146</v>
      </c>
      <c r="AE423" s="2">
        <v>45096.813796296294</v>
      </c>
    </row>
    <row r="424" spans="1:31" hidden="1" x14ac:dyDescent="0.25">
      <c r="A424">
        <v>1256346</v>
      </c>
      <c r="B424" t="s">
        <v>27</v>
      </c>
      <c r="C424" t="s">
        <v>192</v>
      </c>
      <c r="D424" s="3" t="s">
        <v>170</v>
      </c>
      <c r="E424" s="4">
        <v>40469</v>
      </c>
      <c r="F424" s="3" t="s">
        <v>29</v>
      </c>
      <c r="G424" s="3" t="s">
        <v>29</v>
      </c>
      <c r="H424" s="3">
        <v>4</v>
      </c>
      <c r="I424" s="3">
        <f t="shared" ca="1" si="20"/>
        <v>14</v>
      </c>
      <c r="J424" s="9" t="s">
        <v>171</v>
      </c>
      <c r="K424" s="9" t="s">
        <v>1071</v>
      </c>
      <c r="L424" s="9" t="str">
        <f t="shared" si="18"/>
        <v>Stela</v>
      </c>
      <c r="M424" s="9">
        <v>1</v>
      </c>
      <c r="N424" s="10">
        <v>43647</v>
      </c>
      <c r="O424" s="10">
        <v>43647</v>
      </c>
      <c r="P424" t="s">
        <v>198</v>
      </c>
      <c r="Q424" t="str">
        <f t="shared" si="19"/>
        <v>LED</v>
      </c>
      <c r="R424" t="s">
        <v>173</v>
      </c>
      <c r="S424">
        <v>0</v>
      </c>
      <c r="T424" t="s">
        <v>33</v>
      </c>
      <c r="U424">
        <v>1</v>
      </c>
      <c r="V424">
        <v>1</v>
      </c>
      <c r="W424" s="1">
        <v>43647</v>
      </c>
      <c r="X424" s="1">
        <v>43647</v>
      </c>
      <c r="Y424" t="s">
        <v>38</v>
      </c>
      <c r="Z424">
        <v>0</v>
      </c>
      <c r="AA424">
        <v>3000</v>
      </c>
      <c r="AB424">
        <v>2000</v>
      </c>
      <c r="AC424">
        <v>2000</v>
      </c>
      <c r="AD424" t="s">
        <v>101</v>
      </c>
      <c r="AE424" s="2">
        <v>45096.813796296294</v>
      </c>
    </row>
    <row r="425" spans="1:31" hidden="1" x14ac:dyDescent="0.25">
      <c r="A425">
        <v>1256347</v>
      </c>
      <c r="B425" t="s">
        <v>27</v>
      </c>
      <c r="C425" t="s">
        <v>192</v>
      </c>
      <c r="D425" s="3" t="s">
        <v>170</v>
      </c>
      <c r="E425" s="4">
        <v>40469</v>
      </c>
      <c r="F425" s="3" t="s">
        <v>29</v>
      </c>
      <c r="G425" s="3" t="s">
        <v>29</v>
      </c>
      <c r="H425" s="3">
        <v>4</v>
      </c>
      <c r="I425" s="3">
        <f t="shared" ca="1" si="20"/>
        <v>14</v>
      </c>
      <c r="J425" s="9" t="s">
        <v>171</v>
      </c>
      <c r="K425" s="9" t="s">
        <v>1071</v>
      </c>
      <c r="L425" s="9" t="str">
        <f t="shared" si="18"/>
        <v>Stela</v>
      </c>
      <c r="M425" s="9">
        <v>1</v>
      </c>
      <c r="N425" s="10">
        <v>43383</v>
      </c>
      <c r="O425" s="10">
        <v>43383</v>
      </c>
      <c r="P425" t="s">
        <v>204</v>
      </c>
      <c r="Q425" t="str">
        <f t="shared" si="19"/>
        <v>LED</v>
      </c>
      <c r="R425" t="s">
        <v>75</v>
      </c>
      <c r="S425">
        <v>0</v>
      </c>
      <c r="T425" t="s">
        <v>33</v>
      </c>
      <c r="U425">
        <v>1</v>
      </c>
      <c r="V425">
        <v>1</v>
      </c>
      <c r="W425" s="1">
        <v>43383</v>
      </c>
      <c r="X425" s="1">
        <v>43383</v>
      </c>
      <c r="Y425" t="s">
        <v>38</v>
      </c>
      <c r="Z425">
        <v>0</v>
      </c>
      <c r="AA425">
        <v>3000</v>
      </c>
      <c r="AB425">
        <v>1100</v>
      </c>
      <c r="AC425">
        <v>1100</v>
      </c>
      <c r="AD425" t="s">
        <v>146</v>
      </c>
      <c r="AE425" s="2">
        <v>45096.813796296294</v>
      </c>
    </row>
    <row r="426" spans="1:31" hidden="1" x14ac:dyDescent="0.25">
      <c r="A426">
        <v>1256348</v>
      </c>
      <c r="B426" t="s">
        <v>27</v>
      </c>
      <c r="C426" t="s">
        <v>192</v>
      </c>
      <c r="D426" s="3" t="s">
        <v>170</v>
      </c>
      <c r="E426" s="4">
        <v>40469</v>
      </c>
      <c r="F426" s="3" t="s">
        <v>29</v>
      </c>
      <c r="G426" s="3" t="s">
        <v>29</v>
      </c>
      <c r="H426" s="3">
        <v>4</v>
      </c>
      <c r="I426" s="3">
        <f t="shared" ca="1" si="20"/>
        <v>14</v>
      </c>
      <c r="J426" s="9" t="s">
        <v>171</v>
      </c>
      <c r="K426" s="9" t="s">
        <v>1071</v>
      </c>
      <c r="L426" s="9" t="str">
        <f t="shared" si="18"/>
        <v>Stela</v>
      </c>
      <c r="M426" s="9">
        <v>1</v>
      </c>
      <c r="N426" s="10">
        <v>40469</v>
      </c>
      <c r="O426" s="10">
        <v>40469</v>
      </c>
      <c r="P426" t="s">
        <v>203</v>
      </c>
      <c r="Q426" t="str">
        <f t="shared" si="19"/>
        <v>LED</v>
      </c>
      <c r="R426" t="s">
        <v>146</v>
      </c>
      <c r="S426">
        <v>0</v>
      </c>
      <c r="T426" t="s">
        <v>33</v>
      </c>
      <c r="U426">
        <v>1</v>
      </c>
      <c r="V426">
        <v>1</v>
      </c>
      <c r="W426" s="1">
        <v>40469</v>
      </c>
      <c r="X426" s="1">
        <v>40469</v>
      </c>
      <c r="Y426" t="s">
        <v>38</v>
      </c>
      <c r="Z426">
        <v>0</v>
      </c>
      <c r="AA426">
        <v>3000</v>
      </c>
      <c r="AB426">
        <v>1100</v>
      </c>
      <c r="AC426">
        <v>1100</v>
      </c>
      <c r="AD426" t="s">
        <v>173</v>
      </c>
      <c r="AE426" s="2">
        <v>45096.813796296294</v>
      </c>
    </row>
    <row r="427" spans="1:31" hidden="1" x14ac:dyDescent="0.25">
      <c r="A427">
        <v>1256349</v>
      </c>
      <c r="B427" t="s">
        <v>27</v>
      </c>
      <c r="C427" t="s">
        <v>192</v>
      </c>
      <c r="D427" s="3" t="s">
        <v>170</v>
      </c>
      <c r="E427" s="4">
        <v>40469</v>
      </c>
      <c r="F427" s="3" t="s">
        <v>29</v>
      </c>
      <c r="G427" s="3" t="s">
        <v>29</v>
      </c>
      <c r="H427" s="3">
        <v>4</v>
      </c>
      <c r="I427" s="3">
        <f t="shared" ca="1" si="20"/>
        <v>14</v>
      </c>
      <c r="J427" s="9" t="s">
        <v>171</v>
      </c>
      <c r="K427" s="9" t="s">
        <v>1071</v>
      </c>
      <c r="L427" s="9" t="str">
        <f t="shared" si="18"/>
        <v>Stela</v>
      </c>
      <c r="M427" s="9">
        <v>1</v>
      </c>
      <c r="N427" s="10">
        <v>40469</v>
      </c>
      <c r="O427" s="10">
        <v>40469</v>
      </c>
      <c r="P427" t="s">
        <v>203</v>
      </c>
      <c r="Q427" t="str">
        <f t="shared" si="19"/>
        <v>LED</v>
      </c>
      <c r="R427" t="s">
        <v>146</v>
      </c>
      <c r="S427">
        <v>0</v>
      </c>
      <c r="T427" t="s">
        <v>33</v>
      </c>
      <c r="U427">
        <v>1</v>
      </c>
      <c r="V427">
        <v>1</v>
      </c>
      <c r="W427" s="1">
        <v>40469</v>
      </c>
      <c r="X427" s="1">
        <v>40469</v>
      </c>
      <c r="Y427" t="s">
        <v>38</v>
      </c>
      <c r="Z427">
        <v>0</v>
      </c>
      <c r="AA427">
        <v>3000</v>
      </c>
      <c r="AB427">
        <v>1100</v>
      </c>
      <c r="AC427">
        <v>1100</v>
      </c>
      <c r="AD427" t="s">
        <v>173</v>
      </c>
      <c r="AE427" s="2">
        <v>45096.813796296294</v>
      </c>
    </row>
    <row r="428" spans="1:31" hidden="1" x14ac:dyDescent="0.25">
      <c r="A428">
        <v>1256350</v>
      </c>
      <c r="B428" t="s">
        <v>27</v>
      </c>
      <c r="C428" t="s">
        <v>192</v>
      </c>
      <c r="D428" s="3" t="s">
        <v>170</v>
      </c>
      <c r="E428" s="4">
        <v>40469</v>
      </c>
      <c r="F428" s="3" t="s">
        <v>29</v>
      </c>
      <c r="G428" s="3" t="s">
        <v>29</v>
      </c>
      <c r="H428" s="3">
        <v>4</v>
      </c>
      <c r="I428" s="3">
        <f t="shared" ca="1" si="20"/>
        <v>14</v>
      </c>
      <c r="J428" s="9" t="s">
        <v>171</v>
      </c>
      <c r="K428" s="9" t="s">
        <v>1071</v>
      </c>
      <c r="L428" s="9" t="str">
        <f t="shared" si="18"/>
        <v>Stela</v>
      </c>
      <c r="M428" s="9">
        <v>1</v>
      </c>
      <c r="N428" s="10">
        <v>43383</v>
      </c>
      <c r="O428" s="10">
        <v>43383</v>
      </c>
      <c r="P428" t="s">
        <v>204</v>
      </c>
      <c r="Q428" t="str">
        <f t="shared" si="19"/>
        <v>LED</v>
      </c>
      <c r="R428" t="s">
        <v>75</v>
      </c>
      <c r="S428">
        <v>0</v>
      </c>
      <c r="T428" t="s">
        <v>33</v>
      </c>
      <c r="U428">
        <v>1</v>
      </c>
      <c r="V428">
        <v>1</v>
      </c>
      <c r="W428" s="1">
        <v>43383</v>
      </c>
      <c r="X428" s="1">
        <v>43383</v>
      </c>
      <c r="Y428" t="s">
        <v>38</v>
      </c>
      <c r="Z428">
        <v>0</v>
      </c>
      <c r="AA428">
        <v>3000</v>
      </c>
      <c r="AB428">
        <v>1100</v>
      </c>
      <c r="AC428">
        <v>1100</v>
      </c>
      <c r="AD428" t="s">
        <v>146</v>
      </c>
      <c r="AE428" s="2">
        <v>45096.813796296294</v>
      </c>
    </row>
    <row r="429" spans="1:31" hidden="1" x14ac:dyDescent="0.25">
      <c r="A429">
        <v>1256351</v>
      </c>
      <c r="B429" t="s">
        <v>27</v>
      </c>
      <c r="C429" t="s">
        <v>192</v>
      </c>
      <c r="D429" s="3" t="s">
        <v>170</v>
      </c>
      <c r="E429" s="4">
        <v>40469</v>
      </c>
      <c r="F429" s="3" t="s">
        <v>29</v>
      </c>
      <c r="G429" s="3" t="s">
        <v>29</v>
      </c>
      <c r="H429" s="3">
        <v>4</v>
      </c>
      <c r="I429" s="3">
        <f t="shared" ca="1" si="20"/>
        <v>14</v>
      </c>
      <c r="J429" s="9" t="s">
        <v>171</v>
      </c>
      <c r="K429" s="9" t="s">
        <v>1071</v>
      </c>
      <c r="L429" s="9" t="str">
        <f t="shared" si="18"/>
        <v>Stela</v>
      </c>
      <c r="M429" s="9">
        <v>1</v>
      </c>
      <c r="N429" s="10">
        <v>43383</v>
      </c>
      <c r="O429" s="10">
        <v>43383</v>
      </c>
      <c r="P429" t="s">
        <v>204</v>
      </c>
      <c r="Q429" t="str">
        <f t="shared" si="19"/>
        <v>LED</v>
      </c>
      <c r="R429" t="s">
        <v>75</v>
      </c>
      <c r="S429">
        <v>0</v>
      </c>
      <c r="T429" t="s">
        <v>33</v>
      </c>
      <c r="U429">
        <v>1</v>
      </c>
      <c r="V429">
        <v>1</v>
      </c>
      <c r="W429" s="1">
        <v>43383</v>
      </c>
      <c r="X429" s="1">
        <v>43383</v>
      </c>
      <c r="Y429" t="s">
        <v>38</v>
      </c>
      <c r="Z429">
        <v>0</v>
      </c>
      <c r="AA429">
        <v>3000</v>
      </c>
      <c r="AB429">
        <v>1100</v>
      </c>
      <c r="AC429">
        <v>1100</v>
      </c>
      <c r="AD429" t="s">
        <v>146</v>
      </c>
      <c r="AE429" s="2">
        <v>45096.813796296294</v>
      </c>
    </row>
    <row r="430" spans="1:31" hidden="1" x14ac:dyDescent="0.25">
      <c r="A430">
        <v>1256352</v>
      </c>
      <c r="B430" t="s">
        <v>27</v>
      </c>
      <c r="C430" t="s">
        <v>192</v>
      </c>
      <c r="D430" s="3" t="s">
        <v>170</v>
      </c>
      <c r="E430" s="4">
        <v>40469</v>
      </c>
      <c r="F430" s="3" t="s">
        <v>29</v>
      </c>
      <c r="G430" s="3" t="s">
        <v>29</v>
      </c>
      <c r="H430" s="3">
        <v>4</v>
      </c>
      <c r="I430" s="3">
        <f t="shared" ca="1" si="20"/>
        <v>14</v>
      </c>
      <c r="J430" s="9" t="s">
        <v>171</v>
      </c>
      <c r="K430" s="9" t="s">
        <v>1071</v>
      </c>
      <c r="L430" s="9" t="str">
        <f t="shared" si="18"/>
        <v>Stela</v>
      </c>
      <c r="M430" s="9">
        <v>1</v>
      </c>
      <c r="N430" s="10">
        <v>43383</v>
      </c>
      <c r="O430" s="10">
        <v>43383</v>
      </c>
      <c r="P430" t="s">
        <v>204</v>
      </c>
      <c r="Q430" t="str">
        <f t="shared" si="19"/>
        <v>LED</v>
      </c>
      <c r="R430" t="s">
        <v>75</v>
      </c>
      <c r="S430">
        <v>0</v>
      </c>
      <c r="T430" t="s">
        <v>33</v>
      </c>
      <c r="U430">
        <v>1</v>
      </c>
      <c r="V430">
        <v>1</v>
      </c>
      <c r="W430" s="1">
        <v>43383</v>
      </c>
      <c r="X430" s="1">
        <v>43383</v>
      </c>
      <c r="Y430" t="s">
        <v>38</v>
      </c>
      <c r="Z430">
        <v>0</v>
      </c>
      <c r="AA430">
        <v>3000</v>
      </c>
      <c r="AB430">
        <v>1100</v>
      </c>
      <c r="AC430">
        <v>1100</v>
      </c>
      <c r="AD430" t="s">
        <v>146</v>
      </c>
      <c r="AE430" s="2">
        <v>45096.813796296294</v>
      </c>
    </row>
    <row r="431" spans="1:31" hidden="1" x14ac:dyDescent="0.25">
      <c r="A431">
        <v>1256353</v>
      </c>
      <c r="B431" t="s">
        <v>27</v>
      </c>
      <c r="C431" t="s">
        <v>192</v>
      </c>
      <c r="D431" s="3" t="s">
        <v>170</v>
      </c>
      <c r="E431" s="4">
        <v>40469</v>
      </c>
      <c r="F431" s="3" t="s">
        <v>29</v>
      </c>
      <c r="G431" s="3" t="s">
        <v>29</v>
      </c>
      <c r="H431" s="3">
        <v>4</v>
      </c>
      <c r="I431" s="3">
        <f t="shared" ca="1" si="20"/>
        <v>14</v>
      </c>
      <c r="J431" s="9" t="s">
        <v>171</v>
      </c>
      <c r="K431" s="9" t="s">
        <v>1071</v>
      </c>
      <c r="L431" s="9" t="str">
        <f t="shared" si="18"/>
        <v>Stela</v>
      </c>
      <c r="M431" s="9">
        <v>1</v>
      </c>
      <c r="N431" s="10">
        <v>43383</v>
      </c>
      <c r="O431" s="10">
        <v>43383</v>
      </c>
      <c r="P431" t="s">
        <v>204</v>
      </c>
      <c r="Q431" t="str">
        <f t="shared" si="19"/>
        <v>LED</v>
      </c>
      <c r="R431" t="s">
        <v>75</v>
      </c>
      <c r="S431">
        <v>0</v>
      </c>
      <c r="T431" t="s">
        <v>33</v>
      </c>
      <c r="U431">
        <v>1</v>
      </c>
      <c r="V431">
        <v>1</v>
      </c>
      <c r="W431" s="1">
        <v>43383</v>
      </c>
      <c r="X431" s="1">
        <v>43383</v>
      </c>
      <c r="Y431" t="s">
        <v>38</v>
      </c>
      <c r="Z431">
        <v>0</v>
      </c>
      <c r="AA431">
        <v>3000</v>
      </c>
      <c r="AB431">
        <v>1100</v>
      </c>
      <c r="AC431">
        <v>1100</v>
      </c>
      <c r="AD431" t="s">
        <v>146</v>
      </c>
      <c r="AE431" s="2">
        <v>45096.813796296294</v>
      </c>
    </row>
    <row r="432" spans="1:31" hidden="1" x14ac:dyDescent="0.25">
      <c r="A432">
        <v>1256354</v>
      </c>
      <c r="B432" t="s">
        <v>27</v>
      </c>
      <c r="C432" t="s">
        <v>192</v>
      </c>
      <c r="D432" s="3" t="s">
        <v>170</v>
      </c>
      <c r="E432" s="4">
        <v>40469</v>
      </c>
      <c r="F432" s="3" t="s">
        <v>29</v>
      </c>
      <c r="G432" s="3" t="s">
        <v>29</v>
      </c>
      <c r="H432" s="3">
        <v>4</v>
      </c>
      <c r="I432" s="3">
        <f t="shared" ca="1" si="20"/>
        <v>14</v>
      </c>
      <c r="J432" s="9" t="s">
        <v>171</v>
      </c>
      <c r="K432" s="9" t="s">
        <v>1071</v>
      </c>
      <c r="L432" s="9" t="str">
        <f t="shared" si="18"/>
        <v>Stela</v>
      </c>
      <c r="M432" s="9">
        <v>1</v>
      </c>
      <c r="N432" s="10">
        <v>43383</v>
      </c>
      <c r="O432" s="10">
        <v>43383</v>
      </c>
      <c r="P432" t="s">
        <v>204</v>
      </c>
      <c r="Q432" t="str">
        <f t="shared" si="19"/>
        <v>LED</v>
      </c>
      <c r="R432" t="s">
        <v>75</v>
      </c>
      <c r="S432">
        <v>0</v>
      </c>
      <c r="T432" t="s">
        <v>33</v>
      </c>
      <c r="U432">
        <v>1</v>
      </c>
      <c r="V432">
        <v>1</v>
      </c>
      <c r="W432" s="1">
        <v>43383</v>
      </c>
      <c r="X432" s="1">
        <v>43383</v>
      </c>
      <c r="Y432" t="s">
        <v>38</v>
      </c>
      <c r="Z432">
        <v>0</v>
      </c>
      <c r="AA432">
        <v>3000</v>
      </c>
      <c r="AB432">
        <v>1100</v>
      </c>
      <c r="AC432">
        <v>1100</v>
      </c>
      <c r="AD432" t="s">
        <v>146</v>
      </c>
      <c r="AE432" s="2">
        <v>45096.813796296294</v>
      </c>
    </row>
    <row r="433" spans="1:31" hidden="1" x14ac:dyDescent="0.25">
      <c r="A433">
        <v>1256355</v>
      </c>
      <c r="B433" t="s">
        <v>27</v>
      </c>
      <c r="C433" t="s">
        <v>192</v>
      </c>
      <c r="D433" s="3" t="s">
        <v>170</v>
      </c>
      <c r="E433" s="4">
        <v>40469</v>
      </c>
      <c r="F433" s="3" t="s">
        <v>29</v>
      </c>
      <c r="G433" s="3" t="s">
        <v>29</v>
      </c>
      <c r="H433" s="3">
        <v>4</v>
      </c>
      <c r="I433" s="3">
        <f t="shared" ca="1" si="20"/>
        <v>14</v>
      </c>
      <c r="J433" s="9" t="s">
        <v>171</v>
      </c>
      <c r="K433" s="9" t="s">
        <v>1071</v>
      </c>
      <c r="L433" s="9" t="str">
        <f t="shared" si="18"/>
        <v>Stela</v>
      </c>
      <c r="M433" s="9">
        <v>1</v>
      </c>
      <c r="N433" s="10">
        <v>40469</v>
      </c>
      <c r="O433" s="10">
        <v>40469</v>
      </c>
      <c r="P433" t="s">
        <v>203</v>
      </c>
      <c r="Q433" t="str">
        <f t="shared" si="19"/>
        <v>LED</v>
      </c>
      <c r="R433" t="s">
        <v>146</v>
      </c>
      <c r="S433">
        <v>0</v>
      </c>
      <c r="T433" t="s">
        <v>33</v>
      </c>
      <c r="U433">
        <v>1</v>
      </c>
      <c r="V433">
        <v>1</v>
      </c>
      <c r="W433" s="1">
        <v>40469</v>
      </c>
      <c r="X433" s="1">
        <v>40469</v>
      </c>
      <c r="Y433" t="s">
        <v>38</v>
      </c>
      <c r="Z433">
        <v>0</v>
      </c>
      <c r="AA433">
        <v>3000</v>
      </c>
      <c r="AB433">
        <v>1100</v>
      </c>
      <c r="AC433">
        <v>1100</v>
      </c>
      <c r="AD433" t="s">
        <v>173</v>
      </c>
      <c r="AE433" s="2">
        <v>45096.813796296294</v>
      </c>
    </row>
    <row r="434" spans="1:31" hidden="1" x14ac:dyDescent="0.25">
      <c r="A434">
        <v>1256356</v>
      </c>
      <c r="B434" t="s">
        <v>27</v>
      </c>
      <c r="C434" t="s">
        <v>192</v>
      </c>
      <c r="D434" s="3" t="s">
        <v>170</v>
      </c>
      <c r="E434" s="4">
        <v>40469</v>
      </c>
      <c r="F434" s="3" t="s">
        <v>29</v>
      </c>
      <c r="G434" s="3" t="s">
        <v>29</v>
      </c>
      <c r="H434" s="3">
        <v>4</v>
      </c>
      <c r="I434" s="3">
        <f t="shared" ca="1" si="20"/>
        <v>14</v>
      </c>
      <c r="J434" s="9" t="s">
        <v>171</v>
      </c>
      <c r="K434" s="9" t="s">
        <v>1071</v>
      </c>
      <c r="L434" s="9" t="str">
        <f t="shared" si="18"/>
        <v>Stela</v>
      </c>
      <c r="M434" s="9">
        <v>1</v>
      </c>
      <c r="N434" s="10">
        <v>43383</v>
      </c>
      <c r="O434" s="10">
        <v>43383</v>
      </c>
      <c r="P434" t="s">
        <v>204</v>
      </c>
      <c r="Q434" t="str">
        <f t="shared" si="19"/>
        <v>LED</v>
      </c>
      <c r="R434" t="s">
        <v>75</v>
      </c>
      <c r="S434">
        <v>0</v>
      </c>
      <c r="T434" t="s">
        <v>33</v>
      </c>
      <c r="U434">
        <v>1</v>
      </c>
      <c r="V434">
        <v>1</v>
      </c>
      <c r="W434" s="1">
        <v>43383</v>
      </c>
      <c r="X434" s="1">
        <v>43383</v>
      </c>
      <c r="Y434" t="s">
        <v>38</v>
      </c>
      <c r="Z434">
        <v>0</v>
      </c>
      <c r="AA434">
        <v>3000</v>
      </c>
      <c r="AB434">
        <v>1100</v>
      </c>
      <c r="AC434">
        <v>1100</v>
      </c>
      <c r="AD434" t="s">
        <v>146</v>
      </c>
      <c r="AE434" s="2">
        <v>45096.813796296294</v>
      </c>
    </row>
    <row r="435" spans="1:31" hidden="1" x14ac:dyDescent="0.25">
      <c r="A435">
        <v>1256357</v>
      </c>
      <c r="B435" t="s">
        <v>27</v>
      </c>
      <c r="C435" t="s">
        <v>192</v>
      </c>
      <c r="D435" s="3" t="s">
        <v>170</v>
      </c>
      <c r="E435" s="4">
        <v>40469</v>
      </c>
      <c r="F435" s="3" t="s">
        <v>29</v>
      </c>
      <c r="G435" s="3" t="s">
        <v>29</v>
      </c>
      <c r="H435" s="3">
        <v>4</v>
      </c>
      <c r="I435" s="3">
        <f t="shared" ca="1" si="20"/>
        <v>14</v>
      </c>
      <c r="J435" s="9" t="s">
        <v>171</v>
      </c>
      <c r="K435" s="9" t="s">
        <v>1071</v>
      </c>
      <c r="L435" s="9" t="str">
        <f t="shared" si="18"/>
        <v>Stela</v>
      </c>
      <c r="M435" s="9">
        <v>1</v>
      </c>
      <c r="N435" s="10">
        <v>43647</v>
      </c>
      <c r="O435" s="10">
        <v>43647</v>
      </c>
      <c r="P435" t="s">
        <v>204</v>
      </c>
      <c r="Q435" t="str">
        <f t="shared" si="19"/>
        <v>LED</v>
      </c>
      <c r="R435" t="s">
        <v>75</v>
      </c>
      <c r="S435">
        <v>0</v>
      </c>
      <c r="T435" t="s">
        <v>33</v>
      </c>
      <c r="U435">
        <v>1</v>
      </c>
      <c r="V435">
        <v>1</v>
      </c>
      <c r="W435" s="1">
        <v>43647</v>
      </c>
      <c r="X435" s="1">
        <v>43647</v>
      </c>
      <c r="Y435" t="s">
        <v>38</v>
      </c>
      <c r="Z435">
        <v>0</v>
      </c>
      <c r="AA435">
        <v>3000</v>
      </c>
      <c r="AB435">
        <v>1100</v>
      </c>
      <c r="AC435">
        <v>1100</v>
      </c>
      <c r="AD435" t="s">
        <v>146</v>
      </c>
      <c r="AE435" s="2">
        <v>45096.813796296294</v>
      </c>
    </row>
    <row r="436" spans="1:31" hidden="1" x14ac:dyDescent="0.25">
      <c r="A436">
        <v>1256358</v>
      </c>
      <c r="B436" t="s">
        <v>27</v>
      </c>
      <c r="C436" t="s">
        <v>192</v>
      </c>
      <c r="D436" s="3" t="s">
        <v>170</v>
      </c>
      <c r="E436" s="4">
        <v>40469</v>
      </c>
      <c r="F436" s="3" t="s">
        <v>29</v>
      </c>
      <c r="G436" s="3" t="s">
        <v>29</v>
      </c>
      <c r="H436" s="3">
        <v>4</v>
      </c>
      <c r="I436" s="3">
        <f t="shared" ca="1" si="20"/>
        <v>14</v>
      </c>
      <c r="J436" s="9" t="s">
        <v>171</v>
      </c>
      <c r="K436" s="9" t="s">
        <v>1071</v>
      </c>
      <c r="L436" s="9" t="str">
        <f t="shared" si="18"/>
        <v>Stela</v>
      </c>
      <c r="M436" s="9">
        <v>1</v>
      </c>
      <c r="N436" s="10">
        <v>40469</v>
      </c>
      <c r="O436" s="10">
        <v>40469</v>
      </c>
      <c r="P436" t="s">
        <v>203</v>
      </c>
      <c r="Q436" t="str">
        <f t="shared" si="19"/>
        <v>LED</v>
      </c>
      <c r="R436" t="s">
        <v>146</v>
      </c>
      <c r="S436">
        <v>0</v>
      </c>
      <c r="T436" t="s">
        <v>33</v>
      </c>
      <c r="U436">
        <v>1</v>
      </c>
      <c r="V436">
        <v>1</v>
      </c>
      <c r="W436" s="1">
        <v>40469</v>
      </c>
      <c r="X436" s="1">
        <v>40469</v>
      </c>
      <c r="Y436" t="s">
        <v>38</v>
      </c>
      <c r="Z436">
        <v>0</v>
      </c>
      <c r="AA436">
        <v>3000</v>
      </c>
      <c r="AB436">
        <v>1100</v>
      </c>
      <c r="AC436">
        <v>1100</v>
      </c>
      <c r="AD436" t="s">
        <v>173</v>
      </c>
      <c r="AE436" s="2">
        <v>45096.813796296294</v>
      </c>
    </row>
    <row r="437" spans="1:31" hidden="1" x14ac:dyDescent="0.25">
      <c r="A437">
        <v>1256359</v>
      </c>
      <c r="B437" t="s">
        <v>27</v>
      </c>
      <c r="C437" t="s">
        <v>192</v>
      </c>
      <c r="D437" s="3" t="s">
        <v>170</v>
      </c>
      <c r="E437" s="4">
        <v>40469</v>
      </c>
      <c r="F437" s="3" t="s">
        <v>29</v>
      </c>
      <c r="G437" s="3" t="s">
        <v>29</v>
      </c>
      <c r="H437" s="3">
        <v>4</v>
      </c>
      <c r="I437" s="3">
        <f t="shared" ca="1" si="20"/>
        <v>14</v>
      </c>
      <c r="J437" s="9" t="s">
        <v>171</v>
      </c>
      <c r="K437" s="9" t="s">
        <v>1071</v>
      </c>
      <c r="L437" s="9" t="str">
        <f t="shared" si="18"/>
        <v>Stela</v>
      </c>
      <c r="M437" s="9">
        <v>1</v>
      </c>
      <c r="N437" s="10">
        <v>40469</v>
      </c>
      <c r="O437" s="10">
        <v>40469</v>
      </c>
      <c r="P437" t="s">
        <v>203</v>
      </c>
      <c r="Q437" t="str">
        <f t="shared" si="19"/>
        <v>LED</v>
      </c>
      <c r="R437" t="s">
        <v>146</v>
      </c>
      <c r="S437">
        <v>0</v>
      </c>
      <c r="T437" t="s">
        <v>33</v>
      </c>
      <c r="U437">
        <v>1</v>
      </c>
      <c r="V437">
        <v>1</v>
      </c>
      <c r="W437" s="1">
        <v>40469</v>
      </c>
      <c r="X437" s="1">
        <v>40469</v>
      </c>
      <c r="Y437" t="s">
        <v>38</v>
      </c>
      <c r="Z437">
        <v>0</v>
      </c>
      <c r="AA437">
        <v>3000</v>
      </c>
      <c r="AB437">
        <v>1100</v>
      </c>
      <c r="AC437">
        <v>1100</v>
      </c>
      <c r="AD437" t="s">
        <v>173</v>
      </c>
      <c r="AE437" s="2">
        <v>45096.813796296294</v>
      </c>
    </row>
    <row r="438" spans="1:31" hidden="1" x14ac:dyDescent="0.25">
      <c r="A438">
        <v>1256360</v>
      </c>
      <c r="B438" t="s">
        <v>27</v>
      </c>
      <c r="C438" t="s">
        <v>192</v>
      </c>
      <c r="D438" s="3" t="s">
        <v>170</v>
      </c>
      <c r="E438" s="4">
        <v>40469</v>
      </c>
      <c r="F438" s="3" t="s">
        <v>29</v>
      </c>
      <c r="G438" s="3" t="s">
        <v>29</v>
      </c>
      <c r="H438" s="3">
        <v>4</v>
      </c>
      <c r="I438" s="3">
        <f t="shared" ca="1" si="20"/>
        <v>14</v>
      </c>
      <c r="J438" s="9" t="s">
        <v>171</v>
      </c>
      <c r="K438" s="9" t="s">
        <v>1071</v>
      </c>
      <c r="L438" s="9" t="str">
        <f t="shared" si="18"/>
        <v>Stela</v>
      </c>
      <c r="M438" s="9">
        <v>1</v>
      </c>
      <c r="N438" s="10">
        <v>43383</v>
      </c>
      <c r="O438" s="10">
        <v>43383</v>
      </c>
      <c r="P438" t="s">
        <v>204</v>
      </c>
      <c r="Q438" t="str">
        <f t="shared" si="19"/>
        <v>LED</v>
      </c>
      <c r="R438" t="s">
        <v>75</v>
      </c>
      <c r="S438">
        <v>0</v>
      </c>
      <c r="T438" t="s">
        <v>33</v>
      </c>
      <c r="U438">
        <v>1</v>
      </c>
      <c r="V438">
        <v>1</v>
      </c>
      <c r="W438" s="1">
        <v>43383</v>
      </c>
      <c r="X438" s="1">
        <v>43383</v>
      </c>
      <c r="Y438" t="s">
        <v>38</v>
      </c>
      <c r="Z438">
        <v>0</v>
      </c>
      <c r="AA438">
        <v>3000</v>
      </c>
      <c r="AB438">
        <v>1100</v>
      </c>
      <c r="AC438">
        <v>1100</v>
      </c>
      <c r="AD438" t="s">
        <v>146</v>
      </c>
      <c r="AE438" s="2">
        <v>45096.813796296294</v>
      </c>
    </row>
    <row r="439" spans="1:31" hidden="1" x14ac:dyDescent="0.25">
      <c r="A439">
        <v>1256361</v>
      </c>
      <c r="B439" t="s">
        <v>27</v>
      </c>
      <c r="C439" t="s">
        <v>192</v>
      </c>
      <c r="D439" s="3" t="s">
        <v>170</v>
      </c>
      <c r="E439" s="4">
        <v>40469</v>
      </c>
      <c r="F439" s="3" t="s">
        <v>29</v>
      </c>
      <c r="G439" s="3" t="s">
        <v>29</v>
      </c>
      <c r="H439" s="3">
        <v>4</v>
      </c>
      <c r="I439" s="3">
        <f t="shared" ca="1" si="20"/>
        <v>14</v>
      </c>
      <c r="J439" s="9" t="s">
        <v>171</v>
      </c>
      <c r="K439" s="9" t="s">
        <v>1071</v>
      </c>
      <c r="L439" s="9" t="str">
        <f t="shared" si="18"/>
        <v>Stela</v>
      </c>
      <c r="M439" s="9">
        <v>1</v>
      </c>
      <c r="N439" s="10">
        <v>43383</v>
      </c>
      <c r="O439" s="10">
        <v>43383</v>
      </c>
      <c r="P439" t="s">
        <v>204</v>
      </c>
      <c r="Q439" t="str">
        <f t="shared" si="19"/>
        <v>LED</v>
      </c>
      <c r="R439" t="s">
        <v>75</v>
      </c>
      <c r="S439">
        <v>0</v>
      </c>
      <c r="T439" t="s">
        <v>33</v>
      </c>
      <c r="U439">
        <v>1</v>
      </c>
      <c r="V439">
        <v>1</v>
      </c>
      <c r="W439" s="1">
        <v>43383</v>
      </c>
      <c r="X439" s="1">
        <v>43383</v>
      </c>
      <c r="Y439" t="s">
        <v>38</v>
      </c>
      <c r="Z439">
        <v>0</v>
      </c>
      <c r="AA439">
        <v>3000</v>
      </c>
      <c r="AB439">
        <v>1100</v>
      </c>
      <c r="AC439">
        <v>1100</v>
      </c>
      <c r="AD439" t="s">
        <v>146</v>
      </c>
      <c r="AE439" s="2">
        <v>45096.813796296294</v>
      </c>
    </row>
    <row r="440" spans="1:31" hidden="1" x14ac:dyDescent="0.25">
      <c r="A440">
        <v>1256365</v>
      </c>
      <c r="B440" t="s">
        <v>27</v>
      </c>
      <c r="C440" t="s">
        <v>192</v>
      </c>
      <c r="D440" s="3" t="s">
        <v>205</v>
      </c>
      <c r="E440" s="4">
        <v>40469</v>
      </c>
      <c r="F440" s="3" t="s">
        <v>29</v>
      </c>
      <c r="G440" s="3" t="s">
        <v>29</v>
      </c>
      <c r="H440" s="3">
        <v>6</v>
      </c>
      <c r="I440" s="3">
        <f t="shared" ca="1" si="20"/>
        <v>14</v>
      </c>
      <c r="J440" s="9" t="s">
        <v>171</v>
      </c>
      <c r="K440" s="9" t="s">
        <v>1071</v>
      </c>
      <c r="L440" s="9" t="str">
        <f t="shared" si="18"/>
        <v>Stela</v>
      </c>
      <c r="M440" s="9">
        <v>1</v>
      </c>
      <c r="N440" s="10">
        <v>43647</v>
      </c>
      <c r="O440" s="10">
        <v>43647</v>
      </c>
      <c r="P440" t="s">
        <v>206</v>
      </c>
      <c r="Q440" t="str">
        <f t="shared" si="19"/>
        <v>LED</v>
      </c>
      <c r="R440" t="s">
        <v>116</v>
      </c>
      <c r="S440">
        <v>0</v>
      </c>
      <c r="T440" t="s">
        <v>33</v>
      </c>
      <c r="U440">
        <v>1</v>
      </c>
      <c r="V440">
        <v>1</v>
      </c>
      <c r="W440" s="1">
        <v>43647</v>
      </c>
      <c r="X440" s="1">
        <v>43647</v>
      </c>
      <c r="Y440" t="s">
        <v>38</v>
      </c>
      <c r="Z440">
        <v>0</v>
      </c>
      <c r="AA440">
        <v>5700</v>
      </c>
      <c r="AB440">
        <v>2000</v>
      </c>
      <c r="AC440">
        <v>2000</v>
      </c>
      <c r="AD440" t="s">
        <v>119</v>
      </c>
      <c r="AE440" s="2">
        <v>45096.814629629633</v>
      </c>
    </row>
    <row r="441" spans="1:31" hidden="1" x14ac:dyDescent="0.25">
      <c r="A441">
        <v>1256366</v>
      </c>
      <c r="B441" t="s">
        <v>27</v>
      </c>
      <c r="C441" t="s">
        <v>192</v>
      </c>
      <c r="D441" s="3" t="s">
        <v>205</v>
      </c>
      <c r="E441" s="4">
        <v>40469</v>
      </c>
      <c r="F441" s="3" t="s">
        <v>29</v>
      </c>
      <c r="G441" s="3" t="s">
        <v>29</v>
      </c>
      <c r="H441" s="3">
        <v>6</v>
      </c>
      <c r="I441" s="3">
        <f t="shared" ca="1" si="20"/>
        <v>14</v>
      </c>
      <c r="J441" s="9" t="s">
        <v>171</v>
      </c>
      <c r="K441" s="9" t="s">
        <v>1071</v>
      </c>
      <c r="L441" s="9" t="str">
        <f t="shared" si="18"/>
        <v>Stela</v>
      </c>
      <c r="M441" s="9">
        <v>1</v>
      </c>
      <c r="N441" s="10">
        <v>40469</v>
      </c>
      <c r="O441" s="10">
        <v>40469</v>
      </c>
      <c r="P441" t="s">
        <v>207</v>
      </c>
      <c r="Q441" t="str">
        <f t="shared" si="19"/>
        <v>LED</v>
      </c>
      <c r="R441" t="s">
        <v>118</v>
      </c>
      <c r="S441">
        <v>0</v>
      </c>
      <c r="T441" t="s">
        <v>33</v>
      </c>
      <c r="U441">
        <v>1</v>
      </c>
      <c r="V441">
        <v>1</v>
      </c>
      <c r="W441" s="1">
        <v>40469</v>
      </c>
      <c r="X441" s="1">
        <v>40469</v>
      </c>
      <c r="Y441" t="s">
        <v>38</v>
      </c>
      <c r="Z441">
        <v>0</v>
      </c>
      <c r="AA441">
        <v>3000</v>
      </c>
      <c r="AB441">
        <v>1950</v>
      </c>
      <c r="AC441">
        <v>1950</v>
      </c>
      <c r="AD441" t="s">
        <v>127</v>
      </c>
      <c r="AE441" s="2">
        <v>45096.814629629633</v>
      </c>
    </row>
    <row r="442" spans="1:31" hidden="1" x14ac:dyDescent="0.25">
      <c r="A442">
        <v>1256367</v>
      </c>
      <c r="B442" t="s">
        <v>27</v>
      </c>
      <c r="C442" t="s">
        <v>192</v>
      </c>
      <c r="D442" s="3" t="s">
        <v>205</v>
      </c>
      <c r="E442" s="4">
        <v>40469</v>
      </c>
      <c r="F442" s="3" t="s">
        <v>29</v>
      </c>
      <c r="G442" s="3" t="s">
        <v>29</v>
      </c>
      <c r="H442" s="3">
        <v>6</v>
      </c>
      <c r="I442" s="3">
        <f t="shared" ca="1" si="20"/>
        <v>14</v>
      </c>
      <c r="J442" s="9" t="s">
        <v>171</v>
      </c>
      <c r="K442" s="9" t="s">
        <v>1071</v>
      </c>
      <c r="L442" s="9" t="str">
        <f t="shared" si="18"/>
        <v>Stela</v>
      </c>
      <c r="M442" s="9">
        <v>1</v>
      </c>
      <c r="N442" s="10">
        <v>42097</v>
      </c>
      <c r="O442" s="10">
        <v>42097</v>
      </c>
      <c r="P442" t="s">
        <v>208</v>
      </c>
      <c r="Q442" t="str">
        <f t="shared" si="19"/>
        <v>LED</v>
      </c>
      <c r="R442" t="s">
        <v>116</v>
      </c>
      <c r="S442">
        <v>0</v>
      </c>
      <c r="T442" t="s">
        <v>33</v>
      </c>
      <c r="U442">
        <v>1</v>
      </c>
      <c r="V442">
        <v>1</v>
      </c>
      <c r="W442" s="1">
        <v>42097</v>
      </c>
      <c r="X442" s="1">
        <v>42097</v>
      </c>
      <c r="Y442" t="s">
        <v>38</v>
      </c>
      <c r="Z442">
        <v>0</v>
      </c>
      <c r="AA442">
        <v>3000</v>
      </c>
      <c r="AB442">
        <v>1950</v>
      </c>
      <c r="AC442">
        <v>1950</v>
      </c>
      <c r="AD442" t="s">
        <v>119</v>
      </c>
      <c r="AE442" s="2">
        <v>45096.814629629633</v>
      </c>
    </row>
    <row r="443" spans="1:31" hidden="1" x14ac:dyDescent="0.25">
      <c r="A443">
        <v>1256368</v>
      </c>
      <c r="B443" t="s">
        <v>27</v>
      </c>
      <c r="C443" t="s">
        <v>192</v>
      </c>
      <c r="D443" s="3" t="s">
        <v>205</v>
      </c>
      <c r="E443" s="4">
        <v>40469</v>
      </c>
      <c r="F443" s="3" t="s">
        <v>29</v>
      </c>
      <c r="G443" s="3" t="s">
        <v>29</v>
      </c>
      <c r="H443" s="3">
        <v>6</v>
      </c>
      <c r="I443" s="3">
        <f t="shared" ca="1" si="20"/>
        <v>14</v>
      </c>
      <c r="J443" s="9" t="s">
        <v>171</v>
      </c>
      <c r="K443" s="9" t="s">
        <v>1071</v>
      </c>
      <c r="L443" s="9" t="str">
        <f t="shared" si="18"/>
        <v>Stela</v>
      </c>
      <c r="M443" s="9">
        <v>1</v>
      </c>
      <c r="N443" s="10">
        <v>40469</v>
      </c>
      <c r="O443" s="10">
        <v>40469</v>
      </c>
      <c r="P443" t="s">
        <v>207</v>
      </c>
      <c r="Q443" t="str">
        <f t="shared" si="19"/>
        <v>LED</v>
      </c>
      <c r="R443" t="s">
        <v>118</v>
      </c>
      <c r="S443">
        <v>0</v>
      </c>
      <c r="T443" t="s">
        <v>33</v>
      </c>
      <c r="U443">
        <v>1</v>
      </c>
      <c r="V443">
        <v>1</v>
      </c>
      <c r="W443" s="1">
        <v>40469</v>
      </c>
      <c r="X443" s="1">
        <v>40469</v>
      </c>
      <c r="Y443" t="s">
        <v>38</v>
      </c>
      <c r="Z443">
        <v>0</v>
      </c>
      <c r="AA443">
        <v>3000</v>
      </c>
      <c r="AB443">
        <v>1950</v>
      </c>
      <c r="AC443">
        <v>1950</v>
      </c>
      <c r="AD443" t="s">
        <v>127</v>
      </c>
      <c r="AE443" s="2">
        <v>45096.814629629633</v>
      </c>
    </row>
    <row r="444" spans="1:31" hidden="1" x14ac:dyDescent="0.25">
      <c r="A444">
        <v>1256369</v>
      </c>
      <c r="B444" t="s">
        <v>27</v>
      </c>
      <c r="C444" t="s">
        <v>192</v>
      </c>
      <c r="D444" s="3" t="s">
        <v>205</v>
      </c>
      <c r="E444" s="4">
        <v>40469</v>
      </c>
      <c r="F444" s="3" t="s">
        <v>29</v>
      </c>
      <c r="G444" s="3" t="s">
        <v>29</v>
      </c>
      <c r="H444" s="3">
        <v>6</v>
      </c>
      <c r="I444" s="3">
        <f t="shared" ca="1" si="20"/>
        <v>14</v>
      </c>
      <c r="J444" s="9" t="s">
        <v>171</v>
      </c>
      <c r="K444" s="9" t="s">
        <v>1071</v>
      </c>
      <c r="L444" s="9" t="str">
        <f t="shared" si="18"/>
        <v>Stela</v>
      </c>
      <c r="M444" s="9">
        <v>1</v>
      </c>
      <c r="N444" s="10">
        <v>42097</v>
      </c>
      <c r="O444" s="10">
        <v>42097</v>
      </c>
      <c r="P444" t="s">
        <v>208</v>
      </c>
      <c r="Q444" t="str">
        <f t="shared" si="19"/>
        <v>LED</v>
      </c>
      <c r="R444" t="s">
        <v>116</v>
      </c>
      <c r="S444">
        <v>0</v>
      </c>
      <c r="T444" t="s">
        <v>33</v>
      </c>
      <c r="U444">
        <v>1</v>
      </c>
      <c r="V444">
        <v>1</v>
      </c>
      <c r="W444" s="1">
        <v>42097</v>
      </c>
      <c r="X444" s="1">
        <v>42097</v>
      </c>
      <c r="Y444" t="s">
        <v>38</v>
      </c>
      <c r="Z444">
        <v>0</v>
      </c>
      <c r="AA444">
        <v>3000</v>
      </c>
      <c r="AB444">
        <v>1950</v>
      </c>
      <c r="AC444">
        <v>1950</v>
      </c>
      <c r="AD444" t="s">
        <v>119</v>
      </c>
      <c r="AE444" s="2">
        <v>45096.814629629633</v>
      </c>
    </row>
    <row r="445" spans="1:31" hidden="1" x14ac:dyDescent="0.25">
      <c r="A445">
        <v>1256370</v>
      </c>
      <c r="B445" t="s">
        <v>27</v>
      </c>
      <c r="C445" t="s">
        <v>192</v>
      </c>
      <c r="D445" s="3" t="s">
        <v>197</v>
      </c>
      <c r="E445" s="4">
        <v>40469</v>
      </c>
      <c r="F445" s="3" t="s">
        <v>29</v>
      </c>
      <c r="G445" s="3" t="s">
        <v>29</v>
      </c>
      <c r="H445" s="3">
        <v>5</v>
      </c>
      <c r="I445" s="3">
        <f t="shared" ca="1" si="20"/>
        <v>14</v>
      </c>
      <c r="J445" s="9" t="s">
        <v>171</v>
      </c>
      <c r="K445" s="9" t="s">
        <v>1071</v>
      </c>
      <c r="L445" s="9" t="str">
        <f t="shared" si="18"/>
        <v>Stela</v>
      </c>
      <c r="M445" s="9">
        <v>1</v>
      </c>
      <c r="N445" s="10">
        <v>40469</v>
      </c>
      <c r="O445" s="10">
        <v>40469</v>
      </c>
      <c r="P445" t="s">
        <v>200</v>
      </c>
      <c r="Q445" t="str">
        <f t="shared" si="19"/>
        <v>LED</v>
      </c>
      <c r="R445" t="s">
        <v>101</v>
      </c>
      <c r="S445">
        <v>0</v>
      </c>
      <c r="T445" t="s">
        <v>33</v>
      </c>
      <c r="U445">
        <v>1</v>
      </c>
      <c r="V445">
        <v>1</v>
      </c>
      <c r="W445" s="1">
        <v>40469</v>
      </c>
      <c r="X445" s="1">
        <v>40469</v>
      </c>
      <c r="Y445" t="s">
        <v>38</v>
      </c>
      <c r="Z445">
        <v>0</v>
      </c>
      <c r="AA445">
        <v>3000</v>
      </c>
      <c r="AB445">
        <v>1500</v>
      </c>
      <c r="AC445">
        <v>1500</v>
      </c>
      <c r="AD445" t="s">
        <v>102</v>
      </c>
      <c r="AE445" s="2">
        <v>45096.814212962963</v>
      </c>
    </row>
    <row r="446" spans="1:31" hidden="1" x14ac:dyDescent="0.25">
      <c r="A446">
        <v>1256371</v>
      </c>
      <c r="B446" t="s">
        <v>27</v>
      </c>
      <c r="C446" t="s">
        <v>192</v>
      </c>
      <c r="D446" s="3" t="s">
        <v>197</v>
      </c>
      <c r="E446" s="4">
        <v>40469</v>
      </c>
      <c r="F446" s="3" t="s">
        <v>29</v>
      </c>
      <c r="G446" s="3" t="s">
        <v>29</v>
      </c>
      <c r="H446" s="3">
        <v>5</v>
      </c>
      <c r="I446" s="3">
        <f t="shared" ca="1" si="20"/>
        <v>14</v>
      </c>
      <c r="J446" s="9" t="s">
        <v>171</v>
      </c>
      <c r="K446" s="9" t="s">
        <v>1071</v>
      </c>
      <c r="L446" s="9" t="str">
        <f t="shared" si="18"/>
        <v>Stela</v>
      </c>
      <c r="M446" s="9">
        <v>1</v>
      </c>
      <c r="N446" s="10">
        <v>40469</v>
      </c>
      <c r="O446" s="10">
        <v>40469</v>
      </c>
      <c r="P446" t="s">
        <v>200</v>
      </c>
      <c r="Q446" t="str">
        <f t="shared" si="19"/>
        <v>LED</v>
      </c>
      <c r="R446" t="s">
        <v>101</v>
      </c>
      <c r="S446">
        <v>0</v>
      </c>
      <c r="T446" t="s">
        <v>33</v>
      </c>
      <c r="U446">
        <v>1</v>
      </c>
      <c r="V446">
        <v>1</v>
      </c>
      <c r="W446" s="1">
        <v>40469</v>
      </c>
      <c r="X446" s="1">
        <v>40469</v>
      </c>
      <c r="Y446" t="s">
        <v>38</v>
      </c>
      <c r="Z446">
        <v>0</v>
      </c>
      <c r="AA446">
        <v>3000</v>
      </c>
      <c r="AB446">
        <v>1500</v>
      </c>
      <c r="AC446">
        <v>1500</v>
      </c>
      <c r="AD446" t="s">
        <v>102</v>
      </c>
      <c r="AE446" s="2">
        <v>45096.814212962963</v>
      </c>
    </row>
    <row r="447" spans="1:31" hidden="1" x14ac:dyDescent="0.25">
      <c r="A447">
        <v>1256372</v>
      </c>
      <c r="B447" t="s">
        <v>27</v>
      </c>
      <c r="C447" t="s">
        <v>192</v>
      </c>
      <c r="D447" s="3" t="s">
        <v>197</v>
      </c>
      <c r="E447" s="4">
        <v>40469</v>
      </c>
      <c r="F447" s="3" t="s">
        <v>29</v>
      </c>
      <c r="G447" s="3" t="s">
        <v>29</v>
      </c>
      <c r="H447" s="3">
        <v>5</v>
      </c>
      <c r="I447" s="3">
        <f t="shared" ca="1" si="20"/>
        <v>14</v>
      </c>
      <c r="J447" s="9" t="s">
        <v>171</v>
      </c>
      <c r="K447" s="9" t="s">
        <v>1071</v>
      </c>
      <c r="L447" s="9" t="str">
        <f t="shared" si="18"/>
        <v>Stela</v>
      </c>
      <c r="M447" s="9">
        <v>1</v>
      </c>
      <c r="N447" s="10">
        <v>41663</v>
      </c>
      <c r="O447" s="10">
        <v>41663</v>
      </c>
      <c r="P447" t="s">
        <v>199</v>
      </c>
      <c r="Q447" t="str">
        <f t="shared" si="19"/>
        <v>LED</v>
      </c>
      <c r="R447" t="s">
        <v>173</v>
      </c>
      <c r="S447">
        <v>0</v>
      </c>
      <c r="T447" t="s">
        <v>33</v>
      </c>
      <c r="U447">
        <v>1</v>
      </c>
      <c r="V447">
        <v>1</v>
      </c>
      <c r="W447" s="1">
        <v>41663</v>
      </c>
      <c r="X447" s="1">
        <v>41663</v>
      </c>
      <c r="Y447" t="s">
        <v>38</v>
      </c>
      <c r="Z447">
        <v>0</v>
      </c>
      <c r="AA447">
        <v>3000</v>
      </c>
      <c r="AB447">
        <v>1500</v>
      </c>
      <c r="AC447">
        <v>1500</v>
      </c>
      <c r="AD447" t="s">
        <v>101</v>
      </c>
      <c r="AE447" s="2">
        <v>45096.814212962963</v>
      </c>
    </row>
    <row r="448" spans="1:31" hidden="1" x14ac:dyDescent="0.25">
      <c r="A448">
        <v>1256373</v>
      </c>
      <c r="B448" t="s">
        <v>27</v>
      </c>
      <c r="C448" t="s">
        <v>192</v>
      </c>
      <c r="D448" s="3" t="s">
        <v>197</v>
      </c>
      <c r="E448" s="4">
        <v>40469</v>
      </c>
      <c r="F448" s="3" t="s">
        <v>29</v>
      </c>
      <c r="G448" s="3" t="s">
        <v>29</v>
      </c>
      <c r="H448" s="3">
        <v>5</v>
      </c>
      <c r="I448" s="3">
        <f t="shared" ca="1" si="20"/>
        <v>14</v>
      </c>
      <c r="J448" s="9" t="s">
        <v>171</v>
      </c>
      <c r="K448" s="9" t="s">
        <v>1071</v>
      </c>
      <c r="L448" s="9" t="str">
        <f t="shared" si="18"/>
        <v>Stela</v>
      </c>
      <c r="M448" s="9">
        <v>1</v>
      </c>
      <c r="N448" s="10">
        <v>40469</v>
      </c>
      <c r="O448" s="10">
        <v>40469</v>
      </c>
      <c r="P448" t="s">
        <v>200</v>
      </c>
      <c r="Q448" t="str">
        <f t="shared" si="19"/>
        <v>LED</v>
      </c>
      <c r="R448" t="s">
        <v>101</v>
      </c>
      <c r="S448">
        <v>0</v>
      </c>
      <c r="T448" t="s">
        <v>33</v>
      </c>
      <c r="U448">
        <v>1</v>
      </c>
      <c r="V448">
        <v>1</v>
      </c>
      <c r="W448" s="1">
        <v>40469</v>
      </c>
      <c r="X448" s="1">
        <v>40469</v>
      </c>
      <c r="Y448" t="s">
        <v>38</v>
      </c>
      <c r="Z448">
        <v>0</v>
      </c>
      <c r="AA448">
        <v>3000</v>
      </c>
      <c r="AB448">
        <v>1500</v>
      </c>
      <c r="AC448">
        <v>1500</v>
      </c>
      <c r="AD448" t="s">
        <v>102</v>
      </c>
      <c r="AE448" s="2">
        <v>45096.814212962963</v>
      </c>
    </row>
    <row r="449" spans="1:31" hidden="1" x14ac:dyDescent="0.25">
      <c r="A449">
        <v>1256374</v>
      </c>
      <c r="B449" t="s">
        <v>27</v>
      </c>
      <c r="C449" t="s">
        <v>192</v>
      </c>
      <c r="D449" s="3" t="s">
        <v>197</v>
      </c>
      <c r="E449" s="4">
        <v>40469</v>
      </c>
      <c r="F449" s="3" t="s">
        <v>29</v>
      </c>
      <c r="G449" s="3" t="s">
        <v>29</v>
      </c>
      <c r="H449" s="3">
        <v>5</v>
      </c>
      <c r="I449" s="3">
        <f t="shared" ca="1" si="20"/>
        <v>14</v>
      </c>
      <c r="J449" s="9" t="s">
        <v>171</v>
      </c>
      <c r="K449" s="9" t="s">
        <v>1071</v>
      </c>
      <c r="L449" s="9" t="str">
        <f t="shared" si="18"/>
        <v>Stela</v>
      </c>
      <c r="M449" s="9">
        <v>1</v>
      </c>
      <c r="N449" s="10">
        <v>40469</v>
      </c>
      <c r="O449" s="10">
        <v>40469</v>
      </c>
      <c r="P449" t="s">
        <v>200</v>
      </c>
      <c r="Q449" t="str">
        <f t="shared" si="19"/>
        <v>LED</v>
      </c>
      <c r="R449" t="s">
        <v>101</v>
      </c>
      <c r="S449">
        <v>0</v>
      </c>
      <c r="T449" t="s">
        <v>33</v>
      </c>
      <c r="U449">
        <v>1</v>
      </c>
      <c r="V449">
        <v>1</v>
      </c>
      <c r="W449" s="1">
        <v>40469</v>
      </c>
      <c r="X449" s="1">
        <v>40469</v>
      </c>
      <c r="Y449" t="s">
        <v>38</v>
      </c>
      <c r="Z449">
        <v>0</v>
      </c>
      <c r="AA449">
        <v>3000</v>
      </c>
      <c r="AB449">
        <v>1500</v>
      </c>
      <c r="AC449">
        <v>1500</v>
      </c>
      <c r="AD449" t="s">
        <v>102</v>
      </c>
      <c r="AE449" s="2">
        <v>45096.814212962963</v>
      </c>
    </row>
    <row r="450" spans="1:31" hidden="1" x14ac:dyDescent="0.25">
      <c r="A450">
        <v>1256375</v>
      </c>
      <c r="B450" t="s">
        <v>27</v>
      </c>
      <c r="C450" t="s">
        <v>192</v>
      </c>
      <c r="D450" s="3" t="s">
        <v>197</v>
      </c>
      <c r="E450" s="4">
        <v>40469</v>
      </c>
      <c r="F450" s="3" t="s">
        <v>29</v>
      </c>
      <c r="G450" s="3" t="s">
        <v>29</v>
      </c>
      <c r="H450" s="3">
        <v>5</v>
      </c>
      <c r="I450" s="3">
        <f t="shared" ca="1" si="20"/>
        <v>14</v>
      </c>
      <c r="J450" s="9" t="s">
        <v>171</v>
      </c>
      <c r="K450" s="9" t="s">
        <v>1071</v>
      </c>
      <c r="L450" s="9" t="str">
        <f t="shared" ref="L450:L513" si="21">VLOOKUP(J450,Arm_kort,2,FALSE)</f>
        <v>Stela</v>
      </c>
      <c r="M450" s="9">
        <v>1</v>
      </c>
      <c r="N450" s="10">
        <v>43383</v>
      </c>
      <c r="O450" s="10">
        <v>43383</v>
      </c>
      <c r="P450" t="s">
        <v>198</v>
      </c>
      <c r="Q450" t="str">
        <f t="shared" ref="Q450:Q513" si="22">VLOOKUP(P450,LAMPEN,3,FALSE)</f>
        <v>LED</v>
      </c>
      <c r="R450" t="s">
        <v>173</v>
      </c>
      <c r="S450">
        <v>0</v>
      </c>
      <c r="T450" t="s">
        <v>33</v>
      </c>
      <c r="U450">
        <v>1</v>
      </c>
      <c r="V450">
        <v>1</v>
      </c>
      <c r="W450" s="1">
        <v>43383</v>
      </c>
      <c r="X450" s="1">
        <v>43383</v>
      </c>
      <c r="Y450" t="s">
        <v>38</v>
      </c>
      <c r="Z450">
        <v>0</v>
      </c>
      <c r="AA450">
        <v>3000</v>
      </c>
      <c r="AB450">
        <v>2000</v>
      </c>
      <c r="AC450">
        <v>2000</v>
      </c>
      <c r="AD450" t="s">
        <v>101</v>
      </c>
      <c r="AE450" s="2">
        <v>45096.814212962963</v>
      </c>
    </row>
    <row r="451" spans="1:31" hidden="1" x14ac:dyDescent="0.25">
      <c r="A451">
        <v>1256376</v>
      </c>
      <c r="B451" t="s">
        <v>27</v>
      </c>
      <c r="C451" t="s">
        <v>192</v>
      </c>
      <c r="D451" s="3" t="s">
        <v>197</v>
      </c>
      <c r="E451" s="4">
        <v>40469</v>
      </c>
      <c r="F451" s="3" t="s">
        <v>29</v>
      </c>
      <c r="G451" s="3" t="s">
        <v>29</v>
      </c>
      <c r="H451" s="3">
        <v>5</v>
      </c>
      <c r="I451" s="3">
        <f t="shared" ref="I451:I514" ca="1" si="23">IFERROR(YEAR(NOW())-YEAR(E451),"")</f>
        <v>14</v>
      </c>
      <c r="J451" s="9" t="s">
        <v>171</v>
      </c>
      <c r="K451" s="9" t="s">
        <v>1071</v>
      </c>
      <c r="L451" s="9" t="str">
        <f t="shared" si="21"/>
        <v>Stela</v>
      </c>
      <c r="M451" s="9">
        <v>1</v>
      </c>
      <c r="N451" s="10">
        <v>43383</v>
      </c>
      <c r="O451" s="10">
        <v>43383</v>
      </c>
      <c r="P451" t="s">
        <v>198</v>
      </c>
      <c r="Q451" t="str">
        <f t="shared" si="22"/>
        <v>LED</v>
      </c>
      <c r="R451" t="s">
        <v>173</v>
      </c>
      <c r="S451">
        <v>0</v>
      </c>
      <c r="T451" t="s">
        <v>33</v>
      </c>
      <c r="U451">
        <v>1</v>
      </c>
      <c r="V451">
        <v>1</v>
      </c>
      <c r="W451" s="1">
        <v>43383</v>
      </c>
      <c r="X451" s="1">
        <v>43383</v>
      </c>
      <c r="Y451" t="s">
        <v>38</v>
      </c>
      <c r="Z451">
        <v>0</v>
      </c>
      <c r="AA451">
        <v>3000</v>
      </c>
      <c r="AB451">
        <v>2000</v>
      </c>
      <c r="AC451">
        <v>2000</v>
      </c>
      <c r="AD451" t="s">
        <v>101</v>
      </c>
      <c r="AE451" s="2">
        <v>45096.814212962963</v>
      </c>
    </row>
    <row r="452" spans="1:31" hidden="1" x14ac:dyDescent="0.25">
      <c r="A452">
        <v>1256377</v>
      </c>
      <c r="B452" t="s">
        <v>27</v>
      </c>
      <c r="C452" t="s">
        <v>192</v>
      </c>
      <c r="D452" s="3" t="s">
        <v>197</v>
      </c>
      <c r="E452" s="4">
        <v>40469</v>
      </c>
      <c r="F452" s="3" t="s">
        <v>29</v>
      </c>
      <c r="G452" s="3" t="s">
        <v>29</v>
      </c>
      <c r="H452" s="3">
        <v>5</v>
      </c>
      <c r="I452" s="3">
        <f t="shared" ca="1" si="23"/>
        <v>14</v>
      </c>
      <c r="J452" s="9" t="s">
        <v>171</v>
      </c>
      <c r="K452" s="9" t="s">
        <v>1071</v>
      </c>
      <c r="L452" s="9" t="str">
        <f t="shared" si="21"/>
        <v>Stela</v>
      </c>
      <c r="M452" s="9">
        <v>1</v>
      </c>
      <c r="N452" s="10">
        <v>43647</v>
      </c>
      <c r="O452" s="10">
        <v>43647</v>
      </c>
      <c r="P452" t="s">
        <v>198</v>
      </c>
      <c r="Q452" t="str">
        <f t="shared" si="22"/>
        <v>LED</v>
      </c>
      <c r="R452" t="s">
        <v>173</v>
      </c>
      <c r="S452">
        <v>0</v>
      </c>
      <c r="T452" t="s">
        <v>33</v>
      </c>
      <c r="U452">
        <v>1</v>
      </c>
      <c r="V452">
        <v>1</v>
      </c>
      <c r="W452" s="1">
        <v>43647</v>
      </c>
      <c r="X452" s="1">
        <v>43647</v>
      </c>
      <c r="Y452" t="s">
        <v>38</v>
      </c>
      <c r="Z452">
        <v>0</v>
      </c>
      <c r="AA452">
        <v>3000</v>
      </c>
      <c r="AB452">
        <v>2000</v>
      </c>
      <c r="AC452">
        <v>2000</v>
      </c>
      <c r="AD452" t="s">
        <v>101</v>
      </c>
      <c r="AE452" s="2">
        <v>45096.814212962963</v>
      </c>
    </row>
    <row r="453" spans="1:31" hidden="1" x14ac:dyDescent="0.25">
      <c r="A453">
        <v>1256378</v>
      </c>
      <c r="B453" t="s">
        <v>27</v>
      </c>
      <c r="C453" t="s">
        <v>192</v>
      </c>
      <c r="D453" s="3" t="s">
        <v>197</v>
      </c>
      <c r="E453" s="4">
        <v>40469</v>
      </c>
      <c r="F453" s="3" t="s">
        <v>29</v>
      </c>
      <c r="G453" s="3" t="s">
        <v>29</v>
      </c>
      <c r="H453" s="3">
        <v>5</v>
      </c>
      <c r="I453" s="3">
        <f t="shared" ca="1" si="23"/>
        <v>14</v>
      </c>
      <c r="J453" s="9" t="s">
        <v>171</v>
      </c>
      <c r="K453" s="9" t="s">
        <v>1071</v>
      </c>
      <c r="L453" s="9" t="str">
        <f t="shared" si="21"/>
        <v>Stela</v>
      </c>
      <c r="M453" s="9">
        <v>1</v>
      </c>
      <c r="N453" s="10">
        <v>43383</v>
      </c>
      <c r="O453" s="10">
        <v>43383</v>
      </c>
      <c r="P453" t="s">
        <v>198</v>
      </c>
      <c r="Q453" t="str">
        <f t="shared" si="22"/>
        <v>LED</v>
      </c>
      <c r="R453" t="s">
        <v>173</v>
      </c>
      <c r="S453">
        <v>0</v>
      </c>
      <c r="T453" t="s">
        <v>33</v>
      </c>
      <c r="U453">
        <v>1</v>
      </c>
      <c r="V453">
        <v>1</v>
      </c>
      <c r="W453" s="1">
        <v>43383</v>
      </c>
      <c r="X453" s="1">
        <v>43383</v>
      </c>
      <c r="Y453" t="s">
        <v>38</v>
      </c>
      <c r="Z453">
        <v>0</v>
      </c>
      <c r="AA453">
        <v>3000</v>
      </c>
      <c r="AB453">
        <v>2000</v>
      </c>
      <c r="AC453">
        <v>2000</v>
      </c>
      <c r="AD453" t="s">
        <v>101</v>
      </c>
      <c r="AE453" s="2">
        <v>45096.814212962963</v>
      </c>
    </row>
    <row r="454" spans="1:31" hidden="1" x14ac:dyDescent="0.25">
      <c r="A454">
        <v>1256379</v>
      </c>
      <c r="B454" t="s">
        <v>27</v>
      </c>
      <c r="C454" t="s">
        <v>192</v>
      </c>
      <c r="D454" s="3" t="s">
        <v>197</v>
      </c>
      <c r="E454" s="4">
        <v>40469</v>
      </c>
      <c r="F454" s="3" t="s">
        <v>29</v>
      </c>
      <c r="G454" s="3" t="s">
        <v>29</v>
      </c>
      <c r="H454" s="3">
        <v>5</v>
      </c>
      <c r="I454" s="3">
        <f t="shared" ca="1" si="23"/>
        <v>14</v>
      </c>
      <c r="J454" s="9" t="s">
        <v>171</v>
      </c>
      <c r="K454" s="9" t="s">
        <v>1071</v>
      </c>
      <c r="L454" s="9" t="str">
        <f t="shared" si="21"/>
        <v>Stela</v>
      </c>
      <c r="M454" s="9">
        <v>1</v>
      </c>
      <c r="N454" s="10">
        <v>43647</v>
      </c>
      <c r="O454" s="10">
        <v>43647</v>
      </c>
      <c r="P454" t="s">
        <v>198</v>
      </c>
      <c r="Q454" t="str">
        <f t="shared" si="22"/>
        <v>LED</v>
      </c>
      <c r="R454" t="s">
        <v>173</v>
      </c>
      <c r="S454">
        <v>0</v>
      </c>
      <c r="T454" t="s">
        <v>33</v>
      </c>
      <c r="U454">
        <v>1</v>
      </c>
      <c r="V454">
        <v>1</v>
      </c>
      <c r="W454" s="1">
        <v>43647</v>
      </c>
      <c r="X454" s="1">
        <v>43647</v>
      </c>
      <c r="Y454" t="s">
        <v>38</v>
      </c>
      <c r="Z454">
        <v>0</v>
      </c>
      <c r="AA454">
        <v>3000</v>
      </c>
      <c r="AB454">
        <v>2000</v>
      </c>
      <c r="AC454">
        <v>2000</v>
      </c>
      <c r="AD454" t="s">
        <v>101</v>
      </c>
      <c r="AE454" s="2">
        <v>45096.814212962963</v>
      </c>
    </row>
    <row r="455" spans="1:31" hidden="1" x14ac:dyDescent="0.25">
      <c r="A455">
        <v>1256380</v>
      </c>
      <c r="B455" t="s">
        <v>27</v>
      </c>
      <c r="C455" t="s">
        <v>192</v>
      </c>
      <c r="D455" s="3" t="s">
        <v>197</v>
      </c>
      <c r="E455" s="4">
        <v>40469</v>
      </c>
      <c r="F455" s="3" t="s">
        <v>29</v>
      </c>
      <c r="G455" s="3" t="s">
        <v>29</v>
      </c>
      <c r="H455" s="3">
        <v>5</v>
      </c>
      <c r="I455" s="3">
        <f t="shared" ca="1" si="23"/>
        <v>14</v>
      </c>
      <c r="J455" s="9" t="s">
        <v>171</v>
      </c>
      <c r="K455" s="9" t="s">
        <v>1071</v>
      </c>
      <c r="L455" s="9" t="str">
        <f t="shared" si="21"/>
        <v>Stela</v>
      </c>
      <c r="M455" s="9">
        <v>1</v>
      </c>
      <c r="N455" s="10">
        <v>43647</v>
      </c>
      <c r="O455" s="10">
        <v>43647</v>
      </c>
      <c r="P455" t="s">
        <v>198</v>
      </c>
      <c r="Q455" t="str">
        <f t="shared" si="22"/>
        <v>LED</v>
      </c>
      <c r="R455" t="s">
        <v>173</v>
      </c>
      <c r="S455">
        <v>0</v>
      </c>
      <c r="T455" t="s">
        <v>33</v>
      </c>
      <c r="U455">
        <v>1</v>
      </c>
      <c r="V455">
        <v>1</v>
      </c>
      <c r="W455" s="1">
        <v>43647</v>
      </c>
      <c r="X455" s="1">
        <v>43647</v>
      </c>
      <c r="Y455" t="s">
        <v>38</v>
      </c>
      <c r="Z455">
        <v>0</v>
      </c>
      <c r="AA455">
        <v>3000</v>
      </c>
      <c r="AB455">
        <v>2000</v>
      </c>
      <c r="AC455">
        <v>2000</v>
      </c>
      <c r="AD455" t="s">
        <v>101</v>
      </c>
      <c r="AE455" s="2">
        <v>45096.814212962963</v>
      </c>
    </row>
    <row r="456" spans="1:31" hidden="1" x14ac:dyDescent="0.25">
      <c r="A456">
        <v>1256381</v>
      </c>
      <c r="B456" t="s">
        <v>27</v>
      </c>
      <c r="C456" t="s">
        <v>192</v>
      </c>
      <c r="D456" s="3" t="s">
        <v>197</v>
      </c>
      <c r="E456" s="4">
        <v>40469</v>
      </c>
      <c r="F456" s="3" t="s">
        <v>29</v>
      </c>
      <c r="G456" s="3" t="s">
        <v>29</v>
      </c>
      <c r="H456" s="3">
        <v>5</v>
      </c>
      <c r="I456" s="3">
        <f t="shared" ca="1" si="23"/>
        <v>14</v>
      </c>
      <c r="J456" s="9" t="s">
        <v>171</v>
      </c>
      <c r="K456" s="9" t="s">
        <v>1071</v>
      </c>
      <c r="L456" s="9" t="str">
        <f t="shared" si="21"/>
        <v>Stela</v>
      </c>
      <c r="M456" s="9">
        <v>1</v>
      </c>
      <c r="N456" s="10">
        <v>43647</v>
      </c>
      <c r="O456" s="10">
        <v>43647</v>
      </c>
      <c r="P456" t="s">
        <v>198</v>
      </c>
      <c r="Q456" t="str">
        <f t="shared" si="22"/>
        <v>LED</v>
      </c>
      <c r="R456" t="s">
        <v>173</v>
      </c>
      <c r="S456">
        <v>0</v>
      </c>
      <c r="T456" t="s">
        <v>33</v>
      </c>
      <c r="U456">
        <v>1</v>
      </c>
      <c r="V456">
        <v>1</v>
      </c>
      <c r="W456" s="1">
        <v>43647</v>
      </c>
      <c r="X456" s="1">
        <v>43647</v>
      </c>
      <c r="Y456" t="s">
        <v>38</v>
      </c>
      <c r="Z456">
        <v>0</v>
      </c>
      <c r="AA456">
        <v>3000</v>
      </c>
      <c r="AB456">
        <v>2000</v>
      </c>
      <c r="AC456">
        <v>2000</v>
      </c>
      <c r="AD456" t="s">
        <v>101</v>
      </c>
      <c r="AE456" s="2">
        <v>45096.814212962963</v>
      </c>
    </row>
    <row r="457" spans="1:31" hidden="1" x14ac:dyDescent="0.25">
      <c r="A457">
        <v>1256382</v>
      </c>
      <c r="B457" t="s">
        <v>27</v>
      </c>
      <c r="C457" t="s">
        <v>192</v>
      </c>
      <c r="D457" s="3" t="s">
        <v>197</v>
      </c>
      <c r="E457" s="4">
        <v>40469</v>
      </c>
      <c r="F457" s="3" t="s">
        <v>29</v>
      </c>
      <c r="G457" s="3" t="s">
        <v>29</v>
      </c>
      <c r="H457" s="3">
        <v>5</v>
      </c>
      <c r="I457" s="3">
        <f t="shared" ca="1" si="23"/>
        <v>14</v>
      </c>
      <c r="J457" s="9" t="s">
        <v>171</v>
      </c>
      <c r="K457" s="9" t="s">
        <v>1071</v>
      </c>
      <c r="L457" s="9" t="str">
        <f t="shared" si="21"/>
        <v>Stela</v>
      </c>
      <c r="M457" s="9">
        <v>1</v>
      </c>
      <c r="N457" s="10">
        <v>43647</v>
      </c>
      <c r="O457" s="10">
        <v>43647</v>
      </c>
      <c r="P457" t="s">
        <v>198</v>
      </c>
      <c r="Q457" t="str">
        <f t="shared" si="22"/>
        <v>LED</v>
      </c>
      <c r="R457" t="s">
        <v>173</v>
      </c>
      <c r="S457">
        <v>0</v>
      </c>
      <c r="T457" t="s">
        <v>33</v>
      </c>
      <c r="U457">
        <v>1</v>
      </c>
      <c r="V457">
        <v>1</v>
      </c>
      <c r="W457" s="1">
        <v>43647</v>
      </c>
      <c r="X457" s="1">
        <v>43647</v>
      </c>
      <c r="Y457" t="s">
        <v>38</v>
      </c>
      <c r="Z457">
        <v>0</v>
      </c>
      <c r="AA457">
        <v>3000</v>
      </c>
      <c r="AB457">
        <v>2000</v>
      </c>
      <c r="AC457">
        <v>2000</v>
      </c>
      <c r="AD457" t="s">
        <v>101</v>
      </c>
      <c r="AE457" s="2">
        <v>45096.814212962963</v>
      </c>
    </row>
    <row r="458" spans="1:31" hidden="1" x14ac:dyDescent="0.25">
      <c r="A458">
        <v>1256383</v>
      </c>
      <c r="B458" t="s">
        <v>27</v>
      </c>
      <c r="C458" t="s">
        <v>192</v>
      </c>
      <c r="D458" s="3" t="s">
        <v>197</v>
      </c>
      <c r="E458" s="4">
        <v>40469</v>
      </c>
      <c r="F458" s="3" t="s">
        <v>29</v>
      </c>
      <c r="G458" s="3" t="s">
        <v>29</v>
      </c>
      <c r="H458" s="3">
        <v>5</v>
      </c>
      <c r="I458" s="3">
        <f t="shared" ca="1" si="23"/>
        <v>14</v>
      </c>
      <c r="J458" s="9" t="s">
        <v>171</v>
      </c>
      <c r="K458" s="9" t="s">
        <v>1071</v>
      </c>
      <c r="L458" s="9" t="str">
        <f t="shared" si="21"/>
        <v>Stela</v>
      </c>
      <c r="M458" s="9">
        <v>1</v>
      </c>
      <c r="N458" s="10">
        <v>43647</v>
      </c>
      <c r="O458" s="10">
        <v>43647</v>
      </c>
      <c r="P458" t="s">
        <v>198</v>
      </c>
      <c r="Q458" t="str">
        <f t="shared" si="22"/>
        <v>LED</v>
      </c>
      <c r="R458" t="s">
        <v>173</v>
      </c>
      <c r="S458">
        <v>0</v>
      </c>
      <c r="T458" t="s">
        <v>33</v>
      </c>
      <c r="U458">
        <v>1</v>
      </c>
      <c r="V458">
        <v>1</v>
      </c>
      <c r="W458" s="1">
        <v>43647</v>
      </c>
      <c r="X458" s="1">
        <v>43647</v>
      </c>
      <c r="Y458" t="s">
        <v>38</v>
      </c>
      <c r="Z458">
        <v>0</v>
      </c>
      <c r="AA458">
        <v>3000</v>
      </c>
      <c r="AB458">
        <v>2000</v>
      </c>
      <c r="AC458">
        <v>2000</v>
      </c>
      <c r="AD458" t="s">
        <v>101</v>
      </c>
      <c r="AE458" s="2">
        <v>45096.814212962963</v>
      </c>
    </row>
    <row r="459" spans="1:31" hidden="1" x14ac:dyDescent="0.25">
      <c r="A459">
        <v>1256384</v>
      </c>
      <c r="B459" t="s">
        <v>27</v>
      </c>
      <c r="C459" t="s">
        <v>192</v>
      </c>
      <c r="D459" s="3" t="s">
        <v>197</v>
      </c>
      <c r="E459" s="4">
        <v>44628</v>
      </c>
      <c r="F459" s="3" t="s">
        <v>29</v>
      </c>
      <c r="G459" s="3" t="s">
        <v>29</v>
      </c>
      <c r="H459" s="3">
        <v>5</v>
      </c>
      <c r="I459" s="3">
        <f t="shared" ca="1" si="23"/>
        <v>2</v>
      </c>
      <c r="J459" s="9" t="s">
        <v>171</v>
      </c>
      <c r="K459" s="9" t="s">
        <v>1071</v>
      </c>
      <c r="L459" s="9" t="str">
        <f t="shared" si="21"/>
        <v>Stela</v>
      </c>
      <c r="M459" s="9">
        <v>1</v>
      </c>
      <c r="N459" s="10">
        <v>43647</v>
      </c>
      <c r="O459" s="10">
        <v>43647</v>
      </c>
      <c r="P459" t="s">
        <v>198</v>
      </c>
      <c r="Q459" t="str">
        <f t="shared" si="22"/>
        <v>LED</v>
      </c>
      <c r="R459" t="s">
        <v>173</v>
      </c>
      <c r="S459">
        <v>0</v>
      </c>
      <c r="T459" t="s">
        <v>33</v>
      </c>
      <c r="U459">
        <v>1</v>
      </c>
      <c r="V459">
        <v>1</v>
      </c>
      <c r="W459" s="1">
        <v>43647</v>
      </c>
      <c r="X459" s="1">
        <v>43647</v>
      </c>
      <c r="Y459" t="s">
        <v>38</v>
      </c>
      <c r="Z459">
        <v>0</v>
      </c>
      <c r="AA459">
        <v>3000</v>
      </c>
      <c r="AB459">
        <v>2000</v>
      </c>
      <c r="AC459">
        <v>2000</v>
      </c>
      <c r="AD459" t="s">
        <v>101</v>
      </c>
      <c r="AE459" s="2">
        <v>45096.814212962963</v>
      </c>
    </row>
    <row r="460" spans="1:31" hidden="1" x14ac:dyDescent="0.25">
      <c r="A460">
        <v>1256385</v>
      </c>
      <c r="B460" t="s">
        <v>27</v>
      </c>
      <c r="C460" t="s">
        <v>192</v>
      </c>
      <c r="D460" s="3" t="s">
        <v>197</v>
      </c>
      <c r="E460" s="4">
        <v>40469</v>
      </c>
      <c r="F460" s="3" t="s">
        <v>29</v>
      </c>
      <c r="G460" s="3" t="s">
        <v>29</v>
      </c>
      <c r="H460" s="3">
        <v>5</v>
      </c>
      <c r="I460" s="3">
        <f t="shared" ca="1" si="23"/>
        <v>14</v>
      </c>
      <c r="J460" s="9" t="s">
        <v>171</v>
      </c>
      <c r="K460" s="9" t="s">
        <v>1071</v>
      </c>
      <c r="L460" s="9" t="str">
        <f t="shared" si="21"/>
        <v>Stela</v>
      </c>
      <c r="M460" s="9">
        <v>1</v>
      </c>
      <c r="N460" s="10">
        <v>43647</v>
      </c>
      <c r="O460" s="10">
        <v>43647</v>
      </c>
      <c r="P460" t="s">
        <v>198</v>
      </c>
      <c r="Q460" t="str">
        <f t="shared" si="22"/>
        <v>LED</v>
      </c>
      <c r="R460" t="s">
        <v>173</v>
      </c>
      <c r="S460">
        <v>0</v>
      </c>
      <c r="T460" t="s">
        <v>33</v>
      </c>
      <c r="U460">
        <v>1</v>
      </c>
      <c r="V460">
        <v>1</v>
      </c>
      <c r="W460" s="1">
        <v>43647</v>
      </c>
      <c r="X460" s="1">
        <v>43647</v>
      </c>
      <c r="Y460" t="s">
        <v>38</v>
      </c>
      <c r="Z460">
        <v>0</v>
      </c>
      <c r="AA460">
        <v>3000</v>
      </c>
      <c r="AB460">
        <v>2000</v>
      </c>
      <c r="AC460">
        <v>2000</v>
      </c>
      <c r="AD460" t="s">
        <v>101</v>
      </c>
      <c r="AE460" s="2">
        <v>45096.814212962963</v>
      </c>
    </row>
    <row r="461" spans="1:31" hidden="1" x14ac:dyDescent="0.25">
      <c r="A461">
        <v>1256386</v>
      </c>
      <c r="B461" t="s">
        <v>27</v>
      </c>
      <c r="C461" t="s">
        <v>192</v>
      </c>
      <c r="D461" s="3" t="s">
        <v>197</v>
      </c>
      <c r="E461" s="4">
        <v>40469</v>
      </c>
      <c r="F461" s="3" t="s">
        <v>29</v>
      </c>
      <c r="G461" s="3" t="s">
        <v>29</v>
      </c>
      <c r="H461" s="3">
        <v>5</v>
      </c>
      <c r="I461" s="3">
        <f t="shared" ca="1" si="23"/>
        <v>14</v>
      </c>
      <c r="J461" s="9" t="s">
        <v>171</v>
      </c>
      <c r="K461" s="9" t="s">
        <v>1071</v>
      </c>
      <c r="L461" s="9" t="str">
        <f t="shared" si="21"/>
        <v>Stela</v>
      </c>
      <c r="M461" s="9">
        <v>1</v>
      </c>
      <c r="N461" s="10">
        <v>40469</v>
      </c>
      <c r="O461" s="10">
        <v>40469</v>
      </c>
      <c r="P461" t="s">
        <v>200</v>
      </c>
      <c r="Q461" t="str">
        <f t="shared" si="22"/>
        <v>LED</v>
      </c>
      <c r="R461" t="s">
        <v>101</v>
      </c>
      <c r="S461">
        <v>0</v>
      </c>
      <c r="T461" t="s">
        <v>33</v>
      </c>
      <c r="U461">
        <v>1</v>
      </c>
      <c r="V461">
        <v>1</v>
      </c>
      <c r="W461" s="1">
        <v>40469</v>
      </c>
      <c r="X461" s="1">
        <v>40469</v>
      </c>
      <c r="Y461" t="s">
        <v>38</v>
      </c>
      <c r="Z461">
        <v>0</v>
      </c>
      <c r="AA461">
        <v>3000</v>
      </c>
      <c r="AB461">
        <v>1500</v>
      </c>
      <c r="AC461">
        <v>1500</v>
      </c>
      <c r="AD461" t="s">
        <v>102</v>
      </c>
      <c r="AE461" s="2">
        <v>45096.814212962963</v>
      </c>
    </row>
    <row r="462" spans="1:31" hidden="1" x14ac:dyDescent="0.25">
      <c r="A462">
        <v>1256387</v>
      </c>
      <c r="B462" t="s">
        <v>27</v>
      </c>
      <c r="C462" t="s">
        <v>192</v>
      </c>
      <c r="D462" s="3" t="s">
        <v>197</v>
      </c>
      <c r="E462" s="4">
        <v>40469</v>
      </c>
      <c r="F462" s="3" t="s">
        <v>29</v>
      </c>
      <c r="G462" s="3" t="s">
        <v>29</v>
      </c>
      <c r="H462" s="3">
        <v>5</v>
      </c>
      <c r="I462" s="3">
        <f t="shared" ca="1" si="23"/>
        <v>14</v>
      </c>
      <c r="J462" s="9" t="s">
        <v>171</v>
      </c>
      <c r="K462" s="9" t="s">
        <v>1071</v>
      </c>
      <c r="L462" s="9" t="str">
        <f t="shared" si="21"/>
        <v>Stela</v>
      </c>
      <c r="M462" s="9">
        <v>1</v>
      </c>
      <c r="N462" s="10">
        <v>40469</v>
      </c>
      <c r="O462" s="10">
        <v>40469</v>
      </c>
      <c r="P462" t="s">
        <v>200</v>
      </c>
      <c r="Q462" t="str">
        <f t="shared" si="22"/>
        <v>LED</v>
      </c>
      <c r="R462" t="s">
        <v>101</v>
      </c>
      <c r="S462">
        <v>0</v>
      </c>
      <c r="T462" t="s">
        <v>33</v>
      </c>
      <c r="U462">
        <v>1</v>
      </c>
      <c r="V462">
        <v>1</v>
      </c>
      <c r="W462" s="1">
        <v>40469</v>
      </c>
      <c r="X462" s="1">
        <v>40469</v>
      </c>
      <c r="Y462" t="s">
        <v>38</v>
      </c>
      <c r="Z462">
        <v>0</v>
      </c>
      <c r="AA462">
        <v>3000</v>
      </c>
      <c r="AB462">
        <v>1500</v>
      </c>
      <c r="AC462">
        <v>1500</v>
      </c>
      <c r="AD462" t="s">
        <v>102</v>
      </c>
      <c r="AE462" s="2">
        <v>45096.814212962963</v>
      </c>
    </row>
    <row r="463" spans="1:31" hidden="1" x14ac:dyDescent="0.25">
      <c r="A463">
        <v>1256388</v>
      </c>
      <c r="B463" t="s">
        <v>27</v>
      </c>
      <c r="C463" t="s">
        <v>192</v>
      </c>
      <c r="D463" s="3" t="s">
        <v>197</v>
      </c>
      <c r="E463" s="4">
        <v>40469</v>
      </c>
      <c r="F463" s="3" t="s">
        <v>29</v>
      </c>
      <c r="G463" s="3" t="s">
        <v>29</v>
      </c>
      <c r="H463" s="3">
        <v>5</v>
      </c>
      <c r="I463" s="3">
        <f t="shared" ca="1" si="23"/>
        <v>14</v>
      </c>
      <c r="J463" s="9" t="s">
        <v>171</v>
      </c>
      <c r="K463" s="9" t="s">
        <v>1071</v>
      </c>
      <c r="L463" s="9" t="str">
        <f t="shared" si="21"/>
        <v>Stela</v>
      </c>
      <c r="M463" s="9">
        <v>1</v>
      </c>
      <c r="N463" s="10">
        <v>40469</v>
      </c>
      <c r="O463" s="10">
        <v>40469</v>
      </c>
      <c r="P463" t="s">
        <v>200</v>
      </c>
      <c r="Q463" t="str">
        <f t="shared" si="22"/>
        <v>LED</v>
      </c>
      <c r="R463" t="s">
        <v>101</v>
      </c>
      <c r="S463">
        <v>0</v>
      </c>
      <c r="T463" t="s">
        <v>33</v>
      </c>
      <c r="U463">
        <v>1</v>
      </c>
      <c r="V463">
        <v>1</v>
      </c>
      <c r="W463" s="1">
        <v>40469</v>
      </c>
      <c r="X463" s="1">
        <v>40469</v>
      </c>
      <c r="Y463" t="s">
        <v>38</v>
      </c>
      <c r="Z463">
        <v>0</v>
      </c>
      <c r="AA463">
        <v>3000</v>
      </c>
      <c r="AB463">
        <v>1500</v>
      </c>
      <c r="AC463">
        <v>1500</v>
      </c>
      <c r="AD463" t="s">
        <v>102</v>
      </c>
      <c r="AE463" s="2">
        <v>45096.814212962963</v>
      </c>
    </row>
    <row r="464" spans="1:31" hidden="1" x14ac:dyDescent="0.25">
      <c r="A464">
        <v>1256389</v>
      </c>
      <c r="B464" t="s">
        <v>27</v>
      </c>
      <c r="C464" t="s">
        <v>192</v>
      </c>
      <c r="D464" s="3" t="s">
        <v>197</v>
      </c>
      <c r="E464" s="4">
        <v>40469</v>
      </c>
      <c r="F464" s="3" t="s">
        <v>29</v>
      </c>
      <c r="G464" s="3" t="s">
        <v>29</v>
      </c>
      <c r="H464" s="3">
        <v>5</v>
      </c>
      <c r="I464" s="3">
        <f t="shared" ca="1" si="23"/>
        <v>14</v>
      </c>
      <c r="J464" s="9" t="s">
        <v>171</v>
      </c>
      <c r="K464" s="9" t="s">
        <v>1071</v>
      </c>
      <c r="L464" s="9" t="str">
        <f t="shared" si="21"/>
        <v>Stela</v>
      </c>
      <c r="M464" s="9">
        <v>1</v>
      </c>
      <c r="N464" s="10">
        <v>40469</v>
      </c>
      <c r="O464" s="10">
        <v>40469</v>
      </c>
      <c r="P464" t="s">
        <v>200</v>
      </c>
      <c r="Q464" t="str">
        <f t="shared" si="22"/>
        <v>LED</v>
      </c>
      <c r="R464" t="s">
        <v>101</v>
      </c>
      <c r="S464">
        <v>0</v>
      </c>
      <c r="T464" t="s">
        <v>33</v>
      </c>
      <c r="U464">
        <v>1</v>
      </c>
      <c r="V464">
        <v>1</v>
      </c>
      <c r="W464" s="1">
        <v>40469</v>
      </c>
      <c r="X464" s="1">
        <v>40469</v>
      </c>
      <c r="Y464" t="s">
        <v>38</v>
      </c>
      <c r="Z464">
        <v>0</v>
      </c>
      <c r="AA464">
        <v>3000</v>
      </c>
      <c r="AB464">
        <v>1500</v>
      </c>
      <c r="AC464">
        <v>1500</v>
      </c>
      <c r="AD464" t="s">
        <v>102</v>
      </c>
      <c r="AE464" s="2">
        <v>45096.814212962963</v>
      </c>
    </row>
    <row r="465" spans="1:31" hidden="1" x14ac:dyDescent="0.25">
      <c r="A465">
        <v>1256390</v>
      </c>
      <c r="B465" t="s">
        <v>27</v>
      </c>
      <c r="C465" t="s">
        <v>192</v>
      </c>
      <c r="D465" s="3" t="s">
        <v>197</v>
      </c>
      <c r="E465" s="4">
        <v>40469</v>
      </c>
      <c r="F465" s="3" t="s">
        <v>29</v>
      </c>
      <c r="G465" s="3" t="s">
        <v>29</v>
      </c>
      <c r="H465" s="3">
        <v>5</v>
      </c>
      <c r="I465" s="3">
        <f t="shared" ca="1" si="23"/>
        <v>14</v>
      </c>
      <c r="J465" s="9" t="s">
        <v>171</v>
      </c>
      <c r="K465" s="9" t="s">
        <v>1071</v>
      </c>
      <c r="L465" s="9" t="str">
        <f t="shared" si="21"/>
        <v>Stela</v>
      </c>
      <c r="M465" s="9">
        <v>1</v>
      </c>
      <c r="N465" s="10">
        <v>40469</v>
      </c>
      <c r="O465" s="10">
        <v>40469</v>
      </c>
      <c r="P465" t="s">
        <v>200</v>
      </c>
      <c r="Q465" t="str">
        <f t="shared" si="22"/>
        <v>LED</v>
      </c>
      <c r="R465" t="s">
        <v>101</v>
      </c>
      <c r="S465">
        <v>0</v>
      </c>
      <c r="T465" t="s">
        <v>33</v>
      </c>
      <c r="U465">
        <v>1</v>
      </c>
      <c r="V465">
        <v>1</v>
      </c>
      <c r="W465" s="1">
        <v>40469</v>
      </c>
      <c r="X465" s="1">
        <v>40469</v>
      </c>
      <c r="Y465" t="s">
        <v>38</v>
      </c>
      <c r="Z465">
        <v>0</v>
      </c>
      <c r="AA465">
        <v>3000</v>
      </c>
      <c r="AB465">
        <v>1500</v>
      </c>
      <c r="AC465">
        <v>1500</v>
      </c>
      <c r="AD465" t="s">
        <v>102</v>
      </c>
      <c r="AE465" s="2">
        <v>45096.814212962963</v>
      </c>
    </row>
    <row r="466" spans="1:31" hidden="1" x14ac:dyDescent="0.25">
      <c r="A466">
        <v>1256391</v>
      </c>
      <c r="B466" t="s">
        <v>27</v>
      </c>
      <c r="C466" t="s">
        <v>192</v>
      </c>
      <c r="D466" s="3" t="s">
        <v>197</v>
      </c>
      <c r="E466" s="4">
        <v>40469</v>
      </c>
      <c r="F466" s="3" t="s">
        <v>29</v>
      </c>
      <c r="G466" s="3" t="s">
        <v>29</v>
      </c>
      <c r="H466" s="3">
        <v>5</v>
      </c>
      <c r="I466" s="3">
        <f t="shared" ca="1" si="23"/>
        <v>14</v>
      </c>
      <c r="J466" s="9" t="s">
        <v>171</v>
      </c>
      <c r="K466" s="9" t="s">
        <v>1071</v>
      </c>
      <c r="L466" s="9" t="str">
        <f t="shared" si="21"/>
        <v>Stela</v>
      </c>
      <c r="M466" s="9">
        <v>1</v>
      </c>
      <c r="N466" s="10">
        <v>43647</v>
      </c>
      <c r="O466" s="10">
        <v>43647</v>
      </c>
      <c r="P466" t="s">
        <v>198</v>
      </c>
      <c r="Q466" t="str">
        <f t="shared" si="22"/>
        <v>LED</v>
      </c>
      <c r="R466" t="s">
        <v>173</v>
      </c>
      <c r="S466">
        <v>0</v>
      </c>
      <c r="T466" t="s">
        <v>33</v>
      </c>
      <c r="U466">
        <v>1</v>
      </c>
      <c r="V466">
        <v>1</v>
      </c>
      <c r="W466" s="1">
        <v>43647</v>
      </c>
      <c r="X466" s="1">
        <v>43647</v>
      </c>
      <c r="Y466" t="s">
        <v>38</v>
      </c>
      <c r="Z466">
        <v>0</v>
      </c>
      <c r="AA466">
        <v>3000</v>
      </c>
      <c r="AB466">
        <v>2000</v>
      </c>
      <c r="AC466">
        <v>2000</v>
      </c>
      <c r="AD466" t="s">
        <v>101</v>
      </c>
      <c r="AE466" s="2">
        <v>45096.814212962963</v>
      </c>
    </row>
    <row r="467" spans="1:31" hidden="1" x14ac:dyDescent="0.25">
      <c r="A467">
        <v>1256392</v>
      </c>
      <c r="B467" t="s">
        <v>27</v>
      </c>
      <c r="C467" t="s">
        <v>192</v>
      </c>
      <c r="D467" s="3" t="s">
        <v>201</v>
      </c>
      <c r="E467" s="4">
        <v>40469</v>
      </c>
      <c r="F467" s="3" t="s">
        <v>29</v>
      </c>
      <c r="G467" s="3" t="s">
        <v>29</v>
      </c>
      <c r="H467" s="3">
        <v>5</v>
      </c>
      <c r="I467" s="3">
        <f t="shared" ca="1" si="23"/>
        <v>14</v>
      </c>
      <c r="J467" s="9" t="s">
        <v>202</v>
      </c>
      <c r="K467" s="9" t="s">
        <v>1071</v>
      </c>
      <c r="L467" s="9" t="str">
        <f t="shared" si="21"/>
        <v>Stela</v>
      </c>
      <c r="M467" s="9">
        <v>1</v>
      </c>
      <c r="N467" s="10">
        <v>40469</v>
      </c>
      <c r="O467" s="10">
        <v>40469</v>
      </c>
      <c r="P467" t="s">
        <v>200</v>
      </c>
      <c r="Q467" t="str">
        <f t="shared" si="22"/>
        <v>LED</v>
      </c>
      <c r="R467" t="s">
        <v>101</v>
      </c>
      <c r="S467">
        <v>0</v>
      </c>
      <c r="T467" t="s">
        <v>33</v>
      </c>
      <c r="U467">
        <v>1</v>
      </c>
      <c r="V467">
        <v>1</v>
      </c>
      <c r="W467" s="1">
        <v>40469</v>
      </c>
      <c r="X467" s="1">
        <v>40469</v>
      </c>
      <c r="Y467" t="s">
        <v>38</v>
      </c>
      <c r="Z467">
        <v>0</v>
      </c>
      <c r="AA467">
        <v>3000</v>
      </c>
      <c r="AB467">
        <v>1500</v>
      </c>
      <c r="AC467">
        <v>1500</v>
      </c>
      <c r="AD467" t="s">
        <v>116</v>
      </c>
      <c r="AE467" s="2">
        <v>45096.814328703702</v>
      </c>
    </row>
    <row r="468" spans="1:31" hidden="1" x14ac:dyDescent="0.25">
      <c r="A468">
        <v>1256392</v>
      </c>
      <c r="B468" t="s">
        <v>27</v>
      </c>
      <c r="C468" t="s">
        <v>192</v>
      </c>
      <c r="D468" s="3" t="s">
        <v>201</v>
      </c>
      <c r="E468" s="4">
        <v>40469</v>
      </c>
      <c r="F468" s="3" t="s">
        <v>29</v>
      </c>
      <c r="G468" s="3" t="s">
        <v>29</v>
      </c>
      <c r="H468" s="3">
        <v>5</v>
      </c>
      <c r="I468" s="3">
        <f t="shared" ca="1" si="23"/>
        <v>14</v>
      </c>
      <c r="J468" s="9" t="s">
        <v>202</v>
      </c>
      <c r="K468" s="9" t="s">
        <v>1071</v>
      </c>
      <c r="L468" s="9" t="str">
        <f t="shared" si="21"/>
        <v>Stela</v>
      </c>
      <c r="M468" s="9">
        <v>2</v>
      </c>
      <c r="N468" s="10">
        <v>40469</v>
      </c>
      <c r="O468" s="10">
        <v>40469</v>
      </c>
      <c r="P468" t="s">
        <v>200</v>
      </c>
      <c r="Q468" t="str">
        <f t="shared" si="22"/>
        <v>LED</v>
      </c>
      <c r="R468" t="s">
        <v>101</v>
      </c>
      <c r="S468">
        <v>0</v>
      </c>
      <c r="T468" t="s">
        <v>33</v>
      </c>
      <c r="U468">
        <v>1</v>
      </c>
      <c r="V468">
        <v>2</v>
      </c>
      <c r="W468" s="1">
        <v>40469</v>
      </c>
      <c r="X468" s="1">
        <v>40469</v>
      </c>
      <c r="Y468" t="s">
        <v>38</v>
      </c>
      <c r="Z468">
        <v>0</v>
      </c>
      <c r="AA468">
        <v>3000</v>
      </c>
      <c r="AB468">
        <v>1500</v>
      </c>
      <c r="AC468">
        <v>1500</v>
      </c>
      <c r="AD468" t="s">
        <v>116</v>
      </c>
      <c r="AE468" s="2">
        <v>45096.814328703702</v>
      </c>
    </row>
    <row r="469" spans="1:31" hidden="1" x14ac:dyDescent="0.25">
      <c r="A469">
        <v>1256393</v>
      </c>
      <c r="B469" t="s">
        <v>27</v>
      </c>
      <c r="C469" t="s">
        <v>192</v>
      </c>
      <c r="D469" s="3" t="s">
        <v>201</v>
      </c>
      <c r="E469" s="4">
        <v>40469</v>
      </c>
      <c r="F469" s="3" t="s">
        <v>29</v>
      </c>
      <c r="G469" s="3" t="s">
        <v>29</v>
      </c>
      <c r="H469" s="3">
        <v>5</v>
      </c>
      <c r="I469" s="3">
        <f t="shared" ca="1" si="23"/>
        <v>14</v>
      </c>
      <c r="J469" s="9" t="s">
        <v>202</v>
      </c>
      <c r="K469" s="9" t="s">
        <v>1071</v>
      </c>
      <c r="L469" s="9" t="str">
        <f t="shared" si="21"/>
        <v>Stela</v>
      </c>
      <c r="M469" s="9">
        <v>1</v>
      </c>
      <c r="N469" s="10">
        <v>40469</v>
      </c>
      <c r="O469" s="10">
        <v>40469</v>
      </c>
      <c r="P469" t="s">
        <v>200</v>
      </c>
      <c r="Q469" t="str">
        <f t="shared" si="22"/>
        <v>LED</v>
      </c>
      <c r="R469" t="s">
        <v>101</v>
      </c>
      <c r="S469">
        <v>0</v>
      </c>
      <c r="T469" t="s">
        <v>33</v>
      </c>
      <c r="U469">
        <v>1</v>
      </c>
      <c r="V469">
        <v>1</v>
      </c>
      <c r="W469" s="1">
        <v>40469</v>
      </c>
      <c r="X469" s="1">
        <v>40469</v>
      </c>
      <c r="Y469" t="s">
        <v>38</v>
      </c>
      <c r="Z469">
        <v>0</v>
      </c>
      <c r="AA469">
        <v>3000</v>
      </c>
      <c r="AB469">
        <v>1500</v>
      </c>
      <c r="AC469">
        <v>1500</v>
      </c>
      <c r="AD469" t="s">
        <v>116</v>
      </c>
      <c r="AE469" s="2">
        <v>45096.814328703702</v>
      </c>
    </row>
    <row r="470" spans="1:31" hidden="1" x14ac:dyDescent="0.25">
      <c r="A470">
        <v>1256393</v>
      </c>
      <c r="B470" t="s">
        <v>27</v>
      </c>
      <c r="C470" t="s">
        <v>192</v>
      </c>
      <c r="D470" s="3" t="s">
        <v>201</v>
      </c>
      <c r="E470" s="4">
        <v>40469</v>
      </c>
      <c r="F470" s="3" t="s">
        <v>29</v>
      </c>
      <c r="G470" s="3" t="s">
        <v>29</v>
      </c>
      <c r="H470" s="3">
        <v>5</v>
      </c>
      <c r="I470" s="3">
        <f t="shared" ca="1" si="23"/>
        <v>14</v>
      </c>
      <c r="J470" s="9" t="s">
        <v>202</v>
      </c>
      <c r="K470" s="9" t="s">
        <v>1071</v>
      </c>
      <c r="L470" s="9" t="str">
        <f t="shared" si="21"/>
        <v>Stela</v>
      </c>
      <c r="M470" s="9">
        <v>2</v>
      </c>
      <c r="N470" s="10">
        <v>40469</v>
      </c>
      <c r="O470" s="10">
        <v>40469</v>
      </c>
      <c r="P470" t="s">
        <v>200</v>
      </c>
      <c r="Q470" t="str">
        <f t="shared" si="22"/>
        <v>LED</v>
      </c>
      <c r="R470" t="s">
        <v>101</v>
      </c>
      <c r="S470">
        <v>0</v>
      </c>
      <c r="T470" t="s">
        <v>33</v>
      </c>
      <c r="U470">
        <v>1</v>
      </c>
      <c r="V470">
        <v>2</v>
      </c>
      <c r="W470" s="1">
        <v>40469</v>
      </c>
      <c r="X470" s="1">
        <v>40469</v>
      </c>
      <c r="Y470" t="s">
        <v>38</v>
      </c>
      <c r="Z470">
        <v>0</v>
      </c>
      <c r="AA470">
        <v>3000</v>
      </c>
      <c r="AB470">
        <v>1500</v>
      </c>
      <c r="AC470">
        <v>1500</v>
      </c>
      <c r="AD470" t="s">
        <v>116</v>
      </c>
      <c r="AE470" s="2">
        <v>45096.814328703702</v>
      </c>
    </row>
    <row r="471" spans="1:31" hidden="1" x14ac:dyDescent="0.25">
      <c r="A471">
        <v>1256394</v>
      </c>
      <c r="B471" t="s">
        <v>27</v>
      </c>
      <c r="C471" t="s">
        <v>192</v>
      </c>
      <c r="D471" s="3" t="s">
        <v>197</v>
      </c>
      <c r="E471" s="4">
        <v>40469</v>
      </c>
      <c r="F471" s="3" t="s">
        <v>29</v>
      </c>
      <c r="G471" s="3" t="s">
        <v>29</v>
      </c>
      <c r="H471" s="3">
        <v>5</v>
      </c>
      <c r="I471" s="3">
        <f t="shared" ca="1" si="23"/>
        <v>14</v>
      </c>
      <c r="J471" s="9" t="s">
        <v>171</v>
      </c>
      <c r="K471" s="9" t="s">
        <v>1071</v>
      </c>
      <c r="L471" s="9" t="str">
        <f t="shared" si="21"/>
        <v>Stela</v>
      </c>
      <c r="M471" s="9">
        <v>1</v>
      </c>
      <c r="N471" s="10">
        <v>43383</v>
      </c>
      <c r="O471" s="10">
        <v>43383</v>
      </c>
      <c r="P471" t="s">
        <v>198</v>
      </c>
      <c r="Q471" t="str">
        <f t="shared" si="22"/>
        <v>LED</v>
      </c>
      <c r="R471" t="s">
        <v>173</v>
      </c>
      <c r="S471">
        <v>0</v>
      </c>
      <c r="T471" t="s">
        <v>33</v>
      </c>
      <c r="U471">
        <v>1</v>
      </c>
      <c r="V471">
        <v>1</v>
      </c>
      <c r="W471" s="1">
        <v>43383</v>
      </c>
      <c r="X471" s="1">
        <v>43383</v>
      </c>
      <c r="Y471" t="s">
        <v>38</v>
      </c>
      <c r="Z471">
        <v>0</v>
      </c>
      <c r="AA471">
        <v>3000</v>
      </c>
      <c r="AB471">
        <v>2000</v>
      </c>
      <c r="AC471">
        <v>2000</v>
      </c>
      <c r="AD471" t="s">
        <v>101</v>
      </c>
      <c r="AE471" s="2">
        <v>45096.814212962963</v>
      </c>
    </row>
    <row r="472" spans="1:31" hidden="1" x14ac:dyDescent="0.25">
      <c r="A472">
        <v>1256423</v>
      </c>
      <c r="B472" t="s">
        <v>27</v>
      </c>
      <c r="C472" t="s">
        <v>192</v>
      </c>
      <c r="D472" s="3" t="s">
        <v>197</v>
      </c>
      <c r="E472" s="4">
        <v>40638</v>
      </c>
      <c r="F472" s="3" t="s">
        <v>29</v>
      </c>
      <c r="G472" s="3" t="s">
        <v>29</v>
      </c>
      <c r="H472" s="3">
        <v>5</v>
      </c>
      <c r="I472" s="3">
        <f t="shared" ca="1" si="23"/>
        <v>13</v>
      </c>
      <c r="J472" s="9" t="s">
        <v>171</v>
      </c>
      <c r="K472" s="9" t="s">
        <v>1071</v>
      </c>
      <c r="L472" s="9" t="str">
        <f t="shared" si="21"/>
        <v>Stela</v>
      </c>
      <c r="M472" s="9">
        <v>1</v>
      </c>
      <c r="N472" s="10">
        <v>40638</v>
      </c>
      <c r="O472" s="10">
        <v>40638</v>
      </c>
      <c r="P472" t="s">
        <v>200</v>
      </c>
      <c r="Q472" t="str">
        <f t="shared" si="22"/>
        <v>LED</v>
      </c>
      <c r="R472" t="s">
        <v>101</v>
      </c>
      <c r="S472">
        <v>0</v>
      </c>
      <c r="T472" t="s">
        <v>33</v>
      </c>
      <c r="U472">
        <v>1</v>
      </c>
      <c r="V472">
        <v>1</v>
      </c>
      <c r="W472" s="1">
        <v>40667</v>
      </c>
      <c r="X472" s="1">
        <v>40667</v>
      </c>
      <c r="Y472" t="s">
        <v>38</v>
      </c>
      <c r="Z472">
        <v>0</v>
      </c>
      <c r="AA472">
        <v>3000</v>
      </c>
      <c r="AB472">
        <v>1500</v>
      </c>
      <c r="AC472">
        <v>1500</v>
      </c>
      <c r="AD472" t="s">
        <v>102</v>
      </c>
      <c r="AE472" s="2">
        <v>45096.814212962963</v>
      </c>
    </row>
    <row r="473" spans="1:31" hidden="1" x14ac:dyDescent="0.25">
      <c r="A473">
        <v>1256424</v>
      </c>
      <c r="B473" t="s">
        <v>27</v>
      </c>
      <c r="C473" t="s">
        <v>192</v>
      </c>
      <c r="D473" s="3" t="s">
        <v>197</v>
      </c>
      <c r="E473" s="4">
        <v>40638</v>
      </c>
      <c r="F473" s="3" t="s">
        <v>29</v>
      </c>
      <c r="G473" s="3" t="s">
        <v>29</v>
      </c>
      <c r="H473" s="3">
        <v>5</v>
      </c>
      <c r="I473" s="3">
        <f t="shared" ca="1" si="23"/>
        <v>13</v>
      </c>
      <c r="J473" s="9" t="s">
        <v>171</v>
      </c>
      <c r="K473" s="9" t="s">
        <v>1071</v>
      </c>
      <c r="L473" s="9" t="str">
        <f t="shared" si="21"/>
        <v>Stela</v>
      </c>
      <c r="M473" s="9">
        <v>1</v>
      </c>
      <c r="N473" s="10">
        <v>40638</v>
      </c>
      <c r="O473" s="10">
        <v>40638</v>
      </c>
      <c r="P473" t="s">
        <v>200</v>
      </c>
      <c r="Q473" t="str">
        <f t="shared" si="22"/>
        <v>LED</v>
      </c>
      <c r="R473" t="s">
        <v>101</v>
      </c>
      <c r="S473">
        <v>0</v>
      </c>
      <c r="T473" t="s">
        <v>33</v>
      </c>
      <c r="U473">
        <v>1</v>
      </c>
      <c r="V473">
        <v>1</v>
      </c>
      <c r="W473" s="1">
        <v>40667</v>
      </c>
      <c r="X473" s="1">
        <v>40667</v>
      </c>
      <c r="Y473" t="s">
        <v>38</v>
      </c>
      <c r="Z473">
        <v>0</v>
      </c>
      <c r="AA473">
        <v>3000</v>
      </c>
      <c r="AB473">
        <v>1500</v>
      </c>
      <c r="AC473">
        <v>1500</v>
      </c>
      <c r="AD473" t="s">
        <v>102</v>
      </c>
      <c r="AE473" s="2">
        <v>45096.814212962963</v>
      </c>
    </row>
    <row r="474" spans="1:31" hidden="1" x14ac:dyDescent="0.25">
      <c r="A474">
        <v>1256425</v>
      </c>
      <c r="B474" t="s">
        <v>27</v>
      </c>
      <c r="C474" t="s">
        <v>192</v>
      </c>
      <c r="D474" s="3" t="s">
        <v>197</v>
      </c>
      <c r="E474" s="4">
        <v>40638</v>
      </c>
      <c r="F474" s="3" t="s">
        <v>29</v>
      </c>
      <c r="G474" s="3" t="s">
        <v>29</v>
      </c>
      <c r="H474" s="3">
        <v>5</v>
      </c>
      <c r="I474" s="3">
        <f t="shared" ca="1" si="23"/>
        <v>13</v>
      </c>
      <c r="J474" s="9" t="s">
        <v>171</v>
      </c>
      <c r="K474" s="9" t="s">
        <v>1071</v>
      </c>
      <c r="L474" s="9" t="str">
        <f t="shared" si="21"/>
        <v>Stela</v>
      </c>
      <c r="M474" s="9">
        <v>1</v>
      </c>
      <c r="N474" s="10">
        <v>40638</v>
      </c>
      <c r="O474" s="10">
        <v>40638</v>
      </c>
      <c r="P474" t="s">
        <v>200</v>
      </c>
      <c r="Q474" t="str">
        <f t="shared" si="22"/>
        <v>LED</v>
      </c>
      <c r="R474" t="s">
        <v>101</v>
      </c>
      <c r="S474">
        <v>0</v>
      </c>
      <c r="T474" t="s">
        <v>33</v>
      </c>
      <c r="U474">
        <v>1</v>
      </c>
      <c r="V474">
        <v>1</v>
      </c>
      <c r="W474" s="1">
        <v>40667</v>
      </c>
      <c r="X474" s="1">
        <v>40667</v>
      </c>
      <c r="Y474" t="s">
        <v>38</v>
      </c>
      <c r="Z474">
        <v>0</v>
      </c>
      <c r="AA474">
        <v>3000</v>
      </c>
      <c r="AB474">
        <v>1500</v>
      </c>
      <c r="AC474">
        <v>1500</v>
      </c>
      <c r="AD474" t="s">
        <v>102</v>
      </c>
      <c r="AE474" s="2">
        <v>45096.814212962963</v>
      </c>
    </row>
    <row r="475" spans="1:31" hidden="1" x14ac:dyDescent="0.25">
      <c r="A475">
        <v>1256426</v>
      </c>
      <c r="B475" t="s">
        <v>27</v>
      </c>
      <c r="C475" t="s">
        <v>192</v>
      </c>
      <c r="D475" s="3" t="s">
        <v>197</v>
      </c>
      <c r="E475" s="4">
        <v>40638</v>
      </c>
      <c r="F475" s="3" t="s">
        <v>29</v>
      </c>
      <c r="G475" s="3" t="s">
        <v>29</v>
      </c>
      <c r="H475" s="3">
        <v>5</v>
      </c>
      <c r="I475" s="3">
        <f t="shared" ca="1" si="23"/>
        <v>13</v>
      </c>
      <c r="J475" s="9" t="s">
        <v>171</v>
      </c>
      <c r="K475" s="9" t="s">
        <v>1071</v>
      </c>
      <c r="L475" s="9" t="str">
        <f t="shared" si="21"/>
        <v>Stela</v>
      </c>
      <c r="M475" s="9">
        <v>1</v>
      </c>
      <c r="N475" s="10">
        <v>43383</v>
      </c>
      <c r="O475" s="10">
        <v>43383</v>
      </c>
      <c r="P475" t="s">
        <v>198</v>
      </c>
      <c r="Q475" t="str">
        <f t="shared" si="22"/>
        <v>LED</v>
      </c>
      <c r="R475" t="s">
        <v>173</v>
      </c>
      <c r="S475">
        <v>0</v>
      </c>
      <c r="T475" t="s">
        <v>33</v>
      </c>
      <c r="U475">
        <v>1</v>
      </c>
      <c r="V475">
        <v>1</v>
      </c>
      <c r="W475" s="1">
        <v>43383</v>
      </c>
      <c r="X475" s="1">
        <v>43383</v>
      </c>
      <c r="Y475" t="s">
        <v>38</v>
      </c>
      <c r="Z475">
        <v>0</v>
      </c>
      <c r="AA475">
        <v>3000</v>
      </c>
      <c r="AB475">
        <v>2000</v>
      </c>
      <c r="AC475">
        <v>2000</v>
      </c>
      <c r="AD475" t="s">
        <v>101</v>
      </c>
      <c r="AE475" s="2">
        <v>45096.814212962963</v>
      </c>
    </row>
    <row r="476" spans="1:31" hidden="1" x14ac:dyDescent="0.25">
      <c r="A476">
        <v>1256427</v>
      </c>
      <c r="B476" t="s">
        <v>27</v>
      </c>
      <c r="C476" t="s">
        <v>192</v>
      </c>
      <c r="D476" s="3" t="s">
        <v>197</v>
      </c>
      <c r="E476" s="4">
        <v>40638</v>
      </c>
      <c r="F476" s="3" t="s">
        <v>29</v>
      </c>
      <c r="G476" s="3" t="s">
        <v>29</v>
      </c>
      <c r="H476" s="3">
        <v>5</v>
      </c>
      <c r="I476" s="3">
        <f t="shared" ca="1" si="23"/>
        <v>13</v>
      </c>
      <c r="J476" s="9" t="s">
        <v>171</v>
      </c>
      <c r="K476" s="9" t="s">
        <v>1071</v>
      </c>
      <c r="L476" s="9" t="str">
        <f t="shared" si="21"/>
        <v>Stela</v>
      </c>
      <c r="M476" s="9">
        <v>1</v>
      </c>
      <c r="N476" s="10">
        <v>40638</v>
      </c>
      <c r="O476" s="10">
        <v>40638</v>
      </c>
      <c r="P476" t="s">
        <v>200</v>
      </c>
      <c r="Q476" t="str">
        <f t="shared" si="22"/>
        <v>LED</v>
      </c>
      <c r="R476" t="s">
        <v>101</v>
      </c>
      <c r="S476">
        <v>0</v>
      </c>
      <c r="T476" t="s">
        <v>33</v>
      </c>
      <c r="U476">
        <v>1</v>
      </c>
      <c r="V476">
        <v>1</v>
      </c>
      <c r="W476" s="1">
        <v>40667</v>
      </c>
      <c r="X476" s="1">
        <v>40667</v>
      </c>
      <c r="Y476" t="s">
        <v>38</v>
      </c>
      <c r="Z476">
        <v>0</v>
      </c>
      <c r="AA476">
        <v>3000</v>
      </c>
      <c r="AB476">
        <v>1500</v>
      </c>
      <c r="AC476">
        <v>1500</v>
      </c>
      <c r="AD476" t="s">
        <v>116</v>
      </c>
      <c r="AE476" s="2">
        <v>45096.814212962963</v>
      </c>
    </row>
    <row r="477" spans="1:31" hidden="1" x14ac:dyDescent="0.25">
      <c r="A477">
        <v>1256713</v>
      </c>
      <c r="B477" t="s">
        <v>27</v>
      </c>
      <c r="C477" t="s">
        <v>192</v>
      </c>
      <c r="D477" s="3" t="s">
        <v>197</v>
      </c>
      <c r="E477" s="4">
        <v>40638</v>
      </c>
      <c r="F477" s="3" t="s">
        <v>29</v>
      </c>
      <c r="G477" s="3" t="s">
        <v>29</v>
      </c>
      <c r="H477" s="3">
        <v>5</v>
      </c>
      <c r="I477" s="3">
        <f t="shared" ca="1" si="23"/>
        <v>13</v>
      </c>
      <c r="J477" s="9" t="s">
        <v>171</v>
      </c>
      <c r="K477" s="9" t="s">
        <v>1071</v>
      </c>
      <c r="L477" s="9" t="str">
        <f t="shared" si="21"/>
        <v>Stela</v>
      </c>
      <c r="M477" s="9">
        <v>1</v>
      </c>
      <c r="N477" s="10">
        <v>40638</v>
      </c>
      <c r="O477" s="10">
        <v>40638</v>
      </c>
      <c r="P477" t="s">
        <v>200</v>
      </c>
      <c r="Q477" t="str">
        <f t="shared" si="22"/>
        <v>LED</v>
      </c>
      <c r="R477" t="s">
        <v>101</v>
      </c>
      <c r="S477">
        <v>0</v>
      </c>
      <c r="T477" t="s">
        <v>33</v>
      </c>
      <c r="U477">
        <v>1</v>
      </c>
      <c r="V477">
        <v>1</v>
      </c>
      <c r="W477" s="1">
        <v>40469</v>
      </c>
      <c r="X477" s="1">
        <v>40469</v>
      </c>
      <c r="Y477" t="s">
        <v>38</v>
      </c>
      <c r="Z477">
        <v>0</v>
      </c>
      <c r="AA477">
        <v>3000</v>
      </c>
      <c r="AB477">
        <v>1500</v>
      </c>
      <c r="AC477">
        <v>1500</v>
      </c>
      <c r="AD477" t="s">
        <v>102</v>
      </c>
      <c r="AE477" s="2">
        <v>45096.814212962963</v>
      </c>
    </row>
    <row r="478" spans="1:31" hidden="1" x14ac:dyDescent="0.25">
      <c r="A478">
        <v>1256714</v>
      </c>
      <c r="B478" t="s">
        <v>27</v>
      </c>
      <c r="C478" t="s">
        <v>192</v>
      </c>
      <c r="D478" s="3" t="s">
        <v>170</v>
      </c>
      <c r="E478" s="4">
        <v>40638</v>
      </c>
      <c r="F478" s="3" t="s">
        <v>29</v>
      </c>
      <c r="G478" s="3" t="s">
        <v>29</v>
      </c>
      <c r="H478" s="3">
        <v>4</v>
      </c>
      <c r="I478" s="3">
        <f t="shared" ca="1" si="23"/>
        <v>13</v>
      </c>
      <c r="J478" s="9" t="s">
        <v>171</v>
      </c>
      <c r="K478" s="9" t="s">
        <v>1071</v>
      </c>
      <c r="L478" s="9" t="str">
        <f t="shared" si="21"/>
        <v>Stela</v>
      </c>
      <c r="M478" s="9">
        <v>1</v>
      </c>
      <c r="N478" s="10">
        <v>42677</v>
      </c>
      <c r="O478" s="10">
        <v>42677</v>
      </c>
      <c r="P478" t="s">
        <v>203</v>
      </c>
      <c r="Q478" t="str">
        <f t="shared" si="22"/>
        <v>LED</v>
      </c>
      <c r="R478" t="s">
        <v>146</v>
      </c>
      <c r="S478">
        <v>0</v>
      </c>
      <c r="T478" t="s">
        <v>33</v>
      </c>
      <c r="U478">
        <v>1</v>
      </c>
      <c r="V478">
        <v>1</v>
      </c>
      <c r="W478" s="1">
        <v>42677</v>
      </c>
      <c r="X478" s="1">
        <v>42677</v>
      </c>
      <c r="Y478" t="s">
        <v>38</v>
      </c>
      <c r="Z478">
        <v>0</v>
      </c>
      <c r="AA478">
        <v>3000</v>
      </c>
      <c r="AB478">
        <v>1100</v>
      </c>
      <c r="AC478">
        <v>1100</v>
      </c>
      <c r="AD478" t="s">
        <v>173</v>
      </c>
      <c r="AE478" s="2">
        <v>45096.813796296294</v>
      </c>
    </row>
    <row r="479" spans="1:31" hidden="1" x14ac:dyDescent="0.25">
      <c r="A479">
        <v>1256715</v>
      </c>
      <c r="B479" t="s">
        <v>27</v>
      </c>
      <c r="C479" t="s">
        <v>192</v>
      </c>
      <c r="D479" s="3" t="s">
        <v>197</v>
      </c>
      <c r="E479" s="4">
        <v>40638</v>
      </c>
      <c r="F479" s="3" t="s">
        <v>29</v>
      </c>
      <c r="G479" s="3" t="s">
        <v>29</v>
      </c>
      <c r="H479" s="3">
        <v>5</v>
      </c>
      <c r="I479" s="3">
        <f t="shared" ca="1" si="23"/>
        <v>13</v>
      </c>
      <c r="J479" s="9" t="s">
        <v>171</v>
      </c>
      <c r="K479" s="9" t="s">
        <v>1071</v>
      </c>
      <c r="L479" s="9" t="str">
        <f t="shared" si="21"/>
        <v>Stela</v>
      </c>
      <c r="M479" s="9">
        <v>1</v>
      </c>
      <c r="N479" s="10">
        <v>43383</v>
      </c>
      <c r="O479" s="10">
        <v>43383</v>
      </c>
      <c r="P479" t="s">
        <v>198</v>
      </c>
      <c r="Q479" t="str">
        <f t="shared" si="22"/>
        <v>LED</v>
      </c>
      <c r="R479" t="s">
        <v>173</v>
      </c>
      <c r="S479">
        <v>0</v>
      </c>
      <c r="T479" t="s">
        <v>33</v>
      </c>
      <c r="U479">
        <v>1</v>
      </c>
      <c r="V479">
        <v>1</v>
      </c>
      <c r="W479" s="1">
        <v>43383</v>
      </c>
      <c r="X479" s="1">
        <v>43383</v>
      </c>
      <c r="Y479" t="s">
        <v>38</v>
      </c>
      <c r="Z479">
        <v>0</v>
      </c>
      <c r="AA479">
        <v>3000</v>
      </c>
      <c r="AB479">
        <v>2000</v>
      </c>
      <c r="AC479">
        <v>2000</v>
      </c>
      <c r="AD479" t="s">
        <v>101</v>
      </c>
      <c r="AE479" s="2">
        <v>45096.814212962963</v>
      </c>
    </row>
    <row r="480" spans="1:31" hidden="1" x14ac:dyDescent="0.25">
      <c r="A480">
        <v>1256716</v>
      </c>
      <c r="B480" t="s">
        <v>27</v>
      </c>
      <c r="C480" t="s">
        <v>192</v>
      </c>
      <c r="D480" s="3" t="s">
        <v>197</v>
      </c>
      <c r="E480" s="4">
        <v>40638</v>
      </c>
      <c r="F480" s="3" t="s">
        <v>29</v>
      </c>
      <c r="G480" s="3" t="s">
        <v>29</v>
      </c>
      <c r="H480" s="3">
        <v>5</v>
      </c>
      <c r="I480" s="3">
        <f t="shared" ca="1" si="23"/>
        <v>13</v>
      </c>
      <c r="J480" s="9" t="s">
        <v>171</v>
      </c>
      <c r="K480" s="9" t="s">
        <v>1071</v>
      </c>
      <c r="L480" s="9" t="str">
        <f t="shared" si="21"/>
        <v>Stela</v>
      </c>
      <c r="M480" s="9">
        <v>1</v>
      </c>
      <c r="N480" s="10">
        <v>40638</v>
      </c>
      <c r="O480" s="10">
        <v>40638</v>
      </c>
      <c r="P480" t="s">
        <v>200</v>
      </c>
      <c r="Q480" t="str">
        <f t="shared" si="22"/>
        <v>LED</v>
      </c>
      <c r="R480" t="s">
        <v>101</v>
      </c>
      <c r="S480">
        <v>0</v>
      </c>
      <c r="T480" t="s">
        <v>33</v>
      </c>
      <c r="U480">
        <v>1</v>
      </c>
      <c r="V480">
        <v>1</v>
      </c>
      <c r="W480" s="1">
        <v>40638</v>
      </c>
      <c r="X480" s="1">
        <v>40638</v>
      </c>
      <c r="Y480" t="s">
        <v>38</v>
      </c>
      <c r="Z480">
        <v>0</v>
      </c>
      <c r="AA480">
        <v>3000</v>
      </c>
      <c r="AB480">
        <v>1500</v>
      </c>
      <c r="AC480">
        <v>1500</v>
      </c>
      <c r="AD480" t="s">
        <v>102</v>
      </c>
      <c r="AE480" s="2">
        <v>45096.814212962963</v>
      </c>
    </row>
    <row r="481" spans="1:31" hidden="1" x14ac:dyDescent="0.25">
      <c r="A481">
        <v>1256717</v>
      </c>
      <c r="B481" t="s">
        <v>27</v>
      </c>
      <c r="C481" t="s">
        <v>192</v>
      </c>
      <c r="D481" s="3" t="s">
        <v>197</v>
      </c>
      <c r="E481" s="4">
        <v>40638</v>
      </c>
      <c r="F481" s="3" t="s">
        <v>29</v>
      </c>
      <c r="G481" s="3" t="s">
        <v>29</v>
      </c>
      <c r="H481" s="3">
        <v>5</v>
      </c>
      <c r="I481" s="3">
        <f t="shared" ca="1" si="23"/>
        <v>13</v>
      </c>
      <c r="J481" s="9" t="s">
        <v>171</v>
      </c>
      <c r="K481" s="9" t="s">
        <v>1071</v>
      </c>
      <c r="L481" s="9" t="str">
        <f t="shared" si="21"/>
        <v>Stela</v>
      </c>
      <c r="M481" s="9">
        <v>1</v>
      </c>
      <c r="N481" s="10">
        <v>40638</v>
      </c>
      <c r="O481" s="10">
        <v>40638</v>
      </c>
      <c r="P481" t="s">
        <v>200</v>
      </c>
      <c r="Q481" t="str">
        <f t="shared" si="22"/>
        <v>LED</v>
      </c>
      <c r="R481" t="s">
        <v>101</v>
      </c>
      <c r="S481">
        <v>0</v>
      </c>
      <c r="T481" t="s">
        <v>33</v>
      </c>
      <c r="U481">
        <v>1</v>
      </c>
      <c r="V481">
        <v>1</v>
      </c>
      <c r="W481" s="1">
        <v>40638</v>
      </c>
      <c r="X481" s="1">
        <v>40638</v>
      </c>
      <c r="Y481" t="s">
        <v>38</v>
      </c>
      <c r="Z481">
        <v>0</v>
      </c>
      <c r="AA481">
        <v>3000</v>
      </c>
      <c r="AB481">
        <v>1500</v>
      </c>
      <c r="AC481">
        <v>1500</v>
      </c>
      <c r="AD481" t="s">
        <v>102</v>
      </c>
      <c r="AE481" s="2">
        <v>45096.814212962963</v>
      </c>
    </row>
    <row r="482" spans="1:31" hidden="1" x14ac:dyDescent="0.25">
      <c r="A482">
        <v>1256718</v>
      </c>
      <c r="B482" t="s">
        <v>27</v>
      </c>
      <c r="C482" t="s">
        <v>192</v>
      </c>
      <c r="D482" s="3" t="s">
        <v>197</v>
      </c>
      <c r="E482" s="4">
        <v>40638</v>
      </c>
      <c r="F482" s="3" t="s">
        <v>29</v>
      </c>
      <c r="G482" s="3" t="s">
        <v>29</v>
      </c>
      <c r="H482" s="3">
        <v>5</v>
      </c>
      <c r="I482" s="3">
        <f t="shared" ca="1" si="23"/>
        <v>13</v>
      </c>
      <c r="J482" s="9" t="s">
        <v>171</v>
      </c>
      <c r="K482" s="9" t="s">
        <v>1071</v>
      </c>
      <c r="L482" s="9" t="str">
        <f t="shared" si="21"/>
        <v>Stela</v>
      </c>
      <c r="M482" s="9">
        <v>1</v>
      </c>
      <c r="N482" s="10">
        <v>43383</v>
      </c>
      <c r="O482" s="10">
        <v>43383</v>
      </c>
      <c r="P482" t="s">
        <v>198</v>
      </c>
      <c r="Q482" t="str">
        <f t="shared" si="22"/>
        <v>LED</v>
      </c>
      <c r="R482" t="s">
        <v>173</v>
      </c>
      <c r="S482">
        <v>0</v>
      </c>
      <c r="T482" t="s">
        <v>33</v>
      </c>
      <c r="U482">
        <v>1</v>
      </c>
      <c r="V482">
        <v>1</v>
      </c>
      <c r="W482" s="1">
        <v>43383</v>
      </c>
      <c r="X482" s="1">
        <v>43383</v>
      </c>
      <c r="Y482" t="s">
        <v>38</v>
      </c>
      <c r="Z482">
        <v>0</v>
      </c>
      <c r="AA482">
        <v>3000</v>
      </c>
      <c r="AB482">
        <v>2000</v>
      </c>
      <c r="AC482">
        <v>2000</v>
      </c>
      <c r="AD482" t="s">
        <v>101</v>
      </c>
      <c r="AE482" s="2">
        <v>45096.814212962963</v>
      </c>
    </row>
    <row r="483" spans="1:31" hidden="1" x14ac:dyDescent="0.25">
      <c r="A483">
        <v>1256719</v>
      </c>
      <c r="B483" t="s">
        <v>27</v>
      </c>
      <c r="C483" t="s">
        <v>192</v>
      </c>
      <c r="D483" s="3" t="s">
        <v>197</v>
      </c>
      <c r="E483" s="4">
        <v>40638</v>
      </c>
      <c r="F483" s="3" t="s">
        <v>29</v>
      </c>
      <c r="G483" s="3" t="s">
        <v>29</v>
      </c>
      <c r="H483" s="3">
        <v>5</v>
      </c>
      <c r="I483" s="3">
        <f t="shared" ca="1" si="23"/>
        <v>13</v>
      </c>
      <c r="J483" s="9" t="s">
        <v>171</v>
      </c>
      <c r="K483" s="9" t="s">
        <v>1071</v>
      </c>
      <c r="L483" s="9" t="str">
        <f t="shared" si="21"/>
        <v>Stela</v>
      </c>
      <c r="M483" s="9">
        <v>1</v>
      </c>
      <c r="N483" s="10">
        <v>40638</v>
      </c>
      <c r="O483" s="10">
        <v>40638</v>
      </c>
      <c r="P483" t="s">
        <v>200</v>
      </c>
      <c r="Q483" t="str">
        <f t="shared" si="22"/>
        <v>LED</v>
      </c>
      <c r="R483" t="s">
        <v>101</v>
      </c>
      <c r="S483">
        <v>0</v>
      </c>
      <c r="T483" t="s">
        <v>33</v>
      </c>
      <c r="U483">
        <v>1</v>
      </c>
      <c r="V483">
        <v>1</v>
      </c>
      <c r="W483" s="1">
        <v>40638</v>
      </c>
      <c r="X483" s="1">
        <v>40638</v>
      </c>
      <c r="Y483" t="s">
        <v>38</v>
      </c>
      <c r="Z483">
        <v>0</v>
      </c>
      <c r="AA483">
        <v>3000</v>
      </c>
      <c r="AB483">
        <v>1500</v>
      </c>
      <c r="AC483">
        <v>1500</v>
      </c>
      <c r="AD483" t="s">
        <v>102</v>
      </c>
      <c r="AE483" s="2">
        <v>45096.814212962963</v>
      </c>
    </row>
    <row r="484" spans="1:31" hidden="1" x14ac:dyDescent="0.25">
      <c r="A484">
        <v>1256720</v>
      </c>
      <c r="B484" t="s">
        <v>27</v>
      </c>
      <c r="C484" t="s">
        <v>192</v>
      </c>
      <c r="D484" s="3" t="s">
        <v>197</v>
      </c>
      <c r="E484" s="4">
        <v>40638</v>
      </c>
      <c r="F484" s="3" t="s">
        <v>29</v>
      </c>
      <c r="G484" s="3" t="s">
        <v>29</v>
      </c>
      <c r="H484" s="3">
        <v>5</v>
      </c>
      <c r="I484" s="3">
        <f t="shared" ca="1" si="23"/>
        <v>13</v>
      </c>
      <c r="J484" s="9" t="s">
        <v>171</v>
      </c>
      <c r="K484" s="9" t="s">
        <v>1071</v>
      </c>
      <c r="L484" s="9" t="str">
        <f t="shared" si="21"/>
        <v>Stela</v>
      </c>
      <c r="M484" s="9">
        <v>1</v>
      </c>
      <c r="N484" s="10">
        <v>40638</v>
      </c>
      <c r="O484" s="10">
        <v>40638</v>
      </c>
      <c r="P484" t="s">
        <v>200</v>
      </c>
      <c r="Q484" t="str">
        <f t="shared" si="22"/>
        <v>LED</v>
      </c>
      <c r="R484" t="s">
        <v>101</v>
      </c>
      <c r="S484">
        <v>0</v>
      </c>
      <c r="T484" t="s">
        <v>33</v>
      </c>
      <c r="U484">
        <v>1</v>
      </c>
      <c r="V484">
        <v>1</v>
      </c>
      <c r="W484" s="1">
        <v>40638</v>
      </c>
      <c r="X484" s="1">
        <v>40638</v>
      </c>
      <c r="Y484" t="s">
        <v>38</v>
      </c>
      <c r="Z484">
        <v>0</v>
      </c>
      <c r="AA484">
        <v>3000</v>
      </c>
      <c r="AB484">
        <v>1500</v>
      </c>
      <c r="AC484">
        <v>1500</v>
      </c>
      <c r="AD484" t="s">
        <v>102</v>
      </c>
      <c r="AE484" s="2">
        <v>45096.814212962963</v>
      </c>
    </row>
    <row r="485" spans="1:31" hidden="1" x14ac:dyDescent="0.25">
      <c r="A485">
        <v>1256067</v>
      </c>
      <c r="B485" t="s">
        <v>27</v>
      </c>
      <c r="C485" t="s">
        <v>189</v>
      </c>
      <c r="D485" s="3" t="s">
        <v>170</v>
      </c>
      <c r="E485" s="4">
        <v>40817</v>
      </c>
      <c r="F485" s="3" t="s">
        <v>29</v>
      </c>
      <c r="G485" s="3" t="s">
        <v>29</v>
      </c>
      <c r="H485" s="3">
        <v>4</v>
      </c>
      <c r="I485" s="3">
        <f t="shared" ca="1" si="23"/>
        <v>13</v>
      </c>
      <c r="J485" s="9" t="s">
        <v>171</v>
      </c>
      <c r="K485" s="9" t="s">
        <v>1071</v>
      </c>
      <c r="L485" s="9" t="str">
        <f t="shared" si="21"/>
        <v>Stela</v>
      </c>
      <c r="M485" s="9">
        <v>1</v>
      </c>
      <c r="N485" s="10">
        <v>43383</v>
      </c>
      <c r="O485" s="10">
        <v>43383</v>
      </c>
      <c r="P485" t="s">
        <v>198</v>
      </c>
      <c r="Q485" t="str">
        <f t="shared" si="22"/>
        <v>LED</v>
      </c>
      <c r="R485" t="s">
        <v>173</v>
      </c>
      <c r="S485">
        <v>0</v>
      </c>
      <c r="T485" t="s">
        <v>33</v>
      </c>
      <c r="U485">
        <v>1</v>
      </c>
      <c r="V485">
        <v>1</v>
      </c>
      <c r="W485" s="1">
        <v>43383</v>
      </c>
      <c r="X485" s="1">
        <v>43383</v>
      </c>
      <c r="Y485" t="s">
        <v>38</v>
      </c>
      <c r="Z485">
        <v>0</v>
      </c>
      <c r="AA485">
        <v>3000</v>
      </c>
      <c r="AB485">
        <v>2000</v>
      </c>
      <c r="AC485">
        <v>2000</v>
      </c>
      <c r="AD485" t="s">
        <v>101</v>
      </c>
      <c r="AE485" s="2">
        <v>45096.813796296294</v>
      </c>
    </row>
    <row r="486" spans="1:31" hidden="1" x14ac:dyDescent="0.25">
      <c r="A486">
        <v>1256068</v>
      </c>
      <c r="B486" t="s">
        <v>27</v>
      </c>
      <c r="C486" t="s">
        <v>189</v>
      </c>
      <c r="D486" s="3" t="s">
        <v>170</v>
      </c>
      <c r="E486" s="4">
        <v>40817</v>
      </c>
      <c r="F486" s="3" t="s">
        <v>29</v>
      </c>
      <c r="G486" s="3" t="s">
        <v>29</v>
      </c>
      <c r="H486" s="3">
        <v>4</v>
      </c>
      <c r="I486" s="3">
        <f t="shared" ca="1" si="23"/>
        <v>13</v>
      </c>
      <c r="J486" s="9" t="s">
        <v>171</v>
      </c>
      <c r="K486" s="9" t="s">
        <v>1071</v>
      </c>
      <c r="L486" s="9" t="str">
        <f t="shared" si="21"/>
        <v>Stela</v>
      </c>
      <c r="M486" s="9">
        <v>1</v>
      </c>
      <c r="N486" s="10">
        <v>43383</v>
      </c>
      <c r="O486" s="10">
        <v>43383</v>
      </c>
      <c r="P486" t="s">
        <v>198</v>
      </c>
      <c r="Q486" t="str">
        <f t="shared" si="22"/>
        <v>LED</v>
      </c>
      <c r="R486" t="s">
        <v>173</v>
      </c>
      <c r="S486">
        <v>0</v>
      </c>
      <c r="T486" t="s">
        <v>33</v>
      </c>
      <c r="U486">
        <v>1</v>
      </c>
      <c r="V486">
        <v>1</v>
      </c>
      <c r="W486" s="1">
        <v>43383</v>
      </c>
      <c r="X486" s="1">
        <v>43383</v>
      </c>
      <c r="Y486" t="s">
        <v>38</v>
      </c>
      <c r="Z486">
        <v>0</v>
      </c>
      <c r="AA486">
        <v>3000</v>
      </c>
      <c r="AB486">
        <v>2000</v>
      </c>
      <c r="AC486">
        <v>2000</v>
      </c>
      <c r="AD486" t="s">
        <v>101</v>
      </c>
      <c r="AE486" s="2">
        <v>45096.813796296294</v>
      </c>
    </row>
    <row r="487" spans="1:31" hidden="1" x14ac:dyDescent="0.25">
      <c r="A487">
        <v>1256069</v>
      </c>
      <c r="B487" t="s">
        <v>27</v>
      </c>
      <c r="C487" t="s">
        <v>189</v>
      </c>
      <c r="D487" s="3" t="s">
        <v>170</v>
      </c>
      <c r="E487" s="4">
        <v>40817</v>
      </c>
      <c r="F487" s="3" t="s">
        <v>29</v>
      </c>
      <c r="G487" s="3" t="s">
        <v>29</v>
      </c>
      <c r="H487" s="3">
        <v>4</v>
      </c>
      <c r="I487" s="3">
        <f t="shared" ca="1" si="23"/>
        <v>13</v>
      </c>
      <c r="J487" s="9" t="s">
        <v>180</v>
      </c>
      <c r="K487" s="9" t="s">
        <v>1071</v>
      </c>
      <c r="L487" s="9" t="str">
        <f t="shared" si="21"/>
        <v>Stela</v>
      </c>
      <c r="M487" s="9">
        <v>1</v>
      </c>
      <c r="N487" s="10">
        <v>40817</v>
      </c>
      <c r="O487" s="10">
        <v>40817</v>
      </c>
      <c r="P487" t="s">
        <v>209</v>
      </c>
      <c r="Q487" t="str">
        <f t="shared" si="22"/>
        <v>LED</v>
      </c>
      <c r="R487" t="s">
        <v>173</v>
      </c>
      <c r="S487">
        <v>0</v>
      </c>
      <c r="T487" t="s">
        <v>33</v>
      </c>
      <c r="U487">
        <v>1</v>
      </c>
      <c r="V487">
        <v>1</v>
      </c>
      <c r="W487" s="1">
        <v>40817</v>
      </c>
      <c r="X487" s="1">
        <v>40817</v>
      </c>
      <c r="Y487" t="s">
        <v>38</v>
      </c>
      <c r="Z487">
        <v>0</v>
      </c>
      <c r="AA487">
        <v>3000</v>
      </c>
      <c r="AB487">
        <v>1450</v>
      </c>
      <c r="AC487">
        <v>1450</v>
      </c>
      <c r="AD487" t="s">
        <v>101</v>
      </c>
      <c r="AE487" s="2">
        <v>45096.813796296294</v>
      </c>
    </row>
    <row r="488" spans="1:31" hidden="1" x14ac:dyDescent="0.25">
      <c r="A488">
        <v>1256070</v>
      </c>
      <c r="B488" t="s">
        <v>27</v>
      </c>
      <c r="C488" t="s">
        <v>189</v>
      </c>
      <c r="D488" s="3" t="s">
        <v>170</v>
      </c>
      <c r="E488" s="4">
        <v>40817</v>
      </c>
      <c r="F488" s="3" t="s">
        <v>29</v>
      </c>
      <c r="G488" s="3" t="s">
        <v>29</v>
      </c>
      <c r="H488" s="3">
        <v>4</v>
      </c>
      <c r="I488" s="3">
        <f t="shared" ca="1" si="23"/>
        <v>13</v>
      </c>
      <c r="J488" s="9" t="s">
        <v>180</v>
      </c>
      <c r="K488" s="9" t="s">
        <v>1071</v>
      </c>
      <c r="L488" s="9" t="str">
        <f t="shared" si="21"/>
        <v>Stela</v>
      </c>
      <c r="M488" s="9">
        <v>1</v>
      </c>
      <c r="N488" s="10">
        <v>40817</v>
      </c>
      <c r="O488" s="10">
        <v>40817</v>
      </c>
      <c r="P488" t="s">
        <v>209</v>
      </c>
      <c r="Q488" t="str">
        <f t="shared" si="22"/>
        <v>LED</v>
      </c>
      <c r="R488" t="s">
        <v>173</v>
      </c>
      <c r="S488">
        <v>0</v>
      </c>
      <c r="T488" t="s">
        <v>33</v>
      </c>
      <c r="U488">
        <v>1</v>
      </c>
      <c r="V488">
        <v>1</v>
      </c>
      <c r="W488" s="1">
        <v>40817</v>
      </c>
      <c r="X488" s="1">
        <v>40817</v>
      </c>
      <c r="Y488" t="s">
        <v>38</v>
      </c>
      <c r="Z488">
        <v>0</v>
      </c>
      <c r="AA488">
        <v>3000</v>
      </c>
      <c r="AB488">
        <v>1450</v>
      </c>
      <c r="AC488">
        <v>1450</v>
      </c>
      <c r="AD488" t="s">
        <v>101</v>
      </c>
      <c r="AE488" s="2">
        <v>45096.813796296294</v>
      </c>
    </row>
    <row r="489" spans="1:31" hidden="1" x14ac:dyDescent="0.25">
      <c r="A489">
        <v>1256071</v>
      </c>
      <c r="B489" t="s">
        <v>27</v>
      </c>
      <c r="C489" t="s">
        <v>189</v>
      </c>
      <c r="D489" s="3" t="s">
        <v>170</v>
      </c>
      <c r="E489" s="4">
        <v>40817</v>
      </c>
      <c r="F489" s="3" t="s">
        <v>29</v>
      </c>
      <c r="G489" s="3" t="s">
        <v>29</v>
      </c>
      <c r="H489" s="3">
        <v>4</v>
      </c>
      <c r="I489" s="3">
        <f t="shared" ca="1" si="23"/>
        <v>13</v>
      </c>
      <c r="J489" s="9" t="s">
        <v>171</v>
      </c>
      <c r="K489" s="9" t="s">
        <v>1071</v>
      </c>
      <c r="L489" s="9" t="str">
        <f t="shared" si="21"/>
        <v>Stela</v>
      </c>
      <c r="M489" s="9">
        <v>1</v>
      </c>
      <c r="N489" s="10">
        <v>40817</v>
      </c>
      <c r="O489" s="10">
        <v>40817</v>
      </c>
      <c r="P489" t="s">
        <v>179</v>
      </c>
      <c r="Q489" t="str">
        <f t="shared" si="22"/>
        <v>LED</v>
      </c>
      <c r="R489" t="s">
        <v>146</v>
      </c>
      <c r="S489">
        <v>0</v>
      </c>
      <c r="T489" t="s">
        <v>33</v>
      </c>
      <c r="U489">
        <v>1</v>
      </c>
      <c r="V489">
        <v>1</v>
      </c>
      <c r="W489" s="1">
        <v>40817</v>
      </c>
      <c r="X489" s="1">
        <v>40817</v>
      </c>
      <c r="Y489" t="s">
        <v>38</v>
      </c>
      <c r="Z489">
        <v>0</v>
      </c>
      <c r="AA489">
        <v>3000</v>
      </c>
      <c r="AB489">
        <v>1100</v>
      </c>
      <c r="AC489">
        <v>1100</v>
      </c>
      <c r="AD489" t="s">
        <v>173</v>
      </c>
      <c r="AE489" s="2">
        <v>45096.813796296294</v>
      </c>
    </row>
    <row r="490" spans="1:31" hidden="1" x14ac:dyDescent="0.25">
      <c r="A490">
        <v>1256072</v>
      </c>
      <c r="B490" t="s">
        <v>27</v>
      </c>
      <c r="C490" t="s">
        <v>189</v>
      </c>
      <c r="D490" s="3" t="s">
        <v>170</v>
      </c>
      <c r="E490" s="4">
        <v>40817</v>
      </c>
      <c r="F490" s="3" t="s">
        <v>29</v>
      </c>
      <c r="G490" s="3" t="s">
        <v>29</v>
      </c>
      <c r="H490" s="3">
        <v>4</v>
      </c>
      <c r="I490" s="3">
        <f t="shared" ca="1" si="23"/>
        <v>13</v>
      </c>
      <c r="J490" s="9" t="s">
        <v>171</v>
      </c>
      <c r="K490" s="9" t="s">
        <v>1071</v>
      </c>
      <c r="L490" s="9" t="str">
        <f t="shared" si="21"/>
        <v>Stela</v>
      </c>
      <c r="M490" s="9">
        <v>1</v>
      </c>
      <c r="N490" s="10">
        <v>40817</v>
      </c>
      <c r="O490" s="10">
        <v>40817</v>
      </c>
      <c r="P490" t="s">
        <v>179</v>
      </c>
      <c r="Q490" t="str">
        <f t="shared" si="22"/>
        <v>LED</v>
      </c>
      <c r="R490" t="s">
        <v>146</v>
      </c>
      <c r="S490">
        <v>0</v>
      </c>
      <c r="T490" t="s">
        <v>33</v>
      </c>
      <c r="U490">
        <v>1</v>
      </c>
      <c r="V490">
        <v>1</v>
      </c>
      <c r="W490" s="1">
        <v>40817</v>
      </c>
      <c r="X490" s="1">
        <v>40817</v>
      </c>
      <c r="Y490" t="s">
        <v>38</v>
      </c>
      <c r="Z490">
        <v>0</v>
      </c>
      <c r="AA490">
        <v>3000</v>
      </c>
      <c r="AB490">
        <v>1100</v>
      </c>
      <c r="AC490">
        <v>1100</v>
      </c>
      <c r="AD490" t="s">
        <v>173</v>
      </c>
      <c r="AE490" s="2">
        <v>45096.813796296294</v>
      </c>
    </row>
    <row r="491" spans="1:31" hidden="1" x14ac:dyDescent="0.25">
      <c r="A491">
        <v>1256073</v>
      </c>
      <c r="B491" t="s">
        <v>27</v>
      </c>
      <c r="C491" t="s">
        <v>189</v>
      </c>
      <c r="D491" s="3" t="s">
        <v>170</v>
      </c>
      <c r="E491" s="4">
        <v>40817</v>
      </c>
      <c r="F491" s="3" t="s">
        <v>29</v>
      </c>
      <c r="G491" s="3" t="s">
        <v>29</v>
      </c>
      <c r="H491" s="3">
        <v>4</v>
      </c>
      <c r="I491" s="3">
        <f t="shared" ca="1" si="23"/>
        <v>13</v>
      </c>
      <c r="J491" s="9" t="s">
        <v>171</v>
      </c>
      <c r="K491" s="9" t="s">
        <v>1071</v>
      </c>
      <c r="L491" s="9" t="str">
        <f t="shared" si="21"/>
        <v>Stela</v>
      </c>
      <c r="M491" s="9">
        <v>1</v>
      </c>
      <c r="N491" s="10">
        <v>40817</v>
      </c>
      <c r="O491" s="10">
        <v>40817</v>
      </c>
      <c r="P491" t="s">
        <v>179</v>
      </c>
      <c r="Q491" t="str">
        <f t="shared" si="22"/>
        <v>LED</v>
      </c>
      <c r="R491" t="s">
        <v>146</v>
      </c>
      <c r="S491">
        <v>0</v>
      </c>
      <c r="T491" t="s">
        <v>33</v>
      </c>
      <c r="U491">
        <v>1</v>
      </c>
      <c r="V491">
        <v>1</v>
      </c>
      <c r="W491" s="1">
        <v>40817</v>
      </c>
      <c r="X491" s="1">
        <v>40817</v>
      </c>
      <c r="Y491" t="s">
        <v>38</v>
      </c>
      <c r="Z491">
        <v>0</v>
      </c>
      <c r="AA491">
        <v>3000</v>
      </c>
      <c r="AB491">
        <v>1100</v>
      </c>
      <c r="AC491">
        <v>1100</v>
      </c>
      <c r="AD491" t="s">
        <v>173</v>
      </c>
      <c r="AE491" s="2">
        <v>45096.813796296294</v>
      </c>
    </row>
    <row r="492" spans="1:31" hidden="1" x14ac:dyDescent="0.25">
      <c r="A492">
        <v>1256074</v>
      </c>
      <c r="B492" t="s">
        <v>27</v>
      </c>
      <c r="C492" t="s">
        <v>189</v>
      </c>
      <c r="D492" s="3" t="s">
        <v>170</v>
      </c>
      <c r="E492" s="4">
        <v>40817</v>
      </c>
      <c r="F492" s="3" t="s">
        <v>29</v>
      </c>
      <c r="G492" s="3" t="s">
        <v>29</v>
      </c>
      <c r="H492" s="3">
        <v>4</v>
      </c>
      <c r="I492" s="3">
        <f t="shared" ca="1" si="23"/>
        <v>13</v>
      </c>
      <c r="J492" s="9" t="s">
        <v>171</v>
      </c>
      <c r="K492" s="9" t="s">
        <v>1071</v>
      </c>
      <c r="L492" s="9" t="str">
        <f t="shared" si="21"/>
        <v>Stela</v>
      </c>
      <c r="M492" s="9">
        <v>1</v>
      </c>
      <c r="N492" s="10">
        <v>40817</v>
      </c>
      <c r="O492" s="10">
        <v>40817</v>
      </c>
      <c r="P492" t="s">
        <v>179</v>
      </c>
      <c r="Q492" t="str">
        <f t="shared" si="22"/>
        <v>LED</v>
      </c>
      <c r="R492" t="s">
        <v>146</v>
      </c>
      <c r="S492">
        <v>0</v>
      </c>
      <c r="T492" t="s">
        <v>33</v>
      </c>
      <c r="U492">
        <v>1</v>
      </c>
      <c r="V492">
        <v>1</v>
      </c>
      <c r="W492" s="1">
        <v>40817</v>
      </c>
      <c r="X492" s="1">
        <v>40817</v>
      </c>
      <c r="Y492" t="s">
        <v>38</v>
      </c>
      <c r="Z492">
        <v>0</v>
      </c>
      <c r="AA492">
        <v>3000</v>
      </c>
      <c r="AB492">
        <v>1100</v>
      </c>
      <c r="AC492">
        <v>1100</v>
      </c>
      <c r="AD492" t="s">
        <v>173</v>
      </c>
      <c r="AE492" s="2">
        <v>45096.813796296294</v>
      </c>
    </row>
    <row r="493" spans="1:31" hidden="1" x14ac:dyDescent="0.25">
      <c r="A493">
        <v>1256075</v>
      </c>
      <c r="B493" t="s">
        <v>27</v>
      </c>
      <c r="C493" t="s">
        <v>189</v>
      </c>
      <c r="D493" s="3" t="s">
        <v>170</v>
      </c>
      <c r="E493" s="4">
        <v>40817</v>
      </c>
      <c r="F493" s="3" t="s">
        <v>29</v>
      </c>
      <c r="G493" s="3" t="s">
        <v>29</v>
      </c>
      <c r="H493" s="3">
        <v>4</v>
      </c>
      <c r="I493" s="3">
        <f t="shared" ca="1" si="23"/>
        <v>13</v>
      </c>
      <c r="J493" s="9" t="s">
        <v>171</v>
      </c>
      <c r="K493" s="9" t="s">
        <v>1071</v>
      </c>
      <c r="L493" s="9" t="str">
        <f t="shared" si="21"/>
        <v>Stela</v>
      </c>
      <c r="M493" s="9">
        <v>1</v>
      </c>
      <c r="N493" s="10">
        <v>40817</v>
      </c>
      <c r="O493" s="10">
        <v>40817</v>
      </c>
      <c r="P493" t="s">
        <v>179</v>
      </c>
      <c r="Q493" t="str">
        <f t="shared" si="22"/>
        <v>LED</v>
      </c>
      <c r="R493" t="s">
        <v>146</v>
      </c>
      <c r="S493">
        <v>0</v>
      </c>
      <c r="T493" t="s">
        <v>33</v>
      </c>
      <c r="U493">
        <v>1</v>
      </c>
      <c r="V493">
        <v>1</v>
      </c>
      <c r="W493" s="1">
        <v>40817</v>
      </c>
      <c r="X493" s="1">
        <v>40817</v>
      </c>
      <c r="Y493" t="s">
        <v>38</v>
      </c>
      <c r="Z493">
        <v>0</v>
      </c>
      <c r="AA493">
        <v>3000</v>
      </c>
      <c r="AB493">
        <v>1100</v>
      </c>
      <c r="AC493">
        <v>1100</v>
      </c>
      <c r="AD493" t="s">
        <v>173</v>
      </c>
      <c r="AE493" s="2">
        <v>45096.813796296294</v>
      </c>
    </row>
    <row r="494" spans="1:31" hidden="1" x14ac:dyDescent="0.25">
      <c r="A494">
        <v>1256076</v>
      </c>
      <c r="B494" t="s">
        <v>27</v>
      </c>
      <c r="C494" t="s">
        <v>189</v>
      </c>
      <c r="D494" s="3" t="s">
        <v>170</v>
      </c>
      <c r="E494" s="4">
        <v>40817</v>
      </c>
      <c r="F494" s="3" t="s">
        <v>29</v>
      </c>
      <c r="G494" s="3" t="s">
        <v>29</v>
      </c>
      <c r="H494" s="3">
        <v>4</v>
      </c>
      <c r="I494" s="3">
        <f t="shared" ca="1" si="23"/>
        <v>13</v>
      </c>
      <c r="J494" s="9" t="s">
        <v>171</v>
      </c>
      <c r="K494" s="9" t="s">
        <v>1071</v>
      </c>
      <c r="L494" s="9" t="str">
        <f t="shared" si="21"/>
        <v>Stela</v>
      </c>
      <c r="M494" s="9">
        <v>1</v>
      </c>
      <c r="N494" s="10">
        <v>40817</v>
      </c>
      <c r="O494" s="10">
        <v>40817</v>
      </c>
      <c r="P494" t="s">
        <v>179</v>
      </c>
      <c r="Q494" t="str">
        <f t="shared" si="22"/>
        <v>LED</v>
      </c>
      <c r="R494" t="s">
        <v>146</v>
      </c>
      <c r="S494">
        <v>0</v>
      </c>
      <c r="T494" t="s">
        <v>33</v>
      </c>
      <c r="U494">
        <v>1</v>
      </c>
      <c r="V494">
        <v>1</v>
      </c>
      <c r="W494" s="1">
        <v>40817</v>
      </c>
      <c r="X494" s="1">
        <v>40817</v>
      </c>
      <c r="Y494" t="s">
        <v>38</v>
      </c>
      <c r="Z494">
        <v>0</v>
      </c>
      <c r="AA494">
        <v>3000</v>
      </c>
      <c r="AB494">
        <v>1100</v>
      </c>
      <c r="AC494">
        <v>1100</v>
      </c>
      <c r="AD494" t="s">
        <v>173</v>
      </c>
      <c r="AE494" s="2">
        <v>45096.813796296294</v>
      </c>
    </row>
    <row r="495" spans="1:31" hidden="1" x14ac:dyDescent="0.25">
      <c r="A495">
        <v>1256077</v>
      </c>
      <c r="B495" t="s">
        <v>27</v>
      </c>
      <c r="C495" t="s">
        <v>189</v>
      </c>
      <c r="D495" s="3" t="s">
        <v>170</v>
      </c>
      <c r="E495" s="4">
        <v>40817</v>
      </c>
      <c r="F495" s="3" t="s">
        <v>29</v>
      </c>
      <c r="G495" s="3" t="s">
        <v>29</v>
      </c>
      <c r="H495" s="3">
        <v>4</v>
      </c>
      <c r="I495" s="3">
        <f t="shared" ca="1" si="23"/>
        <v>13</v>
      </c>
      <c r="J495" s="9" t="s">
        <v>171</v>
      </c>
      <c r="K495" s="9" t="s">
        <v>1071</v>
      </c>
      <c r="L495" s="9" t="str">
        <f t="shared" si="21"/>
        <v>Stela</v>
      </c>
      <c r="M495" s="9">
        <v>1</v>
      </c>
      <c r="N495" s="10">
        <v>40817</v>
      </c>
      <c r="O495" s="10">
        <v>40817</v>
      </c>
      <c r="P495" t="s">
        <v>179</v>
      </c>
      <c r="Q495" t="str">
        <f t="shared" si="22"/>
        <v>LED</v>
      </c>
      <c r="R495" t="s">
        <v>146</v>
      </c>
      <c r="S495">
        <v>0</v>
      </c>
      <c r="T495" t="s">
        <v>33</v>
      </c>
      <c r="U495">
        <v>1</v>
      </c>
      <c r="V495">
        <v>1</v>
      </c>
      <c r="W495" s="1">
        <v>40817</v>
      </c>
      <c r="X495" s="1">
        <v>40817</v>
      </c>
      <c r="Y495" t="s">
        <v>38</v>
      </c>
      <c r="Z495">
        <v>0</v>
      </c>
      <c r="AA495">
        <v>3000</v>
      </c>
      <c r="AB495">
        <v>1100</v>
      </c>
      <c r="AC495">
        <v>1100</v>
      </c>
      <c r="AD495" t="s">
        <v>173</v>
      </c>
      <c r="AE495" s="2">
        <v>45096.813796296294</v>
      </c>
    </row>
    <row r="496" spans="1:31" hidden="1" x14ac:dyDescent="0.25">
      <c r="A496">
        <v>1256078</v>
      </c>
      <c r="B496" t="s">
        <v>27</v>
      </c>
      <c r="C496" t="s">
        <v>189</v>
      </c>
      <c r="D496" s="3" t="s">
        <v>170</v>
      </c>
      <c r="E496" s="4">
        <v>40817</v>
      </c>
      <c r="F496" s="3" t="s">
        <v>29</v>
      </c>
      <c r="G496" s="3" t="s">
        <v>29</v>
      </c>
      <c r="H496" s="3">
        <v>4</v>
      </c>
      <c r="I496" s="3">
        <f t="shared" ca="1" si="23"/>
        <v>13</v>
      </c>
      <c r="J496" s="9" t="s">
        <v>171</v>
      </c>
      <c r="K496" s="9" t="s">
        <v>1071</v>
      </c>
      <c r="L496" s="9" t="str">
        <f t="shared" si="21"/>
        <v>Stela</v>
      </c>
      <c r="M496" s="9">
        <v>1</v>
      </c>
      <c r="N496" s="10">
        <v>40817</v>
      </c>
      <c r="O496" s="10">
        <v>40817</v>
      </c>
      <c r="P496" t="s">
        <v>179</v>
      </c>
      <c r="Q496" t="str">
        <f t="shared" si="22"/>
        <v>LED</v>
      </c>
      <c r="R496" t="s">
        <v>146</v>
      </c>
      <c r="S496">
        <v>0</v>
      </c>
      <c r="T496" t="s">
        <v>33</v>
      </c>
      <c r="U496">
        <v>1</v>
      </c>
      <c r="V496">
        <v>1</v>
      </c>
      <c r="W496" s="1">
        <v>40817</v>
      </c>
      <c r="X496" s="1">
        <v>40817</v>
      </c>
      <c r="Y496" t="s">
        <v>38</v>
      </c>
      <c r="Z496">
        <v>0</v>
      </c>
      <c r="AA496">
        <v>3000</v>
      </c>
      <c r="AB496">
        <v>1100</v>
      </c>
      <c r="AC496">
        <v>1100</v>
      </c>
      <c r="AD496" t="s">
        <v>173</v>
      </c>
      <c r="AE496" s="2">
        <v>45096.813796296294</v>
      </c>
    </row>
    <row r="497" spans="1:31" hidden="1" x14ac:dyDescent="0.25">
      <c r="A497">
        <v>1256080</v>
      </c>
      <c r="B497" t="s">
        <v>27</v>
      </c>
      <c r="C497" t="s">
        <v>189</v>
      </c>
      <c r="D497" s="3" t="s">
        <v>210</v>
      </c>
      <c r="E497" s="4">
        <v>40817</v>
      </c>
      <c r="F497" s="3" t="s">
        <v>29</v>
      </c>
      <c r="G497" s="3" t="s">
        <v>29</v>
      </c>
      <c r="H497" s="3" t="s">
        <v>29</v>
      </c>
      <c r="I497" s="3">
        <f t="shared" ca="1" si="23"/>
        <v>13</v>
      </c>
      <c r="J497" s="9" t="s">
        <v>171</v>
      </c>
      <c r="K497" s="9" t="s">
        <v>1071</v>
      </c>
      <c r="L497" s="9" t="str">
        <f t="shared" si="21"/>
        <v>Stela</v>
      </c>
      <c r="M497" s="9">
        <v>1</v>
      </c>
      <c r="N497" s="10">
        <v>40817</v>
      </c>
      <c r="O497" s="10">
        <v>40817</v>
      </c>
      <c r="P497" t="s">
        <v>179</v>
      </c>
      <c r="Q497" t="str">
        <f t="shared" si="22"/>
        <v>LED</v>
      </c>
      <c r="R497" t="s">
        <v>146</v>
      </c>
      <c r="S497">
        <v>0</v>
      </c>
      <c r="T497" t="s">
        <v>33</v>
      </c>
      <c r="U497">
        <v>1</v>
      </c>
      <c r="V497">
        <v>1</v>
      </c>
      <c r="W497" s="1">
        <v>40817</v>
      </c>
      <c r="X497" s="1">
        <v>40817</v>
      </c>
      <c r="Y497" t="s">
        <v>38</v>
      </c>
      <c r="Z497">
        <v>0</v>
      </c>
      <c r="AA497">
        <v>3000</v>
      </c>
      <c r="AB497">
        <v>1100</v>
      </c>
      <c r="AC497">
        <v>1100</v>
      </c>
      <c r="AD497" t="s">
        <v>173</v>
      </c>
      <c r="AE497" s="2">
        <v>45106.322523148148</v>
      </c>
    </row>
    <row r="498" spans="1:31" hidden="1" x14ac:dyDescent="0.25">
      <c r="A498">
        <v>1256081</v>
      </c>
      <c r="B498" t="s">
        <v>27</v>
      </c>
      <c r="C498" t="s">
        <v>189</v>
      </c>
      <c r="D498" s="3" t="s">
        <v>170</v>
      </c>
      <c r="E498" s="4">
        <v>40817</v>
      </c>
      <c r="F498" s="3" t="s">
        <v>29</v>
      </c>
      <c r="G498" s="3" t="s">
        <v>29</v>
      </c>
      <c r="H498" s="3">
        <v>4</v>
      </c>
      <c r="I498" s="3">
        <f t="shared" ca="1" si="23"/>
        <v>13</v>
      </c>
      <c r="J498" s="9" t="s">
        <v>171</v>
      </c>
      <c r="K498" s="9" t="s">
        <v>1071</v>
      </c>
      <c r="L498" s="9" t="str">
        <f t="shared" si="21"/>
        <v>Stela</v>
      </c>
      <c r="M498" s="9">
        <v>1</v>
      </c>
      <c r="N498" s="10">
        <v>40817</v>
      </c>
      <c r="O498" s="10">
        <v>40817</v>
      </c>
      <c r="P498" t="s">
        <v>179</v>
      </c>
      <c r="Q498" t="str">
        <f t="shared" si="22"/>
        <v>LED</v>
      </c>
      <c r="R498" t="s">
        <v>146</v>
      </c>
      <c r="S498">
        <v>0</v>
      </c>
      <c r="T498" t="s">
        <v>33</v>
      </c>
      <c r="U498">
        <v>1</v>
      </c>
      <c r="V498">
        <v>1</v>
      </c>
      <c r="W498" s="1">
        <v>40817</v>
      </c>
      <c r="X498" s="1">
        <v>40817</v>
      </c>
      <c r="Y498" t="s">
        <v>38</v>
      </c>
      <c r="Z498">
        <v>0</v>
      </c>
      <c r="AA498">
        <v>3000</v>
      </c>
      <c r="AB498">
        <v>1100</v>
      </c>
      <c r="AC498">
        <v>1100</v>
      </c>
      <c r="AD498" t="s">
        <v>173</v>
      </c>
      <c r="AE498" s="2">
        <v>45096.813796296294</v>
      </c>
    </row>
    <row r="499" spans="1:31" hidden="1" x14ac:dyDescent="0.25">
      <c r="A499">
        <v>1256082</v>
      </c>
      <c r="B499" t="s">
        <v>27</v>
      </c>
      <c r="C499" t="s">
        <v>189</v>
      </c>
      <c r="D499" s="3" t="s">
        <v>170</v>
      </c>
      <c r="E499" s="4">
        <v>40817</v>
      </c>
      <c r="F499" s="3" t="s">
        <v>29</v>
      </c>
      <c r="G499" s="3" t="s">
        <v>29</v>
      </c>
      <c r="H499" s="3">
        <v>4</v>
      </c>
      <c r="I499" s="3">
        <f t="shared" ca="1" si="23"/>
        <v>13</v>
      </c>
      <c r="J499" s="9" t="s">
        <v>171</v>
      </c>
      <c r="K499" s="9" t="s">
        <v>1071</v>
      </c>
      <c r="L499" s="9" t="str">
        <f t="shared" si="21"/>
        <v>Stela</v>
      </c>
      <c r="M499" s="9">
        <v>1</v>
      </c>
      <c r="N499" s="10">
        <v>43647</v>
      </c>
      <c r="O499" s="10">
        <v>43647</v>
      </c>
      <c r="P499" t="s">
        <v>204</v>
      </c>
      <c r="Q499" t="str">
        <f t="shared" si="22"/>
        <v>LED</v>
      </c>
      <c r="R499" t="s">
        <v>75</v>
      </c>
      <c r="S499">
        <v>0</v>
      </c>
      <c r="T499" t="s">
        <v>33</v>
      </c>
      <c r="U499">
        <v>1</v>
      </c>
      <c r="V499">
        <v>1</v>
      </c>
      <c r="W499" s="1">
        <v>43647</v>
      </c>
      <c r="X499" s="1">
        <v>43647</v>
      </c>
      <c r="Y499" t="s">
        <v>38</v>
      </c>
      <c r="Z499">
        <v>0</v>
      </c>
      <c r="AA499">
        <v>3000</v>
      </c>
      <c r="AB499">
        <v>1100</v>
      </c>
      <c r="AC499">
        <v>1100</v>
      </c>
      <c r="AD499" t="s">
        <v>146</v>
      </c>
      <c r="AE499" s="2">
        <v>45096.813796296294</v>
      </c>
    </row>
    <row r="500" spans="1:31" hidden="1" x14ac:dyDescent="0.25">
      <c r="A500">
        <v>1256083</v>
      </c>
      <c r="B500" t="s">
        <v>27</v>
      </c>
      <c r="C500" t="s">
        <v>189</v>
      </c>
      <c r="D500" s="3" t="s">
        <v>170</v>
      </c>
      <c r="E500" s="4">
        <v>40817</v>
      </c>
      <c r="F500" s="3" t="s">
        <v>29</v>
      </c>
      <c r="G500" s="3" t="s">
        <v>29</v>
      </c>
      <c r="H500" s="3">
        <v>4</v>
      </c>
      <c r="I500" s="3">
        <f t="shared" ca="1" si="23"/>
        <v>13</v>
      </c>
      <c r="J500" s="9" t="s">
        <v>171</v>
      </c>
      <c r="K500" s="9" t="s">
        <v>1071</v>
      </c>
      <c r="L500" s="9" t="str">
        <f t="shared" si="21"/>
        <v>Stela</v>
      </c>
      <c r="M500" s="9">
        <v>1</v>
      </c>
      <c r="N500" s="10">
        <v>40817</v>
      </c>
      <c r="O500" s="10">
        <v>40817</v>
      </c>
      <c r="P500" t="s">
        <v>179</v>
      </c>
      <c r="Q500" t="str">
        <f t="shared" si="22"/>
        <v>LED</v>
      </c>
      <c r="R500" t="s">
        <v>146</v>
      </c>
      <c r="S500">
        <v>0</v>
      </c>
      <c r="T500" t="s">
        <v>33</v>
      </c>
      <c r="U500">
        <v>1</v>
      </c>
      <c r="V500">
        <v>1</v>
      </c>
      <c r="W500" s="1">
        <v>40817</v>
      </c>
      <c r="X500" s="1">
        <v>40817</v>
      </c>
      <c r="Y500" t="s">
        <v>38</v>
      </c>
      <c r="Z500">
        <v>0</v>
      </c>
      <c r="AA500">
        <v>3000</v>
      </c>
      <c r="AB500">
        <v>1100</v>
      </c>
      <c r="AC500">
        <v>1100</v>
      </c>
      <c r="AD500" t="s">
        <v>173</v>
      </c>
      <c r="AE500" s="2">
        <v>45096.813796296294</v>
      </c>
    </row>
    <row r="501" spans="1:31" hidden="1" x14ac:dyDescent="0.25">
      <c r="A501">
        <v>1256084</v>
      </c>
      <c r="B501" t="s">
        <v>27</v>
      </c>
      <c r="C501" t="s">
        <v>189</v>
      </c>
      <c r="D501" s="3" t="s">
        <v>170</v>
      </c>
      <c r="E501" s="4">
        <v>40817</v>
      </c>
      <c r="F501" s="3" t="s">
        <v>29</v>
      </c>
      <c r="G501" s="3" t="s">
        <v>29</v>
      </c>
      <c r="H501" s="3">
        <v>4</v>
      </c>
      <c r="I501" s="3">
        <f t="shared" ca="1" si="23"/>
        <v>13</v>
      </c>
      <c r="J501" s="9" t="s">
        <v>171</v>
      </c>
      <c r="K501" s="9" t="s">
        <v>1071</v>
      </c>
      <c r="L501" s="9" t="str">
        <f t="shared" si="21"/>
        <v>Stela</v>
      </c>
      <c r="M501" s="9">
        <v>1</v>
      </c>
      <c r="N501" s="10">
        <v>40817</v>
      </c>
      <c r="O501" s="10">
        <v>40817</v>
      </c>
      <c r="P501" t="s">
        <v>179</v>
      </c>
      <c r="Q501" t="str">
        <f t="shared" si="22"/>
        <v>LED</v>
      </c>
      <c r="R501" t="s">
        <v>146</v>
      </c>
      <c r="S501">
        <v>0</v>
      </c>
      <c r="T501" t="s">
        <v>33</v>
      </c>
      <c r="U501">
        <v>1</v>
      </c>
      <c r="V501">
        <v>1</v>
      </c>
      <c r="W501" s="1">
        <v>40817</v>
      </c>
      <c r="X501" s="1">
        <v>40817</v>
      </c>
      <c r="Y501" t="s">
        <v>38</v>
      </c>
      <c r="Z501">
        <v>0</v>
      </c>
      <c r="AA501">
        <v>3000</v>
      </c>
      <c r="AB501">
        <v>1100</v>
      </c>
      <c r="AC501">
        <v>1100</v>
      </c>
      <c r="AD501" t="s">
        <v>173</v>
      </c>
      <c r="AE501" s="2">
        <v>45096.813796296294</v>
      </c>
    </row>
    <row r="502" spans="1:31" hidden="1" x14ac:dyDescent="0.25">
      <c r="A502">
        <v>1256085</v>
      </c>
      <c r="B502" t="s">
        <v>27</v>
      </c>
      <c r="C502" t="s">
        <v>189</v>
      </c>
      <c r="D502" s="3" t="s">
        <v>170</v>
      </c>
      <c r="E502" s="4">
        <v>40817</v>
      </c>
      <c r="F502" s="3" t="s">
        <v>29</v>
      </c>
      <c r="G502" s="3" t="s">
        <v>29</v>
      </c>
      <c r="H502" s="3">
        <v>4</v>
      </c>
      <c r="I502" s="3">
        <f t="shared" ca="1" si="23"/>
        <v>13</v>
      </c>
      <c r="J502" s="9" t="s">
        <v>171</v>
      </c>
      <c r="K502" s="9" t="s">
        <v>1071</v>
      </c>
      <c r="L502" s="9" t="str">
        <f t="shared" si="21"/>
        <v>Stela</v>
      </c>
      <c r="M502" s="9">
        <v>1</v>
      </c>
      <c r="N502" s="10">
        <v>40817</v>
      </c>
      <c r="O502" s="10">
        <v>40817</v>
      </c>
      <c r="P502" t="s">
        <v>179</v>
      </c>
      <c r="Q502" t="str">
        <f t="shared" si="22"/>
        <v>LED</v>
      </c>
      <c r="R502" t="s">
        <v>146</v>
      </c>
      <c r="S502">
        <v>0</v>
      </c>
      <c r="T502" t="s">
        <v>33</v>
      </c>
      <c r="U502">
        <v>1</v>
      </c>
      <c r="V502">
        <v>1</v>
      </c>
      <c r="W502" s="1">
        <v>40817</v>
      </c>
      <c r="X502" s="1">
        <v>40817</v>
      </c>
      <c r="Y502" t="s">
        <v>38</v>
      </c>
      <c r="Z502">
        <v>0</v>
      </c>
      <c r="AA502">
        <v>3000</v>
      </c>
      <c r="AB502">
        <v>1100</v>
      </c>
      <c r="AC502">
        <v>1100</v>
      </c>
      <c r="AD502" t="s">
        <v>173</v>
      </c>
      <c r="AE502" s="2">
        <v>45096.813796296294</v>
      </c>
    </row>
    <row r="503" spans="1:31" hidden="1" x14ac:dyDescent="0.25">
      <c r="A503">
        <v>1256086</v>
      </c>
      <c r="B503" t="s">
        <v>27</v>
      </c>
      <c r="C503" t="s">
        <v>189</v>
      </c>
      <c r="D503" s="3" t="s">
        <v>170</v>
      </c>
      <c r="E503" s="4">
        <v>40817</v>
      </c>
      <c r="F503" s="3" t="s">
        <v>29</v>
      </c>
      <c r="G503" s="3" t="s">
        <v>29</v>
      </c>
      <c r="H503" s="3">
        <v>4</v>
      </c>
      <c r="I503" s="3">
        <f t="shared" ca="1" si="23"/>
        <v>13</v>
      </c>
      <c r="J503" s="9" t="s">
        <v>171</v>
      </c>
      <c r="K503" s="9" t="s">
        <v>1071</v>
      </c>
      <c r="L503" s="9" t="str">
        <f t="shared" si="21"/>
        <v>Stela</v>
      </c>
      <c r="M503" s="9">
        <v>1</v>
      </c>
      <c r="N503" s="10">
        <v>40817</v>
      </c>
      <c r="O503" s="10">
        <v>40817</v>
      </c>
      <c r="P503" t="s">
        <v>179</v>
      </c>
      <c r="Q503" t="str">
        <f t="shared" si="22"/>
        <v>LED</v>
      </c>
      <c r="R503" t="s">
        <v>146</v>
      </c>
      <c r="S503">
        <v>0</v>
      </c>
      <c r="T503" t="s">
        <v>33</v>
      </c>
      <c r="U503">
        <v>1</v>
      </c>
      <c r="V503">
        <v>1</v>
      </c>
      <c r="W503" s="1">
        <v>40817</v>
      </c>
      <c r="X503" s="1">
        <v>40817</v>
      </c>
      <c r="Y503" t="s">
        <v>38</v>
      </c>
      <c r="Z503">
        <v>0</v>
      </c>
      <c r="AA503">
        <v>3000</v>
      </c>
      <c r="AB503">
        <v>1100</v>
      </c>
      <c r="AC503">
        <v>1100</v>
      </c>
      <c r="AD503" t="s">
        <v>173</v>
      </c>
      <c r="AE503" s="2">
        <v>45096.813796296294</v>
      </c>
    </row>
    <row r="504" spans="1:31" hidden="1" x14ac:dyDescent="0.25">
      <c r="A504">
        <v>1256925</v>
      </c>
      <c r="B504" t="s">
        <v>27</v>
      </c>
      <c r="C504" t="s">
        <v>189</v>
      </c>
      <c r="D504" s="3" t="s">
        <v>211</v>
      </c>
      <c r="E504" s="4">
        <v>40817</v>
      </c>
      <c r="F504" s="3" t="s">
        <v>29</v>
      </c>
      <c r="G504" s="3" t="s">
        <v>29</v>
      </c>
      <c r="H504" s="3" t="s">
        <v>29</v>
      </c>
      <c r="I504" s="3">
        <f t="shared" ca="1" si="23"/>
        <v>13</v>
      </c>
      <c r="J504" s="9" t="s">
        <v>202</v>
      </c>
      <c r="K504" s="9" t="s">
        <v>1071</v>
      </c>
      <c r="L504" s="9" t="str">
        <f t="shared" si="21"/>
        <v>Stela</v>
      </c>
      <c r="M504" s="9">
        <v>1</v>
      </c>
      <c r="N504" s="10">
        <v>40817</v>
      </c>
      <c r="O504" s="10">
        <v>40817</v>
      </c>
      <c r="P504" t="s">
        <v>212</v>
      </c>
      <c r="Q504" t="str">
        <f t="shared" si="22"/>
        <v>LED</v>
      </c>
      <c r="R504" t="s">
        <v>213</v>
      </c>
      <c r="S504">
        <v>0</v>
      </c>
      <c r="T504" t="s">
        <v>33</v>
      </c>
      <c r="U504">
        <v>1</v>
      </c>
      <c r="V504">
        <v>1</v>
      </c>
      <c r="W504" s="1">
        <v>40817</v>
      </c>
      <c r="X504" s="1">
        <v>40817</v>
      </c>
      <c r="Y504" t="s">
        <v>38</v>
      </c>
      <c r="Z504">
        <v>0</v>
      </c>
      <c r="AA504">
        <v>3000</v>
      </c>
      <c r="AB504">
        <v>3250</v>
      </c>
      <c r="AC504">
        <v>3250</v>
      </c>
      <c r="AD504" t="s">
        <v>111</v>
      </c>
      <c r="AE504" s="2">
        <v>45106.327928240738</v>
      </c>
    </row>
    <row r="505" spans="1:31" hidden="1" x14ac:dyDescent="0.25">
      <c r="A505">
        <v>1256925</v>
      </c>
      <c r="B505" t="s">
        <v>27</v>
      </c>
      <c r="C505" t="s">
        <v>189</v>
      </c>
      <c r="D505" s="3" t="s">
        <v>211</v>
      </c>
      <c r="E505" s="4">
        <v>40817</v>
      </c>
      <c r="F505" s="3" t="s">
        <v>29</v>
      </c>
      <c r="G505" s="3" t="s">
        <v>29</v>
      </c>
      <c r="H505" s="3" t="s">
        <v>29</v>
      </c>
      <c r="I505" s="3">
        <f t="shared" ca="1" si="23"/>
        <v>13</v>
      </c>
      <c r="J505" s="9" t="s">
        <v>202</v>
      </c>
      <c r="K505" s="9" t="s">
        <v>1071</v>
      </c>
      <c r="L505" s="9" t="str">
        <f t="shared" si="21"/>
        <v>Stela</v>
      </c>
      <c r="M505" s="9">
        <v>2</v>
      </c>
      <c r="N505" s="10">
        <v>40817</v>
      </c>
      <c r="O505" s="10">
        <v>40817</v>
      </c>
      <c r="P505" t="s">
        <v>212</v>
      </c>
      <c r="Q505" t="str">
        <f t="shared" si="22"/>
        <v>LED</v>
      </c>
      <c r="R505" t="s">
        <v>213</v>
      </c>
      <c r="S505">
        <v>0</v>
      </c>
      <c r="T505" t="s">
        <v>33</v>
      </c>
      <c r="U505">
        <v>1</v>
      </c>
      <c r="V505">
        <v>2</v>
      </c>
      <c r="W505" s="1">
        <v>40817</v>
      </c>
      <c r="X505" s="1">
        <v>40817</v>
      </c>
      <c r="Y505" t="s">
        <v>38</v>
      </c>
      <c r="Z505">
        <v>0</v>
      </c>
      <c r="AA505">
        <v>3000</v>
      </c>
      <c r="AB505">
        <v>3250</v>
      </c>
      <c r="AC505">
        <v>3250</v>
      </c>
      <c r="AD505" t="s">
        <v>111</v>
      </c>
      <c r="AE505" s="2">
        <v>45106.327928240738</v>
      </c>
    </row>
    <row r="506" spans="1:31" hidden="1" x14ac:dyDescent="0.25">
      <c r="A506">
        <v>1256926</v>
      </c>
      <c r="B506" t="s">
        <v>27</v>
      </c>
      <c r="C506" t="s">
        <v>189</v>
      </c>
      <c r="D506" s="3" t="s">
        <v>214</v>
      </c>
      <c r="E506" s="4">
        <v>40817</v>
      </c>
      <c r="F506" s="3" t="s">
        <v>29</v>
      </c>
      <c r="G506" s="3" t="s">
        <v>29</v>
      </c>
      <c r="H506" s="3">
        <v>6</v>
      </c>
      <c r="I506" s="3">
        <f t="shared" ca="1" si="23"/>
        <v>13</v>
      </c>
      <c r="J506" s="9" t="s">
        <v>202</v>
      </c>
      <c r="K506" s="9" t="s">
        <v>1071</v>
      </c>
      <c r="L506" s="9" t="str">
        <f t="shared" si="21"/>
        <v>Stela</v>
      </c>
      <c r="M506" s="9">
        <v>1</v>
      </c>
      <c r="N506" s="10">
        <v>40817</v>
      </c>
      <c r="O506" s="10">
        <v>40817</v>
      </c>
      <c r="P506" t="s">
        <v>212</v>
      </c>
      <c r="Q506" t="str">
        <f t="shared" si="22"/>
        <v>LED</v>
      </c>
      <c r="R506" t="s">
        <v>213</v>
      </c>
      <c r="S506">
        <v>0</v>
      </c>
      <c r="T506" t="s">
        <v>33</v>
      </c>
      <c r="U506">
        <v>1</v>
      </c>
      <c r="V506">
        <v>1</v>
      </c>
      <c r="W506" s="1">
        <v>40817</v>
      </c>
      <c r="X506" s="1">
        <v>40817</v>
      </c>
      <c r="Y506" t="s">
        <v>38</v>
      </c>
      <c r="Z506">
        <v>0</v>
      </c>
      <c r="AA506">
        <v>3000</v>
      </c>
      <c r="AB506">
        <v>3250</v>
      </c>
      <c r="AC506">
        <v>3250</v>
      </c>
      <c r="AD506" t="s">
        <v>111</v>
      </c>
      <c r="AE506" s="2">
        <v>45096.814826388887</v>
      </c>
    </row>
    <row r="507" spans="1:31" hidden="1" x14ac:dyDescent="0.25">
      <c r="A507">
        <v>1256927</v>
      </c>
      <c r="B507" t="s">
        <v>27</v>
      </c>
      <c r="C507" t="s">
        <v>189</v>
      </c>
      <c r="D507" s="3" t="s">
        <v>170</v>
      </c>
      <c r="E507" s="4">
        <v>40817</v>
      </c>
      <c r="F507" s="3" t="s">
        <v>29</v>
      </c>
      <c r="G507" s="3" t="s">
        <v>29</v>
      </c>
      <c r="H507" s="3">
        <v>4</v>
      </c>
      <c r="I507" s="3">
        <f t="shared" ca="1" si="23"/>
        <v>13</v>
      </c>
      <c r="J507" s="9" t="s">
        <v>171</v>
      </c>
      <c r="K507" s="9" t="s">
        <v>1071</v>
      </c>
      <c r="L507" s="9" t="str">
        <f t="shared" si="21"/>
        <v>Stela</v>
      </c>
      <c r="M507" s="9">
        <v>1</v>
      </c>
      <c r="N507" s="10">
        <v>40817</v>
      </c>
      <c r="O507" s="10">
        <v>40817</v>
      </c>
      <c r="P507" t="s">
        <v>179</v>
      </c>
      <c r="Q507" t="str">
        <f t="shared" si="22"/>
        <v>LED</v>
      </c>
      <c r="R507" t="s">
        <v>146</v>
      </c>
      <c r="S507">
        <v>0</v>
      </c>
      <c r="T507" t="s">
        <v>33</v>
      </c>
      <c r="U507">
        <v>1</v>
      </c>
      <c r="V507">
        <v>1</v>
      </c>
      <c r="W507" s="1">
        <v>40817</v>
      </c>
      <c r="X507" s="1">
        <v>40817</v>
      </c>
      <c r="Y507" t="s">
        <v>38</v>
      </c>
      <c r="Z507">
        <v>0</v>
      </c>
      <c r="AA507">
        <v>3000</v>
      </c>
      <c r="AB507">
        <v>1100</v>
      </c>
      <c r="AC507">
        <v>1100</v>
      </c>
      <c r="AD507" t="s">
        <v>173</v>
      </c>
      <c r="AE507" s="2">
        <v>45096.813796296294</v>
      </c>
    </row>
    <row r="508" spans="1:31" hidden="1" x14ac:dyDescent="0.25">
      <c r="A508">
        <v>1256928</v>
      </c>
      <c r="B508" t="s">
        <v>27</v>
      </c>
      <c r="C508" t="s">
        <v>189</v>
      </c>
      <c r="D508" s="3" t="s">
        <v>210</v>
      </c>
      <c r="E508" s="4">
        <v>40817</v>
      </c>
      <c r="F508" s="3" t="s">
        <v>29</v>
      </c>
      <c r="G508" s="3" t="s">
        <v>29</v>
      </c>
      <c r="H508" s="3" t="s">
        <v>29</v>
      </c>
      <c r="I508" s="3">
        <f t="shared" ca="1" si="23"/>
        <v>13</v>
      </c>
      <c r="J508" s="9" t="s">
        <v>202</v>
      </c>
      <c r="K508" s="9" t="s">
        <v>1071</v>
      </c>
      <c r="L508" s="9" t="str">
        <f t="shared" si="21"/>
        <v>Stela</v>
      </c>
      <c r="M508" s="9">
        <v>1</v>
      </c>
      <c r="N508" s="10">
        <v>40817</v>
      </c>
      <c r="O508" s="10">
        <v>40817</v>
      </c>
      <c r="P508" t="s">
        <v>212</v>
      </c>
      <c r="Q508" t="str">
        <f t="shared" si="22"/>
        <v>LED</v>
      </c>
      <c r="R508" t="s">
        <v>213</v>
      </c>
      <c r="S508">
        <v>0</v>
      </c>
      <c r="T508" t="s">
        <v>33</v>
      </c>
      <c r="U508">
        <v>1</v>
      </c>
      <c r="V508">
        <v>1</v>
      </c>
      <c r="W508" s="1">
        <v>40817</v>
      </c>
      <c r="X508" s="1">
        <v>40817</v>
      </c>
      <c r="Y508" t="s">
        <v>38</v>
      </c>
      <c r="Z508">
        <v>0</v>
      </c>
      <c r="AA508">
        <v>3000</v>
      </c>
      <c r="AB508">
        <v>3250</v>
      </c>
      <c r="AC508">
        <v>3250</v>
      </c>
      <c r="AD508" t="s">
        <v>111</v>
      </c>
      <c r="AE508" s="2">
        <v>45106.323252314818</v>
      </c>
    </row>
    <row r="509" spans="1:31" hidden="1" x14ac:dyDescent="0.25">
      <c r="A509">
        <v>1256929</v>
      </c>
      <c r="B509" t="s">
        <v>27</v>
      </c>
      <c r="C509" t="s">
        <v>189</v>
      </c>
      <c r="D509" s="3" t="s">
        <v>170</v>
      </c>
      <c r="E509" s="4">
        <v>40817</v>
      </c>
      <c r="F509" s="3" t="s">
        <v>29</v>
      </c>
      <c r="G509" s="3" t="s">
        <v>29</v>
      </c>
      <c r="H509" s="3">
        <v>4</v>
      </c>
      <c r="I509" s="3">
        <f t="shared" ca="1" si="23"/>
        <v>13</v>
      </c>
      <c r="J509" s="9" t="s">
        <v>171</v>
      </c>
      <c r="K509" s="9" t="s">
        <v>1071</v>
      </c>
      <c r="L509" s="9" t="str">
        <f t="shared" si="21"/>
        <v>Stela</v>
      </c>
      <c r="M509" s="9">
        <v>1</v>
      </c>
      <c r="N509" s="10">
        <v>40817</v>
      </c>
      <c r="O509" s="10">
        <v>40817</v>
      </c>
      <c r="P509" t="s">
        <v>179</v>
      </c>
      <c r="Q509" t="str">
        <f t="shared" si="22"/>
        <v>LED</v>
      </c>
      <c r="R509" t="s">
        <v>146</v>
      </c>
      <c r="S509">
        <v>0</v>
      </c>
      <c r="T509" t="s">
        <v>33</v>
      </c>
      <c r="U509">
        <v>1</v>
      </c>
      <c r="V509">
        <v>1</v>
      </c>
      <c r="W509" s="1">
        <v>40817</v>
      </c>
      <c r="X509" s="1">
        <v>40817</v>
      </c>
      <c r="Y509" t="s">
        <v>38</v>
      </c>
      <c r="Z509">
        <v>0</v>
      </c>
      <c r="AA509">
        <v>3000</v>
      </c>
      <c r="AB509">
        <v>1100</v>
      </c>
      <c r="AC509">
        <v>1100</v>
      </c>
      <c r="AD509" t="s">
        <v>173</v>
      </c>
      <c r="AE509" s="2">
        <v>45096.813796296294</v>
      </c>
    </row>
    <row r="510" spans="1:31" hidden="1" x14ac:dyDescent="0.25">
      <c r="A510">
        <v>1256930</v>
      </c>
      <c r="B510" t="s">
        <v>27</v>
      </c>
      <c r="C510" t="s">
        <v>189</v>
      </c>
      <c r="D510" s="3" t="s">
        <v>214</v>
      </c>
      <c r="E510" s="4">
        <v>40817</v>
      </c>
      <c r="F510" s="3" t="s">
        <v>29</v>
      </c>
      <c r="G510" s="3" t="s">
        <v>29</v>
      </c>
      <c r="H510" s="3">
        <v>6</v>
      </c>
      <c r="I510" s="3">
        <f t="shared" ca="1" si="23"/>
        <v>13</v>
      </c>
      <c r="J510" s="9" t="s">
        <v>202</v>
      </c>
      <c r="K510" s="9" t="s">
        <v>1071</v>
      </c>
      <c r="L510" s="9" t="str">
        <f t="shared" si="21"/>
        <v>Stela</v>
      </c>
      <c r="M510" s="9">
        <v>1</v>
      </c>
      <c r="N510" s="10">
        <v>40817</v>
      </c>
      <c r="O510" s="10">
        <v>40817</v>
      </c>
      <c r="P510" t="s">
        <v>212</v>
      </c>
      <c r="Q510" t="str">
        <f t="shared" si="22"/>
        <v>LED</v>
      </c>
      <c r="R510" t="s">
        <v>213</v>
      </c>
      <c r="S510">
        <v>0</v>
      </c>
      <c r="T510" t="s">
        <v>33</v>
      </c>
      <c r="U510">
        <v>1</v>
      </c>
      <c r="V510">
        <v>1</v>
      </c>
      <c r="W510" s="1">
        <v>40817</v>
      </c>
      <c r="X510" s="1">
        <v>40817</v>
      </c>
      <c r="Y510" t="s">
        <v>38</v>
      </c>
      <c r="Z510">
        <v>0</v>
      </c>
      <c r="AA510">
        <v>3000</v>
      </c>
      <c r="AB510">
        <v>3250</v>
      </c>
      <c r="AC510">
        <v>3250</v>
      </c>
      <c r="AD510" t="s">
        <v>111</v>
      </c>
      <c r="AE510" s="2">
        <v>45096.814826388887</v>
      </c>
    </row>
    <row r="511" spans="1:31" hidden="1" x14ac:dyDescent="0.25">
      <c r="A511">
        <v>1256931</v>
      </c>
      <c r="B511" t="s">
        <v>27</v>
      </c>
      <c r="C511" t="s">
        <v>189</v>
      </c>
      <c r="D511" s="3" t="s">
        <v>210</v>
      </c>
      <c r="E511" s="4">
        <v>40817</v>
      </c>
      <c r="F511" s="3" t="s">
        <v>29</v>
      </c>
      <c r="G511" s="3" t="s">
        <v>29</v>
      </c>
      <c r="H511" s="3" t="s">
        <v>29</v>
      </c>
      <c r="I511" s="3">
        <f t="shared" ca="1" si="23"/>
        <v>13</v>
      </c>
      <c r="J511" s="9" t="s">
        <v>202</v>
      </c>
      <c r="K511" s="9" t="s">
        <v>1071</v>
      </c>
      <c r="L511" s="9" t="str">
        <f t="shared" si="21"/>
        <v>Stela</v>
      </c>
      <c r="M511" s="9">
        <v>1</v>
      </c>
      <c r="N511" s="10">
        <v>40817</v>
      </c>
      <c r="O511" s="10">
        <v>40817</v>
      </c>
      <c r="P511" t="s">
        <v>212</v>
      </c>
      <c r="Q511" t="str">
        <f t="shared" si="22"/>
        <v>LED</v>
      </c>
      <c r="R511" t="s">
        <v>213</v>
      </c>
      <c r="S511">
        <v>0</v>
      </c>
      <c r="T511" t="s">
        <v>33</v>
      </c>
      <c r="U511">
        <v>1</v>
      </c>
      <c r="V511">
        <v>1</v>
      </c>
      <c r="W511" s="1">
        <v>40817</v>
      </c>
      <c r="X511" s="1">
        <v>40817</v>
      </c>
      <c r="Y511" t="s">
        <v>38</v>
      </c>
      <c r="Z511">
        <v>0</v>
      </c>
      <c r="AA511">
        <v>3000</v>
      </c>
      <c r="AB511">
        <v>3250</v>
      </c>
      <c r="AC511">
        <v>3250</v>
      </c>
      <c r="AD511" t="s">
        <v>111</v>
      </c>
      <c r="AE511" s="2">
        <v>45106.323101851849</v>
      </c>
    </row>
    <row r="512" spans="1:31" hidden="1" x14ac:dyDescent="0.25">
      <c r="A512">
        <v>1256932</v>
      </c>
      <c r="B512" t="s">
        <v>27</v>
      </c>
      <c r="C512" t="s">
        <v>189</v>
      </c>
      <c r="D512" s="3" t="s">
        <v>210</v>
      </c>
      <c r="E512" s="4">
        <v>40817</v>
      </c>
      <c r="F512" s="3" t="s">
        <v>29</v>
      </c>
      <c r="G512" s="3" t="s">
        <v>29</v>
      </c>
      <c r="H512" s="3" t="s">
        <v>29</v>
      </c>
      <c r="I512" s="3">
        <f t="shared" ca="1" si="23"/>
        <v>13</v>
      </c>
      <c r="J512" s="9" t="s">
        <v>202</v>
      </c>
      <c r="K512" s="9" t="s">
        <v>1071</v>
      </c>
      <c r="L512" s="9" t="str">
        <f t="shared" si="21"/>
        <v>Stela</v>
      </c>
      <c r="M512" s="9">
        <v>1</v>
      </c>
      <c r="N512" s="10">
        <v>40817</v>
      </c>
      <c r="O512" s="10">
        <v>40817</v>
      </c>
      <c r="P512" t="s">
        <v>212</v>
      </c>
      <c r="Q512" t="str">
        <f t="shared" si="22"/>
        <v>LED</v>
      </c>
      <c r="R512" t="s">
        <v>213</v>
      </c>
      <c r="S512">
        <v>0</v>
      </c>
      <c r="T512" t="s">
        <v>33</v>
      </c>
      <c r="U512">
        <v>1</v>
      </c>
      <c r="V512">
        <v>1</v>
      </c>
      <c r="W512" s="1">
        <v>40817</v>
      </c>
      <c r="X512" s="1">
        <v>40817</v>
      </c>
      <c r="Y512" t="s">
        <v>38</v>
      </c>
      <c r="Z512">
        <v>0</v>
      </c>
      <c r="AA512">
        <v>3000</v>
      </c>
      <c r="AB512">
        <v>3250</v>
      </c>
      <c r="AC512">
        <v>3250</v>
      </c>
      <c r="AD512" t="s">
        <v>111</v>
      </c>
      <c r="AE512" s="2">
        <v>45106.322812500002</v>
      </c>
    </row>
    <row r="513" spans="1:31" hidden="1" x14ac:dyDescent="0.25">
      <c r="A513">
        <v>1256933</v>
      </c>
      <c r="B513" t="s">
        <v>27</v>
      </c>
      <c r="C513" t="s">
        <v>189</v>
      </c>
      <c r="D513" s="3" t="s">
        <v>210</v>
      </c>
      <c r="E513" s="4">
        <v>40817</v>
      </c>
      <c r="F513" s="3" t="s">
        <v>29</v>
      </c>
      <c r="G513" s="3" t="s">
        <v>29</v>
      </c>
      <c r="H513" s="3" t="s">
        <v>29</v>
      </c>
      <c r="I513" s="3">
        <f t="shared" ca="1" si="23"/>
        <v>13</v>
      </c>
      <c r="J513" s="9" t="s">
        <v>202</v>
      </c>
      <c r="K513" s="9" t="s">
        <v>1071</v>
      </c>
      <c r="L513" s="9" t="str">
        <f t="shared" si="21"/>
        <v>Stela</v>
      </c>
      <c r="M513" s="9">
        <v>1</v>
      </c>
      <c r="N513" s="10">
        <v>40817</v>
      </c>
      <c r="O513" s="10">
        <v>40817</v>
      </c>
      <c r="P513" t="s">
        <v>212</v>
      </c>
      <c r="Q513" t="str">
        <f t="shared" si="22"/>
        <v>LED</v>
      </c>
      <c r="R513" t="s">
        <v>213</v>
      </c>
      <c r="S513">
        <v>0</v>
      </c>
      <c r="T513" t="s">
        <v>33</v>
      </c>
      <c r="U513">
        <v>1</v>
      </c>
      <c r="V513">
        <v>1</v>
      </c>
      <c r="W513" s="1">
        <v>40817</v>
      </c>
      <c r="X513" s="1">
        <v>40817</v>
      </c>
      <c r="Y513" t="s">
        <v>38</v>
      </c>
      <c r="Z513">
        <v>0</v>
      </c>
      <c r="AA513">
        <v>3000</v>
      </c>
      <c r="AB513">
        <v>3250</v>
      </c>
      <c r="AC513">
        <v>3250</v>
      </c>
      <c r="AD513" t="s">
        <v>111</v>
      </c>
      <c r="AE513" s="2">
        <v>45106.322685185187</v>
      </c>
    </row>
    <row r="514" spans="1:31" hidden="1" x14ac:dyDescent="0.25">
      <c r="A514">
        <v>1256934</v>
      </c>
      <c r="B514" t="s">
        <v>27</v>
      </c>
      <c r="C514" t="s">
        <v>189</v>
      </c>
      <c r="D514" s="3" t="s">
        <v>214</v>
      </c>
      <c r="E514" s="4">
        <v>40817</v>
      </c>
      <c r="F514" s="3" t="s">
        <v>29</v>
      </c>
      <c r="G514" s="3" t="s">
        <v>29</v>
      </c>
      <c r="H514" s="3">
        <v>6</v>
      </c>
      <c r="I514" s="3">
        <f t="shared" ca="1" si="23"/>
        <v>13</v>
      </c>
      <c r="J514" s="9" t="s">
        <v>202</v>
      </c>
      <c r="K514" s="9" t="s">
        <v>1071</v>
      </c>
      <c r="L514" s="9" t="str">
        <f t="shared" ref="L514:L577" si="24">VLOOKUP(J514,Arm_kort,2,FALSE)</f>
        <v>Stela</v>
      </c>
      <c r="M514" s="9">
        <v>1</v>
      </c>
      <c r="N514" s="10">
        <v>40817</v>
      </c>
      <c r="O514" s="10">
        <v>40817</v>
      </c>
      <c r="P514" t="s">
        <v>212</v>
      </c>
      <c r="Q514" t="str">
        <f t="shared" ref="Q514:Q577" si="25">VLOOKUP(P514,LAMPEN,3,FALSE)</f>
        <v>LED</v>
      </c>
      <c r="R514" t="s">
        <v>213</v>
      </c>
      <c r="S514">
        <v>0</v>
      </c>
      <c r="T514" t="s">
        <v>33</v>
      </c>
      <c r="U514">
        <v>1</v>
      </c>
      <c r="V514">
        <v>1</v>
      </c>
      <c r="W514" s="1">
        <v>40817</v>
      </c>
      <c r="X514" s="1">
        <v>40817</v>
      </c>
      <c r="Y514" t="s">
        <v>38</v>
      </c>
      <c r="Z514">
        <v>0</v>
      </c>
      <c r="AA514">
        <v>3000</v>
      </c>
      <c r="AB514">
        <v>3250</v>
      </c>
      <c r="AC514">
        <v>3250</v>
      </c>
      <c r="AD514" t="s">
        <v>111</v>
      </c>
      <c r="AE514" s="2">
        <v>45096.814826388887</v>
      </c>
    </row>
    <row r="515" spans="1:31" hidden="1" x14ac:dyDescent="0.25">
      <c r="A515">
        <v>1256935</v>
      </c>
      <c r="B515" t="s">
        <v>27</v>
      </c>
      <c r="C515" t="s">
        <v>189</v>
      </c>
      <c r="D515" s="3" t="s">
        <v>210</v>
      </c>
      <c r="E515" s="4">
        <v>40817</v>
      </c>
      <c r="F515" s="3" t="s">
        <v>29</v>
      </c>
      <c r="G515" s="3" t="s">
        <v>29</v>
      </c>
      <c r="H515" s="3" t="s">
        <v>29</v>
      </c>
      <c r="I515" s="3">
        <f t="shared" ref="I515:I578" ca="1" si="26">IFERROR(YEAR(NOW())-YEAR(E515),"")</f>
        <v>13</v>
      </c>
      <c r="J515" s="9" t="s">
        <v>202</v>
      </c>
      <c r="K515" s="9" t="s">
        <v>1071</v>
      </c>
      <c r="L515" s="9" t="str">
        <f t="shared" si="24"/>
        <v>Stela</v>
      </c>
      <c r="M515" s="9">
        <v>1</v>
      </c>
      <c r="N515" s="10">
        <v>40817</v>
      </c>
      <c r="O515" s="10">
        <v>40817</v>
      </c>
      <c r="P515" t="s">
        <v>212</v>
      </c>
      <c r="Q515" t="str">
        <f t="shared" si="25"/>
        <v>LED</v>
      </c>
      <c r="R515" t="s">
        <v>213</v>
      </c>
      <c r="S515">
        <v>0</v>
      </c>
      <c r="T515" t="s">
        <v>33</v>
      </c>
      <c r="U515">
        <v>1</v>
      </c>
      <c r="V515">
        <v>1</v>
      </c>
      <c r="W515" s="1">
        <v>40817</v>
      </c>
      <c r="X515" s="1">
        <v>40817</v>
      </c>
      <c r="Y515" t="s">
        <v>38</v>
      </c>
      <c r="Z515">
        <v>0</v>
      </c>
      <c r="AA515">
        <v>3000</v>
      </c>
      <c r="AB515">
        <v>3250</v>
      </c>
      <c r="AC515">
        <v>3250</v>
      </c>
      <c r="AD515" t="s">
        <v>111</v>
      </c>
      <c r="AE515" s="2">
        <v>45106.321655092594</v>
      </c>
    </row>
    <row r="516" spans="1:31" hidden="1" x14ac:dyDescent="0.25">
      <c r="A516">
        <v>1256936</v>
      </c>
      <c r="B516" t="s">
        <v>27</v>
      </c>
      <c r="C516" t="s">
        <v>189</v>
      </c>
      <c r="D516" s="3" t="s">
        <v>214</v>
      </c>
      <c r="E516" s="4">
        <v>40817</v>
      </c>
      <c r="F516" s="3" t="s">
        <v>29</v>
      </c>
      <c r="G516" s="3" t="s">
        <v>29</v>
      </c>
      <c r="H516" s="3">
        <v>6</v>
      </c>
      <c r="I516" s="3">
        <f t="shared" ca="1" si="26"/>
        <v>13</v>
      </c>
      <c r="J516" s="9" t="s">
        <v>202</v>
      </c>
      <c r="K516" s="9" t="s">
        <v>1071</v>
      </c>
      <c r="L516" s="9" t="str">
        <f t="shared" si="24"/>
        <v>Stela</v>
      </c>
      <c r="M516" s="9">
        <v>1</v>
      </c>
      <c r="N516" s="10">
        <v>43383</v>
      </c>
      <c r="O516" s="10">
        <v>43383</v>
      </c>
      <c r="P516" t="s">
        <v>215</v>
      </c>
      <c r="Q516" t="str">
        <f t="shared" si="25"/>
        <v>LED</v>
      </c>
      <c r="R516" t="s">
        <v>72</v>
      </c>
      <c r="S516">
        <v>0</v>
      </c>
      <c r="T516" t="s">
        <v>33</v>
      </c>
      <c r="U516">
        <v>1</v>
      </c>
      <c r="V516">
        <v>1</v>
      </c>
      <c r="W516" s="1">
        <v>43383</v>
      </c>
      <c r="X516" s="1">
        <v>43383</v>
      </c>
      <c r="Y516" t="s">
        <v>38</v>
      </c>
      <c r="Z516">
        <v>0</v>
      </c>
      <c r="AA516">
        <v>3000</v>
      </c>
      <c r="AB516">
        <v>3000</v>
      </c>
      <c r="AC516">
        <v>3000</v>
      </c>
      <c r="AD516" t="s">
        <v>216</v>
      </c>
      <c r="AE516" s="2">
        <v>45096.814826388887</v>
      </c>
    </row>
    <row r="517" spans="1:31" hidden="1" x14ac:dyDescent="0.25">
      <c r="A517">
        <v>1256937</v>
      </c>
      <c r="B517" t="s">
        <v>27</v>
      </c>
      <c r="C517" t="s">
        <v>189</v>
      </c>
      <c r="D517" s="3" t="s">
        <v>210</v>
      </c>
      <c r="E517" s="4">
        <v>40817</v>
      </c>
      <c r="F517" s="3" t="s">
        <v>29</v>
      </c>
      <c r="G517" s="3" t="s">
        <v>29</v>
      </c>
      <c r="H517" s="3" t="s">
        <v>29</v>
      </c>
      <c r="I517" s="3">
        <f t="shared" ca="1" si="26"/>
        <v>13</v>
      </c>
      <c r="J517" s="9" t="s">
        <v>202</v>
      </c>
      <c r="K517" s="9" t="s">
        <v>1071</v>
      </c>
      <c r="L517" s="9" t="str">
        <f t="shared" si="24"/>
        <v>Stela</v>
      </c>
      <c r="M517" s="9">
        <v>1</v>
      </c>
      <c r="N517" s="10">
        <v>40817</v>
      </c>
      <c r="O517" s="10">
        <v>40817</v>
      </c>
      <c r="P517" t="s">
        <v>212</v>
      </c>
      <c r="Q517" t="str">
        <f t="shared" si="25"/>
        <v>LED</v>
      </c>
      <c r="R517" t="s">
        <v>213</v>
      </c>
      <c r="S517">
        <v>0</v>
      </c>
      <c r="T517" t="s">
        <v>33</v>
      </c>
      <c r="U517">
        <v>1</v>
      </c>
      <c r="V517">
        <v>1</v>
      </c>
      <c r="W517" s="1">
        <v>40817</v>
      </c>
      <c r="X517" s="1">
        <v>40817</v>
      </c>
      <c r="Y517" t="s">
        <v>38</v>
      </c>
      <c r="Z517">
        <v>0</v>
      </c>
      <c r="AA517">
        <v>3000</v>
      </c>
      <c r="AB517">
        <v>3250</v>
      </c>
      <c r="AC517">
        <v>3250</v>
      </c>
      <c r="AD517" t="s">
        <v>111</v>
      </c>
      <c r="AE517" s="2">
        <v>45106.321875000001</v>
      </c>
    </row>
    <row r="518" spans="1:31" hidden="1" x14ac:dyDescent="0.25">
      <c r="A518">
        <v>1256938</v>
      </c>
      <c r="B518" t="s">
        <v>27</v>
      </c>
      <c r="C518" t="s">
        <v>189</v>
      </c>
      <c r="D518" s="3" t="s">
        <v>170</v>
      </c>
      <c r="E518" s="4">
        <v>40817</v>
      </c>
      <c r="F518" s="3" t="s">
        <v>29</v>
      </c>
      <c r="G518" s="3" t="s">
        <v>29</v>
      </c>
      <c r="H518" s="3">
        <v>4</v>
      </c>
      <c r="I518" s="3">
        <f t="shared" ca="1" si="26"/>
        <v>13</v>
      </c>
      <c r="J518" s="9" t="s">
        <v>180</v>
      </c>
      <c r="K518" s="9" t="s">
        <v>1071</v>
      </c>
      <c r="L518" s="9" t="str">
        <f t="shared" si="24"/>
        <v>Stela</v>
      </c>
      <c r="M518" s="9">
        <v>1</v>
      </c>
      <c r="N518" s="10">
        <v>40817</v>
      </c>
      <c r="O518" s="10">
        <v>40817</v>
      </c>
      <c r="P518" t="s">
        <v>209</v>
      </c>
      <c r="Q518" t="str">
        <f t="shared" si="25"/>
        <v>LED</v>
      </c>
      <c r="R518" t="s">
        <v>173</v>
      </c>
      <c r="S518">
        <v>0</v>
      </c>
      <c r="T518" t="s">
        <v>33</v>
      </c>
      <c r="U518">
        <v>1</v>
      </c>
      <c r="V518">
        <v>1</v>
      </c>
      <c r="W518" s="1">
        <v>40817</v>
      </c>
      <c r="X518" s="1">
        <v>40817</v>
      </c>
      <c r="Y518" t="s">
        <v>38</v>
      </c>
      <c r="Z518">
        <v>0</v>
      </c>
      <c r="AA518">
        <v>3000</v>
      </c>
      <c r="AB518">
        <v>1450</v>
      </c>
      <c r="AC518">
        <v>1450</v>
      </c>
      <c r="AD518" t="s">
        <v>101</v>
      </c>
      <c r="AE518" s="2">
        <v>45096.813796296294</v>
      </c>
    </row>
    <row r="519" spans="1:31" hidden="1" x14ac:dyDescent="0.25">
      <c r="A519">
        <v>1256939</v>
      </c>
      <c r="B519" t="s">
        <v>27</v>
      </c>
      <c r="C519" t="s">
        <v>189</v>
      </c>
      <c r="D519" s="3" t="s">
        <v>214</v>
      </c>
      <c r="E519" s="4">
        <v>40817</v>
      </c>
      <c r="F519" s="3" t="s">
        <v>29</v>
      </c>
      <c r="G519" s="3" t="s">
        <v>29</v>
      </c>
      <c r="H519" s="3">
        <v>6</v>
      </c>
      <c r="I519" s="3">
        <f t="shared" ca="1" si="26"/>
        <v>13</v>
      </c>
      <c r="J519" s="9" t="s">
        <v>202</v>
      </c>
      <c r="K519" s="9" t="s">
        <v>1071</v>
      </c>
      <c r="L519" s="9" t="str">
        <f t="shared" si="24"/>
        <v>Stela</v>
      </c>
      <c r="M519" s="9">
        <v>1</v>
      </c>
      <c r="N519" s="10">
        <v>40817</v>
      </c>
      <c r="O519" s="10">
        <v>40817</v>
      </c>
      <c r="P519" t="s">
        <v>212</v>
      </c>
      <c r="Q519" t="str">
        <f t="shared" si="25"/>
        <v>LED</v>
      </c>
      <c r="R519" t="s">
        <v>213</v>
      </c>
      <c r="S519">
        <v>0</v>
      </c>
      <c r="T519" t="s">
        <v>33</v>
      </c>
      <c r="U519">
        <v>1</v>
      </c>
      <c r="V519">
        <v>1</v>
      </c>
      <c r="W519" s="1">
        <v>40817</v>
      </c>
      <c r="X519" s="1">
        <v>40817</v>
      </c>
      <c r="Y519" t="s">
        <v>38</v>
      </c>
      <c r="Z519">
        <v>0</v>
      </c>
      <c r="AA519">
        <v>3000</v>
      </c>
      <c r="AB519">
        <v>3250</v>
      </c>
      <c r="AC519">
        <v>3250</v>
      </c>
      <c r="AD519" t="s">
        <v>111</v>
      </c>
      <c r="AE519" s="2">
        <v>45096.814826388887</v>
      </c>
    </row>
    <row r="520" spans="1:31" hidden="1" x14ac:dyDescent="0.25">
      <c r="A520">
        <v>1256940</v>
      </c>
      <c r="B520" t="s">
        <v>27</v>
      </c>
      <c r="C520" t="s">
        <v>189</v>
      </c>
      <c r="D520" s="3" t="s">
        <v>210</v>
      </c>
      <c r="E520" s="4">
        <v>40817</v>
      </c>
      <c r="F520" s="3" t="s">
        <v>29</v>
      </c>
      <c r="G520" s="3" t="s">
        <v>29</v>
      </c>
      <c r="H520" s="3" t="s">
        <v>29</v>
      </c>
      <c r="I520" s="3">
        <f t="shared" ca="1" si="26"/>
        <v>13</v>
      </c>
      <c r="J520" s="9" t="s">
        <v>202</v>
      </c>
      <c r="K520" s="9" t="s">
        <v>1071</v>
      </c>
      <c r="L520" s="9" t="str">
        <f t="shared" si="24"/>
        <v>Stela</v>
      </c>
      <c r="M520" s="9">
        <v>1</v>
      </c>
      <c r="N520" s="10">
        <v>40817</v>
      </c>
      <c r="O520" s="10">
        <v>40817</v>
      </c>
      <c r="P520" t="s">
        <v>212</v>
      </c>
      <c r="Q520" t="str">
        <f t="shared" si="25"/>
        <v>LED</v>
      </c>
      <c r="R520" t="s">
        <v>213</v>
      </c>
      <c r="S520">
        <v>0</v>
      </c>
      <c r="T520" t="s">
        <v>33</v>
      </c>
      <c r="U520">
        <v>1</v>
      </c>
      <c r="V520">
        <v>1</v>
      </c>
      <c r="W520" s="1">
        <v>40817</v>
      </c>
      <c r="X520" s="1">
        <v>40817</v>
      </c>
      <c r="Y520" t="s">
        <v>38</v>
      </c>
      <c r="Z520">
        <v>0</v>
      </c>
      <c r="AA520">
        <v>3000</v>
      </c>
      <c r="AB520">
        <v>3250</v>
      </c>
      <c r="AC520">
        <v>3250</v>
      </c>
      <c r="AD520" t="s">
        <v>111</v>
      </c>
      <c r="AE520" s="2">
        <v>45106.320752314816</v>
      </c>
    </row>
    <row r="521" spans="1:31" hidden="1" x14ac:dyDescent="0.25">
      <c r="A521">
        <v>1256941</v>
      </c>
      <c r="B521" t="s">
        <v>27</v>
      </c>
      <c r="C521" t="s">
        <v>189</v>
      </c>
      <c r="D521" s="3" t="s">
        <v>210</v>
      </c>
      <c r="E521" s="4">
        <v>40817</v>
      </c>
      <c r="F521" s="3" t="s">
        <v>29</v>
      </c>
      <c r="G521" s="3" t="s">
        <v>29</v>
      </c>
      <c r="H521" s="3" t="s">
        <v>29</v>
      </c>
      <c r="I521" s="3">
        <f t="shared" ca="1" si="26"/>
        <v>13</v>
      </c>
      <c r="J521" s="9" t="s">
        <v>202</v>
      </c>
      <c r="K521" s="9" t="s">
        <v>1071</v>
      </c>
      <c r="L521" s="9" t="str">
        <f t="shared" si="24"/>
        <v>Stela</v>
      </c>
      <c r="M521" s="9">
        <v>1</v>
      </c>
      <c r="N521" s="10">
        <v>40817</v>
      </c>
      <c r="O521" s="10">
        <v>40817</v>
      </c>
      <c r="P521" t="s">
        <v>212</v>
      </c>
      <c r="Q521" t="str">
        <f t="shared" si="25"/>
        <v>LED</v>
      </c>
      <c r="R521" t="s">
        <v>213</v>
      </c>
      <c r="S521">
        <v>0</v>
      </c>
      <c r="T521" t="s">
        <v>33</v>
      </c>
      <c r="U521">
        <v>1</v>
      </c>
      <c r="V521">
        <v>1</v>
      </c>
      <c r="W521" s="1">
        <v>40817</v>
      </c>
      <c r="X521" s="1">
        <v>40817</v>
      </c>
      <c r="Y521" t="s">
        <v>38</v>
      </c>
      <c r="Z521">
        <v>0</v>
      </c>
      <c r="AA521">
        <v>3000</v>
      </c>
      <c r="AB521">
        <v>3250</v>
      </c>
      <c r="AC521">
        <v>3250</v>
      </c>
      <c r="AD521" t="s">
        <v>111</v>
      </c>
      <c r="AE521" s="2">
        <v>45106.320567129631</v>
      </c>
    </row>
    <row r="522" spans="1:31" hidden="1" x14ac:dyDescent="0.25">
      <c r="A522">
        <v>1256942</v>
      </c>
      <c r="B522" t="s">
        <v>27</v>
      </c>
      <c r="C522" t="s">
        <v>189</v>
      </c>
      <c r="D522" s="3" t="s">
        <v>210</v>
      </c>
      <c r="E522" s="4">
        <v>40817</v>
      </c>
      <c r="F522" s="3" t="s">
        <v>29</v>
      </c>
      <c r="G522" s="3" t="s">
        <v>29</v>
      </c>
      <c r="H522" s="3" t="s">
        <v>29</v>
      </c>
      <c r="I522" s="3">
        <f t="shared" ca="1" si="26"/>
        <v>13</v>
      </c>
      <c r="J522" s="9" t="s">
        <v>202</v>
      </c>
      <c r="K522" s="9" t="s">
        <v>1071</v>
      </c>
      <c r="L522" s="9" t="str">
        <f t="shared" si="24"/>
        <v>Stela</v>
      </c>
      <c r="M522" s="9">
        <v>1</v>
      </c>
      <c r="N522" s="10">
        <v>40817</v>
      </c>
      <c r="O522" s="10">
        <v>40817</v>
      </c>
      <c r="P522" t="s">
        <v>212</v>
      </c>
      <c r="Q522" t="str">
        <f t="shared" si="25"/>
        <v>LED</v>
      </c>
      <c r="R522" t="s">
        <v>213</v>
      </c>
      <c r="S522">
        <v>0</v>
      </c>
      <c r="T522" t="s">
        <v>33</v>
      </c>
      <c r="U522">
        <v>1</v>
      </c>
      <c r="V522">
        <v>1</v>
      </c>
      <c r="W522" s="1">
        <v>40817</v>
      </c>
      <c r="X522" s="1">
        <v>40817</v>
      </c>
      <c r="Y522" t="s">
        <v>38</v>
      </c>
      <c r="Z522">
        <v>0</v>
      </c>
      <c r="AA522">
        <v>3000</v>
      </c>
      <c r="AB522">
        <v>3250</v>
      </c>
      <c r="AC522">
        <v>3250</v>
      </c>
      <c r="AD522" t="s">
        <v>111</v>
      </c>
      <c r="AE522" s="2">
        <v>45106.320335648146</v>
      </c>
    </row>
    <row r="523" spans="1:31" hidden="1" x14ac:dyDescent="0.25">
      <c r="A523">
        <v>1257068</v>
      </c>
      <c r="B523" t="s">
        <v>27</v>
      </c>
      <c r="C523" t="s">
        <v>189</v>
      </c>
      <c r="D523" s="3" t="s">
        <v>170</v>
      </c>
      <c r="E523" s="4">
        <v>40817</v>
      </c>
      <c r="F523" s="3" t="s">
        <v>29</v>
      </c>
      <c r="G523" s="3" t="s">
        <v>29</v>
      </c>
      <c r="H523" s="3">
        <v>4</v>
      </c>
      <c r="I523" s="3">
        <f t="shared" ca="1" si="26"/>
        <v>13</v>
      </c>
      <c r="J523" s="9" t="s">
        <v>180</v>
      </c>
      <c r="K523" s="9" t="s">
        <v>1071</v>
      </c>
      <c r="L523" s="9" t="str">
        <f t="shared" si="24"/>
        <v>Stela</v>
      </c>
      <c r="M523" s="9">
        <v>1</v>
      </c>
      <c r="N523" s="10">
        <v>40817</v>
      </c>
      <c r="O523" s="10">
        <v>40817</v>
      </c>
      <c r="P523" t="s">
        <v>209</v>
      </c>
      <c r="Q523" t="str">
        <f t="shared" si="25"/>
        <v>LED</v>
      </c>
      <c r="R523" t="s">
        <v>173</v>
      </c>
      <c r="S523">
        <v>0</v>
      </c>
      <c r="T523" t="s">
        <v>33</v>
      </c>
      <c r="U523">
        <v>1</v>
      </c>
      <c r="V523">
        <v>1</v>
      </c>
      <c r="W523" s="1">
        <v>40817</v>
      </c>
      <c r="X523" s="1">
        <v>40817</v>
      </c>
      <c r="Y523" t="s">
        <v>38</v>
      </c>
      <c r="Z523">
        <v>0</v>
      </c>
      <c r="AA523">
        <v>3000</v>
      </c>
      <c r="AB523">
        <v>1450</v>
      </c>
      <c r="AC523">
        <v>1450</v>
      </c>
      <c r="AD523" t="s">
        <v>101</v>
      </c>
      <c r="AE523" s="2">
        <v>45096.813796296294</v>
      </c>
    </row>
    <row r="524" spans="1:31" hidden="1" x14ac:dyDescent="0.25">
      <c r="A524">
        <v>1256079</v>
      </c>
      <c r="B524" t="s">
        <v>27</v>
      </c>
      <c r="C524" t="s">
        <v>217</v>
      </c>
      <c r="D524" s="3" t="s">
        <v>170</v>
      </c>
      <c r="E524" s="4">
        <v>40817</v>
      </c>
      <c r="F524" s="3" t="s">
        <v>29</v>
      </c>
      <c r="G524" s="3" t="s">
        <v>29</v>
      </c>
      <c r="H524" s="3">
        <v>4</v>
      </c>
      <c r="I524" s="3">
        <f t="shared" ca="1" si="26"/>
        <v>13</v>
      </c>
      <c r="J524" s="9" t="s">
        <v>171</v>
      </c>
      <c r="K524" s="9" t="s">
        <v>1071</v>
      </c>
      <c r="L524" s="9" t="str">
        <f t="shared" si="24"/>
        <v>Stela</v>
      </c>
      <c r="M524" s="9">
        <v>1</v>
      </c>
      <c r="N524" s="10">
        <v>40817</v>
      </c>
      <c r="O524" s="10">
        <v>40817</v>
      </c>
      <c r="P524" t="s">
        <v>179</v>
      </c>
      <c r="Q524" t="str">
        <f t="shared" si="25"/>
        <v>LED</v>
      </c>
      <c r="R524" t="s">
        <v>146</v>
      </c>
      <c r="S524">
        <v>0</v>
      </c>
      <c r="T524" t="s">
        <v>33</v>
      </c>
      <c r="U524">
        <v>1</v>
      </c>
      <c r="V524">
        <v>1</v>
      </c>
      <c r="W524" s="1">
        <v>40817</v>
      </c>
      <c r="X524" s="1">
        <v>40817</v>
      </c>
      <c r="Y524" t="s">
        <v>38</v>
      </c>
      <c r="Z524">
        <v>0</v>
      </c>
      <c r="AA524">
        <v>3000</v>
      </c>
      <c r="AB524">
        <v>1100</v>
      </c>
      <c r="AC524">
        <v>1100</v>
      </c>
      <c r="AD524" t="s">
        <v>173</v>
      </c>
      <c r="AE524" s="2">
        <v>45096.813796296294</v>
      </c>
    </row>
    <row r="525" spans="1:31" hidden="1" x14ac:dyDescent="0.25">
      <c r="A525">
        <v>1256087</v>
      </c>
      <c r="B525" t="s">
        <v>27</v>
      </c>
      <c r="C525" t="s">
        <v>217</v>
      </c>
      <c r="D525" s="3" t="s">
        <v>170</v>
      </c>
      <c r="E525" s="4">
        <v>40817</v>
      </c>
      <c r="F525" s="3" t="s">
        <v>29</v>
      </c>
      <c r="G525" s="3" t="s">
        <v>29</v>
      </c>
      <c r="H525" s="3">
        <v>4</v>
      </c>
      <c r="I525" s="3">
        <f t="shared" ca="1" si="26"/>
        <v>13</v>
      </c>
      <c r="J525" s="9" t="s">
        <v>171</v>
      </c>
      <c r="K525" s="9" t="s">
        <v>1071</v>
      </c>
      <c r="L525" s="9" t="str">
        <f t="shared" si="24"/>
        <v>Stela</v>
      </c>
      <c r="M525" s="9">
        <v>1</v>
      </c>
      <c r="N525" s="10">
        <v>40817</v>
      </c>
      <c r="O525" s="10">
        <v>40817</v>
      </c>
      <c r="P525" t="s">
        <v>179</v>
      </c>
      <c r="Q525" t="str">
        <f t="shared" si="25"/>
        <v>LED</v>
      </c>
      <c r="R525" t="s">
        <v>146</v>
      </c>
      <c r="S525">
        <v>0</v>
      </c>
      <c r="T525" t="s">
        <v>33</v>
      </c>
      <c r="U525">
        <v>1</v>
      </c>
      <c r="V525">
        <v>1</v>
      </c>
      <c r="W525" s="1">
        <v>40817</v>
      </c>
      <c r="X525" s="1">
        <v>40817</v>
      </c>
      <c r="Y525" t="s">
        <v>38</v>
      </c>
      <c r="Z525">
        <v>0</v>
      </c>
      <c r="AA525">
        <v>3000</v>
      </c>
      <c r="AB525">
        <v>1100</v>
      </c>
      <c r="AC525">
        <v>1100</v>
      </c>
      <c r="AD525" t="s">
        <v>173</v>
      </c>
      <c r="AE525" s="2">
        <v>45096.813796296294</v>
      </c>
    </row>
    <row r="526" spans="1:31" hidden="1" x14ac:dyDescent="0.25">
      <c r="A526">
        <v>1256088</v>
      </c>
      <c r="B526" t="s">
        <v>27</v>
      </c>
      <c r="C526" t="s">
        <v>217</v>
      </c>
      <c r="D526" s="3" t="s">
        <v>197</v>
      </c>
      <c r="E526" s="4">
        <v>40817</v>
      </c>
      <c r="F526" s="3" t="s">
        <v>29</v>
      </c>
      <c r="G526" s="3" t="s">
        <v>29</v>
      </c>
      <c r="H526" s="3">
        <v>5</v>
      </c>
      <c r="I526" s="3">
        <f t="shared" ca="1" si="26"/>
        <v>13</v>
      </c>
      <c r="J526" s="9" t="s">
        <v>171</v>
      </c>
      <c r="K526" s="9" t="s">
        <v>1071</v>
      </c>
      <c r="L526" s="9" t="str">
        <f t="shared" si="24"/>
        <v>Stela</v>
      </c>
      <c r="M526" s="9">
        <v>1</v>
      </c>
      <c r="N526" s="10">
        <v>40817</v>
      </c>
      <c r="O526" s="10">
        <v>40817</v>
      </c>
      <c r="P526" t="s">
        <v>218</v>
      </c>
      <c r="Q526" t="str">
        <f t="shared" si="25"/>
        <v>LED</v>
      </c>
      <c r="R526" t="s">
        <v>101</v>
      </c>
      <c r="S526">
        <v>0</v>
      </c>
      <c r="T526" t="s">
        <v>33</v>
      </c>
      <c r="U526">
        <v>1</v>
      </c>
      <c r="V526">
        <v>1</v>
      </c>
      <c r="W526" s="1">
        <v>40817</v>
      </c>
      <c r="X526" s="1">
        <v>40817</v>
      </c>
      <c r="Y526" t="s">
        <v>38</v>
      </c>
      <c r="Z526">
        <v>0</v>
      </c>
      <c r="AA526">
        <v>3000</v>
      </c>
      <c r="AB526">
        <v>1500</v>
      </c>
      <c r="AC526">
        <v>1500</v>
      </c>
      <c r="AD526" t="s">
        <v>102</v>
      </c>
      <c r="AE526" s="2">
        <v>45096.814212962963</v>
      </c>
    </row>
    <row r="527" spans="1:31" hidden="1" x14ac:dyDescent="0.25">
      <c r="A527">
        <v>1256089</v>
      </c>
      <c r="B527" t="s">
        <v>27</v>
      </c>
      <c r="C527" t="s">
        <v>217</v>
      </c>
      <c r="D527" s="3" t="s">
        <v>197</v>
      </c>
      <c r="E527" s="4">
        <v>40817</v>
      </c>
      <c r="F527" s="3" t="s">
        <v>29</v>
      </c>
      <c r="G527" s="3" t="s">
        <v>29</v>
      </c>
      <c r="H527" s="3">
        <v>5</v>
      </c>
      <c r="I527" s="3">
        <f t="shared" ca="1" si="26"/>
        <v>13</v>
      </c>
      <c r="J527" s="9" t="s">
        <v>171</v>
      </c>
      <c r="K527" s="9" t="s">
        <v>1071</v>
      </c>
      <c r="L527" s="9" t="str">
        <f t="shared" si="24"/>
        <v>Stela</v>
      </c>
      <c r="M527" s="9">
        <v>1</v>
      </c>
      <c r="N527" s="10">
        <v>40817</v>
      </c>
      <c r="O527" s="10">
        <v>40817</v>
      </c>
      <c r="P527" t="s">
        <v>218</v>
      </c>
      <c r="Q527" t="str">
        <f t="shared" si="25"/>
        <v>LED</v>
      </c>
      <c r="R527" t="s">
        <v>101</v>
      </c>
      <c r="S527">
        <v>0</v>
      </c>
      <c r="T527" t="s">
        <v>33</v>
      </c>
      <c r="U527">
        <v>1</v>
      </c>
      <c r="V527">
        <v>1</v>
      </c>
      <c r="W527" s="1">
        <v>40817</v>
      </c>
      <c r="X527" s="1">
        <v>40817</v>
      </c>
      <c r="Y527" t="s">
        <v>38</v>
      </c>
      <c r="Z527">
        <v>0</v>
      </c>
      <c r="AA527">
        <v>3000</v>
      </c>
      <c r="AB527">
        <v>1500</v>
      </c>
      <c r="AC527">
        <v>1500</v>
      </c>
      <c r="AD527" t="s">
        <v>102</v>
      </c>
      <c r="AE527" s="2">
        <v>45096.814212962963</v>
      </c>
    </row>
    <row r="528" spans="1:31" hidden="1" x14ac:dyDescent="0.25">
      <c r="A528">
        <v>1256090</v>
      </c>
      <c r="B528" t="s">
        <v>27</v>
      </c>
      <c r="C528" t="s">
        <v>217</v>
      </c>
      <c r="D528" s="3" t="s">
        <v>197</v>
      </c>
      <c r="E528" s="4">
        <v>40817</v>
      </c>
      <c r="F528" s="3" t="s">
        <v>29</v>
      </c>
      <c r="G528" s="3" t="s">
        <v>29</v>
      </c>
      <c r="H528" s="3">
        <v>5</v>
      </c>
      <c r="I528" s="3">
        <f t="shared" ca="1" si="26"/>
        <v>13</v>
      </c>
      <c r="J528" s="9" t="s">
        <v>171</v>
      </c>
      <c r="K528" s="9" t="s">
        <v>1071</v>
      </c>
      <c r="L528" s="9" t="str">
        <f t="shared" si="24"/>
        <v>Stela</v>
      </c>
      <c r="M528" s="9">
        <v>1</v>
      </c>
      <c r="N528" s="10">
        <v>40817</v>
      </c>
      <c r="O528" s="10">
        <v>40817</v>
      </c>
      <c r="P528" t="s">
        <v>218</v>
      </c>
      <c r="Q528" t="str">
        <f t="shared" si="25"/>
        <v>LED</v>
      </c>
      <c r="R528" t="s">
        <v>101</v>
      </c>
      <c r="S528">
        <v>0</v>
      </c>
      <c r="T528" t="s">
        <v>33</v>
      </c>
      <c r="U528">
        <v>1</v>
      </c>
      <c r="V528">
        <v>1</v>
      </c>
      <c r="W528" s="1">
        <v>40817</v>
      </c>
      <c r="X528" s="1">
        <v>40817</v>
      </c>
      <c r="Y528" t="s">
        <v>38</v>
      </c>
      <c r="Z528">
        <v>0</v>
      </c>
      <c r="AA528">
        <v>3000</v>
      </c>
      <c r="AB528">
        <v>1500</v>
      </c>
      <c r="AC528">
        <v>1500</v>
      </c>
      <c r="AD528" t="s">
        <v>102</v>
      </c>
      <c r="AE528" s="2">
        <v>45096.814212962963</v>
      </c>
    </row>
    <row r="529" spans="1:31" hidden="1" x14ac:dyDescent="0.25">
      <c r="A529">
        <v>1256091</v>
      </c>
      <c r="B529" t="s">
        <v>27</v>
      </c>
      <c r="C529" t="s">
        <v>217</v>
      </c>
      <c r="D529" s="3" t="s">
        <v>197</v>
      </c>
      <c r="E529" s="4">
        <v>40817</v>
      </c>
      <c r="F529" s="3" t="s">
        <v>29</v>
      </c>
      <c r="G529" s="3" t="s">
        <v>29</v>
      </c>
      <c r="H529" s="3">
        <v>5</v>
      </c>
      <c r="I529" s="3">
        <f t="shared" ca="1" si="26"/>
        <v>13</v>
      </c>
      <c r="J529" s="9" t="s">
        <v>171</v>
      </c>
      <c r="K529" s="9" t="s">
        <v>1071</v>
      </c>
      <c r="L529" s="9" t="str">
        <f t="shared" si="24"/>
        <v>Stela</v>
      </c>
      <c r="M529" s="9">
        <v>1</v>
      </c>
      <c r="N529" s="10">
        <v>40817</v>
      </c>
      <c r="O529" s="10">
        <v>40817</v>
      </c>
      <c r="P529" t="s">
        <v>218</v>
      </c>
      <c r="Q529" t="str">
        <f t="shared" si="25"/>
        <v>LED</v>
      </c>
      <c r="R529" t="s">
        <v>101</v>
      </c>
      <c r="S529">
        <v>0</v>
      </c>
      <c r="T529" t="s">
        <v>33</v>
      </c>
      <c r="U529">
        <v>1</v>
      </c>
      <c r="V529">
        <v>1</v>
      </c>
      <c r="W529" s="1">
        <v>40817</v>
      </c>
      <c r="X529" s="1">
        <v>40817</v>
      </c>
      <c r="Y529" t="s">
        <v>38</v>
      </c>
      <c r="Z529">
        <v>0</v>
      </c>
      <c r="AA529">
        <v>3000</v>
      </c>
      <c r="AB529">
        <v>1500</v>
      </c>
      <c r="AC529">
        <v>1500</v>
      </c>
      <c r="AD529" t="s">
        <v>102</v>
      </c>
      <c r="AE529" s="2">
        <v>45096.814212962963</v>
      </c>
    </row>
    <row r="530" spans="1:31" hidden="1" x14ac:dyDescent="0.25">
      <c r="A530">
        <v>1256092</v>
      </c>
      <c r="B530" t="s">
        <v>27</v>
      </c>
      <c r="C530" t="s">
        <v>217</v>
      </c>
      <c r="D530" s="3" t="s">
        <v>197</v>
      </c>
      <c r="E530" s="4">
        <v>40817</v>
      </c>
      <c r="F530" s="3" t="s">
        <v>29</v>
      </c>
      <c r="G530" s="3" t="s">
        <v>29</v>
      </c>
      <c r="H530" s="3">
        <v>5</v>
      </c>
      <c r="I530" s="3">
        <f t="shared" ca="1" si="26"/>
        <v>13</v>
      </c>
      <c r="J530" s="9" t="s">
        <v>171</v>
      </c>
      <c r="K530" s="9" t="s">
        <v>1071</v>
      </c>
      <c r="L530" s="9" t="str">
        <f t="shared" si="24"/>
        <v>Stela</v>
      </c>
      <c r="M530" s="9">
        <v>1</v>
      </c>
      <c r="N530" s="10">
        <v>40817</v>
      </c>
      <c r="O530" s="10">
        <v>40817</v>
      </c>
      <c r="P530" t="s">
        <v>218</v>
      </c>
      <c r="Q530" t="str">
        <f t="shared" si="25"/>
        <v>LED</v>
      </c>
      <c r="R530" t="s">
        <v>101</v>
      </c>
      <c r="S530">
        <v>0</v>
      </c>
      <c r="T530" t="s">
        <v>33</v>
      </c>
      <c r="U530">
        <v>1</v>
      </c>
      <c r="V530">
        <v>1</v>
      </c>
      <c r="W530" s="1">
        <v>40817</v>
      </c>
      <c r="X530" s="1">
        <v>40817</v>
      </c>
      <c r="Y530" t="s">
        <v>38</v>
      </c>
      <c r="Z530">
        <v>0</v>
      </c>
      <c r="AA530">
        <v>3000</v>
      </c>
      <c r="AB530">
        <v>1500</v>
      </c>
      <c r="AC530">
        <v>1500</v>
      </c>
      <c r="AD530" t="s">
        <v>102</v>
      </c>
      <c r="AE530" s="2">
        <v>45096.814212962963</v>
      </c>
    </row>
    <row r="531" spans="1:31" hidden="1" x14ac:dyDescent="0.25">
      <c r="A531">
        <v>1256093</v>
      </c>
      <c r="B531" t="s">
        <v>27</v>
      </c>
      <c r="C531" t="s">
        <v>217</v>
      </c>
      <c r="D531" s="3" t="s">
        <v>197</v>
      </c>
      <c r="E531" s="4">
        <v>40817</v>
      </c>
      <c r="F531" s="3" t="s">
        <v>29</v>
      </c>
      <c r="G531" s="3" t="s">
        <v>29</v>
      </c>
      <c r="H531" s="3">
        <v>5</v>
      </c>
      <c r="I531" s="3">
        <f t="shared" ca="1" si="26"/>
        <v>13</v>
      </c>
      <c r="J531" s="9" t="s">
        <v>171</v>
      </c>
      <c r="K531" s="9" t="s">
        <v>1071</v>
      </c>
      <c r="L531" s="9" t="str">
        <f t="shared" si="24"/>
        <v>Stela</v>
      </c>
      <c r="M531" s="9">
        <v>1</v>
      </c>
      <c r="N531" s="10">
        <v>40817</v>
      </c>
      <c r="O531" s="10">
        <v>40817</v>
      </c>
      <c r="P531" t="s">
        <v>218</v>
      </c>
      <c r="Q531" t="str">
        <f t="shared" si="25"/>
        <v>LED</v>
      </c>
      <c r="R531" t="s">
        <v>101</v>
      </c>
      <c r="S531">
        <v>0</v>
      </c>
      <c r="T531" t="s">
        <v>33</v>
      </c>
      <c r="U531">
        <v>1</v>
      </c>
      <c r="V531">
        <v>1</v>
      </c>
      <c r="W531" s="1">
        <v>40817</v>
      </c>
      <c r="X531" s="1">
        <v>40817</v>
      </c>
      <c r="Y531" t="s">
        <v>38</v>
      </c>
      <c r="Z531">
        <v>0</v>
      </c>
      <c r="AA531">
        <v>3000</v>
      </c>
      <c r="AB531">
        <v>1500</v>
      </c>
      <c r="AC531">
        <v>1500</v>
      </c>
      <c r="AD531" t="s">
        <v>102</v>
      </c>
      <c r="AE531" s="2">
        <v>45096.814212962963</v>
      </c>
    </row>
    <row r="532" spans="1:31" hidden="1" x14ac:dyDescent="0.25">
      <c r="A532">
        <v>1256094</v>
      </c>
      <c r="B532" t="s">
        <v>27</v>
      </c>
      <c r="C532" t="s">
        <v>217</v>
      </c>
      <c r="D532" s="3" t="s">
        <v>197</v>
      </c>
      <c r="E532" s="4">
        <v>40817</v>
      </c>
      <c r="F532" s="3" t="s">
        <v>29</v>
      </c>
      <c r="G532" s="3" t="s">
        <v>29</v>
      </c>
      <c r="H532" s="3">
        <v>5</v>
      </c>
      <c r="I532" s="3">
        <f t="shared" ca="1" si="26"/>
        <v>13</v>
      </c>
      <c r="J532" s="9" t="s">
        <v>171</v>
      </c>
      <c r="K532" s="9" t="s">
        <v>1071</v>
      </c>
      <c r="L532" s="9" t="str">
        <f t="shared" si="24"/>
        <v>Stela</v>
      </c>
      <c r="M532" s="9">
        <v>1</v>
      </c>
      <c r="N532" s="10">
        <v>43647</v>
      </c>
      <c r="O532" s="10">
        <v>43647</v>
      </c>
      <c r="P532" t="s">
        <v>204</v>
      </c>
      <c r="Q532" t="str">
        <f t="shared" si="25"/>
        <v>LED</v>
      </c>
      <c r="R532" t="s">
        <v>75</v>
      </c>
      <c r="S532">
        <v>0</v>
      </c>
      <c r="T532" t="s">
        <v>33</v>
      </c>
      <c r="U532">
        <v>1</v>
      </c>
      <c r="V532">
        <v>1</v>
      </c>
      <c r="W532" s="1">
        <v>43647</v>
      </c>
      <c r="X532" s="1">
        <v>43647</v>
      </c>
      <c r="Y532" t="s">
        <v>38</v>
      </c>
      <c r="Z532">
        <v>0</v>
      </c>
      <c r="AA532">
        <v>3000</v>
      </c>
      <c r="AB532">
        <v>1100</v>
      </c>
      <c r="AC532">
        <v>1100</v>
      </c>
      <c r="AD532" t="s">
        <v>146</v>
      </c>
      <c r="AE532" s="2">
        <v>45096.814212962963</v>
      </c>
    </row>
    <row r="533" spans="1:31" hidden="1" x14ac:dyDescent="0.25">
      <c r="A533">
        <v>1256095</v>
      </c>
      <c r="B533" t="s">
        <v>27</v>
      </c>
      <c r="C533" t="s">
        <v>217</v>
      </c>
      <c r="D533" s="3" t="s">
        <v>197</v>
      </c>
      <c r="E533" s="4">
        <v>40817</v>
      </c>
      <c r="F533" s="3" t="s">
        <v>29</v>
      </c>
      <c r="G533" s="3" t="s">
        <v>29</v>
      </c>
      <c r="H533" s="3">
        <v>5</v>
      </c>
      <c r="I533" s="3">
        <f t="shared" ca="1" si="26"/>
        <v>13</v>
      </c>
      <c r="J533" s="9" t="s">
        <v>171</v>
      </c>
      <c r="K533" s="9" t="s">
        <v>1071</v>
      </c>
      <c r="L533" s="9" t="str">
        <f t="shared" si="24"/>
        <v>Stela</v>
      </c>
      <c r="M533" s="9">
        <v>1</v>
      </c>
      <c r="N533" s="10">
        <v>40817</v>
      </c>
      <c r="O533" s="10">
        <v>40817</v>
      </c>
      <c r="P533" t="s">
        <v>218</v>
      </c>
      <c r="Q533" t="str">
        <f t="shared" si="25"/>
        <v>LED</v>
      </c>
      <c r="R533" t="s">
        <v>101</v>
      </c>
      <c r="S533">
        <v>0</v>
      </c>
      <c r="T533" t="s">
        <v>33</v>
      </c>
      <c r="U533">
        <v>1</v>
      </c>
      <c r="V533">
        <v>1</v>
      </c>
      <c r="W533" s="1">
        <v>40817</v>
      </c>
      <c r="X533" s="1">
        <v>40817</v>
      </c>
      <c r="Y533" t="s">
        <v>38</v>
      </c>
      <c r="Z533">
        <v>0</v>
      </c>
      <c r="AA533">
        <v>3000</v>
      </c>
      <c r="AB533">
        <v>1500</v>
      </c>
      <c r="AC533">
        <v>1500</v>
      </c>
      <c r="AD533" t="s">
        <v>102</v>
      </c>
      <c r="AE533" s="2">
        <v>45096.814212962963</v>
      </c>
    </row>
    <row r="534" spans="1:31" hidden="1" x14ac:dyDescent="0.25">
      <c r="A534">
        <v>1256096</v>
      </c>
      <c r="B534" t="s">
        <v>27</v>
      </c>
      <c r="C534" t="s">
        <v>217</v>
      </c>
      <c r="D534" s="3" t="s">
        <v>197</v>
      </c>
      <c r="E534" s="4">
        <v>40817</v>
      </c>
      <c r="F534" s="3" t="s">
        <v>29</v>
      </c>
      <c r="G534" s="3" t="s">
        <v>29</v>
      </c>
      <c r="H534" s="3">
        <v>5</v>
      </c>
      <c r="I534" s="3">
        <f t="shared" ca="1" si="26"/>
        <v>13</v>
      </c>
      <c r="J534" s="9" t="s">
        <v>171</v>
      </c>
      <c r="K534" s="9" t="s">
        <v>1071</v>
      </c>
      <c r="L534" s="9" t="str">
        <f t="shared" si="24"/>
        <v>Stela</v>
      </c>
      <c r="M534" s="9">
        <v>1</v>
      </c>
      <c r="N534" s="10">
        <v>40817</v>
      </c>
      <c r="O534" s="10">
        <v>40817</v>
      </c>
      <c r="P534" t="s">
        <v>218</v>
      </c>
      <c r="Q534" t="str">
        <f t="shared" si="25"/>
        <v>LED</v>
      </c>
      <c r="R534" t="s">
        <v>101</v>
      </c>
      <c r="S534">
        <v>0</v>
      </c>
      <c r="T534" t="s">
        <v>33</v>
      </c>
      <c r="U534">
        <v>1</v>
      </c>
      <c r="V534">
        <v>1</v>
      </c>
      <c r="W534" s="1">
        <v>40817</v>
      </c>
      <c r="X534" s="1">
        <v>40817</v>
      </c>
      <c r="Y534" t="s">
        <v>38</v>
      </c>
      <c r="Z534">
        <v>0</v>
      </c>
      <c r="AA534">
        <v>3000</v>
      </c>
      <c r="AB534">
        <v>1500</v>
      </c>
      <c r="AC534">
        <v>1500</v>
      </c>
      <c r="AD534" t="s">
        <v>102</v>
      </c>
      <c r="AE534" s="2">
        <v>45096.814212962963</v>
      </c>
    </row>
    <row r="535" spans="1:31" hidden="1" x14ac:dyDescent="0.25">
      <c r="A535">
        <v>1256097</v>
      </c>
      <c r="B535" t="s">
        <v>27</v>
      </c>
      <c r="C535" t="s">
        <v>217</v>
      </c>
      <c r="D535" s="3" t="s">
        <v>197</v>
      </c>
      <c r="E535" s="4">
        <v>40817</v>
      </c>
      <c r="F535" s="3" t="s">
        <v>29</v>
      </c>
      <c r="G535" s="3" t="s">
        <v>29</v>
      </c>
      <c r="H535" s="3">
        <v>5</v>
      </c>
      <c r="I535" s="3">
        <f t="shared" ca="1" si="26"/>
        <v>13</v>
      </c>
      <c r="J535" s="9" t="s">
        <v>171</v>
      </c>
      <c r="K535" s="9" t="s">
        <v>1071</v>
      </c>
      <c r="L535" s="9" t="str">
        <f t="shared" si="24"/>
        <v>Stela</v>
      </c>
      <c r="M535" s="9">
        <v>1</v>
      </c>
      <c r="N535" s="10">
        <v>40817</v>
      </c>
      <c r="O535" s="10">
        <v>40817</v>
      </c>
      <c r="P535" t="s">
        <v>218</v>
      </c>
      <c r="Q535" t="str">
        <f t="shared" si="25"/>
        <v>LED</v>
      </c>
      <c r="R535" t="s">
        <v>101</v>
      </c>
      <c r="S535">
        <v>0</v>
      </c>
      <c r="T535" t="s">
        <v>33</v>
      </c>
      <c r="U535">
        <v>1</v>
      </c>
      <c r="V535">
        <v>1</v>
      </c>
      <c r="W535" s="1">
        <v>40817</v>
      </c>
      <c r="X535" s="1">
        <v>40817</v>
      </c>
      <c r="Y535" t="s">
        <v>38</v>
      </c>
      <c r="Z535">
        <v>0</v>
      </c>
      <c r="AA535">
        <v>3000</v>
      </c>
      <c r="AB535">
        <v>1500</v>
      </c>
      <c r="AC535">
        <v>1500</v>
      </c>
      <c r="AD535" t="s">
        <v>102</v>
      </c>
      <c r="AE535" s="2">
        <v>45096.814212962963</v>
      </c>
    </row>
    <row r="536" spans="1:31" hidden="1" x14ac:dyDescent="0.25">
      <c r="A536">
        <v>1256098</v>
      </c>
      <c r="B536" t="s">
        <v>27</v>
      </c>
      <c r="C536" t="s">
        <v>217</v>
      </c>
      <c r="D536" s="3" t="s">
        <v>197</v>
      </c>
      <c r="E536" s="4">
        <v>40817</v>
      </c>
      <c r="F536" s="3" t="s">
        <v>29</v>
      </c>
      <c r="G536" s="3" t="s">
        <v>29</v>
      </c>
      <c r="H536" s="3">
        <v>5</v>
      </c>
      <c r="I536" s="3">
        <f t="shared" ca="1" si="26"/>
        <v>13</v>
      </c>
      <c r="J536" s="9" t="s">
        <v>171</v>
      </c>
      <c r="K536" s="9" t="s">
        <v>1071</v>
      </c>
      <c r="L536" s="9" t="str">
        <f t="shared" si="24"/>
        <v>Stela</v>
      </c>
      <c r="M536" s="9">
        <v>1</v>
      </c>
      <c r="N536" s="10">
        <v>40817</v>
      </c>
      <c r="O536" s="10">
        <v>40817</v>
      </c>
      <c r="P536" t="s">
        <v>218</v>
      </c>
      <c r="Q536" t="str">
        <f t="shared" si="25"/>
        <v>LED</v>
      </c>
      <c r="R536" t="s">
        <v>101</v>
      </c>
      <c r="S536">
        <v>0</v>
      </c>
      <c r="T536" t="s">
        <v>33</v>
      </c>
      <c r="U536">
        <v>1</v>
      </c>
      <c r="V536">
        <v>1</v>
      </c>
      <c r="W536" s="1">
        <v>40817</v>
      </c>
      <c r="X536" s="1">
        <v>40817</v>
      </c>
      <c r="Y536" t="s">
        <v>38</v>
      </c>
      <c r="Z536">
        <v>0</v>
      </c>
      <c r="AA536">
        <v>3000</v>
      </c>
      <c r="AB536">
        <v>1500</v>
      </c>
      <c r="AC536">
        <v>1500</v>
      </c>
      <c r="AD536" t="s">
        <v>102</v>
      </c>
      <c r="AE536" s="2">
        <v>45096.814212962963</v>
      </c>
    </row>
    <row r="537" spans="1:31" hidden="1" x14ac:dyDescent="0.25">
      <c r="A537">
        <v>1256099</v>
      </c>
      <c r="B537" t="s">
        <v>27</v>
      </c>
      <c r="C537" t="s">
        <v>217</v>
      </c>
      <c r="D537" s="3" t="s">
        <v>197</v>
      </c>
      <c r="E537" s="4">
        <v>40817</v>
      </c>
      <c r="F537" s="3" t="s">
        <v>29</v>
      </c>
      <c r="G537" s="3" t="s">
        <v>29</v>
      </c>
      <c r="H537" s="3">
        <v>5</v>
      </c>
      <c r="I537" s="3">
        <f t="shared" ca="1" si="26"/>
        <v>13</v>
      </c>
      <c r="J537" s="9" t="s">
        <v>171</v>
      </c>
      <c r="K537" s="9" t="s">
        <v>1071</v>
      </c>
      <c r="L537" s="9" t="str">
        <f t="shared" si="24"/>
        <v>Stela</v>
      </c>
      <c r="M537" s="9">
        <v>1</v>
      </c>
      <c r="N537" s="10">
        <v>43383</v>
      </c>
      <c r="O537" s="10">
        <v>43383</v>
      </c>
      <c r="P537" t="s">
        <v>204</v>
      </c>
      <c r="Q537" t="str">
        <f t="shared" si="25"/>
        <v>LED</v>
      </c>
      <c r="R537" t="s">
        <v>75</v>
      </c>
      <c r="S537">
        <v>0</v>
      </c>
      <c r="T537" t="s">
        <v>33</v>
      </c>
      <c r="U537">
        <v>1</v>
      </c>
      <c r="V537">
        <v>1</v>
      </c>
      <c r="W537" s="1">
        <v>43383</v>
      </c>
      <c r="X537" s="1">
        <v>43383</v>
      </c>
      <c r="Y537" t="s">
        <v>38</v>
      </c>
      <c r="Z537">
        <v>0</v>
      </c>
      <c r="AA537">
        <v>3000</v>
      </c>
      <c r="AB537">
        <v>1100</v>
      </c>
      <c r="AC537">
        <v>1100</v>
      </c>
      <c r="AD537" t="s">
        <v>146</v>
      </c>
      <c r="AE537" s="2">
        <v>45096.814212962963</v>
      </c>
    </row>
    <row r="538" spans="1:31" hidden="1" x14ac:dyDescent="0.25">
      <c r="A538">
        <v>1256100</v>
      </c>
      <c r="B538" t="s">
        <v>27</v>
      </c>
      <c r="C538" t="s">
        <v>217</v>
      </c>
      <c r="D538" s="3" t="s">
        <v>197</v>
      </c>
      <c r="E538" s="4">
        <v>40817</v>
      </c>
      <c r="F538" s="3" t="s">
        <v>29</v>
      </c>
      <c r="G538" s="3" t="s">
        <v>29</v>
      </c>
      <c r="H538" s="3">
        <v>5</v>
      </c>
      <c r="I538" s="3">
        <f t="shared" ca="1" si="26"/>
        <v>13</v>
      </c>
      <c r="J538" s="9" t="s">
        <v>171</v>
      </c>
      <c r="K538" s="9" t="s">
        <v>1071</v>
      </c>
      <c r="L538" s="9" t="str">
        <f t="shared" si="24"/>
        <v>Stela</v>
      </c>
      <c r="M538" s="9">
        <v>1</v>
      </c>
      <c r="N538" s="10">
        <v>40817</v>
      </c>
      <c r="O538" s="10">
        <v>40817</v>
      </c>
      <c r="P538" t="s">
        <v>218</v>
      </c>
      <c r="Q538" t="str">
        <f t="shared" si="25"/>
        <v>LED</v>
      </c>
      <c r="R538" t="s">
        <v>101</v>
      </c>
      <c r="S538">
        <v>0</v>
      </c>
      <c r="T538" t="s">
        <v>33</v>
      </c>
      <c r="U538">
        <v>1</v>
      </c>
      <c r="V538">
        <v>1</v>
      </c>
      <c r="W538" s="1">
        <v>40817</v>
      </c>
      <c r="X538" s="1">
        <v>40817</v>
      </c>
      <c r="Y538" t="s">
        <v>38</v>
      </c>
      <c r="Z538">
        <v>0</v>
      </c>
      <c r="AA538">
        <v>3000</v>
      </c>
      <c r="AB538">
        <v>1500</v>
      </c>
      <c r="AC538">
        <v>1500</v>
      </c>
      <c r="AD538" t="s">
        <v>102</v>
      </c>
      <c r="AE538" s="2">
        <v>45096.814212962963</v>
      </c>
    </row>
    <row r="539" spans="1:31" hidden="1" x14ac:dyDescent="0.25">
      <c r="A539">
        <v>1256101</v>
      </c>
      <c r="B539" t="s">
        <v>27</v>
      </c>
      <c r="C539" t="s">
        <v>217</v>
      </c>
      <c r="D539" s="3" t="s">
        <v>197</v>
      </c>
      <c r="E539" s="4">
        <v>40817</v>
      </c>
      <c r="F539" s="3" t="s">
        <v>29</v>
      </c>
      <c r="G539" s="3" t="s">
        <v>29</v>
      </c>
      <c r="H539" s="3">
        <v>5</v>
      </c>
      <c r="I539" s="3">
        <f t="shared" ca="1" si="26"/>
        <v>13</v>
      </c>
      <c r="J539" s="9" t="s">
        <v>171</v>
      </c>
      <c r="K539" s="9" t="s">
        <v>1071</v>
      </c>
      <c r="L539" s="9" t="str">
        <f t="shared" si="24"/>
        <v>Stela</v>
      </c>
      <c r="M539" s="9">
        <v>1</v>
      </c>
      <c r="N539" s="10">
        <v>40817</v>
      </c>
      <c r="O539" s="10">
        <v>40817</v>
      </c>
      <c r="P539" t="s">
        <v>218</v>
      </c>
      <c r="Q539" t="str">
        <f t="shared" si="25"/>
        <v>LED</v>
      </c>
      <c r="R539" t="s">
        <v>101</v>
      </c>
      <c r="S539">
        <v>0</v>
      </c>
      <c r="T539" t="s">
        <v>33</v>
      </c>
      <c r="U539">
        <v>1</v>
      </c>
      <c r="V539">
        <v>1</v>
      </c>
      <c r="W539" s="1">
        <v>40817</v>
      </c>
      <c r="X539" s="1">
        <v>40817</v>
      </c>
      <c r="Y539" t="s">
        <v>38</v>
      </c>
      <c r="Z539">
        <v>0</v>
      </c>
      <c r="AA539">
        <v>3000</v>
      </c>
      <c r="AB539">
        <v>1500</v>
      </c>
      <c r="AC539">
        <v>1500</v>
      </c>
      <c r="AD539" t="s">
        <v>102</v>
      </c>
      <c r="AE539" s="2">
        <v>45096.814212962963</v>
      </c>
    </row>
    <row r="540" spans="1:31" hidden="1" x14ac:dyDescent="0.25">
      <c r="A540">
        <v>1256102</v>
      </c>
      <c r="B540" t="s">
        <v>27</v>
      </c>
      <c r="C540" t="s">
        <v>217</v>
      </c>
      <c r="D540" s="3" t="s">
        <v>197</v>
      </c>
      <c r="E540" s="4">
        <v>40817</v>
      </c>
      <c r="F540" s="3" t="s">
        <v>29</v>
      </c>
      <c r="G540" s="3" t="s">
        <v>29</v>
      </c>
      <c r="H540" s="3">
        <v>5</v>
      </c>
      <c r="I540" s="3">
        <f t="shared" ca="1" si="26"/>
        <v>13</v>
      </c>
      <c r="J540" s="9" t="s">
        <v>171</v>
      </c>
      <c r="K540" s="9" t="s">
        <v>1071</v>
      </c>
      <c r="L540" s="9" t="str">
        <f t="shared" si="24"/>
        <v>Stela</v>
      </c>
      <c r="M540" s="9">
        <v>1</v>
      </c>
      <c r="N540" s="10">
        <v>40817</v>
      </c>
      <c r="O540" s="10">
        <v>40817</v>
      </c>
      <c r="P540" t="s">
        <v>218</v>
      </c>
      <c r="Q540" t="str">
        <f t="shared" si="25"/>
        <v>LED</v>
      </c>
      <c r="R540" t="s">
        <v>101</v>
      </c>
      <c r="S540">
        <v>0</v>
      </c>
      <c r="T540" t="s">
        <v>33</v>
      </c>
      <c r="U540">
        <v>1</v>
      </c>
      <c r="V540">
        <v>1</v>
      </c>
      <c r="W540" s="1">
        <v>40817</v>
      </c>
      <c r="X540" s="1">
        <v>40817</v>
      </c>
      <c r="Y540" t="s">
        <v>38</v>
      </c>
      <c r="Z540">
        <v>0</v>
      </c>
      <c r="AA540">
        <v>3000</v>
      </c>
      <c r="AB540">
        <v>1500</v>
      </c>
      <c r="AC540">
        <v>1500</v>
      </c>
      <c r="AD540" t="s">
        <v>102</v>
      </c>
      <c r="AE540" s="2">
        <v>45096.814212962963</v>
      </c>
    </row>
    <row r="541" spans="1:31" hidden="1" x14ac:dyDescent="0.25">
      <c r="A541">
        <v>1256107</v>
      </c>
      <c r="B541" t="s">
        <v>27</v>
      </c>
      <c r="C541" t="s">
        <v>217</v>
      </c>
      <c r="D541" s="3" t="s">
        <v>170</v>
      </c>
      <c r="E541" s="4">
        <v>40817</v>
      </c>
      <c r="F541" s="3" t="s">
        <v>29</v>
      </c>
      <c r="G541" s="3" t="s">
        <v>29</v>
      </c>
      <c r="H541" s="3">
        <v>4</v>
      </c>
      <c r="I541" s="3">
        <f t="shared" ca="1" si="26"/>
        <v>13</v>
      </c>
      <c r="J541" s="9" t="s">
        <v>171</v>
      </c>
      <c r="K541" s="9" t="s">
        <v>1071</v>
      </c>
      <c r="L541" s="9" t="str">
        <f t="shared" si="24"/>
        <v>Stela</v>
      </c>
      <c r="M541" s="9">
        <v>1</v>
      </c>
      <c r="N541" s="10">
        <v>40817</v>
      </c>
      <c r="O541" s="10">
        <v>40817</v>
      </c>
      <c r="P541" t="s">
        <v>179</v>
      </c>
      <c r="Q541" t="str">
        <f t="shared" si="25"/>
        <v>LED</v>
      </c>
      <c r="R541" t="s">
        <v>146</v>
      </c>
      <c r="S541">
        <v>0</v>
      </c>
      <c r="T541" t="s">
        <v>33</v>
      </c>
      <c r="U541">
        <v>1</v>
      </c>
      <c r="V541">
        <v>1</v>
      </c>
      <c r="W541" s="1">
        <v>40817</v>
      </c>
      <c r="X541" s="1">
        <v>40817</v>
      </c>
      <c r="Y541" t="s">
        <v>38</v>
      </c>
      <c r="Z541">
        <v>0</v>
      </c>
      <c r="AA541">
        <v>3000</v>
      </c>
      <c r="AB541">
        <v>1100</v>
      </c>
      <c r="AC541">
        <v>1100</v>
      </c>
      <c r="AD541" t="s">
        <v>173</v>
      </c>
      <c r="AE541" s="2">
        <v>45096.813796296294</v>
      </c>
    </row>
    <row r="542" spans="1:31" hidden="1" x14ac:dyDescent="0.25">
      <c r="A542">
        <v>1256108</v>
      </c>
      <c r="B542" t="s">
        <v>27</v>
      </c>
      <c r="C542" t="s">
        <v>217</v>
      </c>
      <c r="D542" s="3" t="s">
        <v>170</v>
      </c>
      <c r="E542" s="4">
        <v>40817</v>
      </c>
      <c r="F542" s="3" t="s">
        <v>29</v>
      </c>
      <c r="G542" s="3" t="s">
        <v>29</v>
      </c>
      <c r="H542" s="3">
        <v>4</v>
      </c>
      <c r="I542" s="3">
        <f t="shared" ca="1" si="26"/>
        <v>13</v>
      </c>
      <c r="J542" s="9" t="s">
        <v>171</v>
      </c>
      <c r="K542" s="9" t="s">
        <v>1071</v>
      </c>
      <c r="L542" s="9" t="str">
        <f t="shared" si="24"/>
        <v>Stela</v>
      </c>
      <c r="M542" s="9">
        <v>1</v>
      </c>
      <c r="N542" s="10">
        <v>40817</v>
      </c>
      <c r="O542" s="10">
        <v>40817</v>
      </c>
      <c r="P542" t="s">
        <v>179</v>
      </c>
      <c r="Q542" t="str">
        <f t="shared" si="25"/>
        <v>LED</v>
      </c>
      <c r="R542" t="s">
        <v>146</v>
      </c>
      <c r="S542">
        <v>0</v>
      </c>
      <c r="T542" t="s">
        <v>33</v>
      </c>
      <c r="U542">
        <v>1</v>
      </c>
      <c r="V542">
        <v>1</v>
      </c>
      <c r="W542" s="1">
        <v>40817</v>
      </c>
      <c r="X542" s="1">
        <v>40817</v>
      </c>
      <c r="Y542" t="s">
        <v>38</v>
      </c>
      <c r="Z542">
        <v>0</v>
      </c>
      <c r="AA542">
        <v>3000</v>
      </c>
      <c r="AB542">
        <v>1100</v>
      </c>
      <c r="AC542">
        <v>1100</v>
      </c>
      <c r="AD542" t="s">
        <v>173</v>
      </c>
      <c r="AE542" s="2">
        <v>45096.813796296294</v>
      </c>
    </row>
    <row r="543" spans="1:31" hidden="1" x14ac:dyDescent="0.25">
      <c r="A543">
        <v>1256109</v>
      </c>
      <c r="B543" t="s">
        <v>27</v>
      </c>
      <c r="C543" t="s">
        <v>217</v>
      </c>
      <c r="D543" s="3" t="s">
        <v>170</v>
      </c>
      <c r="E543" s="4">
        <v>40817</v>
      </c>
      <c r="F543" s="3" t="s">
        <v>29</v>
      </c>
      <c r="G543" s="3" t="s">
        <v>29</v>
      </c>
      <c r="H543" s="3">
        <v>4</v>
      </c>
      <c r="I543" s="3">
        <f t="shared" ca="1" si="26"/>
        <v>13</v>
      </c>
      <c r="J543" s="9" t="s">
        <v>171</v>
      </c>
      <c r="K543" s="9" t="s">
        <v>1071</v>
      </c>
      <c r="L543" s="9" t="str">
        <f t="shared" si="24"/>
        <v>Stela</v>
      </c>
      <c r="M543" s="9">
        <v>1</v>
      </c>
      <c r="N543" s="10">
        <v>40817</v>
      </c>
      <c r="O543" s="10">
        <v>40817</v>
      </c>
      <c r="P543" t="s">
        <v>179</v>
      </c>
      <c r="Q543" t="str">
        <f t="shared" si="25"/>
        <v>LED</v>
      </c>
      <c r="R543" t="s">
        <v>146</v>
      </c>
      <c r="S543">
        <v>0</v>
      </c>
      <c r="T543" t="s">
        <v>33</v>
      </c>
      <c r="U543">
        <v>1</v>
      </c>
      <c r="V543">
        <v>1</v>
      </c>
      <c r="W543" s="1">
        <v>40817</v>
      </c>
      <c r="X543" s="1">
        <v>40817</v>
      </c>
      <c r="Y543" t="s">
        <v>38</v>
      </c>
      <c r="Z543">
        <v>0</v>
      </c>
      <c r="AA543">
        <v>3000</v>
      </c>
      <c r="AB543">
        <v>1100</v>
      </c>
      <c r="AC543">
        <v>1100</v>
      </c>
      <c r="AD543" t="s">
        <v>173</v>
      </c>
      <c r="AE543" s="2">
        <v>45096.813796296294</v>
      </c>
    </row>
    <row r="544" spans="1:31" hidden="1" x14ac:dyDescent="0.25">
      <c r="A544">
        <v>1256110</v>
      </c>
      <c r="B544" t="s">
        <v>27</v>
      </c>
      <c r="C544" t="s">
        <v>217</v>
      </c>
      <c r="D544" s="3" t="s">
        <v>170</v>
      </c>
      <c r="E544" s="4">
        <v>40817</v>
      </c>
      <c r="F544" s="3" t="s">
        <v>29</v>
      </c>
      <c r="G544" s="3" t="s">
        <v>29</v>
      </c>
      <c r="H544" s="3">
        <v>4</v>
      </c>
      <c r="I544" s="3">
        <f t="shared" ca="1" si="26"/>
        <v>13</v>
      </c>
      <c r="J544" s="9" t="s">
        <v>180</v>
      </c>
      <c r="K544" s="9" t="s">
        <v>1071</v>
      </c>
      <c r="L544" s="9" t="str">
        <f t="shared" si="24"/>
        <v>Stela</v>
      </c>
      <c r="M544" s="9">
        <v>1</v>
      </c>
      <c r="N544" s="10">
        <v>40817</v>
      </c>
      <c r="O544" s="10">
        <v>40817</v>
      </c>
      <c r="P544" t="s">
        <v>209</v>
      </c>
      <c r="Q544" t="str">
        <f t="shared" si="25"/>
        <v>LED</v>
      </c>
      <c r="R544" t="s">
        <v>173</v>
      </c>
      <c r="S544">
        <v>0</v>
      </c>
      <c r="T544" t="s">
        <v>33</v>
      </c>
      <c r="U544">
        <v>1</v>
      </c>
      <c r="V544">
        <v>1</v>
      </c>
      <c r="W544" s="1">
        <v>40817</v>
      </c>
      <c r="X544" s="1">
        <v>40817</v>
      </c>
      <c r="Y544" t="s">
        <v>38</v>
      </c>
      <c r="Z544">
        <v>0</v>
      </c>
      <c r="AA544">
        <v>3000</v>
      </c>
      <c r="AB544">
        <v>1450</v>
      </c>
      <c r="AC544">
        <v>1450</v>
      </c>
      <c r="AD544" t="s">
        <v>101</v>
      </c>
      <c r="AE544" s="2">
        <v>45096.813796296294</v>
      </c>
    </row>
    <row r="545" spans="1:31" hidden="1" x14ac:dyDescent="0.25">
      <c r="A545">
        <v>1256111</v>
      </c>
      <c r="B545" t="s">
        <v>27</v>
      </c>
      <c r="C545" t="s">
        <v>217</v>
      </c>
      <c r="D545" s="3" t="s">
        <v>170</v>
      </c>
      <c r="E545" s="4">
        <v>40817</v>
      </c>
      <c r="F545" s="3" t="s">
        <v>29</v>
      </c>
      <c r="G545" s="3" t="s">
        <v>29</v>
      </c>
      <c r="H545" s="3">
        <v>4</v>
      </c>
      <c r="I545" s="3">
        <f t="shared" ca="1" si="26"/>
        <v>13</v>
      </c>
      <c r="J545" s="9" t="s">
        <v>180</v>
      </c>
      <c r="K545" s="9" t="s">
        <v>1071</v>
      </c>
      <c r="L545" s="9" t="str">
        <f t="shared" si="24"/>
        <v>Stela</v>
      </c>
      <c r="M545" s="9">
        <v>1</v>
      </c>
      <c r="N545" s="10">
        <v>40817</v>
      </c>
      <c r="O545" s="10">
        <v>40817</v>
      </c>
      <c r="P545" t="s">
        <v>209</v>
      </c>
      <c r="Q545" t="str">
        <f t="shared" si="25"/>
        <v>LED</v>
      </c>
      <c r="R545" t="s">
        <v>173</v>
      </c>
      <c r="S545">
        <v>0</v>
      </c>
      <c r="T545" t="s">
        <v>33</v>
      </c>
      <c r="U545">
        <v>1</v>
      </c>
      <c r="V545">
        <v>1</v>
      </c>
      <c r="W545" s="1">
        <v>40817</v>
      </c>
      <c r="X545" s="1">
        <v>40817</v>
      </c>
      <c r="Y545" t="s">
        <v>38</v>
      </c>
      <c r="Z545">
        <v>0</v>
      </c>
      <c r="AA545">
        <v>3000</v>
      </c>
      <c r="AB545">
        <v>1450</v>
      </c>
      <c r="AC545">
        <v>1450</v>
      </c>
      <c r="AD545" t="s">
        <v>101</v>
      </c>
      <c r="AE545" s="2">
        <v>45096.813796296294</v>
      </c>
    </row>
    <row r="546" spans="1:31" hidden="1" x14ac:dyDescent="0.25">
      <c r="A546">
        <v>1256112</v>
      </c>
      <c r="B546" t="s">
        <v>27</v>
      </c>
      <c r="C546" t="s">
        <v>217</v>
      </c>
      <c r="D546" s="3" t="s">
        <v>170</v>
      </c>
      <c r="E546" s="4">
        <v>40817</v>
      </c>
      <c r="F546" s="3" t="s">
        <v>29</v>
      </c>
      <c r="G546" s="3" t="s">
        <v>29</v>
      </c>
      <c r="H546" s="3">
        <v>4</v>
      </c>
      <c r="I546" s="3">
        <f t="shared" ca="1" si="26"/>
        <v>13</v>
      </c>
      <c r="J546" s="9" t="s">
        <v>180</v>
      </c>
      <c r="K546" s="9" t="s">
        <v>1071</v>
      </c>
      <c r="L546" s="9" t="str">
        <f t="shared" si="24"/>
        <v>Stela</v>
      </c>
      <c r="M546" s="9">
        <v>1</v>
      </c>
      <c r="N546" s="10">
        <v>40817</v>
      </c>
      <c r="O546" s="10">
        <v>40817</v>
      </c>
      <c r="P546" t="s">
        <v>209</v>
      </c>
      <c r="Q546" t="str">
        <f t="shared" si="25"/>
        <v>LED</v>
      </c>
      <c r="R546" t="s">
        <v>173</v>
      </c>
      <c r="S546">
        <v>0</v>
      </c>
      <c r="T546" t="s">
        <v>33</v>
      </c>
      <c r="U546">
        <v>1</v>
      </c>
      <c r="V546">
        <v>1</v>
      </c>
      <c r="W546" s="1">
        <v>40817</v>
      </c>
      <c r="X546" s="1">
        <v>40817</v>
      </c>
      <c r="Y546" t="s">
        <v>38</v>
      </c>
      <c r="Z546">
        <v>0</v>
      </c>
      <c r="AA546">
        <v>3000</v>
      </c>
      <c r="AB546">
        <v>1450</v>
      </c>
      <c r="AC546">
        <v>1450</v>
      </c>
      <c r="AD546" t="s">
        <v>101</v>
      </c>
      <c r="AE546" s="2">
        <v>45096.813796296294</v>
      </c>
    </row>
    <row r="547" spans="1:31" hidden="1" x14ac:dyDescent="0.25">
      <c r="A547">
        <v>1256113</v>
      </c>
      <c r="B547" t="s">
        <v>27</v>
      </c>
      <c r="C547" t="s">
        <v>217</v>
      </c>
      <c r="D547" s="3" t="s">
        <v>170</v>
      </c>
      <c r="E547" s="4">
        <v>40817</v>
      </c>
      <c r="F547" s="3" t="s">
        <v>29</v>
      </c>
      <c r="G547" s="3" t="s">
        <v>29</v>
      </c>
      <c r="H547" s="3">
        <v>4</v>
      </c>
      <c r="I547" s="3">
        <f t="shared" ca="1" si="26"/>
        <v>13</v>
      </c>
      <c r="J547" s="9" t="s">
        <v>180</v>
      </c>
      <c r="K547" s="9" t="s">
        <v>1071</v>
      </c>
      <c r="L547" s="9" t="str">
        <f t="shared" si="24"/>
        <v>Stela</v>
      </c>
      <c r="M547" s="9">
        <v>1</v>
      </c>
      <c r="N547" s="10">
        <v>40817</v>
      </c>
      <c r="O547" s="10">
        <v>40817</v>
      </c>
      <c r="P547" t="s">
        <v>209</v>
      </c>
      <c r="Q547" t="str">
        <f t="shared" si="25"/>
        <v>LED</v>
      </c>
      <c r="R547" t="s">
        <v>173</v>
      </c>
      <c r="S547">
        <v>0</v>
      </c>
      <c r="T547" t="s">
        <v>33</v>
      </c>
      <c r="U547">
        <v>1</v>
      </c>
      <c r="V547">
        <v>1</v>
      </c>
      <c r="W547" s="1">
        <v>40817</v>
      </c>
      <c r="X547" s="1">
        <v>40817</v>
      </c>
      <c r="Y547" t="s">
        <v>38</v>
      </c>
      <c r="Z547">
        <v>0</v>
      </c>
      <c r="AA547">
        <v>3000</v>
      </c>
      <c r="AB547">
        <v>1450</v>
      </c>
      <c r="AC547">
        <v>1450</v>
      </c>
      <c r="AD547" t="s">
        <v>101</v>
      </c>
      <c r="AE547" s="2">
        <v>45096.813796296294</v>
      </c>
    </row>
    <row r="548" spans="1:31" hidden="1" x14ac:dyDescent="0.25">
      <c r="A548">
        <v>1256114</v>
      </c>
      <c r="B548" t="s">
        <v>27</v>
      </c>
      <c r="C548" t="s">
        <v>217</v>
      </c>
      <c r="D548" s="3" t="s">
        <v>170</v>
      </c>
      <c r="E548" s="4">
        <v>40817</v>
      </c>
      <c r="F548" s="3" t="s">
        <v>29</v>
      </c>
      <c r="G548" s="3" t="s">
        <v>29</v>
      </c>
      <c r="H548" s="3">
        <v>4</v>
      </c>
      <c r="I548" s="3">
        <f t="shared" ca="1" si="26"/>
        <v>13</v>
      </c>
      <c r="J548" s="9" t="s">
        <v>171</v>
      </c>
      <c r="K548" s="9" t="s">
        <v>1071</v>
      </c>
      <c r="L548" s="9" t="str">
        <f t="shared" si="24"/>
        <v>Stela</v>
      </c>
      <c r="M548" s="9">
        <v>1</v>
      </c>
      <c r="N548" s="10">
        <v>40817</v>
      </c>
      <c r="O548" s="10">
        <v>40817</v>
      </c>
      <c r="P548" t="s">
        <v>179</v>
      </c>
      <c r="Q548" t="str">
        <f t="shared" si="25"/>
        <v>LED</v>
      </c>
      <c r="R548" t="s">
        <v>146</v>
      </c>
      <c r="S548">
        <v>0</v>
      </c>
      <c r="T548" t="s">
        <v>33</v>
      </c>
      <c r="U548">
        <v>1</v>
      </c>
      <c r="V548">
        <v>1</v>
      </c>
      <c r="W548" s="1">
        <v>40817</v>
      </c>
      <c r="X548" s="1">
        <v>40817</v>
      </c>
      <c r="Y548" t="s">
        <v>38</v>
      </c>
      <c r="Z548">
        <v>0</v>
      </c>
      <c r="AA548">
        <v>3000</v>
      </c>
      <c r="AB548">
        <v>1100</v>
      </c>
      <c r="AC548">
        <v>1100</v>
      </c>
      <c r="AD548" t="s">
        <v>173</v>
      </c>
      <c r="AE548" s="2">
        <v>45096.813796296294</v>
      </c>
    </row>
    <row r="549" spans="1:31" hidden="1" x14ac:dyDescent="0.25">
      <c r="A549">
        <v>1256115</v>
      </c>
      <c r="B549" t="s">
        <v>27</v>
      </c>
      <c r="C549" t="s">
        <v>217</v>
      </c>
      <c r="D549" s="3" t="s">
        <v>170</v>
      </c>
      <c r="E549" s="4">
        <v>40817</v>
      </c>
      <c r="F549" s="3" t="s">
        <v>29</v>
      </c>
      <c r="G549" s="3" t="s">
        <v>29</v>
      </c>
      <c r="H549" s="3">
        <v>4</v>
      </c>
      <c r="I549" s="3">
        <f t="shared" ca="1" si="26"/>
        <v>13</v>
      </c>
      <c r="J549" s="9" t="s">
        <v>180</v>
      </c>
      <c r="K549" s="9" t="s">
        <v>1071</v>
      </c>
      <c r="L549" s="9" t="str">
        <f t="shared" si="24"/>
        <v>Stela</v>
      </c>
      <c r="M549" s="9">
        <v>1</v>
      </c>
      <c r="N549" s="10">
        <v>40817</v>
      </c>
      <c r="O549" s="10">
        <v>40817</v>
      </c>
      <c r="P549" t="s">
        <v>209</v>
      </c>
      <c r="Q549" t="str">
        <f t="shared" si="25"/>
        <v>LED</v>
      </c>
      <c r="R549" t="s">
        <v>173</v>
      </c>
      <c r="S549">
        <v>0</v>
      </c>
      <c r="T549" t="s">
        <v>33</v>
      </c>
      <c r="U549">
        <v>1</v>
      </c>
      <c r="V549">
        <v>1</v>
      </c>
      <c r="W549" s="1">
        <v>40817</v>
      </c>
      <c r="X549" s="1">
        <v>40817</v>
      </c>
      <c r="Y549" t="s">
        <v>38</v>
      </c>
      <c r="Z549">
        <v>0</v>
      </c>
      <c r="AA549">
        <v>3000</v>
      </c>
      <c r="AB549">
        <v>1450</v>
      </c>
      <c r="AC549">
        <v>1450</v>
      </c>
      <c r="AD549" t="s">
        <v>101</v>
      </c>
      <c r="AE549" s="2">
        <v>45096.813796296294</v>
      </c>
    </row>
    <row r="550" spans="1:31" hidden="1" x14ac:dyDescent="0.25">
      <c r="A550">
        <v>1256116</v>
      </c>
      <c r="B550" t="s">
        <v>27</v>
      </c>
      <c r="C550" t="s">
        <v>217</v>
      </c>
      <c r="D550" s="3" t="s">
        <v>170</v>
      </c>
      <c r="E550" s="4">
        <v>40817</v>
      </c>
      <c r="F550" s="3" t="s">
        <v>29</v>
      </c>
      <c r="G550" s="3" t="s">
        <v>29</v>
      </c>
      <c r="H550" s="3">
        <v>4</v>
      </c>
      <c r="I550" s="3">
        <f t="shared" ca="1" si="26"/>
        <v>13</v>
      </c>
      <c r="J550" s="9" t="s">
        <v>180</v>
      </c>
      <c r="K550" s="9" t="s">
        <v>1071</v>
      </c>
      <c r="L550" s="9" t="str">
        <f t="shared" si="24"/>
        <v>Stela</v>
      </c>
      <c r="M550" s="9">
        <v>1</v>
      </c>
      <c r="N550" s="10">
        <v>40817</v>
      </c>
      <c r="O550" s="10">
        <v>40817</v>
      </c>
      <c r="P550" t="s">
        <v>209</v>
      </c>
      <c r="Q550" t="str">
        <f t="shared" si="25"/>
        <v>LED</v>
      </c>
      <c r="R550" t="s">
        <v>173</v>
      </c>
      <c r="S550">
        <v>0</v>
      </c>
      <c r="T550" t="s">
        <v>33</v>
      </c>
      <c r="U550">
        <v>1</v>
      </c>
      <c r="V550">
        <v>1</v>
      </c>
      <c r="W550" s="1">
        <v>40817</v>
      </c>
      <c r="X550" s="1">
        <v>40817</v>
      </c>
      <c r="Y550" t="s">
        <v>38</v>
      </c>
      <c r="Z550">
        <v>0</v>
      </c>
      <c r="AA550">
        <v>3000</v>
      </c>
      <c r="AB550">
        <v>1450</v>
      </c>
      <c r="AC550">
        <v>1450</v>
      </c>
      <c r="AD550" t="s">
        <v>101</v>
      </c>
      <c r="AE550" s="2">
        <v>45096.813796296294</v>
      </c>
    </row>
    <row r="551" spans="1:31" hidden="1" x14ac:dyDescent="0.25">
      <c r="A551">
        <v>1256117</v>
      </c>
      <c r="B551" t="s">
        <v>27</v>
      </c>
      <c r="C551" t="s">
        <v>217</v>
      </c>
      <c r="D551" s="3" t="s">
        <v>170</v>
      </c>
      <c r="E551" s="4">
        <v>40817</v>
      </c>
      <c r="F551" s="3" t="s">
        <v>29</v>
      </c>
      <c r="G551" s="3" t="s">
        <v>29</v>
      </c>
      <c r="H551" s="3">
        <v>4</v>
      </c>
      <c r="I551" s="3">
        <f t="shared" ca="1" si="26"/>
        <v>13</v>
      </c>
      <c r="J551" s="9" t="s">
        <v>180</v>
      </c>
      <c r="K551" s="9" t="s">
        <v>1071</v>
      </c>
      <c r="L551" s="9" t="str">
        <f t="shared" si="24"/>
        <v>Stela</v>
      </c>
      <c r="M551" s="9">
        <v>1</v>
      </c>
      <c r="N551" s="10">
        <v>40817</v>
      </c>
      <c r="O551" s="10">
        <v>40817</v>
      </c>
      <c r="P551" t="s">
        <v>209</v>
      </c>
      <c r="Q551" t="str">
        <f t="shared" si="25"/>
        <v>LED</v>
      </c>
      <c r="R551" t="s">
        <v>173</v>
      </c>
      <c r="S551">
        <v>0</v>
      </c>
      <c r="T551" t="s">
        <v>33</v>
      </c>
      <c r="U551">
        <v>1</v>
      </c>
      <c r="V551">
        <v>1</v>
      </c>
      <c r="W551" s="1">
        <v>40817</v>
      </c>
      <c r="X551" s="1">
        <v>40817</v>
      </c>
      <c r="Y551" t="s">
        <v>38</v>
      </c>
      <c r="Z551">
        <v>0</v>
      </c>
      <c r="AA551">
        <v>3000</v>
      </c>
      <c r="AB551">
        <v>1450</v>
      </c>
      <c r="AC551">
        <v>1450</v>
      </c>
      <c r="AD551" t="s">
        <v>101</v>
      </c>
      <c r="AE551" s="2">
        <v>45096.813796296294</v>
      </c>
    </row>
    <row r="552" spans="1:31" hidden="1" x14ac:dyDescent="0.25">
      <c r="A552">
        <v>1256118</v>
      </c>
      <c r="B552" t="s">
        <v>27</v>
      </c>
      <c r="C552" t="s">
        <v>217</v>
      </c>
      <c r="D552" s="3" t="s">
        <v>170</v>
      </c>
      <c r="E552" s="4">
        <v>40817</v>
      </c>
      <c r="F552" s="3" t="s">
        <v>29</v>
      </c>
      <c r="G552" s="3" t="s">
        <v>29</v>
      </c>
      <c r="H552" s="3">
        <v>4</v>
      </c>
      <c r="I552" s="3">
        <f t="shared" ca="1" si="26"/>
        <v>13</v>
      </c>
      <c r="J552" s="9" t="s">
        <v>180</v>
      </c>
      <c r="K552" s="9" t="s">
        <v>1071</v>
      </c>
      <c r="L552" s="9" t="str">
        <f t="shared" si="24"/>
        <v>Stela</v>
      </c>
      <c r="M552" s="9">
        <v>1</v>
      </c>
      <c r="N552" s="10">
        <v>40817</v>
      </c>
      <c r="O552" s="10">
        <v>40817</v>
      </c>
      <c r="P552" t="s">
        <v>209</v>
      </c>
      <c r="Q552" t="str">
        <f t="shared" si="25"/>
        <v>LED</v>
      </c>
      <c r="R552" t="s">
        <v>173</v>
      </c>
      <c r="S552">
        <v>0</v>
      </c>
      <c r="T552" t="s">
        <v>33</v>
      </c>
      <c r="U552">
        <v>1</v>
      </c>
      <c r="V552">
        <v>1</v>
      </c>
      <c r="W552" s="1">
        <v>40817</v>
      </c>
      <c r="X552" s="1">
        <v>40817</v>
      </c>
      <c r="Y552" t="s">
        <v>38</v>
      </c>
      <c r="Z552">
        <v>0</v>
      </c>
      <c r="AA552">
        <v>3000</v>
      </c>
      <c r="AB552">
        <v>1450</v>
      </c>
      <c r="AC552">
        <v>1450</v>
      </c>
      <c r="AD552" t="s">
        <v>101</v>
      </c>
      <c r="AE552" s="2">
        <v>45096.813796296294</v>
      </c>
    </row>
    <row r="553" spans="1:31" hidden="1" x14ac:dyDescent="0.25">
      <c r="A553">
        <v>1256119</v>
      </c>
      <c r="B553" t="s">
        <v>27</v>
      </c>
      <c r="C553" t="s">
        <v>217</v>
      </c>
      <c r="D553" s="3" t="s">
        <v>170</v>
      </c>
      <c r="E553" s="4">
        <v>40817</v>
      </c>
      <c r="F553" s="3" t="s">
        <v>29</v>
      </c>
      <c r="G553" s="3" t="s">
        <v>29</v>
      </c>
      <c r="H553" s="3">
        <v>4</v>
      </c>
      <c r="I553" s="3">
        <f t="shared" ca="1" si="26"/>
        <v>13</v>
      </c>
      <c r="J553" s="9" t="s">
        <v>171</v>
      </c>
      <c r="K553" s="9" t="s">
        <v>1071</v>
      </c>
      <c r="L553" s="9" t="str">
        <f t="shared" si="24"/>
        <v>Stela</v>
      </c>
      <c r="M553" s="9">
        <v>1</v>
      </c>
      <c r="N553" s="10">
        <v>40817</v>
      </c>
      <c r="O553" s="10">
        <v>40817</v>
      </c>
      <c r="P553" t="s">
        <v>179</v>
      </c>
      <c r="Q553" t="str">
        <f t="shared" si="25"/>
        <v>LED</v>
      </c>
      <c r="R553" t="s">
        <v>146</v>
      </c>
      <c r="S553">
        <v>0</v>
      </c>
      <c r="T553" t="s">
        <v>33</v>
      </c>
      <c r="U553">
        <v>1</v>
      </c>
      <c r="V553">
        <v>1</v>
      </c>
      <c r="W553" s="1">
        <v>40817</v>
      </c>
      <c r="X553" s="1">
        <v>40817</v>
      </c>
      <c r="Y553" t="s">
        <v>38</v>
      </c>
      <c r="Z553">
        <v>0</v>
      </c>
      <c r="AA553">
        <v>3000</v>
      </c>
      <c r="AB553">
        <v>1100</v>
      </c>
      <c r="AC553">
        <v>1100</v>
      </c>
      <c r="AD553" t="s">
        <v>173</v>
      </c>
      <c r="AE553" s="2">
        <v>45096.813796296294</v>
      </c>
    </row>
    <row r="554" spans="1:31" hidden="1" x14ac:dyDescent="0.25">
      <c r="A554">
        <v>1256120</v>
      </c>
      <c r="B554" t="s">
        <v>27</v>
      </c>
      <c r="C554" t="s">
        <v>217</v>
      </c>
      <c r="D554" s="3" t="s">
        <v>170</v>
      </c>
      <c r="E554" s="4">
        <v>40817</v>
      </c>
      <c r="F554" s="3" t="s">
        <v>29</v>
      </c>
      <c r="G554" s="3" t="s">
        <v>29</v>
      </c>
      <c r="H554" s="3">
        <v>4</v>
      </c>
      <c r="I554" s="3">
        <f t="shared" ca="1" si="26"/>
        <v>13</v>
      </c>
      <c r="J554" s="9" t="s">
        <v>171</v>
      </c>
      <c r="K554" s="9" t="s">
        <v>1071</v>
      </c>
      <c r="L554" s="9" t="str">
        <f t="shared" si="24"/>
        <v>Stela</v>
      </c>
      <c r="M554" s="9">
        <v>1</v>
      </c>
      <c r="N554" s="10">
        <v>40817</v>
      </c>
      <c r="O554" s="10">
        <v>40817</v>
      </c>
      <c r="P554" t="s">
        <v>179</v>
      </c>
      <c r="Q554" t="str">
        <f t="shared" si="25"/>
        <v>LED</v>
      </c>
      <c r="R554" t="s">
        <v>146</v>
      </c>
      <c r="S554">
        <v>0</v>
      </c>
      <c r="T554" t="s">
        <v>33</v>
      </c>
      <c r="U554">
        <v>1</v>
      </c>
      <c r="V554">
        <v>1</v>
      </c>
      <c r="W554" s="1">
        <v>40817</v>
      </c>
      <c r="X554" s="1">
        <v>40817</v>
      </c>
      <c r="Y554" t="s">
        <v>38</v>
      </c>
      <c r="Z554">
        <v>0</v>
      </c>
      <c r="AA554">
        <v>3000</v>
      </c>
      <c r="AB554">
        <v>1100</v>
      </c>
      <c r="AC554">
        <v>1100</v>
      </c>
      <c r="AD554" t="s">
        <v>173</v>
      </c>
      <c r="AE554" s="2">
        <v>45096.813796296294</v>
      </c>
    </row>
    <row r="555" spans="1:31" hidden="1" x14ac:dyDescent="0.25">
      <c r="A555">
        <v>1256121</v>
      </c>
      <c r="B555" t="s">
        <v>27</v>
      </c>
      <c r="C555" t="s">
        <v>217</v>
      </c>
      <c r="D555" s="3" t="s">
        <v>170</v>
      </c>
      <c r="E555" s="4">
        <v>40817</v>
      </c>
      <c r="F555" s="3" t="s">
        <v>29</v>
      </c>
      <c r="G555" s="3" t="s">
        <v>29</v>
      </c>
      <c r="H555" s="3">
        <v>4</v>
      </c>
      <c r="I555" s="3">
        <f t="shared" ca="1" si="26"/>
        <v>13</v>
      </c>
      <c r="J555" s="9" t="s">
        <v>171</v>
      </c>
      <c r="K555" s="9" t="s">
        <v>1071</v>
      </c>
      <c r="L555" s="9" t="str">
        <f t="shared" si="24"/>
        <v>Stela</v>
      </c>
      <c r="M555" s="9">
        <v>1</v>
      </c>
      <c r="N555" s="10">
        <v>40817</v>
      </c>
      <c r="O555" s="10">
        <v>40817</v>
      </c>
      <c r="P555" t="s">
        <v>179</v>
      </c>
      <c r="Q555" t="str">
        <f t="shared" si="25"/>
        <v>LED</v>
      </c>
      <c r="R555" t="s">
        <v>146</v>
      </c>
      <c r="S555">
        <v>0</v>
      </c>
      <c r="T555" t="s">
        <v>33</v>
      </c>
      <c r="U555">
        <v>1</v>
      </c>
      <c r="V555">
        <v>1</v>
      </c>
      <c r="W555" s="1">
        <v>40817</v>
      </c>
      <c r="X555" s="1">
        <v>40817</v>
      </c>
      <c r="Y555" t="s">
        <v>38</v>
      </c>
      <c r="Z555">
        <v>0</v>
      </c>
      <c r="AA555">
        <v>3000</v>
      </c>
      <c r="AB555">
        <v>1100</v>
      </c>
      <c r="AC555">
        <v>1100</v>
      </c>
      <c r="AD555" t="s">
        <v>173</v>
      </c>
      <c r="AE555" s="2">
        <v>45096.813796296294</v>
      </c>
    </row>
    <row r="556" spans="1:31" hidden="1" x14ac:dyDescent="0.25">
      <c r="A556">
        <v>1256122</v>
      </c>
      <c r="B556" t="s">
        <v>27</v>
      </c>
      <c r="C556" t="s">
        <v>217</v>
      </c>
      <c r="D556" s="3" t="s">
        <v>170</v>
      </c>
      <c r="E556" s="4">
        <v>40817</v>
      </c>
      <c r="F556" s="3" t="s">
        <v>29</v>
      </c>
      <c r="G556" s="3" t="s">
        <v>29</v>
      </c>
      <c r="H556" s="3">
        <v>4</v>
      </c>
      <c r="I556" s="3">
        <f t="shared" ca="1" si="26"/>
        <v>13</v>
      </c>
      <c r="J556" s="9" t="s">
        <v>171</v>
      </c>
      <c r="K556" s="9" t="s">
        <v>1071</v>
      </c>
      <c r="L556" s="9" t="str">
        <f t="shared" si="24"/>
        <v>Stela</v>
      </c>
      <c r="M556" s="9">
        <v>1</v>
      </c>
      <c r="N556" s="10">
        <v>40817</v>
      </c>
      <c r="O556" s="10">
        <v>40817</v>
      </c>
      <c r="P556" t="s">
        <v>179</v>
      </c>
      <c r="Q556" t="str">
        <f t="shared" si="25"/>
        <v>LED</v>
      </c>
      <c r="R556" t="s">
        <v>146</v>
      </c>
      <c r="S556">
        <v>0</v>
      </c>
      <c r="T556" t="s">
        <v>33</v>
      </c>
      <c r="U556">
        <v>1</v>
      </c>
      <c r="V556">
        <v>1</v>
      </c>
      <c r="W556" s="1">
        <v>40817</v>
      </c>
      <c r="X556" s="1">
        <v>40817</v>
      </c>
      <c r="Y556" t="s">
        <v>38</v>
      </c>
      <c r="Z556">
        <v>0</v>
      </c>
      <c r="AA556">
        <v>3000</v>
      </c>
      <c r="AB556">
        <v>1100</v>
      </c>
      <c r="AC556">
        <v>1100</v>
      </c>
      <c r="AD556" t="s">
        <v>173</v>
      </c>
      <c r="AE556" s="2">
        <v>45096.813796296294</v>
      </c>
    </row>
    <row r="557" spans="1:31" hidden="1" x14ac:dyDescent="0.25">
      <c r="A557">
        <v>1256123</v>
      </c>
      <c r="B557" t="s">
        <v>27</v>
      </c>
      <c r="C557" t="s">
        <v>217</v>
      </c>
      <c r="D557" s="3" t="s">
        <v>170</v>
      </c>
      <c r="E557" s="4">
        <v>40817</v>
      </c>
      <c r="F557" s="3" t="s">
        <v>29</v>
      </c>
      <c r="G557" s="3" t="s">
        <v>29</v>
      </c>
      <c r="H557" s="3">
        <v>4</v>
      </c>
      <c r="I557" s="3">
        <f t="shared" ca="1" si="26"/>
        <v>13</v>
      </c>
      <c r="J557" s="9" t="s">
        <v>171</v>
      </c>
      <c r="K557" s="9" t="s">
        <v>1071</v>
      </c>
      <c r="L557" s="9" t="str">
        <f t="shared" si="24"/>
        <v>Stela</v>
      </c>
      <c r="M557" s="9">
        <v>1</v>
      </c>
      <c r="N557" s="10">
        <v>40817</v>
      </c>
      <c r="O557" s="10">
        <v>40817</v>
      </c>
      <c r="P557" t="s">
        <v>179</v>
      </c>
      <c r="Q557" t="str">
        <f t="shared" si="25"/>
        <v>LED</v>
      </c>
      <c r="R557" t="s">
        <v>146</v>
      </c>
      <c r="S557">
        <v>0</v>
      </c>
      <c r="T557" t="s">
        <v>33</v>
      </c>
      <c r="U557">
        <v>1</v>
      </c>
      <c r="V557">
        <v>1</v>
      </c>
      <c r="W557" s="1">
        <v>40817</v>
      </c>
      <c r="X557" s="1">
        <v>40817</v>
      </c>
      <c r="Y557" t="s">
        <v>38</v>
      </c>
      <c r="Z557">
        <v>0</v>
      </c>
      <c r="AA557">
        <v>3000</v>
      </c>
      <c r="AB557">
        <v>1100</v>
      </c>
      <c r="AC557">
        <v>1100</v>
      </c>
      <c r="AD557" t="s">
        <v>173</v>
      </c>
      <c r="AE557" s="2">
        <v>45096.813796296294</v>
      </c>
    </row>
    <row r="558" spans="1:31" hidden="1" x14ac:dyDescent="0.25">
      <c r="A558">
        <v>1256124</v>
      </c>
      <c r="B558" t="s">
        <v>27</v>
      </c>
      <c r="C558" t="s">
        <v>217</v>
      </c>
      <c r="D558" s="3" t="s">
        <v>170</v>
      </c>
      <c r="E558" s="4">
        <v>40817</v>
      </c>
      <c r="F558" s="3" t="s">
        <v>29</v>
      </c>
      <c r="G558" s="3" t="s">
        <v>29</v>
      </c>
      <c r="H558" s="3">
        <v>4</v>
      </c>
      <c r="I558" s="3">
        <f t="shared" ca="1" si="26"/>
        <v>13</v>
      </c>
      <c r="J558" s="9" t="s">
        <v>171</v>
      </c>
      <c r="K558" s="9" t="s">
        <v>1071</v>
      </c>
      <c r="L558" s="9" t="str">
        <f t="shared" si="24"/>
        <v>Stela</v>
      </c>
      <c r="M558" s="9">
        <v>1</v>
      </c>
      <c r="N558" s="10">
        <v>40817</v>
      </c>
      <c r="O558" s="10">
        <v>40817</v>
      </c>
      <c r="P558" t="s">
        <v>179</v>
      </c>
      <c r="Q558" t="str">
        <f t="shared" si="25"/>
        <v>LED</v>
      </c>
      <c r="R558" t="s">
        <v>146</v>
      </c>
      <c r="S558">
        <v>0</v>
      </c>
      <c r="T558" t="s">
        <v>33</v>
      </c>
      <c r="U558">
        <v>1</v>
      </c>
      <c r="V558">
        <v>1</v>
      </c>
      <c r="W558" s="1">
        <v>40817</v>
      </c>
      <c r="X558" s="1">
        <v>40817</v>
      </c>
      <c r="Y558" t="s">
        <v>38</v>
      </c>
      <c r="Z558">
        <v>0</v>
      </c>
      <c r="AA558">
        <v>3000</v>
      </c>
      <c r="AB558">
        <v>1100</v>
      </c>
      <c r="AC558">
        <v>1100</v>
      </c>
      <c r="AD558" t="s">
        <v>173</v>
      </c>
      <c r="AE558" s="2">
        <v>45096.813796296294</v>
      </c>
    </row>
    <row r="559" spans="1:31" hidden="1" x14ac:dyDescent="0.25">
      <c r="A559">
        <v>1256125</v>
      </c>
      <c r="B559" t="s">
        <v>27</v>
      </c>
      <c r="C559" t="s">
        <v>217</v>
      </c>
      <c r="D559" s="3" t="s">
        <v>170</v>
      </c>
      <c r="E559" s="4">
        <v>40817</v>
      </c>
      <c r="F559" s="3" t="s">
        <v>29</v>
      </c>
      <c r="G559" s="3" t="s">
        <v>29</v>
      </c>
      <c r="H559" s="3">
        <v>4</v>
      </c>
      <c r="I559" s="3">
        <f t="shared" ca="1" si="26"/>
        <v>13</v>
      </c>
      <c r="J559" s="9" t="s">
        <v>171</v>
      </c>
      <c r="K559" s="9" t="s">
        <v>1071</v>
      </c>
      <c r="L559" s="9" t="str">
        <f t="shared" si="24"/>
        <v>Stela</v>
      </c>
      <c r="M559" s="9">
        <v>1</v>
      </c>
      <c r="N559" s="10">
        <v>40817</v>
      </c>
      <c r="O559" s="10">
        <v>40817</v>
      </c>
      <c r="P559" t="s">
        <v>179</v>
      </c>
      <c r="Q559" t="str">
        <f t="shared" si="25"/>
        <v>LED</v>
      </c>
      <c r="R559" t="s">
        <v>146</v>
      </c>
      <c r="S559">
        <v>0</v>
      </c>
      <c r="T559" t="s">
        <v>33</v>
      </c>
      <c r="U559">
        <v>1</v>
      </c>
      <c r="V559">
        <v>1</v>
      </c>
      <c r="W559" s="1">
        <v>40817</v>
      </c>
      <c r="X559" s="1">
        <v>40817</v>
      </c>
      <c r="Y559" t="s">
        <v>38</v>
      </c>
      <c r="Z559">
        <v>0</v>
      </c>
      <c r="AA559">
        <v>3000</v>
      </c>
      <c r="AB559">
        <v>1100</v>
      </c>
      <c r="AC559">
        <v>1100</v>
      </c>
      <c r="AD559" t="s">
        <v>173</v>
      </c>
      <c r="AE559" s="2">
        <v>45096.813796296294</v>
      </c>
    </row>
    <row r="560" spans="1:31" hidden="1" x14ac:dyDescent="0.25">
      <c r="A560">
        <v>1256126</v>
      </c>
      <c r="B560" t="s">
        <v>27</v>
      </c>
      <c r="C560" t="s">
        <v>217</v>
      </c>
      <c r="D560" s="3" t="s">
        <v>170</v>
      </c>
      <c r="E560" s="4">
        <v>40817</v>
      </c>
      <c r="F560" s="3" t="s">
        <v>29</v>
      </c>
      <c r="G560" s="3" t="s">
        <v>29</v>
      </c>
      <c r="H560" s="3">
        <v>4</v>
      </c>
      <c r="I560" s="3">
        <f t="shared" ca="1" si="26"/>
        <v>13</v>
      </c>
      <c r="J560" s="9" t="s">
        <v>171</v>
      </c>
      <c r="K560" s="9" t="s">
        <v>1071</v>
      </c>
      <c r="L560" s="9" t="str">
        <f t="shared" si="24"/>
        <v>Stela</v>
      </c>
      <c r="M560" s="9">
        <v>1</v>
      </c>
      <c r="N560" s="10">
        <v>40817</v>
      </c>
      <c r="O560" s="10">
        <v>40817</v>
      </c>
      <c r="P560" t="s">
        <v>179</v>
      </c>
      <c r="Q560" t="str">
        <f t="shared" si="25"/>
        <v>LED</v>
      </c>
      <c r="R560" t="s">
        <v>146</v>
      </c>
      <c r="S560">
        <v>0</v>
      </c>
      <c r="T560" t="s">
        <v>33</v>
      </c>
      <c r="U560">
        <v>1</v>
      </c>
      <c r="V560">
        <v>1</v>
      </c>
      <c r="W560" s="1">
        <v>40817</v>
      </c>
      <c r="X560" s="1">
        <v>40817</v>
      </c>
      <c r="Y560" t="s">
        <v>38</v>
      </c>
      <c r="Z560">
        <v>0</v>
      </c>
      <c r="AA560">
        <v>3000</v>
      </c>
      <c r="AB560">
        <v>1100</v>
      </c>
      <c r="AC560">
        <v>1100</v>
      </c>
      <c r="AD560" t="s">
        <v>173</v>
      </c>
      <c r="AE560" s="2">
        <v>45096.813796296294</v>
      </c>
    </row>
    <row r="561" spans="1:31" hidden="1" x14ac:dyDescent="0.25">
      <c r="A561">
        <v>1256127</v>
      </c>
      <c r="B561" t="s">
        <v>27</v>
      </c>
      <c r="C561" t="s">
        <v>217</v>
      </c>
      <c r="D561" s="3" t="s">
        <v>170</v>
      </c>
      <c r="E561" s="4">
        <v>40817</v>
      </c>
      <c r="F561" s="3" t="s">
        <v>29</v>
      </c>
      <c r="G561" s="3" t="s">
        <v>29</v>
      </c>
      <c r="H561" s="3">
        <v>4</v>
      </c>
      <c r="I561" s="3">
        <f t="shared" ca="1" si="26"/>
        <v>13</v>
      </c>
      <c r="J561" s="9" t="s">
        <v>171</v>
      </c>
      <c r="K561" s="9" t="s">
        <v>1071</v>
      </c>
      <c r="L561" s="9" t="str">
        <f t="shared" si="24"/>
        <v>Stela</v>
      </c>
      <c r="M561" s="9">
        <v>1</v>
      </c>
      <c r="N561" s="10">
        <v>40817</v>
      </c>
      <c r="O561" s="10">
        <v>40817</v>
      </c>
      <c r="P561" t="s">
        <v>179</v>
      </c>
      <c r="Q561" t="str">
        <f t="shared" si="25"/>
        <v>LED</v>
      </c>
      <c r="R561" t="s">
        <v>146</v>
      </c>
      <c r="S561">
        <v>0</v>
      </c>
      <c r="T561" t="s">
        <v>33</v>
      </c>
      <c r="U561">
        <v>1</v>
      </c>
      <c r="V561">
        <v>1</v>
      </c>
      <c r="W561" s="1">
        <v>40817</v>
      </c>
      <c r="X561" s="1">
        <v>40817</v>
      </c>
      <c r="Y561" t="s">
        <v>38</v>
      </c>
      <c r="Z561">
        <v>0</v>
      </c>
      <c r="AA561">
        <v>3000</v>
      </c>
      <c r="AB561">
        <v>1100</v>
      </c>
      <c r="AC561">
        <v>1100</v>
      </c>
      <c r="AD561" t="s">
        <v>173</v>
      </c>
      <c r="AE561" s="2">
        <v>45096.813796296294</v>
      </c>
    </row>
    <row r="562" spans="1:31" hidden="1" x14ac:dyDescent="0.25">
      <c r="A562">
        <v>1256128</v>
      </c>
      <c r="B562" t="s">
        <v>27</v>
      </c>
      <c r="C562" t="s">
        <v>217</v>
      </c>
      <c r="D562" s="3" t="s">
        <v>170</v>
      </c>
      <c r="E562" s="4">
        <v>40817</v>
      </c>
      <c r="F562" s="3" t="s">
        <v>29</v>
      </c>
      <c r="G562" s="3" t="s">
        <v>29</v>
      </c>
      <c r="H562" s="3">
        <v>4</v>
      </c>
      <c r="I562" s="3">
        <f t="shared" ca="1" si="26"/>
        <v>13</v>
      </c>
      <c r="J562" s="9" t="s">
        <v>171</v>
      </c>
      <c r="K562" s="9" t="s">
        <v>1071</v>
      </c>
      <c r="L562" s="9" t="str">
        <f t="shared" si="24"/>
        <v>Stela</v>
      </c>
      <c r="M562" s="9">
        <v>1</v>
      </c>
      <c r="N562" s="10">
        <v>40817</v>
      </c>
      <c r="O562" s="10">
        <v>40817</v>
      </c>
      <c r="P562" t="s">
        <v>179</v>
      </c>
      <c r="Q562" t="str">
        <f t="shared" si="25"/>
        <v>LED</v>
      </c>
      <c r="R562" t="s">
        <v>146</v>
      </c>
      <c r="S562">
        <v>0</v>
      </c>
      <c r="T562" t="s">
        <v>33</v>
      </c>
      <c r="U562">
        <v>1</v>
      </c>
      <c r="V562">
        <v>1</v>
      </c>
      <c r="W562" s="1">
        <v>40817</v>
      </c>
      <c r="X562" s="1">
        <v>40817</v>
      </c>
      <c r="Y562" t="s">
        <v>38</v>
      </c>
      <c r="Z562">
        <v>0</v>
      </c>
      <c r="AA562">
        <v>3000</v>
      </c>
      <c r="AB562">
        <v>1100</v>
      </c>
      <c r="AC562">
        <v>1100</v>
      </c>
      <c r="AD562" t="s">
        <v>173</v>
      </c>
      <c r="AE562" s="2">
        <v>45096.813796296294</v>
      </c>
    </row>
    <row r="563" spans="1:31" hidden="1" x14ac:dyDescent="0.25">
      <c r="A563">
        <v>1256129</v>
      </c>
      <c r="B563" t="s">
        <v>27</v>
      </c>
      <c r="C563" t="s">
        <v>217</v>
      </c>
      <c r="D563" s="3" t="s">
        <v>170</v>
      </c>
      <c r="E563" s="4">
        <v>40817</v>
      </c>
      <c r="F563" s="3" t="s">
        <v>29</v>
      </c>
      <c r="G563" s="3" t="s">
        <v>29</v>
      </c>
      <c r="H563" s="3">
        <v>4</v>
      </c>
      <c r="I563" s="3">
        <f t="shared" ca="1" si="26"/>
        <v>13</v>
      </c>
      <c r="J563" s="9" t="s">
        <v>171</v>
      </c>
      <c r="K563" s="9" t="s">
        <v>1071</v>
      </c>
      <c r="L563" s="9" t="str">
        <f t="shared" si="24"/>
        <v>Stela</v>
      </c>
      <c r="M563" s="9">
        <v>1</v>
      </c>
      <c r="N563" s="10">
        <v>40817</v>
      </c>
      <c r="O563" s="10">
        <v>40817</v>
      </c>
      <c r="P563" t="s">
        <v>179</v>
      </c>
      <c r="Q563" t="str">
        <f t="shared" si="25"/>
        <v>LED</v>
      </c>
      <c r="R563" t="s">
        <v>146</v>
      </c>
      <c r="S563">
        <v>0</v>
      </c>
      <c r="T563" t="s">
        <v>33</v>
      </c>
      <c r="U563">
        <v>1</v>
      </c>
      <c r="V563">
        <v>1</v>
      </c>
      <c r="W563" s="1">
        <v>40817</v>
      </c>
      <c r="X563" s="1">
        <v>40817</v>
      </c>
      <c r="Y563" t="s">
        <v>38</v>
      </c>
      <c r="Z563">
        <v>0</v>
      </c>
      <c r="AA563">
        <v>3000</v>
      </c>
      <c r="AB563">
        <v>1100</v>
      </c>
      <c r="AC563">
        <v>1100</v>
      </c>
      <c r="AD563" t="s">
        <v>173</v>
      </c>
      <c r="AE563" s="2">
        <v>45096.813796296294</v>
      </c>
    </row>
    <row r="564" spans="1:31" hidden="1" x14ac:dyDescent="0.25">
      <c r="A564">
        <v>1256130</v>
      </c>
      <c r="B564" t="s">
        <v>27</v>
      </c>
      <c r="C564" t="s">
        <v>217</v>
      </c>
      <c r="D564" s="3" t="s">
        <v>170</v>
      </c>
      <c r="E564" s="4">
        <v>40817</v>
      </c>
      <c r="F564" s="3" t="s">
        <v>29</v>
      </c>
      <c r="G564" s="3" t="s">
        <v>29</v>
      </c>
      <c r="H564" s="3">
        <v>4</v>
      </c>
      <c r="I564" s="3">
        <f t="shared" ca="1" si="26"/>
        <v>13</v>
      </c>
      <c r="J564" s="9" t="s">
        <v>171</v>
      </c>
      <c r="K564" s="9" t="s">
        <v>1071</v>
      </c>
      <c r="L564" s="9" t="str">
        <f t="shared" si="24"/>
        <v>Stela</v>
      </c>
      <c r="M564" s="9">
        <v>1</v>
      </c>
      <c r="N564" s="10">
        <v>40817</v>
      </c>
      <c r="O564" s="10">
        <v>40817</v>
      </c>
      <c r="P564" t="s">
        <v>179</v>
      </c>
      <c r="Q564" t="str">
        <f t="shared" si="25"/>
        <v>LED</v>
      </c>
      <c r="R564" t="s">
        <v>146</v>
      </c>
      <c r="S564">
        <v>0</v>
      </c>
      <c r="T564" t="s">
        <v>33</v>
      </c>
      <c r="U564">
        <v>1</v>
      </c>
      <c r="V564">
        <v>1</v>
      </c>
      <c r="W564" s="1">
        <v>40817</v>
      </c>
      <c r="X564" s="1">
        <v>40817</v>
      </c>
      <c r="Y564" t="s">
        <v>38</v>
      </c>
      <c r="Z564">
        <v>0</v>
      </c>
      <c r="AA564">
        <v>3000</v>
      </c>
      <c r="AB564">
        <v>1100</v>
      </c>
      <c r="AC564">
        <v>1100</v>
      </c>
      <c r="AD564" t="s">
        <v>173</v>
      </c>
      <c r="AE564" s="2">
        <v>45096.813796296294</v>
      </c>
    </row>
    <row r="565" spans="1:31" hidden="1" x14ac:dyDescent="0.25">
      <c r="A565">
        <v>1256131</v>
      </c>
      <c r="B565" t="s">
        <v>27</v>
      </c>
      <c r="C565" t="s">
        <v>217</v>
      </c>
      <c r="D565" s="3" t="s">
        <v>170</v>
      </c>
      <c r="E565" s="4">
        <v>40817</v>
      </c>
      <c r="F565" s="3" t="s">
        <v>29</v>
      </c>
      <c r="G565" s="3" t="s">
        <v>29</v>
      </c>
      <c r="H565" s="3">
        <v>4</v>
      </c>
      <c r="I565" s="3">
        <f t="shared" ca="1" si="26"/>
        <v>13</v>
      </c>
      <c r="J565" s="9" t="s">
        <v>171</v>
      </c>
      <c r="K565" s="9" t="s">
        <v>1071</v>
      </c>
      <c r="L565" s="9" t="str">
        <f t="shared" si="24"/>
        <v>Stela</v>
      </c>
      <c r="M565" s="9">
        <v>1</v>
      </c>
      <c r="N565" s="10">
        <v>40817</v>
      </c>
      <c r="O565" s="10">
        <v>40817</v>
      </c>
      <c r="P565" t="s">
        <v>179</v>
      </c>
      <c r="Q565" t="str">
        <f t="shared" si="25"/>
        <v>LED</v>
      </c>
      <c r="R565" t="s">
        <v>146</v>
      </c>
      <c r="S565">
        <v>0</v>
      </c>
      <c r="T565" t="s">
        <v>33</v>
      </c>
      <c r="U565">
        <v>1</v>
      </c>
      <c r="V565">
        <v>1</v>
      </c>
      <c r="W565" s="1">
        <v>40817</v>
      </c>
      <c r="X565" s="1">
        <v>40817</v>
      </c>
      <c r="Y565" t="s">
        <v>38</v>
      </c>
      <c r="Z565">
        <v>0</v>
      </c>
      <c r="AA565">
        <v>3000</v>
      </c>
      <c r="AB565">
        <v>1100</v>
      </c>
      <c r="AC565">
        <v>1100</v>
      </c>
      <c r="AD565" t="s">
        <v>173</v>
      </c>
      <c r="AE565" s="2">
        <v>45096.813796296294</v>
      </c>
    </row>
    <row r="566" spans="1:31" hidden="1" x14ac:dyDescent="0.25">
      <c r="A566">
        <v>1256132</v>
      </c>
      <c r="B566" t="s">
        <v>27</v>
      </c>
      <c r="C566" t="s">
        <v>217</v>
      </c>
      <c r="D566" s="3" t="s">
        <v>170</v>
      </c>
      <c r="E566" s="4">
        <v>40817</v>
      </c>
      <c r="F566" s="3" t="s">
        <v>29</v>
      </c>
      <c r="G566" s="3" t="s">
        <v>29</v>
      </c>
      <c r="H566" s="3">
        <v>4</v>
      </c>
      <c r="I566" s="3">
        <f t="shared" ca="1" si="26"/>
        <v>13</v>
      </c>
      <c r="J566" s="9" t="s">
        <v>171</v>
      </c>
      <c r="K566" s="9" t="s">
        <v>1071</v>
      </c>
      <c r="L566" s="9" t="str">
        <f t="shared" si="24"/>
        <v>Stela</v>
      </c>
      <c r="M566" s="9">
        <v>1</v>
      </c>
      <c r="N566" s="10">
        <v>40817</v>
      </c>
      <c r="O566" s="10">
        <v>40817</v>
      </c>
      <c r="P566" t="s">
        <v>179</v>
      </c>
      <c r="Q566" t="str">
        <f t="shared" si="25"/>
        <v>LED</v>
      </c>
      <c r="R566" t="s">
        <v>146</v>
      </c>
      <c r="S566">
        <v>0</v>
      </c>
      <c r="T566" t="s">
        <v>33</v>
      </c>
      <c r="U566">
        <v>1</v>
      </c>
      <c r="V566">
        <v>1</v>
      </c>
      <c r="W566" s="1">
        <v>40817</v>
      </c>
      <c r="X566" s="1">
        <v>40817</v>
      </c>
      <c r="Y566" t="s">
        <v>38</v>
      </c>
      <c r="Z566">
        <v>0</v>
      </c>
      <c r="AA566">
        <v>3000</v>
      </c>
      <c r="AB566">
        <v>1100</v>
      </c>
      <c r="AC566">
        <v>1100</v>
      </c>
      <c r="AD566" t="s">
        <v>173</v>
      </c>
      <c r="AE566" s="2">
        <v>45096.813796296294</v>
      </c>
    </row>
    <row r="567" spans="1:31" hidden="1" x14ac:dyDescent="0.25">
      <c r="A567">
        <v>1256133</v>
      </c>
      <c r="B567" t="s">
        <v>27</v>
      </c>
      <c r="C567" t="s">
        <v>217</v>
      </c>
      <c r="D567" s="3" t="s">
        <v>170</v>
      </c>
      <c r="E567" s="4">
        <v>40817</v>
      </c>
      <c r="F567" s="3" t="s">
        <v>29</v>
      </c>
      <c r="G567" s="3" t="s">
        <v>29</v>
      </c>
      <c r="H567" s="3">
        <v>4</v>
      </c>
      <c r="I567" s="3">
        <f t="shared" ca="1" si="26"/>
        <v>13</v>
      </c>
      <c r="J567" s="9" t="s">
        <v>171</v>
      </c>
      <c r="K567" s="9" t="s">
        <v>1071</v>
      </c>
      <c r="L567" s="9" t="str">
        <f t="shared" si="24"/>
        <v>Stela</v>
      </c>
      <c r="M567" s="9">
        <v>1</v>
      </c>
      <c r="N567" s="10">
        <v>40817</v>
      </c>
      <c r="O567" s="10">
        <v>40817</v>
      </c>
      <c r="P567" t="s">
        <v>179</v>
      </c>
      <c r="Q567" t="str">
        <f t="shared" si="25"/>
        <v>LED</v>
      </c>
      <c r="R567" t="s">
        <v>146</v>
      </c>
      <c r="S567">
        <v>0</v>
      </c>
      <c r="T567" t="s">
        <v>33</v>
      </c>
      <c r="U567">
        <v>1</v>
      </c>
      <c r="V567">
        <v>1</v>
      </c>
      <c r="W567" s="1">
        <v>40817</v>
      </c>
      <c r="X567" s="1">
        <v>40817</v>
      </c>
      <c r="Y567" t="s">
        <v>38</v>
      </c>
      <c r="Z567">
        <v>0</v>
      </c>
      <c r="AA567">
        <v>3000</v>
      </c>
      <c r="AB567">
        <v>1100</v>
      </c>
      <c r="AC567">
        <v>1100</v>
      </c>
      <c r="AD567" t="s">
        <v>173</v>
      </c>
      <c r="AE567" s="2">
        <v>45096.813796296294</v>
      </c>
    </row>
    <row r="568" spans="1:31" hidden="1" x14ac:dyDescent="0.25">
      <c r="A568">
        <v>1256150</v>
      </c>
      <c r="B568" t="s">
        <v>27</v>
      </c>
      <c r="C568" t="s">
        <v>217</v>
      </c>
      <c r="D568" s="3" t="s">
        <v>170</v>
      </c>
      <c r="E568" s="4">
        <v>40817</v>
      </c>
      <c r="F568" s="3" t="s">
        <v>29</v>
      </c>
      <c r="G568" s="3" t="s">
        <v>29</v>
      </c>
      <c r="H568" s="3">
        <v>4</v>
      </c>
      <c r="I568" s="3">
        <f t="shared" ca="1" si="26"/>
        <v>13</v>
      </c>
      <c r="J568" s="9" t="s">
        <v>171</v>
      </c>
      <c r="K568" s="9" t="s">
        <v>1071</v>
      </c>
      <c r="L568" s="9" t="str">
        <f t="shared" si="24"/>
        <v>Stela</v>
      </c>
      <c r="M568" s="9">
        <v>1</v>
      </c>
      <c r="N568" s="10">
        <v>43383</v>
      </c>
      <c r="O568" s="10">
        <v>43383</v>
      </c>
      <c r="P568" t="s">
        <v>204</v>
      </c>
      <c r="Q568" t="str">
        <f t="shared" si="25"/>
        <v>LED</v>
      </c>
      <c r="R568" t="s">
        <v>75</v>
      </c>
      <c r="S568">
        <v>0</v>
      </c>
      <c r="T568" t="s">
        <v>33</v>
      </c>
      <c r="U568">
        <v>1</v>
      </c>
      <c r="V568">
        <v>1</v>
      </c>
      <c r="W568" s="1">
        <v>43383</v>
      </c>
      <c r="X568" s="1">
        <v>43383</v>
      </c>
      <c r="Y568" t="s">
        <v>38</v>
      </c>
      <c r="Z568">
        <v>0</v>
      </c>
      <c r="AA568">
        <v>3000</v>
      </c>
      <c r="AB568">
        <v>1100</v>
      </c>
      <c r="AC568">
        <v>1100</v>
      </c>
      <c r="AD568" t="s">
        <v>146</v>
      </c>
      <c r="AE568" s="2">
        <v>45096.813796296294</v>
      </c>
    </row>
    <row r="569" spans="1:31" hidden="1" x14ac:dyDescent="0.25">
      <c r="A569">
        <v>1256152</v>
      </c>
      <c r="B569" t="s">
        <v>27</v>
      </c>
      <c r="C569" t="s">
        <v>217</v>
      </c>
      <c r="D569" s="3" t="s">
        <v>170</v>
      </c>
      <c r="E569" s="4">
        <v>40817</v>
      </c>
      <c r="F569" s="3" t="s">
        <v>29</v>
      </c>
      <c r="G569" s="3" t="s">
        <v>29</v>
      </c>
      <c r="H569" s="3">
        <v>4</v>
      </c>
      <c r="I569" s="3">
        <f t="shared" ca="1" si="26"/>
        <v>13</v>
      </c>
      <c r="J569" s="9" t="s">
        <v>171</v>
      </c>
      <c r="K569" s="9" t="s">
        <v>1071</v>
      </c>
      <c r="L569" s="9" t="str">
        <f t="shared" si="24"/>
        <v>Stela</v>
      </c>
      <c r="M569" s="9">
        <v>1</v>
      </c>
      <c r="N569" s="10">
        <v>40817</v>
      </c>
      <c r="O569" s="10">
        <v>40817</v>
      </c>
      <c r="P569" t="s">
        <v>179</v>
      </c>
      <c r="Q569" t="str">
        <f t="shared" si="25"/>
        <v>LED</v>
      </c>
      <c r="R569" t="s">
        <v>146</v>
      </c>
      <c r="S569">
        <v>0</v>
      </c>
      <c r="T569" t="s">
        <v>33</v>
      </c>
      <c r="U569">
        <v>1</v>
      </c>
      <c r="V569">
        <v>1</v>
      </c>
      <c r="W569" s="1">
        <v>40817</v>
      </c>
      <c r="X569" s="1">
        <v>40817</v>
      </c>
      <c r="Y569" t="s">
        <v>38</v>
      </c>
      <c r="Z569">
        <v>0</v>
      </c>
      <c r="AA569">
        <v>3000</v>
      </c>
      <c r="AB569">
        <v>1100</v>
      </c>
      <c r="AC569">
        <v>1100</v>
      </c>
      <c r="AD569" t="s">
        <v>173</v>
      </c>
      <c r="AE569" s="2">
        <v>45096.813796296294</v>
      </c>
    </row>
    <row r="570" spans="1:31" hidden="1" x14ac:dyDescent="0.25">
      <c r="A570">
        <v>1256153</v>
      </c>
      <c r="B570" t="s">
        <v>27</v>
      </c>
      <c r="C570" t="s">
        <v>217</v>
      </c>
      <c r="D570" s="3" t="s">
        <v>170</v>
      </c>
      <c r="E570" s="4">
        <v>40817</v>
      </c>
      <c r="F570" s="3" t="s">
        <v>29</v>
      </c>
      <c r="G570" s="3" t="s">
        <v>29</v>
      </c>
      <c r="H570" s="3">
        <v>4</v>
      </c>
      <c r="I570" s="3">
        <f t="shared" ca="1" si="26"/>
        <v>13</v>
      </c>
      <c r="J570" s="9" t="s">
        <v>171</v>
      </c>
      <c r="K570" s="9" t="s">
        <v>1071</v>
      </c>
      <c r="L570" s="9" t="str">
        <f t="shared" si="24"/>
        <v>Stela</v>
      </c>
      <c r="M570" s="9">
        <v>1</v>
      </c>
      <c r="N570" s="10">
        <v>40817</v>
      </c>
      <c r="O570" s="10">
        <v>40817</v>
      </c>
      <c r="P570" t="s">
        <v>179</v>
      </c>
      <c r="Q570" t="str">
        <f t="shared" si="25"/>
        <v>LED</v>
      </c>
      <c r="R570" t="s">
        <v>146</v>
      </c>
      <c r="S570">
        <v>0</v>
      </c>
      <c r="T570" t="s">
        <v>33</v>
      </c>
      <c r="U570">
        <v>1</v>
      </c>
      <c r="V570">
        <v>1</v>
      </c>
      <c r="W570" s="1">
        <v>40817</v>
      </c>
      <c r="X570" s="1">
        <v>40817</v>
      </c>
      <c r="Y570" t="s">
        <v>38</v>
      </c>
      <c r="Z570">
        <v>0</v>
      </c>
      <c r="AA570">
        <v>3000</v>
      </c>
      <c r="AB570">
        <v>1100</v>
      </c>
      <c r="AC570">
        <v>1100</v>
      </c>
      <c r="AD570" t="s">
        <v>173</v>
      </c>
      <c r="AE570" s="2">
        <v>45096.813796296294</v>
      </c>
    </row>
    <row r="571" spans="1:31" hidden="1" x14ac:dyDescent="0.25">
      <c r="A571">
        <v>1256154</v>
      </c>
      <c r="B571" t="s">
        <v>27</v>
      </c>
      <c r="C571" t="s">
        <v>217</v>
      </c>
      <c r="D571" s="3" t="s">
        <v>170</v>
      </c>
      <c r="E571" s="4">
        <v>40817</v>
      </c>
      <c r="F571" s="3" t="s">
        <v>29</v>
      </c>
      <c r="G571" s="3" t="s">
        <v>29</v>
      </c>
      <c r="H571" s="3">
        <v>4</v>
      </c>
      <c r="I571" s="3">
        <f t="shared" ca="1" si="26"/>
        <v>13</v>
      </c>
      <c r="J571" s="9" t="s">
        <v>171</v>
      </c>
      <c r="K571" s="9" t="s">
        <v>1071</v>
      </c>
      <c r="L571" s="9" t="str">
        <f t="shared" si="24"/>
        <v>Stela</v>
      </c>
      <c r="M571" s="9">
        <v>1</v>
      </c>
      <c r="N571" s="10">
        <v>40817</v>
      </c>
      <c r="O571" s="10">
        <v>40817</v>
      </c>
      <c r="P571" t="s">
        <v>179</v>
      </c>
      <c r="Q571" t="str">
        <f t="shared" si="25"/>
        <v>LED</v>
      </c>
      <c r="R571" t="s">
        <v>146</v>
      </c>
      <c r="S571">
        <v>0</v>
      </c>
      <c r="T571" t="s">
        <v>33</v>
      </c>
      <c r="U571">
        <v>1</v>
      </c>
      <c r="V571">
        <v>1</v>
      </c>
      <c r="W571" s="1">
        <v>40817</v>
      </c>
      <c r="X571" s="1">
        <v>40817</v>
      </c>
      <c r="Y571" t="s">
        <v>38</v>
      </c>
      <c r="Z571">
        <v>0</v>
      </c>
      <c r="AA571">
        <v>3000</v>
      </c>
      <c r="AB571">
        <v>1100</v>
      </c>
      <c r="AC571">
        <v>1100</v>
      </c>
      <c r="AD571" t="s">
        <v>173</v>
      </c>
      <c r="AE571" s="2">
        <v>45096.813796296294</v>
      </c>
    </row>
    <row r="572" spans="1:31" hidden="1" x14ac:dyDescent="0.25">
      <c r="A572">
        <v>1256155</v>
      </c>
      <c r="B572" t="s">
        <v>27</v>
      </c>
      <c r="C572" t="s">
        <v>217</v>
      </c>
      <c r="D572" s="3" t="s">
        <v>170</v>
      </c>
      <c r="E572" s="4">
        <v>40817</v>
      </c>
      <c r="F572" s="3" t="s">
        <v>29</v>
      </c>
      <c r="G572" s="3" t="s">
        <v>29</v>
      </c>
      <c r="H572" s="3">
        <v>4</v>
      </c>
      <c r="I572" s="3">
        <f t="shared" ca="1" si="26"/>
        <v>13</v>
      </c>
      <c r="J572" s="9" t="s">
        <v>171</v>
      </c>
      <c r="K572" s="9" t="s">
        <v>1071</v>
      </c>
      <c r="L572" s="9" t="str">
        <f t="shared" si="24"/>
        <v>Stela</v>
      </c>
      <c r="M572" s="9">
        <v>1</v>
      </c>
      <c r="N572" s="10">
        <v>40817</v>
      </c>
      <c r="O572" s="10">
        <v>40817</v>
      </c>
      <c r="P572" t="s">
        <v>179</v>
      </c>
      <c r="Q572" t="str">
        <f t="shared" si="25"/>
        <v>LED</v>
      </c>
      <c r="R572" t="s">
        <v>146</v>
      </c>
      <c r="S572">
        <v>0</v>
      </c>
      <c r="T572" t="s">
        <v>33</v>
      </c>
      <c r="U572">
        <v>1</v>
      </c>
      <c r="V572">
        <v>1</v>
      </c>
      <c r="W572" s="1">
        <v>40817</v>
      </c>
      <c r="X572" s="1">
        <v>40817</v>
      </c>
      <c r="Y572" t="s">
        <v>38</v>
      </c>
      <c r="Z572">
        <v>0</v>
      </c>
      <c r="AA572">
        <v>3000</v>
      </c>
      <c r="AB572">
        <v>1100</v>
      </c>
      <c r="AC572">
        <v>1100</v>
      </c>
      <c r="AD572" t="s">
        <v>173</v>
      </c>
      <c r="AE572" s="2">
        <v>45096.813796296294</v>
      </c>
    </row>
    <row r="573" spans="1:31" hidden="1" x14ac:dyDescent="0.25">
      <c r="A573">
        <v>1256211</v>
      </c>
      <c r="B573" t="s">
        <v>27</v>
      </c>
      <c r="C573" t="s">
        <v>217</v>
      </c>
      <c r="D573" s="3" t="s">
        <v>170</v>
      </c>
      <c r="E573" s="4">
        <v>40817</v>
      </c>
      <c r="F573" s="3" t="s">
        <v>29</v>
      </c>
      <c r="G573" s="3" t="s">
        <v>29</v>
      </c>
      <c r="H573" s="3">
        <v>4</v>
      </c>
      <c r="I573" s="3">
        <f t="shared" ca="1" si="26"/>
        <v>13</v>
      </c>
      <c r="J573" s="9" t="s">
        <v>171</v>
      </c>
      <c r="K573" s="9" t="s">
        <v>1071</v>
      </c>
      <c r="L573" s="9" t="str">
        <f t="shared" si="24"/>
        <v>Stela</v>
      </c>
      <c r="M573" s="9">
        <v>1</v>
      </c>
      <c r="N573" s="10">
        <v>40817</v>
      </c>
      <c r="O573" s="10">
        <v>40817</v>
      </c>
      <c r="P573" t="s">
        <v>179</v>
      </c>
      <c r="Q573" t="str">
        <f t="shared" si="25"/>
        <v>LED</v>
      </c>
      <c r="R573" t="s">
        <v>146</v>
      </c>
      <c r="S573">
        <v>0</v>
      </c>
      <c r="T573" t="s">
        <v>33</v>
      </c>
      <c r="U573">
        <v>1</v>
      </c>
      <c r="V573">
        <v>1</v>
      </c>
      <c r="W573" s="1">
        <v>40817</v>
      </c>
      <c r="X573" s="1">
        <v>40817</v>
      </c>
      <c r="Y573" t="s">
        <v>38</v>
      </c>
      <c r="Z573">
        <v>0</v>
      </c>
      <c r="AA573">
        <v>3000</v>
      </c>
      <c r="AB573">
        <v>1100</v>
      </c>
      <c r="AC573">
        <v>1100</v>
      </c>
      <c r="AD573" t="s">
        <v>173</v>
      </c>
      <c r="AE573" s="2">
        <v>45096.813796296294</v>
      </c>
    </row>
    <row r="574" spans="1:31" hidden="1" x14ac:dyDescent="0.25">
      <c r="A574">
        <v>1256267</v>
      </c>
      <c r="B574" t="s">
        <v>27</v>
      </c>
      <c r="C574" t="s">
        <v>217</v>
      </c>
      <c r="D574" s="3" t="s">
        <v>170</v>
      </c>
      <c r="E574" s="4">
        <v>40817</v>
      </c>
      <c r="F574" s="3" t="s">
        <v>29</v>
      </c>
      <c r="G574" s="3" t="s">
        <v>29</v>
      </c>
      <c r="H574" s="3">
        <v>4</v>
      </c>
      <c r="I574" s="3">
        <f t="shared" ca="1" si="26"/>
        <v>13</v>
      </c>
      <c r="J574" s="9" t="s">
        <v>171</v>
      </c>
      <c r="K574" s="9" t="s">
        <v>1071</v>
      </c>
      <c r="L574" s="9" t="str">
        <f t="shared" si="24"/>
        <v>Stela</v>
      </c>
      <c r="M574" s="9">
        <v>1</v>
      </c>
      <c r="N574" s="10">
        <v>40817</v>
      </c>
      <c r="O574" s="10">
        <v>40817</v>
      </c>
      <c r="P574" t="s">
        <v>179</v>
      </c>
      <c r="Q574" t="str">
        <f t="shared" si="25"/>
        <v>LED</v>
      </c>
      <c r="R574" t="s">
        <v>146</v>
      </c>
      <c r="S574">
        <v>0</v>
      </c>
      <c r="T574" t="s">
        <v>33</v>
      </c>
      <c r="U574">
        <v>1</v>
      </c>
      <c r="V574">
        <v>1</v>
      </c>
      <c r="W574" s="1">
        <v>40817</v>
      </c>
      <c r="X574" s="1">
        <v>40817</v>
      </c>
      <c r="Y574" t="s">
        <v>38</v>
      </c>
      <c r="Z574">
        <v>0</v>
      </c>
      <c r="AA574">
        <v>3000</v>
      </c>
      <c r="AB574">
        <v>1100</v>
      </c>
      <c r="AC574">
        <v>1100</v>
      </c>
      <c r="AD574" t="s">
        <v>173</v>
      </c>
      <c r="AE574" s="2">
        <v>45096.813796296294</v>
      </c>
    </row>
    <row r="575" spans="1:31" hidden="1" x14ac:dyDescent="0.25">
      <c r="A575">
        <v>1256268</v>
      </c>
      <c r="B575" t="s">
        <v>27</v>
      </c>
      <c r="C575" t="s">
        <v>217</v>
      </c>
      <c r="D575" s="3" t="s">
        <v>170</v>
      </c>
      <c r="E575" s="4">
        <v>40817</v>
      </c>
      <c r="F575" s="3" t="s">
        <v>29</v>
      </c>
      <c r="G575" s="3" t="s">
        <v>29</v>
      </c>
      <c r="H575" s="3">
        <v>4</v>
      </c>
      <c r="I575" s="3">
        <f t="shared" ca="1" si="26"/>
        <v>13</v>
      </c>
      <c r="J575" s="9" t="s">
        <v>180</v>
      </c>
      <c r="K575" s="9" t="s">
        <v>1071</v>
      </c>
      <c r="L575" s="9" t="str">
        <f t="shared" si="24"/>
        <v>Stela</v>
      </c>
      <c r="M575" s="9">
        <v>1</v>
      </c>
      <c r="N575" s="10">
        <v>40817</v>
      </c>
      <c r="O575" s="10">
        <v>40817</v>
      </c>
      <c r="P575" t="s">
        <v>179</v>
      </c>
      <c r="Q575" t="str">
        <f t="shared" si="25"/>
        <v>LED</v>
      </c>
      <c r="R575" t="s">
        <v>146</v>
      </c>
      <c r="S575">
        <v>0</v>
      </c>
      <c r="T575" t="s">
        <v>33</v>
      </c>
      <c r="U575">
        <v>1</v>
      </c>
      <c r="V575">
        <v>1</v>
      </c>
      <c r="W575" s="1">
        <v>40817</v>
      </c>
      <c r="X575" s="1">
        <v>40817</v>
      </c>
      <c r="Y575" t="s">
        <v>38</v>
      </c>
      <c r="Z575">
        <v>0</v>
      </c>
      <c r="AA575">
        <v>3000</v>
      </c>
      <c r="AB575">
        <v>1100</v>
      </c>
      <c r="AC575">
        <v>1100</v>
      </c>
      <c r="AD575" t="s">
        <v>173</v>
      </c>
      <c r="AE575" s="2">
        <v>45105.50508101852</v>
      </c>
    </row>
    <row r="576" spans="1:31" hidden="1" x14ac:dyDescent="0.25">
      <c r="A576">
        <v>1257032</v>
      </c>
      <c r="B576" t="s">
        <v>27</v>
      </c>
      <c r="C576" t="s">
        <v>217</v>
      </c>
      <c r="D576" s="3" t="s">
        <v>170</v>
      </c>
      <c r="E576" s="4">
        <v>40817</v>
      </c>
      <c r="F576" s="3" t="s">
        <v>29</v>
      </c>
      <c r="G576" s="3" t="s">
        <v>29</v>
      </c>
      <c r="H576" s="3">
        <v>4</v>
      </c>
      <c r="I576" s="3">
        <f t="shared" ca="1" si="26"/>
        <v>13</v>
      </c>
      <c r="J576" s="9" t="s">
        <v>171</v>
      </c>
      <c r="K576" s="9" t="s">
        <v>1071</v>
      </c>
      <c r="L576" s="9" t="str">
        <f t="shared" si="24"/>
        <v>Stela</v>
      </c>
      <c r="M576" s="9">
        <v>1</v>
      </c>
      <c r="N576" s="10">
        <v>40817</v>
      </c>
      <c r="O576" s="10">
        <v>40817</v>
      </c>
      <c r="P576" t="s">
        <v>179</v>
      </c>
      <c r="Q576" t="str">
        <f t="shared" si="25"/>
        <v>LED</v>
      </c>
      <c r="R576" t="s">
        <v>146</v>
      </c>
      <c r="S576">
        <v>0</v>
      </c>
      <c r="T576" t="s">
        <v>33</v>
      </c>
      <c r="U576">
        <v>1</v>
      </c>
      <c r="V576">
        <v>1</v>
      </c>
      <c r="W576" s="1">
        <v>40817</v>
      </c>
      <c r="X576" s="1">
        <v>40817</v>
      </c>
      <c r="Y576" t="s">
        <v>38</v>
      </c>
      <c r="Z576">
        <v>0</v>
      </c>
      <c r="AA576">
        <v>3000</v>
      </c>
      <c r="AB576">
        <v>1100</v>
      </c>
      <c r="AC576">
        <v>1100</v>
      </c>
      <c r="AD576" t="s">
        <v>173</v>
      </c>
      <c r="AE576" s="2">
        <v>45096.813796296294</v>
      </c>
    </row>
    <row r="577" spans="1:31" hidden="1" x14ac:dyDescent="0.25">
      <c r="A577">
        <v>1257087</v>
      </c>
      <c r="B577" t="s">
        <v>27</v>
      </c>
      <c r="C577" t="s">
        <v>217</v>
      </c>
      <c r="D577" s="3" t="s">
        <v>170</v>
      </c>
      <c r="E577" s="4">
        <v>40817</v>
      </c>
      <c r="F577" s="3" t="s">
        <v>29</v>
      </c>
      <c r="G577" s="3" t="s">
        <v>29</v>
      </c>
      <c r="H577" s="3">
        <v>4</v>
      </c>
      <c r="I577" s="3">
        <f t="shared" ca="1" si="26"/>
        <v>13</v>
      </c>
      <c r="J577" s="9" t="s">
        <v>171</v>
      </c>
      <c r="K577" s="9" t="s">
        <v>1071</v>
      </c>
      <c r="L577" s="9" t="str">
        <f t="shared" si="24"/>
        <v>Stela</v>
      </c>
      <c r="M577" s="9">
        <v>1</v>
      </c>
      <c r="N577" s="10">
        <v>40817</v>
      </c>
      <c r="O577" s="10">
        <v>40817</v>
      </c>
      <c r="P577" t="s">
        <v>179</v>
      </c>
      <c r="Q577" t="str">
        <f t="shared" si="25"/>
        <v>LED</v>
      </c>
      <c r="R577" t="s">
        <v>146</v>
      </c>
      <c r="S577">
        <v>0</v>
      </c>
      <c r="T577" t="s">
        <v>33</v>
      </c>
      <c r="U577">
        <v>1</v>
      </c>
      <c r="V577">
        <v>1</v>
      </c>
      <c r="W577" s="1">
        <v>40817</v>
      </c>
      <c r="X577" s="1">
        <v>40817</v>
      </c>
      <c r="Y577" t="s">
        <v>38</v>
      </c>
      <c r="Z577">
        <v>0</v>
      </c>
      <c r="AA577">
        <v>3000</v>
      </c>
      <c r="AB577">
        <v>1100</v>
      </c>
      <c r="AC577">
        <v>1100</v>
      </c>
      <c r="AD577" t="s">
        <v>173</v>
      </c>
      <c r="AE577" s="2">
        <v>45096.813796296294</v>
      </c>
    </row>
    <row r="578" spans="1:31" hidden="1" x14ac:dyDescent="0.25">
      <c r="A578">
        <v>1256103</v>
      </c>
      <c r="B578" t="s">
        <v>27</v>
      </c>
      <c r="C578" t="s">
        <v>219</v>
      </c>
      <c r="D578" s="3" t="s">
        <v>197</v>
      </c>
      <c r="E578" s="4">
        <v>40817</v>
      </c>
      <c r="F578" s="3" t="s">
        <v>29</v>
      </c>
      <c r="G578" s="3" t="s">
        <v>29</v>
      </c>
      <c r="H578" s="3">
        <v>5</v>
      </c>
      <c r="I578" s="3">
        <f t="shared" ca="1" si="26"/>
        <v>13</v>
      </c>
      <c r="J578" s="9" t="s">
        <v>171</v>
      </c>
      <c r="K578" s="9" t="s">
        <v>1071</v>
      </c>
      <c r="L578" s="9" t="str">
        <f t="shared" ref="L578:L641" si="27">VLOOKUP(J578,Arm_kort,2,FALSE)</f>
        <v>Stela</v>
      </c>
      <c r="M578" s="9">
        <v>1</v>
      </c>
      <c r="N578" s="10">
        <v>40817</v>
      </c>
      <c r="O578" s="10">
        <v>40817</v>
      </c>
      <c r="P578" t="s">
        <v>218</v>
      </c>
      <c r="Q578" t="str">
        <f t="shared" ref="Q578:Q641" si="28">VLOOKUP(P578,LAMPEN,3,FALSE)</f>
        <v>LED</v>
      </c>
      <c r="R578" t="s">
        <v>101</v>
      </c>
      <c r="S578">
        <v>0</v>
      </c>
      <c r="T578" t="s">
        <v>33</v>
      </c>
      <c r="U578">
        <v>1</v>
      </c>
      <c r="V578">
        <v>1</v>
      </c>
      <c r="W578" s="1">
        <v>40817</v>
      </c>
      <c r="X578" s="1">
        <v>40817</v>
      </c>
      <c r="Y578" t="s">
        <v>38</v>
      </c>
      <c r="Z578">
        <v>0</v>
      </c>
      <c r="AA578">
        <v>3000</v>
      </c>
      <c r="AB578">
        <v>1500</v>
      </c>
      <c r="AC578">
        <v>1500</v>
      </c>
      <c r="AD578" t="s">
        <v>102</v>
      </c>
      <c r="AE578" s="2">
        <v>45096.814212962963</v>
      </c>
    </row>
    <row r="579" spans="1:31" hidden="1" x14ac:dyDescent="0.25">
      <c r="A579">
        <v>1256104</v>
      </c>
      <c r="B579" t="s">
        <v>27</v>
      </c>
      <c r="C579" t="s">
        <v>219</v>
      </c>
      <c r="D579" s="3" t="s">
        <v>197</v>
      </c>
      <c r="E579" s="4">
        <v>40817</v>
      </c>
      <c r="F579" s="3" t="s">
        <v>29</v>
      </c>
      <c r="G579" s="3" t="s">
        <v>29</v>
      </c>
      <c r="H579" s="3">
        <v>5</v>
      </c>
      <c r="I579" s="3">
        <f t="shared" ref="I579:I642" ca="1" si="29">IFERROR(YEAR(NOW())-YEAR(E579),"")</f>
        <v>13</v>
      </c>
      <c r="J579" s="9" t="s">
        <v>171</v>
      </c>
      <c r="K579" s="9" t="s">
        <v>1071</v>
      </c>
      <c r="L579" s="9" t="str">
        <f t="shared" si="27"/>
        <v>Stela</v>
      </c>
      <c r="M579" s="9">
        <v>1</v>
      </c>
      <c r="N579" s="10">
        <v>40817</v>
      </c>
      <c r="O579" s="10">
        <v>40817</v>
      </c>
      <c r="P579" t="s">
        <v>218</v>
      </c>
      <c r="Q579" t="str">
        <f t="shared" si="28"/>
        <v>LED</v>
      </c>
      <c r="R579" t="s">
        <v>101</v>
      </c>
      <c r="S579">
        <v>0</v>
      </c>
      <c r="T579" t="s">
        <v>33</v>
      </c>
      <c r="U579">
        <v>1</v>
      </c>
      <c r="V579">
        <v>1</v>
      </c>
      <c r="W579" s="1">
        <v>40817</v>
      </c>
      <c r="X579" s="1">
        <v>40817</v>
      </c>
      <c r="Y579" t="s">
        <v>38</v>
      </c>
      <c r="Z579">
        <v>0</v>
      </c>
      <c r="AA579">
        <v>3000</v>
      </c>
      <c r="AB579">
        <v>1500</v>
      </c>
      <c r="AC579">
        <v>1500</v>
      </c>
      <c r="AD579" t="s">
        <v>102</v>
      </c>
      <c r="AE579" s="2">
        <v>45096.814212962963</v>
      </c>
    </row>
    <row r="580" spans="1:31" hidden="1" x14ac:dyDescent="0.25">
      <c r="A580">
        <v>1256105</v>
      </c>
      <c r="B580" t="s">
        <v>27</v>
      </c>
      <c r="C580" t="s">
        <v>219</v>
      </c>
      <c r="D580" s="3" t="s">
        <v>197</v>
      </c>
      <c r="E580" s="4">
        <v>40817</v>
      </c>
      <c r="F580" s="3" t="s">
        <v>29</v>
      </c>
      <c r="G580" s="3" t="s">
        <v>29</v>
      </c>
      <c r="H580" s="3">
        <v>5</v>
      </c>
      <c r="I580" s="3">
        <f t="shared" ca="1" si="29"/>
        <v>13</v>
      </c>
      <c r="J580" s="9" t="s">
        <v>171</v>
      </c>
      <c r="K580" s="9" t="s">
        <v>1071</v>
      </c>
      <c r="L580" s="9" t="str">
        <f t="shared" si="27"/>
        <v>Stela</v>
      </c>
      <c r="M580" s="9">
        <v>1</v>
      </c>
      <c r="N580" s="10">
        <v>40817</v>
      </c>
      <c r="O580" s="10">
        <v>40817</v>
      </c>
      <c r="P580" t="s">
        <v>218</v>
      </c>
      <c r="Q580" t="str">
        <f t="shared" si="28"/>
        <v>LED</v>
      </c>
      <c r="R580" t="s">
        <v>101</v>
      </c>
      <c r="S580">
        <v>0</v>
      </c>
      <c r="T580" t="s">
        <v>33</v>
      </c>
      <c r="U580">
        <v>1</v>
      </c>
      <c r="V580">
        <v>1</v>
      </c>
      <c r="W580" s="1">
        <v>40817</v>
      </c>
      <c r="X580" s="1">
        <v>40817</v>
      </c>
      <c r="Y580" t="s">
        <v>38</v>
      </c>
      <c r="Z580">
        <v>0</v>
      </c>
      <c r="AA580">
        <v>3000</v>
      </c>
      <c r="AB580">
        <v>1500</v>
      </c>
      <c r="AC580">
        <v>1500</v>
      </c>
      <c r="AD580" t="s">
        <v>102</v>
      </c>
      <c r="AE580" s="2">
        <v>45096.814212962963</v>
      </c>
    </row>
    <row r="581" spans="1:31" hidden="1" x14ac:dyDescent="0.25">
      <c r="A581">
        <v>1256106</v>
      </c>
      <c r="B581" t="s">
        <v>27</v>
      </c>
      <c r="C581" t="s">
        <v>219</v>
      </c>
      <c r="D581" s="3" t="s">
        <v>197</v>
      </c>
      <c r="E581" s="4">
        <v>42657</v>
      </c>
      <c r="F581" s="3" t="s">
        <v>29</v>
      </c>
      <c r="G581" s="3" t="s">
        <v>29</v>
      </c>
      <c r="H581" s="3">
        <v>5</v>
      </c>
      <c r="I581" s="3">
        <f t="shared" ca="1" si="29"/>
        <v>8</v>
      </c>
      <c r="J581" s="9" t="s">
        <v>171</v>
      </c>
      <c r="K581" s="9" t="s">
        <v>1071</v>
      </c>
      <c r="L581" s="9" t="str">
        <f t="shared" si="27"/>
        <v>Stela</v>
      </c>
      <c r="M581" s="9">
        <v>1</v>
      </c>
      <c r="N581" s="10">
        <v>40817</v>
      </c>
      <c r="O581" s="10">
        <v>40817</v>
      </c>
      <c r="P581" t="s">
        <v>218</v>
      </c>
      <c r="Q581" t="str">
        <f t="shared" si="28"/>
        <v>LED</v>
      </c>
      <c r="R581" t="s">
        <v>101</v>
      </c>
      <c r="S581">
        <v>0</v>
      </c>
      <c r="T581" t="s">
        <v>33</v>
      </c>
      <c r="U581">
        <v>1</v>
      </c>
      <c r="V581">
        <v>1</v>
      </c>
      <c r="W581" s="1">
        <v>40817</v>
      </c>
      <c r="X581" s="1">
        <v>40817</v>
      </c>
      <c r="Y581" t="s">
        <v>38</v>
      </c>
      <c r="Z581">
        <v>0</v>
      </c>
      <c r="AA581">
        <v>3000</v>
      </c>
      <c r="AB581">
        <v>1500</v>
      </c>
      <c r="AC581">
        <v>1500</v>
      </c>
      <c r="AD581" t="s">
        <v>102</v>
      </c>
      <c r="AE581" s="2">
        <v>45096.814212962963</v>
      </c>
    </row>
    <row r="582" spans="1:31" hidden="1" x14ac:dyDescent="0.25">
      <c r="A582">
        <v>1256142</v>
      </c>
      <c r="B582" t="s">
        <v>27</v>
      </c>
      <c r="C582" t="s">
        <v>219</v>
      </c>
      <c r="D582" s="3" t="s">
        <v>170</v>
      </c>
      <c r="E582" s="4">
        <v>40817</v>
      </c>
      <c r="F582" s="3" t="s">
        <v>29</v>
      </c>
      <c r="G582" s="3" t="s">
        <v>29</v>
      </c>
      <c r="H582" s="3">
        <v>4</v>
      </c>
      <c r="I582" s="3">
        <f t="shared" ca="1" si="29"/>
        <v>13</v>
      </c>
      <c r="J582" s="9" t="s">
        <v>171</v>
      </c>
      <c r="K582" s="9" t="s">
        <v>1071</v>
      </c>
      <c r="L582" s="9" t="str">
        <f t="shared" si="27"/>
        <v>Stela</v>
      </c>
      <c r="M582" s="9">
        <v>1</v>
      </c>
      <c r="N582" s="10">
        <v>40817</v>
      </c>
      <c r="O582" s="10">
        <v>40817</v>
      </c>
      <c r="P582" t="s">
        <v>179</v>
      </c>
      <c r="Q582" t="str">
        <f t="shared" si="28"/>
        <v>LED</v>
      </c>
      <c r="R582" t="s">
        <v>146</v>
      </c>
      <c r="S582">
        <v>0</v>
      </c>
      <c r="T582" t="s">
        <v>33</v>
      </c>
      <c r="U582">
        <v>1</v>
      </c>
      <c r="V582">
        <v>1</v>
      </c>
      <c r="W582" s="1">
        <v>40817</v>
      </c>
      <c r="X582" s="1">
        <v>40817</v>
      </c>
      <c r="Y582" t="s">
        <v>38</v>
      </c>
      <c r="Z582">
        <v>0</v>
      </c>
      <c r="AA582">
        <v>3000</v>
      </c>
      <c r="AB582">
        <v>1100</v>
      </c>
      <c r="AC582">
        <v>1100</v>
      </c>
      <c r="AD582" t="s">
        <v>173</v>
      </c>
      <c r="AE582" s="2">
        <v>45096.813796296294</v>
      </c>
    </row>
    <row r="583" spans="1:31" hidden="1" x14ac:dyDescent="0.25">
      <c r="A583">
        <v>1256143</v>
      </c>
      <c r="B583" t="s">
        <v>27</v>
      </c>
      <c r="C583" t="s">
        <v>219</v>
      </c>
      <c r="D583" s="3" t="s">
        <v>170</v>
      </c>
      <c r="E583" s="4">
        <v>40817</v>
      </c>
      <c r="F583" s="3" t="s">
        <v>29</v>
      </c>
      <c r="G583" s="3" t="s">
        <v>29</v>
      </c>
      <c r="H583" s="3">
        <v>4</v>
      </c>
      <c r="I583" s="3">
        <f t="shared" ca="1" si="29"/>
        <v>13</v>
      </c>
      <c r="J583" s="9" t="s">
        <v>171</v>
      </c>
      <c r="K583" s="9" t="s">
        <v>1071</v>
      </c>
      <c r="L583" s="9" t="str">
        <f t="shared" si="27"/>
        <v>Stela</v>
      </c>
      <c r="M583" s="9">
        <v>1</v>
      </c>
      <c r="N583" s="10">
        <v>40817</v>
      </c>
      <c r="O583" s="10">
        <v>40817</v>
      </c>
      <c r="P583" t="s">
        <v>179</v>
      </c>
      <c r="Q583" t="str">
        <f t="shared" si="28"/>
        <v>LED</v>
      </c>
      <c r="R583" t="s">
        <v>146</v>
      </c>
      <c r="S583">
        <v>0</v>
      </c>
      <c r="T583" t="s">
        <v>33</v>
      </c>
      <c r="U583">
        <v>1</v>
      </c>
      <c r="V583">
        <v>1</v>
      </c>
      <c r="W583" s="1">
        <v>40817</v>
      </c>
      <c r="X583" s="1">
        <v>40817</v>
      </c>
      <c r="Y583" t="s">
        <v>38</v>
      </c>
      <c r="Z583">
        <v>0</v>
      </c>
      <c r="AA583">
        <v>3000</v>
      </c>
      <c r="AB583">
        <v>1100</v>
      </c>
      <c r="AC583">
        <v>1100</v>
      </c>
      <c r="AD583" t="s">
        <v>173</v>
      </c>
      <c r="AE583" s="2">
        <v>45096.813796296294</v>
      </c>
    </row>
    <row r="584" spans="1:31" hidden="1" x14ac:dyDescent="0.25">
      <c r="A584">
        <v>1256144</v>
      </c>
      <c r="B584" t="s">
        <v>27</v>
      </c>
      <c r="C584" t="s">
        <v>219</v>
      </c>
      <c r="D584" s="3" t="s">
        <v>170</v>
      </c>
      <c r="E584" s="4">
        <v>40817</v>
      </c>
      <c r="F584" s="3" t="s">
        <v>29</v>
      </c>
      <c r="G584" s="3" t="s">
        <v>29</v>
      </c>
      <c r="H584" s="3">
        <v>4</v>
      </c>
      <c r="I584" s="3">
        <f t="shared" ca="1" si="29"/>
        <v>13</v>
      </c>
      <c r="J584" s="9" t="s">
        <v>171</v>
      </c>
      <c r="K584" s="9" t="s">
        <v>1071</v>
      </c>
      <c r="L584" s="9" t="str">
        <f t="shared" si="27"/>
        <v>Stela</v>
      </c>
      <c r="M584" s="9">
        <v>1</v>
      </c>
      <c r="N584" s="10">
        <v>40817</v>
      </c>
      <c r="O584" s="10">
        <v>40817</v>
      </c>
      <c r="P584" t="s">
        <v>179</v>
      </c>
      <c r="Q584" t="str">
        <f t="shared" si="28"/>
        <v>LED</v>
      </c>
      <c r="R584" t="s">
        <v>146</v>
      </c>
      <c r="S584">
        <v>0</v>
      </c>
      <c r="T584" t="s">
        <v>33</v>
      </c>
      <c r="U584">
        <v>1</v>
      </c>
      <c r="V584">
        <v>1</v>
      </c>
      <c r="W584" s="1">
        <v>40817</v>
      </c>
      <c r="X584" s="1">
        <v>40817</v>
      </c>
      <c r="Y584" t="s">
        <v>38</v>
      </c>
      <c r="Z584">
        <v>0</v>
      </c>
      <c r="AA584">
        <v>3000</v>
      </c>
      <c r="AB584">
        <v>1100</v>
      </c>
      <c r="AC584">
        <v>1100</v>
      </c>
      <c r="AD584" t="s">
        <v>173</v>
      </c>
      <c r="AE584" s="2">
        <v>45096.813796296294</v>
      </c>
    </row>
    <row r="585" spans="1:31" hidden="1" x14ac:dyDescent="0.25">
      <c r="A585">
        <v>1256145</v>
      </c>
      <c r="B585" t="s">
        <v>27</v>
      </c>
      <c r="C585" t="s">
        <v>219</v>
      </c>
      <c r="D585" s="3" t="s">
        <v>170</v>
      </c>
      <c r="E585" s="4">
        <v>40817</v>
      </c>
      <c r="F585" s="3" t="s">
        <v>29</v>
      </c>
      <c r="G585" s="3" t="s">
        <v>29</v>
      </c>
      <c r="H585" s="3">
        <v>4</v>
      </c>
      <c r="I585" s="3">
        <f t="shared" ca="1" si="29"/>
        <v>13</v>
      </c>
      <c r="J585" s="9" t="s">
        <v>171</v>
      </c>
      <c r="K585" s="9" t="s">
        <v>1071</v>
      </c>
      <c r="L585" s="9" t="str">
        <f t="shared" si="27"/>
        <v>Stela</v>
      </c>
      <c r="M585" s="9">
        <v>1</v>
      </c>
      <c r="N585" s="10">
        <v>40817</v>
      </c>
      <c r="O585" s="10">
        <v>40817</v>
      </c>
      <c r="P585" t="s">
        <v>179</v>
      </c>
      <c r="Q585" t="str">
        <f t="shared" si="28"/>
        <v>LED</v>
      </c>
      <c r="R585" t="s">
        <v>146</v>
      </c>
      <c r="S585">
        <v>0</v>
      </c>
      <c r="T585" t="s">
        <v>33</v>
      </c>
      <c r="U585">
        <v>1</v>
      </c>
      <c r="V585">
        <v>1</v>
      </c>
      <c r="W585" s="1">
        <v>40817</v>
      </c>
      <c r="X585" s="1">
        <v>40817</v>
      </c>
      <c r="Y585" t="s">
        <v>38</v>
      </c>
      <c r="Z585">
        <v>0</v>
      </c>
      <c r="AA585">
        <v>3000</v>
      </c>
      <c r="AB585">
        <v>1100</v>
      </c>
      <c r="AC585">
        <v>1100</v>
      </c>
      <c r="AD585" t="s">
        <v>173</v>
      </c>
      <c r="AE585" s="2">
        <v>45096.813796296294</v>
      </c>
    </row>
    <row r="586" spans="1:31" hidden="1" x14ac:dyDescent="0.25">
      <c r="A586">
        <v>1256147</v>
      </c>
      <c r="B586" t="s">
        <v>27</v>
      </c>
      <c r="C586" t="s">
        <v>219</v>
      </c>
      <c r="D586" s="3" t="s">
        <v>170</v>
      </c>
      <c r="E586" s="4">
        <v>40817</v>
      </c>
      <c r="F586" s="3" t="s">
        <v>29</v>
      </c>
      <c r="G586" s="3" t="s">
        <v>29</v>
      </c>
      <c r="H586" s="3">
        <v>4</v>
      </c>
      <c r="I586" s="3">
        <f t="shared" ca="1" si="29"/>
        <v>13</v>
      </c>
      <c r="J586" s="9" t="s">
        <v>171</v>
      </c>
      <c r="K586" s="9" t="s">
        <v>1071</v>
      </c>
      <c r="L586" s="9" t="str">
        <f t="shared" si="27"/>
        <v>Stela</v>
      </c>
      <c r="M586" s="9">
        <v>1</v>
      </c>
      <c r="N586" s="10">
        <v>40817</v>
      </c>
      <c r="O586" s="10">
        <v>40817</v>
      </c>
      <c r="P586" t="s">
        <v>179</v>
      </c>
      <c r="Q586" t="str">
        <f t="shared" si="28"/>
        <v>LED</v>
      </c>
      <c r="R586" t="s">
        <v>146</v>
      </c>
      <c r="S586">
        <v>0</v>
      </c>
      <c r="T586" t="s">
        <v>33</v>
      </c>
      <c r="U586">
        <v>1</v>
      </c>
      <c r="V586">
        <v>1</v>
      </c>
      <c r="W586" s="1">
        <v>40817</v>
      </c>
      <c r="X586" s="1">
        <v>40817</v>
      </c>
      <c r="Y586" t="s">
        <v>38</v>
      </c>
      <c r="Z586">
        <v>0</v>
      </c>
      <c r="AA586">
        <v>3000</v>
      </c>
      <c r="AB586">
        <v>1100</v>
      </c>
      <c r="AC586">
        <v>1100</v>
      </c>
      <c r="AD586" t="s">
        <v>173</v>
      </c>
      <c r="AE586" s="2">
        <v>45096.813796296294</v>
      </c>
    </row>
    <row r="587" spans="1:31" hidden="1" x14ac:dyDescent="0.25">
      <c r="A587">
        <v>1256148</v>
      </c>
      <c r="B587" t="s">
        <v>27</v>
      </c>
      <c r="C587" t="s">
        <v>219</v>
      </c>
      <c r="D587" s="3" t="s">
        <v>170</v>
      </c>
      <c r="E587" s="4">
        <v>40817</v>
      </c>
      <c r="F587" s="3" t="s">
        <v>29</v>
      </c>
      <c r="G587" s="3" t="s">
        <v>29</v>
      </c>
      <c r="H587" s="3">
        <v>4</v>
      </c>
      <c r="I587" s="3">
        <f t="shared" ca="1" si="29"/>
        <v>13</v>
      </c>
      <c r="J587" s="9" t="s">
        <v>171</v>
      </c>
      <c r="K587" s="9" t="s">
        <v>1071</v>
      </c>
      <c r="L587" s="9" t="str">
        <f t="shared" si="27"/>
        <v>Stela</v>
      </c>
      <c r="M587" s="9">
        <v>1</v>
      </c>
      <c r="N587" s="10">
        <v>40817</v>
      </c>
      <c r="O587" s="10">
        <v>40817</v>
      </c>
      <c r="P587" t="s">
        <v>179</v>
      </c>
      <c r="Q587" t="str">
        <f t="shared" si="28"/>
        <v>LED</v>
      </c>
      <c r="R587" t="s">
        <v>146</v>
      </c>
      <c r="S587">
        <v>0</v>
      </c>
      <c r="T587" t="s">
        <v>33</v>
      </c>
      <c r="U587">
        <v>1</v>
      </c>
      <c r="V587">
        <v>1</v>
      </c>
      <c r="W587" s="1">
        <v>40817</v>
      </c>
      <c r="X587" s="1">
        <v>40817</v>
      </c>
      <c r="Y587" t="s">
        <v>38</v>
      </c>
      <c r="Z587">
        <v>0</v>
      </c>
      <c r="AA587">
        <v>3000</v>
      </c>
      <c r="AB587">
        <v>1100</v>
      </c>
      <c r="AC587">
        <v>1100</v>
      </c>
      <c r="AD587" t="s">
        <v>173</v>
      </c>
      <c r="AE587" s="2">
        <v>45096.813796296294</v>
      </c>
    </row>
    <row r="588" spans="1:31" hidden="1" x14ac:dyDescent="0.25">
      <c r="A588">
        <v>1256149</v>
      </c>
      <c r="B588" t="s">
        <v>27</v>
      </c>
      <c r="C588" t="s">
        <v>219</v>
      </c>
      <c r="D588" s="3" t="s">
        <v>170</v>
      </c>
      <c r="E588" s="4">
        <v>40817</v>
      </c>
      <c r="F588" s="3" t="s">
        <v>29</v>
      </c>
      <c r="G588" s="3" t="s">
        <v>29</v>
      </c>
      <c r="H588" s="3">
        <v>4</v>
      </c>
      <c r="I588" s="3">
        <f t="shared" ca="1" si="29"/>
        <v>13</v>
      </c>
      <c r="J588" s="9" t="s">
        <v>171</v>
      </c>
      <c r="K588" s="9" t="s">
        <v>1071</v>
      </c>
      <c r="L588" s="9" t="str">
        <f t="shared" si="27"/>
        <v>Stela</v>
      </c>
      <c r="M588" s="9">
        <v>1</v>
      </c>
      <c r="N588" s="10">
        <v>40817</v>
      </c>
      <c r="O588" s="10">
        <v>40817</v>
      </c>
      <c r="P588" t="s">
        <v>179</v>
      </c>
      <c r="Q588" t="str">
        <f t="shared" si="28"/>
        <v>LED</v>
      </c>
      <c r="R588" t="s">
        <v>146</v>
      </c>
      <c r="S588">
        <v>0</v>
      </c>
      <c r="T588" t="s">
        <v>33</v>
      </c>
      <c r="U588">
        <v>1</v>
      </c>
      <c r="V588">
        <v>1</v>
      </c>
      <c r="W588" s="1">
        <v>40817</v>
      </c>
      <c r="X588" s="1">
        <v>40817</v>
      </c>
      <c r="Y588" t="s">
        <v>38</v>
      </c>
      <c r="Z588">
        <v>0</v>
      </c>
      <c r="AA588">
        <v>3000</v>
      </c>
      <c r="AB588">
        <v>1100</v>
      </c>
      <c r="AC588">
        <v>1100</v>
      </c>
      <c r="AD588" t="s">
        <v>173</v>
      </c>
      <c r="AE588" s="2">
        <v>45096.813796296294</v>
      </c>
    </row>
    <row r="589" spans="1:31" hidden="1" x14ac:dyDescent="0.25">
      <c r="A589">
        <v>1256151</v>
      </c>
      <c r="B589" t="s">
        <v>27</v>
      </c>
      <c r="C589" t="s">
        <v>219</v>
      </c>
      <c r="D589" s="3" t="s">
        <v>170</v>
      </c>
      <c r="E589" s="4">
        <v>40817</v>
      </c>
      <c r="F589" s="3" t="s">
        <v>29</v>
      </c>
      <c r="G589" s="3" t="s">
        <v>29</v>
      </c>
      <c r="H589" s="3">
        <v>4</v>
      </c>
      <c r="I589" s="3">
        <f t="shared" ca="1" si="29"/>
        <v>13</v>
      </c>
      <c r="J589" s="9" t="s">
        <v>171</v>
      </c>
      <c r="K589" s="9" t="s">
        <v>1071</v>
      </c>
      <c r="L589" s="9" t="str">
        <f t="shared" si="27"/>
        <v>Stela</v>
      </c>
      <c r="M589" s="9">
        <v>1</v>
      </c>
      <c r="N589" s="10">
        <v>40817</v>
      </c>
      <c r="O589" s="10">
        <v>40817</v>
      </c>
      <c r="P589" t="s">
        <v>179</v>
      </c>
      <c r="Q589" t="str">
        <f t="shared" si="28"/>
        <v>LED</v>
      </c>
      <c r="R589" t="s">
        <v>146</v>
      </c>
      <c r="S589">
        <v>0</v>
      </c>
      <c r="T589" t="s">
        <v>33</v>
      </c>
      <c r="U589">
        <v>1</v>
      </c>
      <c r="V589">
        <v>1</v>
      </c>
      <c r="W589" s="1">
        <v>40817</v>
      </c>
      <c r="X589" s="1">
        <v>40817</v>
      </c>
      <c r="Y589" t="s">
        <v>38</v>
      </c>
      <c r="Z589">
        <v>0</v>
      </c>
      <c r="AA589">
        <v>3000</v>
      </c>
      <c r="AB589">
        <v>1100</v>
      </c>
      <c r="AC589">
        <v>1100</v>
      </c>
      <c r="AD589" t="s">
        <v>173</v>
      </c>
      <c r="AE589" s="2">
        <v>45096.813796296294</v>
      </c>
    </row>
    <row r="590" spans="1:31" hidden="1" x14ac:dyDescent="0.25">
      <c r="A590">
        <v>1256156</v>
      </c>
      <c r="B590" t="s">
        <v>27</v>
      </c>
      <c r="C590" t="s">
        <v>219</v>
      </c>
      <c r="D590" s="3" t="s">
        <v>170</v>
      </c>
      <c r="E590" s="4">
        <v>40817</v>
      </c>
      <c r="F590" s="3" t="s">
        <v>29</v>
      </c>
      <c r="G590" s="3" t="s">
        <v>29</v>
      </c>
      <c r="H590" s="3">
        <v>4</v>
      </c>
      <c r="I590" s="3">
        <f t="shared" ca="1" si="29"/>
        <v>13</v>
      </c>
      <c r="J590" s="9" t="s">
        <v>171</v>
      </c>
      <c r="K590" s="9" t="s">
        <v>1071</v>
      </c>
      <c r="L590" s="9" t="str">
        <f t="shared" si="27"/>
        <v>Stela</v>
      </c>
      <c r="M590" s="9">
        <v>1</v>
      </c>
      <c r="N590" s="10">
        <v>40817</v>
      </c>
      <c r="O590" s="10">
        <v>40817</v>
      </c>
      <c r="P590" t="s">
        <v>179</v>
      </c>
      <c r="Q590" t="str">
        <f t="shared" si="28"/>
        <v>LED</v>
      </c>
      <c r="R590" t="s">
        <v>146</v>
      </c>
      <c r="S590">
        <v>0</v>
      </c>
      <c r="T590" t="s">
        <v>33</v>
      </c>
      <c r="U590">
        <v>1</v>
      </c>
      <c r="V590">
        <v>1</v>
      </c>
      <c r="W590" s="1">
        <v>40817</v>
      </c>
      <c r="X590" s="1">
        <v>40817</v>
      </c>
      <c r="Y590" t="s">
        <v>38</v>
      </c>
      <c r="Z590">
        <v>0</v>
      </c>
      <c r="AA590">
        <v>3000</v>
      </c>
      <c r="AB590">
        <v>1100</v>
      </c>
      <c r="AC590">
        <v>1100</v>
      </c>
      <c r="AD590" t="s">
        <v>173</v>
      </c>
      <c r="AE590" s="2">
        <v>45096.813796296294</v>
      </c>
    </row>
    <row r="591" spans="1:31" hidden="1" x14ac:dyDescent="0.25">
      <c r="A591">
        <v>1256157</v>
      </c>
      <c r="B591" t="s">
        <v>27</v>
      </c>
      <c r="C591" t="s">
        <v>219</v>
      </c>
      <c r="D591" s="3" t="s">
        <v>170</v>
      </c>
      <c r="E591" s="4">
        <v>40817</v>
      </c>
      <c r="F591" s="3" t="s">
        <v>29</v>
      </c>
      <c r="G591" s="3" t="s">
        <v>29</v>
      </c>
      <c r="H591" s="3">
        <v>4</v>
      </c>
      <c r="I591" s="3">
        <f t="shared" ca="1" si="29"/>
        <v>13</v>
      </c>
      <c r="J591" s="9" t="s">
        <v>171</v>
      </c>
      <c r="K591" s="9" t="s">
        <v>1071</v>
      </c>
      <c r="L591" s="9" t="str">
        <f t="shared" si="27"/>
        <v>Stela</v>
      </c>
      <c r="M591" s="9">
        <v>1</v>
      </c>
      <c r="N591" s="10">
        <v>40817</v>
      </c>
      <c r="O591" s="10">
        <v>40817</v>
      </c>
      <c r="P591" t="s">
        <v>179</v>
      </c>
      <c r="Q591" t="str">
        <f t="shared" si="28"/>
        <v>LED</v>
      </c>
      <c r="R591" t="s">
        <v>146</v>
      </c>
      <c r="S591">
        <v>0</v>
      </c>
      <c r="T591" t="s">
        <v>33</v>
      </c>
      <c r="U591">
        <v>1</v>
      </c>
      <c r="V591">
        <v>1</v>
      </c>
      <c r="W591" s="1">
        <v>40817</v>
      </c>
      <c r="X591" s="1">
        <v>40817</v>
      </c>
      <c r="Y591" t="s">
        <v>38</v>
      </c>
      <c r="Z591">
        <v>0</v>
      </c>
      <c r="AA591">
        <v>3000</v>
      </c>
      <c r="AB591">
        <v>1100</v>
      </c>
      <c r="AC591">
        <v>1100</v>
      </c>
      <c r="AD591" t="s">
        <v>173</v>
      </c>
      <c r="AE591" s="2">
        <v>45096.813796296294</v>
      </c>
    </row>
    <row r="592" spans="1:31" hidden="1" x14ac:dyDescent="0.25">
      <c r="A592">
        <v>1256158</v>
      </c>
      <c r="B592" t="s">
        <v>27</v>
      </c>
      <c r="C592" t="s">
        <v>219</v>
      </c>
      <c r="D592" s="3" t="s">
        <v>170</v>
      </c>
      <c r="E592" s="4">
        <v>40817</v>
      </c>
      <c r="F592" s="3" t="s">
        <v>29</v>
      </c>
      <c r="G592" s="3" t="s">
        <v>29</v>
      </c>
      <c r="H592" s="3">
        <v>4</v>
      </c>
      <c r="I592" s="3">
        <f t="shared" ca="1" si="29"/>
        <v>13</v>
      </c>
      <c r="J592" s="9" t="s">
        <v>171</v>
      </c>
      <c r="K592" s="9" t="s">
        <v>1071</v>
      </c>
      <c r="L592" s="9" t="str">
        <f t="shared" si="27"/>
        <v>Stela</v>
      </c>
      <c r="M592" s="9">
        <v>1</v>
      </c>
      <c r="N592" s="10">
        <v>40817</v>
      </c>
      <c r="O592" s="10">
        <v>40817</v>
      </c>
      <c r="P592" t="s">
        <v>179</v>
      </c>
      <c r="Q592" t="str">
        <f t="shared" si="28"/>
        <v>LED</v>
      </c>
      <c r="R592" t="s">
        <v>146</v>
      </c>
      <c r="S592">
        <v>0</v>
      </c>
      <c r="T592" t="s">
        <v>33</v>
      </c>
      <c r="U592">
        <v>1</v>
      </c>
      <c r="V592">
        <v>1</v>
      </c>
      <c r="W592" s="1">
        <v>40817</v>
      </c>
      <c r="X592" s="1">
        <v>40817</v>
      </c>
      <c r="Y592" t="s">
        <v>38</v>
      </c>
      <c r="Z592">
        <v>0</v>
      </c>
      <c r="AA592">
        <v>3000</v>
      </c>
      <c r="AB592">
        <v>1100</v>
      </c>
      <c r="AC592">
        <v>1100</v>
      </c>
      <c r="AD592" t="s">
        <v>173</v>
      </c>
      <c r="AE592" s="2">
        <v>45096.813796296294</v>
      </c>
    </row>
    <row r="593" spans="1:31" hidden="1" x14ac:dyDescent="0.25">
      <c r="A593">
        <v>1256159</v>
      </c>
      <c r="B593" t="s">
        <v>27</v>
      </c>
      <c r="C593" t="s">
        <v>219</v>
      </c>
      <c r="D593" s="3" t="s">
        <v>170</v>
      </c>
      <c r="E593" s="4">
        <v>40817</v>
      </c>
      <c r="F593" s="3" t="s">
        <v>29</v>
      </c>
      <c r="G593" s="3" t="s">
        <v>29</v>
      </c>
      <c r="H593" s="3">
        <v>4</v>
      </c>
      <c r="I593" s="3">
        <f t="shared" ca="1" si="29"/>
        <v>13</v>
      </c>
      <c r="J593" s="9" t="s">
        <v>171</v>
      </c>
      <c r="K593" s="9" t="s">
        <v>1071</v>
      </c>
      <c r="L593" s="9" t="str">
        <f t="shared" si="27"/>
        <v>Stela</v>
      </c>
      <c r="M593" s="9">
        <v>1</v>
      </c>
      <c r="N593" s="10">
        <v>40817</v>
      </c>
      <c r="O593" s="10">
        <v>40817</v>
      </c>
      <c r="P593" t="s">
        <v>179</v>
      </c>
      <c r="Q593" t="str">
        <f t="shared" si="28"/>
        <v>LED</v>
      </c>
      <c r="R593" t="s">
        <v>146</v>
      </c>
      <c r="S593">
        <v>0</v>
      </c>
      <c r="T593" t="s">
        <v>33</v>
      </c>
      <c r="U593">
        <v>1</v>
      </c>
      <c r="V593">
        <v>1</v>
      </c>
      <c r="W593" s="1">
        <v>40817</v>
      </c>
      <c r="X593" s="1">
        <v>40817</v>
      </c>
      <c r="Y593" t="s">
        <v>38</v>
      </c>
      <c r="Z593">
        <v>0</v>
      </c>
      <c r="AA593">
        <v>3000</v>
      </c>
      <c r="AB593">
        <v>1100</v>
      </c>
      <c r="AC593">
        <v>1100</v>
      </c>
      <c r="AD593" t="s">
        <v>173</v>
      </c>
      <c r="AE593" s="2">
        <v>45096.813796296294</v>
      </c>
    </row>
    <row r="594" spans="1:31" hidden="1" x14ac:dyDescent="0.25">
      <c r="A594">
        <v>1256160</v>
      </c>
      <c r="B594" t="s">
        <v>27</v>
      </c>
      <c r="C594" t="s">
        <v>219</v>
      </c>
      <c r="D594" s="3" t="s">
        <v>170</v>
      </c>
      <c r="E594" s="4">
        <v>40817</v>
      </c>
      <c r="F594" s="3" t="s">
        <v>29</v>
      </c>
      <c r="G594" s="3" t="s">
        <v>29</v>
      </c>
      <c r="H594" s="3">
        <v>4</v>
      </c>
      <c r="I594" s="3">
        <f t="shared" ca="1" si="29"/>
        <v>13</v>
      </c>
      <c r="J594" s="9" t="s">
        <v>171</v>
      </c>
      <c r="K594" s="9" t="s">
        <v>1071</v>
      </c>
      <c r="L594" s="9" t="str">
        <f t="shared" si="27"/>
        <v>Stela</v>
      </c>
      <c r="M594" s="9">
        <v>1</v>
      </c>
      <c r="N594" s="10">
        <v>40817</v>
      </c>
      <c r="O594" s="10">
        <v>40817</v>
      </c>
      <c r="P594" t="s">
        <v>179</v>
      </c>
      <c r="Q594" t="str">
        <f t="shared" si="28"/>
        <v>LED</v>
      </c>
      <c r="R594" t="s">
        <v>146</v>
      </c>
      <c r="S594">
        <v>0</v>
      </c>
      <c r="T594" t="s">
        <v>33</v>
      </c>
      <c r="U594">
        <v>1</v>
      </c>
      <c r="V594">
        <v>1</v>
      </c>
      <c r="W594" s="1">
        <v>40817</v>
      </c>
      <c r="X594" s="1">
        <v>40817</v>
      </c>
      <c r="Y594" t="s">
        <v>38</v>
      </c>
      <c r="Z594">
        <v>0</v>
      </c>
      <c r="AA594">
        <v>3000</v>
      </c>
      <c r="AB594">
        <v>1100</v>
      </c>
      <c r="AC594">
        <v>1100</v>
      </c>
      <c r="AD594" t="s">
        <v>173</v>
      </c>
      <c r="AE594" s="2">
        <v>45096.813796296294</v>
      </c>
    </row>
    <row r="595" spans="1:31" hidden="1" x14ac:dyDescent="0.25">
      <c r="A595">
        <v>1256161</v>
      </c>
      <c r="B595" t="s">
        <v>27</v>
      </c>
      <c r="C595" t="s">
        <v>219</v>
      </c>
      <c r="D595" s="3" t="s">
        <v>197</v>
      </c>
      <c r="E595" s="4">
        <v>40817</v>
      </c>
      <c r="F595" s="3" t="s">
        <v>29</v>
      </c>
      <c r="G595" s="3" t="s">
        <v>29</v>
      </c>
      <c r="H595" s="3">
        <v>5</v>
      </c>
      <c r="I595" s="3">
        <f t="shared" ca="1" si="29"/>
        <v>13</v>
      </c>
      <c r="J595" s="9" t="s">
        <v>171</v>
      </c>
      <c r="K595" s="9" t="s">
        <v>1071</v>
      </c>
      <c r="L595" s="9" t="str">
        <f t="shared" si="27"/>
        <v>Stela</v>
      </c>
      <c r="M595" s="9">
        <v>1</v>
      </c>
      <c r="N595" s="10">
        <v>40817</v>
      </c>
      <c r="O595" s="10">
        <v>40817</v>
      </c>
      <c r="P595" t="s">
        <v>218</v>
      </c>
      <c r="Q595" t="str">
        <f t="shared" si="28"/>
        <v>LED</v>
      </c>
      <c r="R595" t="s">
        <v>101</v>
      </c>
      <c r="S595">
        <v>0</v>
      </c>
      <c r="T595" t="s">
        <v>33</v>
      </c>
      <c r="U595">
        <v>1</v>
      </c>
      <c r="V595">
        <v>1</v>
      </c>
      <c r="W595" s="1">
        <v>40817</v>
      </c>
      <c r="X595" s="1">
        <v>40817</v>
      </c>
      <c r="Y595" t="s">
        <v>38</v>
      </c>
      <c r="Z595">
        <v>0</v>
      </c>
      <c r="AA595">
        <v>3000</v>
      </c>
      <c r="AB595">
        <v>1500</v>
      </c>
      <c r="AC595">
        <v>1500</v>
      </c>
      <c r="AD595" t="s">
        <v>102</v>
      </c>
      <c r="AE595" s="2">
        <v>45096.814212962963</v>
      </c>
    </row>
    <row r="596" spans="1:31" hidden="1" x14ac:dyDescent="0.25">
      <c r="A596">
        <v>1256162</v>
      </c>
      <c r="B596" t="s">
        <v>27</v>
      </c>
      <c r="C596" t="s">
        <v>219</v>
      </c>
      <c r="D596" s="3" t="s">
        <v>197</v>
      </c>
      <c r="E596" s="4">
        <v>40817</v>
      </c>
      <c r="F596" s="3" t="s">
        <v>29</v>
      </c>
      <c r="G596" s="3" t="s">
        <v>29</v>
      </c>
      <c r="H596" s="3">
        <v>5</v>
      </c>
      <c r="I596" s="3">
        <f t="shared" ca="1" si="29"/>
        <v>13</v>
      </c>
      <c r="J596" s="9" t="s">
        <v>171</v>
      </c>
      <c r="K596" s="9" t="s">
        <v>1071</v>
      </c>
      <c r="L596" s="9" t="str">
        <f t="shared" si="27"/>
        <v>Stela</v>
      </c>
      <c r="M596" s="9">
        <v>1</v>
      </c>
      <c r="N596" s="10">
        <v>40817</v>
      </c>
      <c r="O596" s="10">
        <v>40817</v>
      </c>
      <c r="P596" t="s">
        <v>218</v>
      </c>
      <c r="Q596" t="str">
        <f t="shared" si="28"/>
        <v>LED</v>
      </c>
      <c r="R596" t="s">
        <v>101</v>
      </c>
      <c r="S596">
        <v>0</v>
      </c>
      <c r="T596" t="s">
        <v>33</v>
      </c>
      <c r="U596">
        <v>1</v>
      </c>
      <c r="V596">
        <v>1</v>
      </c>
      <c r="W596" s="1">
        <v>40817</v>
      </c>
      <c r="X596" s="1">
        <v>40817</v>
      </c>
      <c r="Y596" t="s">
        <v>38</v>
      </c>
      <c r="Z596">
        <v>0</v>
      </c>
      <c r="AA596">
        <v>3000</v>
      </c>
      <c r="AB596">
        <v>1500</v>
      </c>
      <c r="AC596">
        <v>1500</v>
      </c>
      <c r="AD596" t="s">
        <v>102</v>
      </c>
      <c r="AE596" s="2">
        <v>45096.814212962963</v>
      </c>
    </row>
    <row r="597" spans="1:31" hidden="1" x14ac:dyDescent="0.25">
      <c r="A597">
        <v>1256163</v>
      </c>
      <c r="B597" t="s">
        <v>27</v>
      </c>
      <c r="C597" t="s">
        <v>219</v>
      </c>
      <c r="D597" s="3" t="s">
        <v>197</v>
      </c>
      <c r="E597" s="4">
        <v>40817</v>
      </c>
      <c r="F597" s="3" t="s">
        <v>29</v>
      </c>
      <c r="G597" s="3" t="s">
        <v>29</v>
      </c>
      <c r="H597" s="3">
        <v>5</v>
      </c>
      <c r="I597" s="3">
        <f t="shared" ca="1" si="29"/>
        <v>13</v>
      </c>
      <c r="J597" s="9" t="s">
        <v>171</v>
      </c>
      <c r="K597" s="9" t="s">
        <v>1071</v>
      </c>
      <c r="L597" s="9" t="str">
        <f t="shared" si="27"/>
        <v>Stela</v>
      </c>
      <c r="M597" s="9">
        <v>1</v>
      </c>
      <c r="N597" s="10">
        <v>42097</v>
      </c>
      <c r="O597" s="10">
        <v>42097</v>
      </c>
      <c r="P597" t="s">
        <v>199</v>
      </c>
      <c r="Q597" t="str">
        <f t="shared" si="28"/>
        <v>LED</v>
      </c>
      <c r="R597" t="s">
        <v>173</v>
      </c>
      <c r="S597">
        <v>0</v>
      </c>
      <c r="T597" t="s">
        <v>33</v>
      </c>
      <c r="U597">
        <v>1</v>
      </c>
      <c r="V597">
        <v>1</v>
      </c>
      <c r="W597" s="1">
        <v>42097</v>
      </c>
      <c r="X597" s="1">
        <v>42097</v>
      </c>
      <c r="Y597" t="s">
        <v>38</v>
      </c>
      <c r="Z597">
        <v>0</v>
      </c>
      <c r="AA597">
        <v>3000</v>
      </c>
      <c r="AB597">
        <v>1500</v>
      </c>
      <c r="AC597">
        <v>1500</v>
      </c>
      <c r="AD597" t="s">
        <v>101</v>
      </c>
      <c r="AE597" s="2">
        <v>45096.814212962963</v>
      </c>
    </row>
    <row r="598" spans="1:31" hidden="1" x14ac:dyDescent="0.25">
      <c r="A598">
        <v>1256164</v>
      </c>
      <c r="B598" t="s">
        <v>27</v>
      </c>
      <c r="C598" t="s">
        <v>219</v>
      </c>
      <c r="D598" s="3" t="s">
        <v>197</v>
      </c>
      <c r="E598" s="4">
        <v>40817</v>
      </c>
      <c r="F598" s="3" t="s">
        <v>29</v>
      </c>
      <c r="G598" s="3" t="s">
        <v>29</v>
      </c>
      <c r="H598" s="3">
        <v>5</v>
      </c>
      <c r="I598" s="3">
        <f t="shared" ca="1" si="29"/>
        <v>13</v>
      </c>
      <c r="J598" s="9" t="s">
        <v>171</v>
      </c>
      <c r="K598" s="9" t="s">
        <v>1071</v>
      </c>
      <c r="L598" s="9" t="str">
        <f t="shared" si="27"/>
        <v>Stela</v>
      </c>
      <c r="M598" s="9">
        <v>1</v>
      </c>
      <c r="N598" s="10">
        <v>43383</v>
      </c>
      <c r="O598" s="10">
        <v>43383</v>
      </c>
      <c r="P598" t="s">
        <v>204</v>
      </c>
      <c r="Q598" t="str">
        <f t="shared" si="28"/>
        <v>LED</v>
      </c>
      <c r="R598" t="s">
        <v>75</v>
      </c>
      <c r="S598">
        <v>0</v>
      </c>
      <c r="T598" t="s">
        <v>33</v>
      </c>
      <c r="U598">
        <v>1</v>
      </c>
      <c r="V598">
        <v>1</v>
      </c>
      <c r="W598" s="1">
        <v>43383</v>
      </c>
      <c r="X598" s="1">
        <v>43383</v>
      </c>
      <c r="Y598" t="s">
        <v>38</v>
      </c>
      <c r="Z598">
        <v>0</v>
      </c>
      <c r="AA598">
        <v>3000</v>
      </c>
      <c r="AB598">
        <v>1100</v>
      </c>
      <c r="AC598">
        <v>1100</v>
      </c>
      <c r="AD598" t="s">
        <v>146</v>
      </c>
      <c r="AE598" s="2">
        <v>45096.814212962963</v>
      </c>
    </row>
    <row r="599" spans="1:31" hidden="1" x14ac:dyDescent="0.25">
      <c r="A599">
        <v>1256165</v>
      </c>
      <c r="B599" t="s">
        <v>27</v>
      </c>
      <c r="C599" t="s">
        <v>219</v>
      </c>
      <c r="D599" s="3" t="s">
        <v>197</v>
      </c>
      <c r="E599" s="4">
        <v>40817</v>
      </c>
      <c r="F599" s="3" t="s">
        <v>29</v>
      </c>
      <c r="G599" s="3" t="s">
        <v>29</v>
      </c>
      <c r="H599" s="3">
        <v>5</v>
      </c>
      <c r="I599" s="3">
        <f t="shared" ca="1" si="29"/>
        <v>13</v>
      </c>
      <c r="J599" s="9" t="s">
        <v>171</v>
      </c>
      <c r="K599" s="9" t="s">
        <v>1071</v>
      </c>
      <c r="L599" s="9" t="str">
        <f t="shared" si="27"/>
        <v>Stela</v>
      </c>
      <c r="M599" s="9">
        <v>1</v>
      </c>
      <c r="N599" s="10">
        <v>40817</v>
      </c>
      <c r="O599" s="10">
        <v>40817</v>
      </c>
      <c r="P599" t="s">
        <v>218</v>
      </c>
      <c r="Q599" t="str">
        <f t="shared" si="28"/>
        <v>LED</v>
      </c>
      <c r="R599" t="s">
        <v>101</v>
      </c>
      <c r="S599">
        <v>0</v>
      </c>
      <c r="T599" t="s">
        <v>33</v>
      </c>
      <c r="U599">
        <v>1</v>
      </c>
      <c r="V599">
        <v>1</v>
      </c>
      <c r="W599" s="1">
        <v>40817</v>
      </c>
      <c r="X599" s="1">
        <v>40817</v>
      </c>
      <c r="Y599" t="s">
        <v>38</v>
      </c>
      <c r="Z599">
        <v>0</v>
      </c>
      <c r="AA599">
        <v>3000</v>
      </c>
      <c r="AB599">
        <v>1500</v>
      </c>
      <c r="AC599">
        <v>1500</v>
      </c>
      <c r="AD599" t="s">
        <v>102</v>
      </c>
      <c r="AE599" s="2">
        <v>45096.814212962963</v>
      </c>
    </row>
    <row r="600" spans="1:31" hidden="1" x14ac:dyDescent="0.25">
      <c r="A600">
        <v>1256166</v>
      </c>
      <c r="B600" t="s">
        <v>27</v>
      </c>
      <c r="C600" t="s">
        <v>219</v>
      </c>
      <c r="D600" s="3" t="s">
        <v>197</v>
      </c>
      <c r="E600" s="4">
        <v>40817</v>
      </c>
      <c r="F600" s="3" t="s">
        <v>29</v>
      </c>
      <c r="G600" s="3" t="s">
        <v>29</v>
      </c>
      <c r="H600" s="3">
        <v>5</v>
      </c>
      <c r="I600" s="3">
        <f t="shared" ca="1" si="29"/>
        <v>13</v>
      </c>
      <c r="J600" s="9" t="s">
        <v>171</v>
      </c>
      <c r="K600" s="9" t="s">
        <v>1071</v>
      </c>
      <c r="L600" s="9" t="str">
        <f t="shared" si="27"/>
        <v>Stela</v>
      </c>
      <c r="M600" s="9">
        <v>1</v>
      </c>
      <c r="N600" s="10">
        <v>40817</v>
      </c>
      <c r="O600" s="10">
        <v>40817</v>
      </c>
      <c r="P600" t="s">
        <v>218</v>
      </c>
      <c r="Q600" t="str">
        <f t="shared" si="28"/>
        <v>LED</v>
      </c>
      <c r="R600" t="s">
        <v>101</v>
      </c>
      <c r="S600">
        <v>0</v>
      </c>
      <c r="T600" t="s">
        <v>33</v>
      </c>
      <c r="U600">
        <v>1</v>
      </c>
      <c r="V600">
        <v>1</v>
      </c>
      <c r="W600" s="1">
        <v>40817</v>
      </c>
      <c r="X600" s="1">
        <v>40817</v>
      </c>
      <c r="Y600" t="s">
        <v>38</v>
      </c>
      <c r="Z600">
        <v>0</v>
      </c>
      <c r="AA600">
        <v>3000</v>
      </c>
      <c r="AB600">
        <v>1500</v>
      </c>
      <c r="AC600">
        <v>1500</v>
      </c>
      <c r="AD600" t="s">
        <v>102</v>
      </c>
      <c r="AE600" s="2">
        <v>45096.814212962963</v>
      </c>
    </row>
    <row r="601" spans="1:31" hidden="1" x14ac:dyDescent="0.25">
      <c r="A601">
        <v>1256167</v>
      </c>
      <c r="B601" t="s">
        <v>27</v>
      </c>
      <c r="C601" t="s">
        <v>219</v>
      </c>
      <c r="D601" s="3" t="s">
        <v>197</v>
      </c>
      <c r="E601" s="4">
        <v>40817</v>
      </c>
      <c r="F601" s="3" t="s">
        <v>29</v>
      </c>
      <c r="G601" s="3" t="s">
        <v>29</v>
      </c>
      <c r="H601" s="3">
        <v>5</v>
      </c>
      <c r="I601" s="3">
        <f t="shared" ca="1" si="29"/>
        <v>13</v>
      </c>
      <c r="J601" s="9" t="s">
        <v>171</v>
      </c>
      <c r="K601" s="9" t="s">
        <v>1071</v>
      </c>
      <c r="L601" s="9" t="str">
        <f t="shared" si="27"/>
        <v>Stela</v>
      </c>
      <c r="M601" s="9">
        <v>1</v>
      </c>
      <c r="N601" s="10">
        <v>40817</v>
      </c>
      <c r="O601" s="10">
        <v>40817</v>
      </c>
      <c r="P601" t="s">
        <v>218</v>
      </c>
      <c r="Q601" t="str">
        <f t="shared" si="28"/>
        <v>LED</v>
      </c>
      <c r="R601" t="s">
        <v>101</v>
      </c>
      <c r="S601">
        <v>0</v>
      </c>
      <c r="T601" t="s">
        <v>33</v>
      </c>
      <c r="U601">
        <v>1</v>
      </c>
      <c r="V601">
        <v>1</v>
      </c>
      <c r="W601" s="1">
        <v>40817</v>
      </c>
      <c r="X601" s="1">
        <v>40817</v>
      </c>
      <c r="Y601" t="s">
        <v>38</v>
      </c>
      <c r="Z601">
        <v>0</v>
      </c>
      <c r="AA601">
        <v>3000</v>
      </c>
      <c r="AB601">
        <v>1500</v>
      </c>
      <c r="AC601">
        <v>1500</v>
      </c>
      <c r="AD601" t="s">
        <v>102</v>
      </c>
      <c r="AE601" s="2">
        <v>45096.814212962963</v>
      </c>
    </row>
    <row r="602" spans="1:31" hidden="1" x14ac:dyDescent="0.25">
      <c r="A602">
        <v>1256168</v>
      </c>
      <c r="B602" t="s">
        <v>27</v>
      </c>
      <c r="C602" t="s">
        <v>219</v>
      </c>
      <c r="D602" s="3" t="s">
        <v>197</v>
      </c>
      <c r="E602" s="4">
        <v>40817</v>
      </c>
      <c r="F602" s="3" t="s">
        <v>29</v>
      </c>
      <c r="G602" s="3" t="s">
        <v>29</v>
      </c>
      <c r="H602" s="3">
        <v>5</v>
      </c>
      <c r="I602" s="3">
        <f t="shared" ca="1" si="29"/>
        <v>13</v>
      </c>
      <c r="J602" s="9" t="s">
        <v>171</v>
      </c>
      <c r="K602" s="9" t="s">
        <v>1071</v>
      </c>
      <c r="L602" s="9" t="str">
        <f t="shared" si="27"/>
        <v>Stela</v>
      </c>
      <c r="M602" s="9">
        <v>1</v>
      </c>
      <c r="N602" s="10">
        <v>40817</v>
      </c>
      <c r="O602" s="10">
        <v>40817</v>
      </c>
      <c r="P602" t="s">
        <v>218</v>
      </c>
      <c r="Q602" t="str">
        <f t="shared" si="28"/>
        <v>LED</v>
      </c>
      <c r="R602" t="s">
        <v>101</v>
      </c>
      <c r="S602">
        <v>0</v>
      </c>
      <c r="T602" t="s">
        <v>33</v>
      </c>
      <c r="U602">
        <v>1</v>
      </c>
      <c r="V602">
        <v>1</v>
      </c>
      <c r="W602" s="1">
        <v>40817</v>
      </c>
      <c r="X602" s="1">
        <v>40817</v>
      </c>
      <c r="Y602" t="s">
        <v>38</v>
      </c>
      <c r="Z602">
        <v>0</v>
      </c>
      <c r="AA602">
        <v>3000</v>
      </c>
      <c r="AB602">
        <v>1500</v>
      </c>
      <c r="AC602">
        <v>1500</v>
      </c>
      <c r="AD602" t="s">
        <v>102</v>
      </c>
      <c r="AE602" s="2">
        <v>45096.814212962963</v>
      </c>
    </row>
    <row r="603" spans="1:31" hidden="1" x14ac:dyDescent="0.25">
      <c r="A603">
        <v>1256169</v>
      </c>
      <c r="B603" t="s">
        <v>27</v>
      </c>
      <c r="C603" t="s">
        <v>219</v>
      </c>
      <c r="D603" s="3" t="s">
        <v>197</v>
      </c>
      <c r="E603" s="4">
        <v>42115</v>
      </c>
      <c r="F603" s="3" t="s">
        <v>29</v>
      </c>
      <c r="G603" s="3" t="s">
        <v>29</v>
      </c>
      <c r="H603" s="3">
        <v>5</v>
      </c>
      <c r="I603" s="3">
        <f t="shared" ca="1" si="29"/>
        <v>9</v>
      </c>
      <c r="J603" s="9" t="s">
        <v>171</v>
      </c>
      <c r="K603" s="9" t="s">
        <v>1071</v>
      </c>
      <c r="L603" s="9" t="str">
        <f t="shared" si="27"/>
        <v>Stela</v>
      </c>
      <c r="M603" s="9">
        <v>1</v>
      </c>
      <c r="N603" s="10">
        <v>43647</v>
      </c>
      <c r="O603" s="10">
        <v>43647</v>
      </c>
      <c r="P603" t="s">
        <v>204</v>
      </c>
      <c r="Q603" t="str">
        <f t="shared" si="28"/>
        <v>LED</v>
      </c>
      <c r="R603" t="s">
        <v>75</v>
      </c>
      <c r="S603">
        <v>0</v>
      </c>
      <c r="T603" t="s">
        <v>33</v>
      </c>
      <c r="U603">
        <v>1</v>
      </c>
      <c r="V603">
        <v>1</v>
      </c>
      <c r="W603" s="1">
        <v>43647</v>
      </c>
      <c r="X603" s="1">
        <v>43647</v>
      </c>
      <c r="Y603" t="s">
        <v>38</v>
      </c>
      <c r="Z603">
        <v>0</v>
      </c>
      <c r="AA603">
        <v>3000</v>
      </c>
      <c r="AB603">
        <v>1100</v>
      </c>
      <c r="AC603">
        <v>1100</v>
      </c>
      <c r="AD603" t="s">
        <v>146</v>
      </c>
      <c r="AE603" s="2">
        <v>45096.814212962963</v>
      </c>
    </row>
    <row r="604" spans="1:31" hidden="1" x14ac:dyDescent="0.25">
      <c r="A604">
        <v>1256170</v>
      </c>
      <c r="B604" t="s">
        <v>27</v>
      </c>
      <c r="C604" t="s">
        <v>219</v>
      </c>
      <c r="D604" s="3" t="s">
        <v>197</v>
      </c>
      <c r="E604" s="4">
        <v>40817</v>
      </c>
      <c r="F604" s="3" t="s">
        <v>29</v>
      </c>
      <c r="G604" s="3" t="s">
        <v>29</v>
      </c>
      <c r="H604" s="3">
        <v>5</v>
      </c>
      <c r="I604" s="3">
        <f t="shared" ca="1" si="29"/>
        <v>13</v>
      </c>
      <c r="J604" s="9" t="s">
        <v>171</v>
      </c>
      <c r="K604" s="9" t="s">
        <v>1071</v>
      </c>
      <c r="L604" s="9" t="str">
        <f t="shared" si="27"/>
        <v>Stela</v>
      </c>
      <c r="M604" s="9">
        <v>1</v>
      </c>
      <c r="N604" s="10">
        <v>40817</v>
      </c>
      <c r="O604" s="10">
        <v>40817</v>
      </c>
      <c r="P604" t="s">
        <v>218</v>
      </c>
      <c r="Q604" t="str">
        <f t="shared" si="28"/>
        <v>LED</v>
      </c>
      <c r="R604" t="s">
        <v>101</v>
      </c>
      <c r="S604">
        <v>0</v>
      </c>
      <c r="T604" t="s">
        <v>33</v>
      </c>
      <c r="U604">
        <v>1</v>
      </c>
      <c r="V604">
        <v>1</v>
      </c>
      <c r="W604" s="1">
        <v>40817</v>
      </c>
      <c r="X604" s="1">
        <v>40817</v>
      </c>
      <c r="Y604" t="s">
        <v>38</v>
      </c>
      <c r="Z604">
        <v>0</v>
      </c>
      <c r="AA604">
        <v>3000</v>
      </c>
      <c r="AB604">
        <v>1500</v>
      </c>
      <c r="AC604">
        <v>1500</v>
      </c>
      <c r="AD604" t="s">
        <v>102</v>
      </c>
      <c r="AE604" s="2">
        <v>45096.814212962963</v>
      </c>
    </row>
    <row r="605" spans="1:31" hidden="1" x14ac:dyDescent="0.25">
      <c r="A605">
        <v>1256171</v>
      </c>
      <c r="B605" t="s">
        <v>27</v>
      </c>
      <c r="C605" t="s">
        <v>219</v>
      </c>
      <c r="D605" s="3" t="s">
        <v>197</v>
      </c>
      <c r="E605" s="4">
        <v>40817</v>
      </c>
      <c r="F605" s="3" t="s">
        <v>29</v>
      </c>
      <c r="G605" s="3" t="s">
        <v>29</v>
      </c>
      <c r="H605" s="3">
        <v>5</v>
      </c>
      <c r="I605" s="3">
        <f t="shared" ca="1" si="29"/>
        <v>13</v>
      </c>
      <c r="J605" s="9" t="s">
        <v>171</v>
      </c>
      <c r="K605" s="9" t="s">
        <v>1071</v>
      </c>
      <c r="L605" s="9" t="str">
        <f t="shared" si="27"/>
        <v>Stela</v>
      </c>
      <c r="M605" s="9">
        <v>1</v>
      </c>
      <c r="N605" s="10">
        <v>40817</v>
      </c>
      <c r="O605" s="10">
        <v>40817</v>
      </c>
      <c r="P605" t="s">
        <v>218</v>
      </c>
      <c r="Q605" t="str">
        <f t="shared" si="28"/>
        <v>LED</v>
      </c>
      <c r="R605" t="s">
        <v>101</v>
      </c>
      <c r="S605">
        <v>0</v>
      </c>
      <c r="T605" t="s">
        <v>33</v>
      </c>
      <c r="U605">
        <v>1</v>
      </c>
      <c r="V605">
        <v>1</v>
      </c>
      <c r="W605" s="1">
        <v>40817</v>
      </c>
      <c r="X605" s="1">
        <v>40817</v>
      </c>
      <c r="Y605" t="s">
        <v>38</v>
      </c>
      <c r="Z605">
        <v>0</v>
      </c>
      <c r="AA605">
        <v>3000</v>
      </c>
      <c r="AB605">
        <v>1500</v>
      </c>
      <c r="AC605">
        <v>1500</v>
      </c>
      <c r="AD605" t="s">
        <v>102</v>
      </c>
      <c r="AE605" s="2">
        <v>45096.814212962963</v>
      </c>
    </row>
    <row r="606" spans="1:31" hidden="1" x14ac:dyDescent="0.25">
      <c r="A606">
        <v>1256172</v>
      </c>
      <c r="B606" t="s">
        <v>27</v>
      </c>
      <c r="C606" t="s">
        <v>219</v>
      </c>
      <c r="D606" s="3" t="s">
        <v>197</v>
      </c>
      <c r="E606" s="4">
        <v>40817</v>
      </c>
      <c r="F606" s="3" t="s">
        <v>29</v>
      </c>
      <c r="G606" s="3" t="s">
        <v>29</v>
      </c>
      <c r="H606" s="3">
        <v>5</v>
      </c>
      <c r="I606" s="3">
        <f t="shared" ca="1" si="29"/>
        <v>13</v>
      </c>
      <c r="J606" s="9" t="s">
        <v>171</v>
      </c>
      <c r="K606" s="9" t="s">
        <v>1071</v>
      </c>
      <c r="L606" s="9" t="str">
        <f t="shared" si="27"/>
        <v>Stela</v>
      </c>
      <c r="M606" s="9">
        <v>1</v>
      </c>
      <c r="N606" s="10">
        <v>40817</v>
      </c>
      <c r="O606" s="10">
        <v>40817</v>
      </c>
      <c r="P606" t="s">
        <v>218</v>
      </c>
      <c r="Q606" t="str">
        <f t="shared" si="28"/>
        <v>LED</v>
      </c>
      <c r="R606" t="s">
        <v>101</v>
      </c>
      <c r="S606">
        <v>0</v>
      </c>
      <c r="T606" t="s">
        <v>33</v>
      </c>
      <c r="U606">
        <v>1</v>
      </c>
      <c r="V606">
        <v>1</v>
      </c>
      <c r="W606" s="1">
        <v>40817</v>
      </c>
      <c r="X606" s="1">
        <v>40817</v>
      </c>
      <c r="Y606" t="s">
        <v>38</v>
      </c>
      <c r="Z606">
        <v>0</v>
      </c>
      <c r="AA606">
        <v>3000</v>
      </c>
      <c r="AB606">
        <v>1500</v>
      </c>
      <c r="AC606">
        <v>1500</v>
      </c>
      <c r="AD606" t="s">
        <v>102</v>
      </c>
      <c r="AE606" s="2">
        <v>45096.814212962963</v>
      </c>
    </row>
    <row r="607" spans="1:31" hidden="1" x14ac:dyDescent="0.25">
      <c r="A607">
        <v>1256173</v>
      </c>
      <c r="B607" t="s">
        <v>27</v>
      </c>
      <c r="C607" t="s">
        <v>219</v>
      </c>
      <c r="D607" s="3" t="s">
        <v>197</v>
      </c>
      <c r="E607" s="4">
        <v>40817</v>
      </c>
      <c r="F607" s="3" t="s">
        <v>29</v>
      </c>
      <c r="G607" s="3" t="s">
        <v>29</v>
      </c>
      <c r="H607" s="3">
        <v>5</v>
      </c>
      <c r="I607" s="3">
        <f t="shared" ca="1" si="29"/>
        <v>13</v>
      </c>
      <c r="J607" s="9" t="s">
        <v>171</v>
      </c>
      <c r="K607" s="9" t="s">
        <v>1071</v>
      </c>
      <c r="L607" s="9" t="str">
        <f t="shared" si="27"/>
        <v>Stela</v>
      </c>
      <c r="M607" s="9">
        <v>1</v>
      </c>
      <c r="N607" s="10">
        <v>40817</v>
      </c>
      <c r="O607" s="10">
        <v>40817</v>
      </c>
      <c r="P607" t="s">
        <v>218</v>
      </c>
      <c r="Q607" t="str">
        <f t="shared" si="28"/>
        <v>LED</v>
      </c>
      <c r="R607" t="s">
        <v>101</v>
      </c>
      <c r="S607">
        <v>0</v>
      </c>
      <c r="T607" t="s">
        <v>33</v>
      </c>
      <c r="U607">
        <v>1</v>
      </c>
      <c r="V607">
        <v>1</v>
      </c>
      <c r="W607" s="1">
        <v>40817</v>
      </c>
      <c r="X607" s="1">
        <v>40817</v>
      </c>
      <c r="Y607" t="s">
        <v>38</v>
      </c>
      <c r="Z607">
        <v>0</v>
      </c>
      <c r="AA607">
        <v>3000</v>
      </c>
      <c r="AB607">
        <v>1500</v>
      </c>
      <c r="AC607">
        <v>1500</v>
      </c>
      <c r="AD607" t="s">
        <v>102</v>
      </c>
      <c r="AE607" s="2">
        <v>45096.814212962963</v>
      </c>
    </row>
    <row r="608" spans="1:31" hidden="1" x14ac:dyDescent="0.25">
      <c r="A608">
        <v>1256174</v>
      </c>
      <c r="B608" t="s">
        <v>27</v>
      </c>
      <c r="C608" t="s">
        <v>219</v>
      </c>
      <c r="D608" s="3" t="s">
        <v>197</v>
      </c>
      <c r="E608" s="4">
        <v>40817</v>
      </c>
      <c r="F608" s="3" t="s">
        <v>29</v>
      </c>
      <c r="G608" s="3" t="s">
        <v>29</v>
      </c>
      <c r="H608" s="3">
        <v>5</v>
      </c>
      <c r="I608" s="3">
        <f t="shared" ca="1" si="29"/>
        <v>13</v>
      </c>
      <c r="J608" s="9" t="s">
        <v>171</v>
      </c>
      <c r="K608" s="9" t="s">
        <v>1071</v>
      </c>
      <c r="L608" s="9" t="str">
        <f t="shared" si="27"/>
        <v>Stela</v>
      </c>
      <c r="M608" s="9">
        <v>1</v>
      </c>
      <c r="N608" s="10">
        <v>40817</v>
      </c>
      <c r="O608" s="10">
        <v>40817</v>
      </c>
      <c r="P608" t="s">
        <v>218</v>
      </c>
      <c r="Q608" t="str">
        <f t="shared" si="28"/>
        <v>LED</v>
      </c>
      <c r="R608" t="s">
        <v>101</v>
      </c>
      <c r="S608">
        <v>0</v>
      </c>
      <c r="T608" t="s">
        <v>33</v>
      </c>
      <c r="U608">
        <v>1</v>
      </c>
      <c r="V608">
        <v>1</v>
      </c>
      <c r="W608" s="1">
        <v>40817</v>
      </c>
      <c r="X608" s="1">
        <v>40817</v>
      </c>
      <c r="Y608" t="s">
        <v>38</v>
      </c>
      <c r="Z608">
        <v>0</v>
      </c>
      <c r="AA608">
        <v>3000</v>
      </c>
      <c r="AB608">
        <v>1500</v>
      </c>
      <c r="AC608">
        <v>1500</v>
      </c>
      <c r="AD608" t="s">
        <v>102</v>
      </c>
      <c r="AE608" s="2">
        <v>45096.814212962963</v>
      </c>
    </row>
    <row r="609" spans="1:31" hidden="1" x14ac:dyDescent="0.25">
      <c r="A609">
        <v>1256175</v>
      </c>
      <c r="B609" t="s">
        <v>27</v>
      </c>
      <c r="C609" t="s">
        <v>219</v>
      </c>
      <c r="D609" s="3" t="s">
        <v>197</v>
      </c>
      <c r="E609" s="4">
        <v>40817</v>
      </c>
      <c r="F609" s="3" t="s">
        <v>29</v>
      </c>
      <c r="G609" s="3" t="s">
        <v>29</v>
      </c>
      <c r="H609" s="3">
        <v>5</v>
      </c>
      <c r="I609" s="3">
        <f t="shared" ca="1" si="29"/>
        <v>13</v>
      </c>
      <c r="J609" s="9" t="s">
        <v>171</v>
      </c>
      <c r="K609" s="9" t="s">
        <v>1071</v>
      </c>
      <c r="L609" s="9" t="str">
        <f t="shared" si="27"/>
        <v>Stela</v>
      </c>
      <c r="M609" s="9">
        <v>1</v>
      </c>
      <c r="N609" s="10">
        <v>40817</v>
      </c>
      <c r="O609" s="10">
        <v>40817</v>
      </c>
      <c r="P609" t="s">
        <v>218</v>
      </c>
      <c r="Q609" t="str">
        <f t="shared" si="28"/>
        <v>LED</v>
      </c>
      <c r="R609" t="s">
        <v>101</v>
      </c>
      <c r="S609">
        <v>0</v>
      </c>
      <c r="T609" t="s">
        <v>33</v>
      </c>
      <c r="U609">
        <v>1</v>
      </c>
      <c r="V609">
        <v>1</v>
      </c>
      <c r="W609" s="1">
        <v>40817</v>
      </c>
      <c r="X609" s="1">
        <v>40817</v>
      </c>
      <c r="Y609" t="s">
        <v>38</v>
      </c>
      <c r="Z609">
        <v>0</v>
      </c>
      <c r="AA609">
        <v>3000</v>
      </c>
      <c r="AB609">
        <v>1500</v>
      </c>
      <c r="AC609">
        <v>1500</v>
      </c>
      <c r="AD609" t="s">
        <v>102</v>
      </c>
      <c r="AE609" s="2">
        <v>45096.814212962963</v>
      </c>
    </row>
    <row r="610" spans="1:31" hidden="1" x14ac:dyDescent="0.25">
      <c r="A610">
        <v>1256176</v>
      </c>
      <c r="B610" t="s">
        <v>27</v>
      </c>
      <c r="C610" t="s">
        <v>219</v>
      </c>
      <c r="D610" s="3" t="s">
        <v>197</v>
      </c>
      <c r="E610" s="4">
        <v>40817</v>
      </c>
      <c r="F610" s="3" t="s">
        <v>29</v>
      </c>
      <c r="G610" s="3" t="s">
        <v>29</v>
      </c>
      <c r="H610" s="3">
        <v>5</v>
      </c>
      <c r="I610" s="3">
        <f t="shared" ca="1" si="29"/>
        <v>13</v>
      </c>
      <c r="J610" s="9" t="s">
        <v>171</v>
      </c>
      <c r="K610" s="9" t="s">
        <v>1071</v>
      </c>
      <c r="L610" s="9" t="str">
        <f t="shared" si="27"/>
        <v>Stela</v>
      </c>
      <c r="M610" s="9">
        <v>1</v>
      </c>
      <c r="N610" s="10">
        <v>40817</v>
      </c>
      <c r="O610" s="10">
        <v>40817</v>
      </c>
      <c r="P610" t="s">
        <v>218</v>
      </c>
      <c r="Q610" t="str">
        <f t="shared" si="28"/>
        <v>LED</v>
      </c>
      <c r="R610" t="s">
        <v>101</v>
      </c>
      <c r="S610">
        <v>0</v>
      </c>
      <c r="T610" t="s">
        <v>33</v>
      </c>
      <c r="U610">
        <v>1</v>
      </c>
      <c r="V610">
        <v>1</v>
      </c>
      <c r="W610" s="1">
        <v>40817</v>
      </c>
      <c r="X610" s="1">
        <v>40817</v>
      </c>
      <c r="Y610" t="s">
        <v>38</v>
      </c>
      <c r="Z610">
        <v>0</v>
      </c>
      <c r="AA610">
        <v>3000</v>
      </c>
      <c r="AB610">
        <v>1500</v>
      </c>
      <c r="AC610">
        <v>1500</v>
      </c>
      <c r="AD610" t="s">
        <v>102</v>
      </c>
      <c r="AE610" s="2">
        <v>45096.814212962963</v>
      </c>
    </row>
    <row r="611" spans="1:31" hidden="1" x14ac:dyDescent="0.25">
      <c r="A611">
        <v>1256177</v>
      </c>
      <c r="B611" t="s">
        <v>27</v>
      </c>
      <c r="C611" t="s">
        <v>219</v>
      </c>
      <c r="D611" s="3" t="s">
        <v>197</v>
      </c>
      <c r="E611" s="4">
        <v>40817</v>
      </c>
      <c r="F611" s="3" t="s">
        <v>29</v>
      </c>
      <c r="G611" s="3" t="s">
        <v>29</v>
      </c>
      <c r="H611" s="3">
        <v>5</v>
      </c>
      <c r="I611" s="3">
        <f t="shared" ca="1" si="29"/>
        <v>13</v>
      </c>
      <c r="J611" s="9" t="s">
        <v>171</v>
      </c>
      <c r="K611" s="9" t="s">
        <v>1071</v>
      </c>
      <c r="L611" s="9" t="str">
        <f t="shared" si="27"/>
        <v>Stela</v>
      </c>
      <c r="M611" s="9">
        <v>1</v>
      </c>
      <c r="N611" s="10">
        <v>40817</v>
      </c>
      <c r="O611" s="10">
        <v>40817</v>
      </c>
      <c r="P611" t="s">
        <v>218</v>
      </c>
      <c r="Q611" t="str">
        <f t="shared" si="28"/>
        <v>LED</v>
      </c>
      <c r="R611" t="s">
        <v>101</v>
      </c>
      <c r="S611">
        <v>0</v>
      </c>
      <c r="T611" t="s">
        <v>33</v>
      </c>
      <c r="U611">
        <v>1</v>
      </c>
      <c r="V611">
        <v>1</v>
      </c>
      <c r="W611" s="1">
        <v>40817</v>
      </c>
      <c r="X611" s="1">
        <v>40817</v>
      </c>
      <c r="Y611" t="s">
        <v>38</v>
      </c>
      <c r="Z611">
        <v>0</v>
      </c>
      <c r="AA611">
        <v>3000</v>
      </c>
      <c r="AB611">
        <v>1500</v>
      </c>
      <c r="AC611">
        <v>1500</v>
      </c>
      <c r="AD611" t="s">
        <v>102</v>
      </c>
      <c r="AE611" s="2">
        <v>45096.814212962963</v>
      </c>
    </row>
    <row r="612" spans="1:31" hidden="1" x14ac:dyDescent="0.25">
      <c r="A612">
        <v>1256178</v>
      </c>
      <c r="B612" t="s">
        <v>27</v>
      </c>
      <c r="C612" t="s">
        <v>219</v>
      </c>
      <c r="D612" s="3" t="s">
        <v>197</v>
      </c>
      <c r="E612" s="4">
        <v>40817</v>
      </c>
      <c r="F612" s="3" t="s">
        <v>29</v>
      </c>
      <c r="G612" s="3" t="s">
        <v>29</v>
      </c>
      <c r="H612" s="3">
        <v>5</v>
      </c>
      <c r="I612" s="3">
        <f t="shared" ca="1" si="29"/>
        <v>13</v>
      </c>
      <c r="J612" s="9" t="s">
        <v>171</v>
      </c>
      <c r="K612" s="9" t="s">
        <v>1071</v>
      </c>
      <c r="L612" s="9" t="str">
        <f t="shared" si="27"/>
        <v>Stela</v>
      </c>
      <c r="M612" s="9">
        <v>1</v>
      </c>
      <c r="N612" s="10">
        <v>40817</v>
      </c>
      <c r="O612" s="10">
        <v>40817</v>
      </c>
      <c r="P612" t="s">
        <v>218</v>
      </c>
      <c r="Q612" t="str">
        <f t="shared" si="28"/>
        <v>LED</v>
      </c>
      <c r="R612" t="s">
        <v>101</v>
      </c>
      <c r="S612">
        <v>0</v>
      </c>
      <c r="T612" t="s">
        <v>33</v>
      </c>
      <c r="U612">
        <v>1</v>
      </c>
      <c r="V612">
        <v>1</v>
      </c>
      <c r="W612" s="1">
        <v>40817</v>
      </c>
      <c r="X612" s="1">
        <v>40817</v>
      </c>
      <c r="Y612" t="s">
        <v>38</v>
      </c>
      <c r="Z612">
        <v>0</v>
      </c>
      <c r="AA612">
        <v>3000</v>
      </c>
      <c r="AB612">
        <v>1500</v>
      </c>
      <c r="AC612">
        <v>1500</v>
      </c>
      <c r="AD612" t="s">
        <v>102</v>
      </c>
      <c r="AE612" s="2">
        <v>45096.814212962963</v>
      </c>
    </row>
    <row r="613" spans="1:31" hidden="1" x14ac:dyDescent="0.25">
      <c r="A613">
        <v>1256179</v>
      </c>
      <c r="B613" t="s">
        <v>27</v>
      </c>
      <c r="C613" t="s">
        <v>219</v>
      </c>
      <c r="D613" s="3" t="s">
        <v>197</v>
      </c>
      <c r="E613" s="4">
        <v>40817</v>
      </c>
      <c r="F613" s="3" t="s">
        <v>29</v>
      </c>
      <c r="G613" s="3" t="s">
        <v>29</v>
      </c>
      <c r="H613" s="3">
        <v>5</v>
      </c>
      <c r="I613" s="3">
        <f t="shared" ca="1" si="29"/>
        <v>13</v>
      </c>
      <c r="J613" s="9" t="s">
        <v>171</v>
      </c>
      <c r="K613" s="9" t="s">
        <v>1071</v>
      </c>
      <c r="L613" s="9" t="str">
        <f t="shared" si="27"/>
        <v>Stela</v>
      </c>
      <c r="M613" s="9">
        <v>1</v>
      </c>
      <c r="N613" s="10">
        <v>40817</v>
      </c>
      <c r="O613" s="10">
        <v>40817</v>
      </c>
      <c r="P613" t="s">
        <v>218</v>
      </c>
      <c r="Q613" t="str">
        <f t="shared" si="28"/>
        <v>LED</v>
      </c>
      <c r="R613" t="s">
        <v>101</v>
      </c>
      <c r="S613">
        <v>0</v>
      </c>
      <c r="T613" t="s">
        <v>33</v>
      </c>
      <c r="U613">
        <v>1</v>
      </c>
      <c r="V613">
        <v>1</v>
      </c>
      <c r="W613" s="1">
        <v>40817</v>
      </c>
      <c r="X613" s="1">
        <v>40817</v>
      </c>
      <c r="Y613" t="s">
        <v>38</v>
      </c>
      <c r="Z613">
        <v>0</v>
      </c>
      <c r="AA613">
        <v>3000</v>
      </c>
      <c r="AB613">
        <v>1500</v>
      </c>
      <c r="AC613">
        <v>1500</v>
      </c>
      <c r="AD613" t="s">
        <v>102</v>
      </c>
      <c r="AE613" s="2">
        <v>45096.814212962963</v>
      </c>
    </row>
    <row r="614" spans="1:31" hidden="1" x14ac:dyDescent="0.25">
      <c r="A614">
        <v>1256180</v>
      </c>
      <c r="B614" t="s">
        <v>27</v>
      </c>
      <c r="C614" t="s">
        <v>219</v>
      </c>
      <c r="D614" s="3" t="s">
        <v>197</v>
      </c>
      <c r="E614" s="4">
        <v>40817</v>
      </c>
      <c r="F614" s="3" t="s">
        <v>29</v>
      </c>
      <c r="G614" s="3" t="s">
        <v>29</v>
      </c>
      <c r="H614" s="3">
        <v>5</v>
      </c>
      <c r="I614" s="3">
        <f t="shared" ca="1" si="29"/>
        <v>13</v>
      </c>
      <c r="J614" s="9" t="s">
        <v>171</v>
      </c>
      <c r="K614" s="9" t="s">
        <v>1071</v>
      </c>
      <c r="L614" s="9" t="str">
        <f t="shared" si="27"/>
        <v>Stela</v>
      </c>
      <c r="M614" s="9">
        <v>1</v>
      </c>
      <c r="N614" s="10">
        <v>40817</v>
      </c>
      <c r="O614" s="10">
        <v>40817</v>
      </c>
      <c r="P614" t="s">
        <v>218</v>
      </c>
      <c r="Q614" t="str">
        <f t="shared" si="28"/>
        <v>LED</v>
      </c>
      <c r="R614" t="s">
        <v>101</v>
      </c>
      <c r="S614">
        <v>0</v>
      </c>
      <c r="T614" t="s">
        <v>33</v>
      </c>
      <c r="U614">
        <v>1</v>
      </c>
      <c r="V614">
        <v>1</v>
      </c>
      <c r="W614" s="1">
        <v>40817</v>
      </c>
      <c r="X614" s="1">
        <v>40817</v>
      </c>
      <c r="Y614" t="s">
        <v>38</v>
      </c>
      <c r="Z614">
        <v>0</v>
      </c>
      <c r="AA614">
        <v>3000</v>
      </c>
      <c r="AB614">
        <v>1500</v>
      </c>
      <c r="AC614">
        <v>1500</v>
      </c>
      <c r="AD614" t="s">
        <v>102</v>
      </c>
      <c r="AE614" s="2">
        <v>45096.814212962963</v>
      </c>
    </row>
    <row r="615" spans="1:31" hidden="1" x14ac:dyDescent="0.25">
      <c r="A615">
        <v>1256181</v>
      </c>
      <c r="B615" t="s">
        <v>27</v>
      </c>
      <c r="C615" t="s">
        <v>219</v>
      </c>
      <c r="D615" s="3" t="s">
        <v>197</v>
      </c>
      <c r="E615" s="4">
        <v>40817</v>
      </c>
      <c r="F615" s="3" t="s">
        <v>29</v>
      </c>
      <c r="G615" s="3" t="s">
        <v>29</v>
      </c>
      <c r="H615" s="3">
        <v>5</v>
      </c>
      <c r="I615" s="3">
        <f t="shared" ca="1" si="29"/>
        <v>13</v>
      </c>
      <c r="J615" s="9" t="s">
        <v>171</v>
      </c>
      <c r="K615" s="9" t="s">
        <v>1071</v>
      </c>
      <c r="L615" s="9" t="str">
        <f t="shared" si="27"/>
        <v>Stela</v>
      </c>
      <c r="M615" s="9">
        <v>1</v>
      </c>
      <c r="N615" s="10">
        <v>40817</v>
      </c>
      <c r="O615" s="10">
        <v>40817</v>
      </c>
      <c r="P615" t="s">
        <v>218</v>
      </c>
      <c r="Q615" t="str">
        <f t="shared" si="28"/>
        <v>LED</v>
      </c>
      <c r="R615" t="s">
        <v>101</v>
      </c>
      <c r="S615">
        <v>0</v>
      </c>
      <c r="T615" t="s">
        <v>33</v>
      </c>
      <c r="U615">
        <v>1</v>
      </c>
      <c r="V615">
        <v>1</v>
      </c>
      <c r="W615" s="1">
        <v>40817</v>
      </c>
      <c r="X615" s="1">
        <v>40817</v>
      </c>
      <c r="Y615" t="s">
        <v>38</v>
      </c>
      <c r="Z615">
        <v>0</v>
      </c>
      <c r="AA615">
        <v>3000</v>
      </c>
      <c r="AB615">
        <v>1500</v>
      </c>
      <c r="AC615">
        <v>1500</v>
      </c>
      <c r="AD615" t="s">
        <v>102</v>
      </c>
      <c r="AE615" s="2">
        <v>45096.814212962963</v>
      </c>
    </row>
    <row r="616" spans="1:31" hidden="1" x14ac:dyDescent="0.25">
      <c r="A616">
        <v>1256182</v>
      </c>
      <c r="B616" t="s">
        <v>27</v>
      </c>
      <c r="C616" t="s">
        <v>219</v>
      </c>
      <c r="D616" s="3" t="s">
        <v>197</v>
      </c>
      <c r="E616" s="4">
        <v>40817</v>
      </c>
      <c r="F616" s="3" t="s">
        <v>29</v>
      </c>
      <c r="G616" s="3" t="s">
        <v>29</v>
      </c>
      <c r="H616" s="3">
        <v>5</v>
      </c>
      <c r="I616" s="3">
        <f t="shared" ca="1" si="29"/>
        <v>13</v>
      </c>
      <c r="J616" s="9" t="s">
        <v>171</v>
      </c>
      <c r="K616" s="9" t="s">
        <v>1071</v>
      </c>
      <c r="L616" s="9" t="str">
        <f t="shared" si="27"/>
        <v>Stela</v>
      </c>
      <c r="M616" s="9">
        <v>1</v>
      </c>
      <c r="N616" s="10">
        <v>40817</v>
      </c>
      <c r="O616" s="10">
        <v>40817</v>
      </c>
      <c r="P616" t="s">
        <v>218</v>
      </c>
      <c r="Q616" t="str">
        <f t="shared" si="28"/>
        <v>LED</v>
      </c>
      <c r="R616" t="s">
        <v>101</v>
      </c>
      <c r="S616">
        <v>0</v>
      </c>
      <c r="T616" t="s">
        <v>33</v>
      </c>
      <c r="U616">
        <v>1</v>
      </c>
      <c r="V616">
        <v>1</v>
      </c>
      <c r="W616" s="1">
        <v>40817</v>
      </c>
      <c r="X616" s="1">
        <v>40817</v>
      </c>
      <c r="Y616" t="s">
        <v>38</v>
      </c>
      <c r="Z616">
        <v>0</v>
      </c>
      <c r="AA616">
        <v>3000</v>
      </c>
      <c r="AB616">
        <v>1500</v>
      </c>
      <c r="AC616">
        <v>1500</v>
      </c>
      <c r="AD616" t="s">
        <v>102</v>
      </c>
      <c r="AE616" s="2">
        <v>45096.814212962963</v>
      </c>
    </row>
    <row r="617" spans="1:31" hidden="1" x14ac:dyDescent="0.25">
      <c r="A617">
        <v>1256183</v>
      </c>
      <c r="B617" t="s">
        <v>27</v>
      </c>
      <c r="C617" t="s">
        <v>219</v>
      </c>
      <c r="D617" s="3" t="s">
        <v>197</v>
      </c>
      <c r="E617" s="4">
        <v>40817</v>
      </c>
      <c r="F617" s="3" t="s">
        <v>29</v>
      </c>
      <c r="G617" s="3" t="s">
        <v>29</v>
      </c>
      <c r="H617" s="3">
        <v>5</v>
      </c>
      <c r="I617" s="3">
        <f t="shared" ca="1" si="29"/>
        <v>13</v>
      </c>
      <c r="J617" s="9" t="s">
        <v>171</v>
      </c>
      <c r="K617" s="9" t="s">
        <v>1071</v>
      </c>
      <c r="L617" s="9" t="str">
        <f t="shared" si="27"/>
        <v>Stela</v>
      </c>
      <c r="M617" s="9">
        <v>1</v>
      </c>
      <c r="N617" s="10">
        <v>40817</v>
      </c>
      <c r="O617" s="10">
        <v>40817</v>
      </c>
      <c r="P617" t="s">
        <v>218</v>
      </c>
      <c r="Q617" t="str">
        <f t="shared" si="28"/>
        <v>LED</v>
      </c>
      <c r="R617" t="s">
        <v>101</v>
      </c>
      <c r="S617">
        <v>0</v>
      </c>
      <c r="T617" t="s">
        <v>33</v>
      </c>
      <c r="U617">
        <v>1</v>
      </c>
      <c r="V617">
        <v>1</v>
      </c>
      <c r="W617" s="1">
        <v>40817</v>
      </c>
      <c r="X617" s="1">
        <v>40817</v>
      </c>
      <c r="Y617" t="s">
        <v>38</v>
      </c>
      <c r="Z617">
        <v>0</v>
      </c>
      <c r="AA617">
        <v>3000</v>
      </c>
      <c r="AB617">
        <v>1500</v>
      </c>
      <c r="AC617">
        <v>1500</v>
      </c>
      <c r="AD617" t="s">
        <v>102</v>
      </c>
      <c r="AE617" s="2">
        <v>45096.814212962963</v>
      </c>
    </row>
    <row r="618" spans="1:31" hidden="1" x14ac:dyDescent="0.25">
      <c r="A618">
        <v>1256184</v>
      </c>
      <c r="B618" t="s">
        <v>27</v>
      </c>
      <c r="C618" t="s">
        <v>219</v>
      </c>
      <c r="D618" s="3" t="s">
        <v>197</v>
      </c>
      <c r="E618" s="4">
        <v>40817</v>
      </c>
      <c r="F618" s="3" t="s">
        <v>29</v>
      </c>
      <c r="G618" s="3" t="s">
        <v>29</v>
      </c>
      <c r="H618" s="3">
        <v>5</v>
      </c>
      <c r="I618" s="3">
        <f t="shared" ca="1" si="29"/>
        <v>13</v>
      </c>
      <c r="J618" s="9" t="s">
        <v>171</v>
      </c>
      <c r="K618" s="9" t="s">
        <v>1071</v>
      </c>
      <c r="L618" s="9" t="str">
        <f t="shared" si="27"/>
        <v>Stela</v>
      </c>
      <c r="M618" s="9">
        <v>1</v>
      </c>
      <c r="N618" s="10">
        <v>40817</v>
      </c>
      <c r="O618" s="10">
        <v>40817</v>
      </c>
      <c r="P618" t="s">
        <v>218</v>
      </c>
      <c r="Q618" t="str">
        <f t="shared" si="28"/>
        <v>LED</v>
      </c>
      <c r="R618" t="s">
        <v>101</v>
      </c>
      <c r="S618">
        <v>0</v>
      </c>
      <c r="T618" t="s">
        <v>33</v>
      </c>
      <c r="U618">
        <v>1</v>
      </c>
      <c r="V618">
        <v>1</v>
      </c>
      <c r="W618" s="1">
        <v>40817</v>
      </c>
      <c r="X618" s="1">
        <v>40817</v>
      </c>
      <c r="Y618" t="s">
        <v>38</v>
      </c>
      <c r="Z618">
        <v>0</v>
      </c>
      <c r="AA618">
        <v>3000</v>
      </c>
      <c r="AB618">
        <v>1500</v>
      </c>
      <c r="AC618">
        <v>1500</v>
      </c>
      <c r="AD618" t="s">
        <v>102</v>
      </c>
      <c r="AE618" s="2">
        <v>45096.814212962963</v>
      </c>
    </row>
    <row r="619" spans="1:31" hidden="1" x14ac:dyDescent="0.25">
      <c r="A619">
        <v>1256185</v>
      </c>
      <c r="B619" t="s">
        <v>27</v>
      </c>
      <c r="C619" t="s">
        <v>219</v>
      </c>
      <c r="D619" s="3" t="s">
        <v>197</v>
      </c>
      <c r="E619" s="4">
        <v>40817</v>
      </c>
      <c r="F619" s="3" t="s">
        <v>29</v>
      </c>
      <c r="G619" s="3" t="s">
        <v>29</v>
      </c>
      <c r="H619" s="3">
        <v>5</v>
      </c>
      <c r="I619" s="3">
        <f t="shared" ca="1" si="29"/>
        <v>13</v>
      </c>
      <c r="J619" s="9" t="s">
        <v>171</v>
      </c>
      <c r="K619" s="9" t="s">
        <v>1071</v>
      </c>
      <c r="L619" s="9" t="str">
        <f t="shared" si="27"/>
        <v>Stela</v>
      </c>
      <c r="M619" s="9">
        <v>1</v>
      </c>
      <c r="N619" s="10">
        <v>40817</v>
      </c>
      <c r="O619" s="10">
        <v>40817</v>
      </c>
      <c r="P619" t="s">
        <v>218</v>
      </c>
      <c r="Q619" t="str">
        <f t="shared" si="28"/>
        <v>LED</v>
      </c>
      <c r="R619" t="s">
        <v>101</v>
      </c>
      <c r="S619">
        <v>0</v>
      </c>
      <c r="T619" t="s">
        <v>33</v>
      </c>
      <c r="U619">
        <v>1</v>
      </c>
      <c r="V619">
        <v>1</v>
      </c>
      <c r="W619" s="1">
        <v>40817</v>
      </c>
      <c r="X619" s="1">
        <v>40817</v>
      </c>
      <c r="Y619" t="s">
        <v>38</v>
      </c>
      <c r="Z619">
        <v>0</v>
      </c>
      <c r="AA619">
        <v>3000</v>
      </c>
      <c r="AB619">
        <v>1500</v>
      </c>
      <c r="AC619">
        <v>1500</v>
      </c>
      <c r="AD619" t="s">
        <v>102</v>
      </c>
      <c r="AE619" s="2">
        <v>45096.814212962963</v>
      </c>
    </row>
    <row r="620" spans="1:31" hidden="1" x14ac:dyDescent="0.25">
      <c r="A620">
        <v>1256186</v>
      </c>
      <c r="B620" t="s">
        <v>27</v>
      </c>
      <c r="C620" t="s">
        <v>219</v>
      </c>
      <c r="D620" s="3" t="s">
        <v>197</v>
      </c>
      <c r="E620" s="4">
        <v>40817</v>
      </c>
      <c r="F620" s="3" t="s">
        <v>29</v>
      </c>
      <c r="G620" s="3" t="s">
        <v>29</v>
      </c>
      <c r="H620" s="3">
        <v>5</v>
      </c>
      <c r="I620" s="3">
        <f t="shared" ca="1" si="29"/>
        <v>13</v>
      </c>
      <c r="J620" s="9" t="s">
        <v>171</v>
      </c>
      <c r="K620" s="9" t="s">
        <v>1071</v>
      </c>
      <c r="L620" s="9" t="str">
        <f t="shared" si="27"/>
        <v>Stela</v>
      </c>
      <c r="M620" s="9">
        <v>1</v>
      </c>
      <c r="N620" s="10">
        <v>40817</v>
      </c>
      <c r="O620" s="10">
        <v>40817</v>
      </c>
      <c r="P620" t="s">
        <v>218</v>
      </c>
      <c r="Q620" t="str">
        <f t="shared" si="28"/>
        <v>LED</v>
      </c>
      <c r="R620" t="s">
        <v>101</v>
      </c>
      <c r="S620">
        <v>0</v>
      </c>
      <c r="T620" t="s">
        <v>33</v>
      </c>
      <c r="U620">
        <v>1</v>
      </c>
      <c r="V620">
        <v>1</v>
      </c>
      <c r="W620" s="1">
        <v>40817</v>
      </c>
      <c r="X620" s="1">
        <v>40817</v>
      </c>
      <c r="Y620" t="s">
        <v>38</v>
      </c>
      <c r="Z620">
        <v>0</v>
      </c>
      <c r="AA620">
        <v>3000</v>
      </c>
      <c r="AB620">
        <v>1500</v>
      </c>
      <c r="AC620">
        <v>1500</v>
      </c>
      <c r="AD620" t="s">
        <v>102</v>
      </c>
      <c r="AE620" s="2">
        <v>45096.814212962963</v>
      </c>
    </row>
    <row r="621" spans="1:31" hidden="1" x14ac:dyDescent="0.25">
      <c r="A621">
        <v>1256187</v>
      </c>
      <c r="B621" t="s">
        <v>27</v>
      </c>
      <c r="C621" t="s">
        <v>219</v>
      </c>
      <c r="D621" s="3" t="s">
        <v>197</v>
      </c>
      <c r="E621" s="4">
        <v>40817</v>
      </c>
      <c r="F621" s="3" t="s">
        <v>29</v>
      </c>
      <c r="G621" s="3" t="s">
        <v>29</v>
      </c>
      <c r="H621" s="3">
        <v>5</v>
      </c>
      <c r="I621" s="3">
        <f t="shared" ca="1" si="29"/>
        <v>13</v>
      </c>
      <c r="J621" s="9" t="s">
        <v>171</v>
      </c>
      <c r="K621" s="9" t="s">
        <v>1071</v>
      </c>
      <c r="L621" s="9" t="str">
        <f t="shared" si="27"/>
        <v>Stela</v>
      </c>
      <c r="M621" s="9">
        <v>1</v>
      </c>
      <c r="N621" s="10">
        <v>40817</v>
      </c>
      <c r="O621" s="10">
        <v>40817</v>
      </c>
      <c r="P621" t="s">
        <v>218</v>
      </c>
      <c r="Q621" t="str">
        <f t="shared" si="28"/>
        <v>LED</v>
      </c>
      <c r="R621" t="s">
        <v>101</v>
      </c>
      <c r="S621">
        <v>0</v>
      </c>
      <c r="T621" t="s">
        <v>33</v>
      </c>
      <c r="U621">
        <v>1</v>
      </c>
      <c r="V621">
        <v>1</v>
      </c>
      <c r="W621" s="1">
        <v>40817</v>
      </c>
      <c r="X621" s="1">
        <v>40817</v>
      </c>
      <c r="Y621" t="s">
        <v>38</v>
      </c>
      <c r="Z621">
        <v>0</v>
      </c>
      <c r="AA621">
        <v>3000</v>
      </c>
      <c r="AB621">
        <v>1500</v>
      </c>
      <c r="AC621">
        <v>1500</v>
      </c>
      <c r="AD621" t="s">
        <v>102</v>
      </c>
      <c r="AE621" s="2">
        <v>45096.814212962963</v>
      </c>
    </row>
    <row r="622" spans="1:31" hidden="1" x14ac:dyDescent="0.25">
      <c r="A622">
        <v>1256188</v>
      </c>
      <c r="B622" t="s">
        <v>27</v>
      </c>
      <c r="C622" t="s">
        <v>219</v>
      </c>
      <c r="D622" s="3" t="s">
        <v>197</v>
      </c>
      <c r="E622" s="4">
        <v>40817</v>
      </c>
      <c r="F622" s="3" t="s">
        <v>29</v>
      </c>
      <c r="G622" s="3" t="s">
        <v>29</v>
      </c>
      <c r="H622" s="3">
        <v>5</v>
      </c>
      <c r="I622" s="3">
        <f t="shared" ca="1" si="29"/>
        <v>13</v>
      </c>
      <c r="J622" s="9" t="s">
        <v>171</v>
      </c>
      <c r="K622" s="9" t="s">
        <v>1071</v>
      </c>
      <c r="L622" s="9" t="str">
        <f t="shared" si="27"/>
        <v>Stela</v>
      </c>
      <c r="M622" s="9">
        <v>1</v>
      </c>
      <c r="N622" s="10">
        <v>40817</v>
      </c>
      <c r="O622" s="10">
        <v>40817</v>
      </c>
      <c r="P622" t="s">
        <v>218</v>
      </c>
      <c r="Q622" t="str">
        <f t="shared" si="28"/>
        <v>LED</v>
      </c>
      <c r="R622" t="s">
        <v>101</v>
      </c>
      <c r="S622">
        <v>0</v>
      </c>
      <c r="T622" t="s">
        <v>33</v>
      </c>
      <c r="U622">
        <v>1</v>
      </c>
      <c r="V622">
        <v>1</v>
      </c>
      <c r="W622" s="1">
        <v>40817</v>
      </c>
      <c r="X622" s="1">
        <v>40817</v>
      </c>
      <c r="Y622" t="s">
        <v>38</v>
      </c>
      <c r="Z622">
        <v>0</v>
      </c>
      <c r="AA622">
        <v>3000</v>
      </c>
      <c r="AB622">
        <v>1500</v>
      </c>
      <c r="AC622">
        <v>1500</v>
      </c>
      <c r="AD622" t="s">
        <v>102</v>
      </c>
      <c r="AE622" s="2">
        <v>45096.814212962963</v>
      </c>
    </row>
    <row r="623" spans="1:31" hidden="1" x14ac:dyDescent="0.25">
      <c r="A623">
        <v>1256189</v>
      </c>
      <c r="B623" t="s">
        <v>27</v>
      </c>
      <c r="C623" t="s">
        <v>219</v>
      </c>
      <c r="D623" s="3" t="s">
        <v>197</v>
      </c>
      <c r="E623" s="4">
        <v>40817</v>
      </c>
      <c r="F623" s="3" t="s">
        <v>29</v>
      </c>
      <c r="G623" s="3" t="s">
        <v>29</v>
      </c>
      <c r="H623" s="3">
        <v>5</v>
      </c>
      <c r="I623" s="3">
        <f t="shared" ca="1" si="29"/>
        <v>13</v>
      </c>
      <c r="J623" s="9" t="s">
        <v>171</v>
      </c>
      <c r="K623" s="9" t="s">
        <v>1071</v>
      </c>
      <c r="L623" s="9" t="str">
        <f t="shared" si="27"/>
        <v>Stela</v>
      </c>
      <c r="M623" s="9">
        <v>1</v>
      </c>
      <c r="N623" s="10">
        <v>43647</v>
      </c>
      <c r="O623" s="10">
        <v>43647</v>
      </c>
      <c r="P623" t="s">
        <v>204</v>
      </c>
      <c r="Q623" t="str">
        <f t="shared" si="28"/>
        <v>LED</v>
      </c>
      <c r="R623" t="s">
        <v>75</v>
      </c>
      <c r="S623">
        <v>0</v>
      </c>
      <c r="T623" t="s">
        <v>33</v>
      </c>
      <c r="U623">
        <v>1</v>
      </c>
      <c r="V623">
        <v>1</v>
      </c>
      <c r="W623" s="1">
        <v>43647</v>
      </c>
      <c r="X623" s="1">
        <v>43647</v>
      </c>
      <c r="Y623" t="s">
        <v>38</v>
      </c>
      <c r="Z623">
        <v>0</v>
      </c>
      <c r="AA623">
        <v>3000</v>
      </c>
      <c r="AB623">
        <v>1100</v>
      </c>
      <c r="AC623">
        <v>1100</v>
      </c>
      <c r="AD623" t="s">
        <v>146</v>
      </c>
      <c r="AE623" s="2">
        <v>45096.814212962963</v>
      </c>
    </row>
    <row r="624" spans="1:31" hidden="1" x14ac:dyDescent="0.25">
      <c r="A624">
        <v>1256190</v>
      </c>
      <c r="B624" t="s">
        <v>27</v>
      </c>
      <c r="C624" t="s">
        <v>219</v>
      </c>
      <c r="D624" s="3" t="s">
        <v>197</v>
      </c>
      <c r="E624" s="4">
        <v>40817</v>
      </c>
      <c r="F624" s="3" t="s">
        <v>29</v>
      </c>
      <c r="G624" s="3" t="s">
        <v>29</v>
      </c>
      <c r="H624" s="3">
        <v>5</v>
      </c>
      <c r="I624" s="3">
        <f t="shared" ca="1" si="29"/>
        <v>13</v>
      </c>
      <c r="J624" s="9" t="s">
        <v>171</v>
      </c>
      <c r="K624" s="9" t="s">
        <v>1071</v>
      </c>
      <c r="L624" s="9" t="str">
        <f t="shared" si="27"/>
        <v>Stela</v>
      </c>
      <c r="M624" s="9">
        <v>1</v>
      </c>
      <c r="N624" s="10">
        <v>40817</v>
      </c>
      <c r="O624" s="10">
        <v>40817</v>
      </c>
      <c r="P624" t="s">
        <v>218</v>
      </c>
      <c r="Q624" t="str">
        <f t="shared" si="28"/>
        <v>LED</v>
      </c>
      <c r="R624" t="s">
        <v>101</v>
      </c>
      <c r="S624">
        <v>0</v>
      </c>
      <c r="T624" t="s">
        <v>33</v>
      </c>
      <c r="U624">
        <v>1</v>
      </c>
      <c r="V624">
        <v>1</v>
      </c>
      <c r="W624" s="1">
        <v>40817</v>
      </c>
      <c r="X624" s="1">
        <v>40817</v>
      </c>
      <c r="Y624" t="s">
        <v>38</v>
      </c>
      <c r="Z624">
        <v>0</v>
      </c>
      <c r="AA624">
        <v>3000</v>
      </c>
      <c r="AB624">
        <v>1500</v>
      </c>
      <c r="AC624">
        <v>1500</v>
      </c>
      <c r="AD624" t="s">
        <v>102</v>
      </c>
      <c r="AE624" s="2">
        <v>45096.814212962963</v>
      </c>
    </row>
    <row r="625" spans="1:31" hidden="1" x14ac:dyDescent="0.25">
      <c r="A625">
        <v>1256191</v>
      </c>
      <c r="B625" t="s">
        <v>27</v>
      </c>
      <c r="C625" t="s">
        <v>219</v>
      </c>
      <c r="D625" s="3" t="s">
        <v>197</v>
      </c>
      <c r="E625" s="4">
        <v>40817</v>
      </c>
      <c r="F625" s="3" t="s">
        <v>29</v>
      </c>
      <c r="G625" s="3" t="s">
        <v>29</v>
      </c>
      <c r="H625" s="3">
        <v>5</v>
      </c>
      <c r="I625" s="3">
        <f t="shared" ca="1" si="29"/>
        <v>13</v>
      </c>
      <c r="J625" s="9" t="s">
        <v>171</v>
      </c>
      <c r="K625" s="9" t="s">
        <v>1071</v>
      </c>
      <c r="L625" s="9" t="str">
        <f t="shared" si="27"/>
        <v>Stela</v>
      </c>
      <c r="M625" s="9">
        <v>1</v>
      </c>
      <c r="N625" s="10">
        <v>40817</v>
      </c>
      <c r="O625" s="10">
        <v>40817</v>
      </c>
      <c r="P625" t="s">
        <v>218</v>
      </c>
      <c r="Q625" t="str">
        <f t="shared" si="28"/>
        <v>LED</v>
      </c>
      <c r="R625" t="s">
        <v>101</v>
      </c>
      <c r="S625">
        <v>0</v>
      </c>
      <c r="T625" t="s">
        <v>33</v>
      </c>
      <c r="U625">
        <v>1</v>
      </c>
      <c r="V625">
        <v>1</v>
      </c>
      <c r="W625" s="1">
        <v>40817</v>
      </c>
      <c r="X625" s="1">
        <v>40817</v>
      </c>
      <c r="Y625" t="s">
        <v>38</v>
      </c>
      <c r="Z625">
        <v>0</v>
      </c>
      <c r="AA625">
        <v>3000</v>
      </c>
      <c r="AB625">
        <v>1500</v>
      </c>
      <c r="AC625">
        <v>1500</v>
      </c>
      <c r="AD625" t="s">
        <v>102</v>
      </c>
      <c r="AE625" s="2">
        <v>45096.814212962963</v>
      </c>
    </row>
    <row r="626" spans="1:31" hidden="1" x14ac:dyDescent="0.25">
      <c r="A626">
        <v>1256192</v>
      </c>
      <c r="B626" t="s">
        <v>27</v>
      </c>
      <c r="C626" t="s">
        <v>219</v>
      </c>
      <c r="D626" s="3" t="s">
        <v>197</v>
      </c>
      <c r="E626" s="4">
        <v>40817</v>
      </c>
      <c r="F626" s="3" t="s">
        <v>29</v>
      </c>
      <c r="G626" s="3" t="s">
        <v>29</v>
      </c>
      <c r="H626" s="3">
        <v>5</v>
      </c>
      <c r="I626" s="3">
        <f t="shared" ca="1" si="29"/>
        <v>13</v>
      </c>
      <c r="J626" s="9" t="s">
        <v>171</v>
      </c>
      <c r="K626" s="9" t="s">
        <v>1071</v>
      </c>
      <c r="L626" s="9" t="str">
        <f t="shared" si="27"/>
        <v>Stela</v>
      </c>
      <c r="M626" s="9">
        <v>1</v>
      </c>
      <c r="N626" s="10">
        <v>40817</v>
      </c>
      <c r="O626" s="10">
        <v>40817</v>
      </c>
      <c r="P626" t="s">
        <v>218</v>
      </c>
      <c r="Q626" t="str">
        <f t="shared" si="28"/>
        <v>LED</v>
      </c>
      <c r="R626" t="s">
        <v>101</v>
      </c>
      <c r="S626">
        <v>0</v>
      </c>
      <c r="T626" t="s">
        <v>33</v>
      </c>
      <c r="U626">
        <v>1</v>
      </c>
      <c r="V626">
        <v>1</v>
      </c>
      <c r="W626" s="1">
        <v>40817</v>
      </c>
      <c r="X626" s="1">
        <v>40817</v>
      </c>
      <c r="Y626" t="s">
        <v>38</v>
      </c>
      <c r="Z626">
        <v>0</v>
      </c>
      <c r="AA626">
        <v>3000</v>
      </c>
      <c r="AB626">
        <v>1500</v>
      </c>
      <c r="AC626">
        <v>1500</v>
      </c>
      <c r="AD626" t="s">
        <v>102</v>
      </c>
      <c r="AE626" s="2">
        <v>45096.814212962963</v>
      </c>
    </row>
    <row r="627" spans="1:31" hidden="1" x14ac:dyDescent="0.25">
      <c r="A627">
        <v>1256193</v>
      </c>
      <c r="B627" t="s">
        <v>27</v>
      </c>
      <c r="C627" t="s">
        <v>219</v>
      </c>
      <c r="D627" s="3" t="s">
        <v>197</v>
      </c>
      <c r="E627" s="4">
        <v>40817</v>
      </c>
      <c r="F627" s="3" t="s">
        <v>29</v>
      </c>
      <c r="G627" s="3" t="s">
        <v>29</v>
      </c>
      <c r="H627" s="3">
        <v>5</v>
      </c>
      <c r="I627" s="3">
        <f t="shared" ca="1" si="29"/>
        <v>13</v>
      </c>
      <c r="J627" s="9" t="s">
        <v>171</v>
      </c>
      <c r="K627" s="9" t="s">
        <v>1071</v>
      </c>
      <c r="L627" s="9" t="str">
        <f t="shared" si="27"/>
        <v>Stela</v>
      </c>
      <c r="M627" s="9">
        <v>1</v>
      </c>
      <c r="N627" s="10">
        <v>40817</v>
      </c>
      <c r="O627" s="10">
        <v>40817</v>
      </c>
      <c r="P627" t="s">
        <v>218</v>
      </c>
      <c r="Q627" t="str">
        <f t="shared" si="28"/>
        <v>LED</v>
      </c>
      <c r="R627" t="s">
        <v>101</v>
      </c>
      <c r="S627">
        <v>0</v>
      </c>
      <c r="T627" t="s">
        <v>33</v>
      </c>
      <c r="U627">
        <v>1</v>
      </c>
      <c r="V627">
        <v>1</v>
      </c>
      <c r="W627" s="1">
        <v>40817</v>
      </c>
      <c r="X627" s="1">
        <v>40817</v>
      </c>
      <c r="Y627" t="s">
        <v>38</v>
      </c>
      <c r="Z627">
        <v>0</v>
      </c>
      <c r="AA627">
        <v>3000</v>
      </c>
      <c r="AB627">
        <v>1500</v>
      </c>
      <c r="AC627">
        <v>1500</v>
      </c>
      <c r="AD627" t="s">
        <v>102</v>
      </c>
      <c r="AE627" s="2">
        <v>45096.814212962963</v>
      </c>
    </row>
    <row r="628" spans="1:31" hidden="1" x14ac:dyDescent="0.25">
      <c r="A628">
        <v>1256194</v>
      </c>
      <c r="B628" t="s">
        <v>27</v>
      </c>
      <c r="C628" t="s">
        <v>219</v>
      </c>
      <c r="D628" s="3" t="s">
        <v>197</v>
      </c>
      <c r="E628" s="4">
        <v>40817</v>
      </c>
      <c r="F628" s="3" t="s">
        <v>29</v>
      </c>
      <c r="G628" s="3" t="s">
        <v>29</v>
      </c>
      <c r="H628" s="3">
        <v>5</v>
      </c>
      <c r="I628" s="3">
        <f t="shared" ca="1" si="29"/>
        <v>13</v>
      </c>
      <c r="J628" s="9" t="s">
        <v>171</v>
      </c>
      <c r="K628" s="9" t="s">
        <v>1071</v>
      </c>
      <c r="L628" s="9" t="str">
        <f t="shared" si="27"/>
        <v>Stela</v>
      </c>
      <c r="M628" s="9">
        <v>1</v>
      </c>
      <c r="N628" s="10">
        <v>40817</v>
      </c>
      <c r="O628" s="10">
        <v>40817</v>
      </c>
      <c r="P628" t="s">
        <v>218</v>
      </c>
      <c r="Q628" t="str">
        <f t="shared" si="28"/>
        <v>LED</v>
      </c>
      <c r="R628" t="s">
        <v>101</v>
      </c>
      <c r="S628">
        <v>0</v>
      </c>
      <c r="T628" t="s">
        <v>33</v>
      </c>
      <c r="U628">
        <v>1</v>
      </c>
      <c r="V628">
        <v>1</v>
      </c>
      <c r="W628" s="1">
        <v>40817</v>
      </c>
      <c r="X628" s="1">
        <v>40817</v>
      </c>
      <c r="Y628" t="s">
        <v>38</v>
      </c>
      <c r="Z628">
        <v>0</v>
      </c>
      <c r="AA628">
        <v>3000</v>
      </c>
      <c r="AB628">
        <v>1500</v>
      </c>
      <c r="AC628">
        <v>1500</v>
      </c>
      <c r="AD628" t="s">
        <v>102</v>
      </c>
      <c r="AE628" s="2">
        <v>45096.814212962963</v>
      </c>
    </row>
    <row r="629" spans="1:31" hidden="1" x14ac:dyDescent="0.25">
      <c r="A629">
        <v>1256195</v>
      </c>
      <c r="B629" t="s">
        <v>27</v>
      </c>
      <c r="C629" t="s">
        <v>219</v>
      </c>
      <c r="D629" s="3" t="s">
        <v>197</v>
      </c>
      <c r="E629" s="4">
        <v>40817</v>
      </c>
      <c r="F629" s="3" t="s">
        <v>29</v>
      </c>
      <c r="G629" s="3" t="s">
        <v>29</v>
      </c>
      <c r="H629" s="3">
        <v>5</v>
      </c>
      <c r="I629" s="3">
        <f t="shared" ca="1" si="29"/>
        <v>13</v>
      </c>
      <c r="J629" s="9" t="s">
        <v>171</v>
      </c>
      <c r="K629" s="9" t="s">
        <v>1071</v>
      </c>
      <c r="L629" s="9" t="str">
        <f t="shared" si="27"/>
        <v>Stela</v>
      </c>
      <c r="M629" s="9">
        <v>1</v>
      </c>
      <c r="N629" s="10">
        <v>43647</v>
      </c>
      <c r="O629" s="10">
        <v>43647</v>
      </c>
      <c r="P629" t="s">
        <v>204</v>
      </c>
      <c r="Q629" t="str">
        <f t="shared" si="28"/>
        <v>LED</v>
      </c>
      <c r="R629" t="s">
        <v>75</v>
      </c>
      <c r="S629">
        <v>0</v>
      </c>
      <c r="T629" t="s">
        <v>33</v>
      </c>
      <c r="U629">
        <v>1</v>
      </c>
      <c r="V629">
        <v>1</v>
      </c>
      <c r="W629" s="1">
        <v>43647</v>
      </c>
      <c r="X629" s="1">
        <v>43647</v>
      </c>
      <c r="Y629" t="s">
        <v>38</v>
      </c>
      <c r="Z629">
        <v>0</v>
      </c>
      <c r="AA629">
        <v>3000</v>
      </c>
      <c r="AB629">
        <v>1100</v>
      </c>
      <c r="AC629">
        <v>1100</v>
      </c>
      <c r="AD629" t="s">
        <v>146</v>
      </c>
      <c r="AE629" s="2">
        <v>45096.814212962963</v>
      </c>
    </row>
    <row r="630" spans="1:31" hidden="1" x14ac:dyDescent="0.25">
      <c r="A630">
        <v>1256196</v>
      </c>
      <c r="B630" t="s">
        <v>27</v>
      </c>
      <c r="C630" t="s">
        <v>219</v>
      </c>
      <c r="D630" s="3" t="s">
        <v>197</v>
      </c>
      <c r="E630" s="4">
        <v>40817</v>
      </c>
      <c r="F630" s="3" t="s">
        <v>29</v>
      </c>
      <c r="G630" s="3" t="s">
        <v>29</v>
      </c>
      <c r="H630" s="3">
        <v>5</v>
      </c>
      <c r="I630" s="3">
        <f t="shared" ca="1" si="29"/>
        <v>13</v>
      </c>
      <c r="J630" s="9" t="s">
        <v>171</v>
      </c>
      <c r="K630" s="9" t="s">
        <v>1071</v>
      </c>
      <c r="L630" s="9" t="str">
        <f t="shared" si="27"/>
        <v>Stela</v>
      </c>
      <c r="M630" s="9">
        <v>1</v>
      </c>
      <c r="N630" s="10">
        <v>40817</v>
      </c>
      <c r="O630" s="10">
        <v>40817</v>
      </c>
      <c r="P630" t="s">
        <v>218</v>
      </c>
      <c r="Q630" t="str">
        <f t="shared" si="28"/>
        <v>LED</v>
      </c>
      <c r="R630" t="s">
        <v>101</v>
      </c>
      <c r="S630">
        <v>0</v>
      </c>
      <c r="T630" t="s">
        <v>33</v>
      </c>
      <c r="U630">
        <v>1</v>
      </c>
      <c r="V630">
        <v>1</v>
      </c>
      <c r="W630" s="1">
        <v>40817</v>
      </c>
      <c r="X630" s="1">
        <v>40817</v>
      </c>
      <c r="Y630" t="s">
        <v>38</v>
      </c>
      <c r="Z630">
        <v>0</v>
      </c>
      <c r="AA630">
        <v>3000</v>
      </c>
      <c r="AB630">
        <v>1500</v>
      </c>
      <c r="AC630">
        <v>1500</v>
      </c>
      <c r="AD630" t="s">
        <v>102</v>
      </c>
      <c r="AE630" s="2">
        <v>45096.814212962963</v>
      </c>
    </row>
    <row r="631" spans="1:31" hidden="1" x14ac:dyDescent="0.25">
      <c r="A631">
        <v>1256197</v>
      </c>
      <c r="B631" t="s">
        <v>27</v>
      </c>
      <c r="C631" t="s">
        <v>219</v>
      </c>
      <c r="D631" s="3" t="s">
        <v>170</v>
      </c>
      <c r="E631" s="4">
        <v>40817</v>
      </c>
      <c r="F631" s="3" t="s">
        <v>29</v>
      </c>
      <c r="G631" s="3" t="s">
        <v>29</v>
      </c>
      <c r="H631" s="3">
        <v>4</v>
      </c>
      <c r="I631" s="3">
        <f t="shared" ca="1" si="29"/>
        <v>13</v>
      </c>
      <c r="J631" s="9" t="s">
        <v>171</v>
      </c>
      <c r="K631" s="9" t="s">
        <v>1071</v>
      </c>
      <c r="L631" s="9" t="str">
        <f t="shared" si="27"/>
        <v>Stela</v>
      </c>
      <c r="M631" s="9">
        <v>1</v>
      </c>
      <c r="N631" s="10">
        <v>40817</v>
      </c>
      <c r="O631" s="10">
        <v>40817</v>
      </c>
      <c r="P631" t="s">
        <v>179</v>
      </c>
      <c r="Q631" t="str">
        <f t="shared" si="28"/>
        <v>LED</v>
      </c>
      <c r="R631" t="s">
        <v>146</v>
      </c>
      <c r="S631">
        <v>0</v>
      </c>
      <c r="T631" t="s">
        <v>33</v>
      </c>
      <c r="U631">
        <v>1</v>
      </c>
      <c r="V631">
        <v>1</v>
      </c>
      <c r="W631" s="1">
        <v>40817</v>
      </c>
      <c r="X631" s="1">
        <v>40817</v>
      </c>
      <c r="Y631" t="s">
        <v>38</v>
      </c>
      <c r="Z631">
        <v>0</v>
      </c>
      <c r="AA631">
        <v>3000</v>
      </c>
      <c r="AB631">
        <v>1100</v>
      </c>
      <c r="AC631">
        <v>1100</v>
      </c>
      <c r="AD631" t="s">
        <v>173</v>
      </c>
      <c r="AE631" s="2">
        <v>45096.813796296294</v>
      </c>
    </row>
    <row r="632" spans="1:31" hidden="1" x14ac:dyDescent="0.25">
      <c r="A632">
        <v>1256198</v>
      </c>
      <c r="B632" t="s">
        <v>27</v>
      </c>
      <c r="C632" t="s">
        <v>219</v>
      </c>
      <c r="D632" s="3" t="s">
        <v>170</v>
      </c>
      <c r="E632" s="4">
        <v>40817</v>
      </c>
      <c r="F632" s="3" t="s">
        <v>29</v>
      </c>
      <c r="G632" s="3" t="s">
        <v>29</v>
      </c>
      <c r="H632" s="3">
        <v>4</v>
      </c>
      <c r="I632" s="3">
        <f t="shared" ca="1" si="29"/>
        <v>13</v>
      </c>
      <c r="J632" s="9" t="s">
        <v>171</v>
      </c>
      <c r="K632" s="9" t="s">
        <v>1071</v>
      </c>
      <c r="L632" s="9" t="str">
        <f t="shared" si="27"/>
        <v>Stela</v>
      </c>
      <c r="M632" s="9">
        <v>1</v>
      </c>
      <c r="N632" s="10">
        <v>40817</v>
      </c>
      <c r="O632" s="10">
        <v>40817</v>
      </c>
      <c r="P632" t="s">
        <v>179</v>
      </c>
      <c r="Q632" t="str">
        <f t="shared" si="28"/>
        <v>LED</v>
      </c>
      <c r="R632" t="s">
        <v>146</v>
      </c>
      <c r="S632">
        <v>0</v>
      </c>
      <c r="T632" t="s">
        <v>33</v>
      </c>
      <c r="U632">
        <v>1</v>
      </c>
      <c r="V632">
        <v>1</v>
      </c>
      <c r="W632" s="1">
        <v>40817</v>
      </c>
      <c r="X632" s="1">
        <v>40817</v>
      </c>
      <c r="Y632" t="s">
        <v>38</v>
      </c>
      <c r="Z632">
        <v>0</v>
      </c>
      <c r="AA632">
        <v>3000</v>
      </c>
      <c r="AB632">
        <v>1100</v>
      </c>
      <c r="AC632">
        <v>1100</v>
      </c>
      <c r="AD632" t="s">
        <v>173</v>
      </c>
      <c r="AE632" s="2">
        <v>45096.813796296294</v>
      </c>
    </row>
    <row r="633" spans="1:31" hidden="1" x14ac:dyDescent="0.25">
      <c r="A633">
        <v>1256199</v>
      </c>
      <c r="B633" t="s">
        <v>27</v>
      </c>
      <c r="C633" t="s">
        <v>219</v>
      </c>
      <c r="D633" s="3" t="s">
        <v>197</v>
      </c>
      <c r="E633" s="4">
        <v>40817</v>
      </c>
      <c r="F633" s="3" t="s">
        <v>29</v>
      </c>
      <c r="G633" s="3" t="s">
        <v>29</v>
      </c>
      <c r="H633" s="3">
        <v>5</v>
      </c>
      <c r="I633" s="3">
        <f t="shared" ca="1" si="29"/>
        <v>13</v>
      </c>
      <c r="J633" s="9" t="s">
        <v>171</v>
      </c>
      <c r="K633" s="9" t="s">
        <v>1071</v>
      </c>
      <c r="L633" s="9" t="str">
        <f t="shared" si="27"/>
        <v>Stela</v>
      </c>
      <c r="M633" s="9">
        <v>1</v>
      </c>
      <c r="N633" s="10">
        <v>40817</v>
      </c>
      <c r="O633" s="10">
        <v>40817</v>
      </c>
      <c r="P633" t="s">
        <v>218</v>
      </c>
      <c r="Q633" t="str">
        <f t="shared" si="28"/>
        <v>LED</v>
      </c>
      <c r="R633" t="s">
        <v>101</v>
      </c>
      <c r="S633">
        <v>0</v>
      </c>
      <c r="T633" t="s">
        <v>33</v>
      </c>
      <c r="U633">
        <v>1</v>
      </c>
      <c r="V633">
        <v>1</v>
      </c>
      <c r="W633" s="1">
        <v>40817</v>
      </c>
      <c r="X633" s="1">
        <v>40817</v>
      </c>
      <c r="Y633" t="s">
        <v>38</v>
      </c>
      <c r="Z633">
        <v>0</v>
      </c>
      <c r="AA633">
        <v>3000</v>
      </c>
      <c r="AB633">
        <v>1500</v>
      </c>
      <c r="AC633">
        <v>1500</v>
      </c>
      <c r="AD633" t="s">
        <v>102</v>
      </c>
      <c r="AE633" s="2">
        <v>45096.814212962963</v>
      </c>
    </row>
    <row r="634" spans="1:31" hidden="1" x14ac:dyDescent="0.25">
      <c r="A634">
        <v>1256200</v>
      </c>
      <c r="B634" t="s">
        <v>27</v>
      </c>
      <c r="C634" t="s">
        <v>219</v>
      </c>
      <c r="D634" s="3" t="s">
        <v>197</v>
      </c>
      <c r="E634" s="4">
        <v>40817</v>
      </c>
      <c r="F634" s="3" t="s">
        <v>29</v>
      </c>
      <c r="G634" s="3" t="s">
        <v>29</v>
      </c>
      <c r="H634" s="3">
        <v>5</v>
      </c>
      <c r="I634" s="3">
        <f t="shared" ca="1" si="29"/>
        <v>13</v>
      </c>
      <c r="J634" s="9" t="s">
        <v>171</v>
      </c>
      <c r="K634" s="9" t="s">
        <v>1071</v>
      </c>
      <c r="L634" s="9" t="str">
        <f t="shared" si="27"/>
        <v>Stela</v>
      </c>
      <c r="M634" s="9">
        <v>1</v>
      </c>
      <c r="N634" s="10">
        <v>40817</v>
      </c>
      <c r="O634" s="10">
        <v>40817</v>
      </c>
      <c r="P634" t="s">
        <v>218</v>
      </c>
      <c r="Q634" t="str">
        <f t="shared" si="28"/>
        <v>LED</v>
      </c>
      <c r="R634" t="s">
        <v>101</v>
      </c>
      <c r="S634">
        <v>0</v>
      </c>
      <c r="T634" t="s">
        <v>33</v>
      </c>
      <c r="U634">
        <v>1</v>
      </c>
      <c r="V634">
        <v>1</v>
      </c>
      <c r="W634" s="1">
        <v>40817</v>
      </c>
      <c r="X634" s="1">
        <v>40817</v>
      </c>
      <c r="Y634" t="s">
        <v>38</v>
      </c>
      <c r="Z634">
        <v>0</v>
      </c>
      <c r="AA634">
        <v>3000</v>
      </c>
      <c r="AB634">
        <v>1500</v>
      </c>
      <c r="AC634">
        <v>1500</v>
      </c>
      <c r="AD634" t="s">
        <v>102</v>
      </c>
      <c r="AE634" s="2">
        <v>45096.814212962963</v>
      </c>
    </row>
    <row r="635" spans="1:31" hidden="1" x14ac:dyDescent="0.25">
      <c r="A635">
        <v>1256201</v>
      </c>
      <c r="B635" t="s">
        <v>27</v>
      </c>
      <c r="C635" t="s">
        <v>219</v>
      </c>
      <c r="D635" s="3" t="s">
        <v>197</v>
      </c>
      <c r="E635" s="4">
        <v>40817</v>
      </c>
      <c r="F635" s="3" t="s">
        <v>29</v>
      </c>
      <c r="G635" s="3" t="s">
        <v>29</v>
      </c>
      <c r="H635" s="3">
        <v>5</v>
      </c>
      <c r="I635" s="3">
        <f t="shared" ca="1" si="29"/>
        <v>13</v>
      </c>
      <c r="J635" s="9" t="s">
        <v>171</v>
      </c>
      <c r="K635" s="9" t="s">
        <v>1071</v>
      </c>
      <c r="L635" s="9" t="str">
        <f t="shared" si="27"/>
        <v>Stela</v>
      </c>
      <c r="M635" s="9">
        <v>1</v>
      </c>
      <c r="N635" s="10">
        <v>40817</v>
      </c>
      <c r="O635" s="10">
        <v>40817</v>
      </c>
      <c r="P635" t="s">
        <v>218</v>
      </c>
      <c r="Q635" t="str">
        <f t="shared" si="28"/>
        <v>LED</v>
      </c>
      <c r="R635" t="s">
        <v>101</v>
      </c>
      <c r="S635">
        <v>0</v>
      </c>
      <c r="T635" t="s">
        <v>33</v>
      </c>
      <c r="U635">
        <v>1</v>
      </c>
      <c r="V635">
        <v>1</v>
      </c>
      <c r="W635" s="1">
        <v>40817</v>
      </c>
      <c r="X635" s="1">
        <v>40817</v>
      </c>
      <c r="Y635" t="s">
        <v>38</v>
      </c>
      <c r="Z635">
        <v>0</v>
      </c>
      <c r="AA635">
        <v>3000</v>
      </c>
      <c r="AB635">
        <v>1500</v>
      </c>
      <c r="AC635">
        <v>1500</v>
      </c>
      <c r="AD635" t="s">
        <v>102</v>
      </c>
      <c r="AE635" s="2">
        <v>45096.814212962963</v>
      </c>
    </row>
    <row r="636" spans="1:31" hidden="1" x14ac:dyDescent="0.25">
      <c r="A636">
        <v>1256202</v>
      </c>
      <c r="B636" t="s">
        <v>27</v>
      </c>
      <c r="C636" t="s">
        <v>219</v>
      </c>
      <c r="D636" s="3" t="s">
        <v>197</v>
      </c>
      <c r="E636" s="4">
        <v>40817</v>
      </c>
      <c r="F636" s="3" t="s">
        <v>29</v>
      </c>
      <c r="G636" s="3" t="s">
        <v>29</v>
      </c>
      <c r="H636" s="3">
        <v>5</v>
      </c>
      <c r="I636" s="3">
        <f t="shared" ca="1" si="29"/>
        <v>13</v>
      </c>
      <c r="J636" s="9" t="s">
        <v>171</v>
      </c>
      <c r="K636" s="9" t="s">
        <v>1071</v>
      </c>
      <c r="L636" s="9" t="str">
        <f t="shared" si="27"/>
        <v>Stela</v>
      </c>
      <c r="M636" s="9">
        <v>1</v>
      </c>
      <c r="N636" s="10">
        <v>43383</v>
      </c>
      <c r="O636" s="10">
        <v>43383</v>
      </c>
      <c r="P636" t="s">
        <v>204</v>
      </c>
      <c r="Q636" t="str">
        <f t="shared" si="28"/>
        <v>LED</v>
      </c>
      <c r="R636" t="s">
        <v>75</v>
      </c>
      <c r="S636">
        <v>0</v>
      </c>
      <c r="T636" t="s">
        <v>33</v>
      </c>
      <c r="U636">
        <v>1</v>
      </c>
      <c r="V636">
        <v>1</v>
      </c>
      <c r="W636" s="1">
        <v>43383</v>
      </c>
      <c r="X636" s="1">
        <v>43383</v>
      </c>
      <c r="Y636" t="s">
        <v>38</v>
      </c>
      <c r="Z636">
        <v>0</v>
      </c>
      <c r="AA636">
        <v>3000</v>
      </c>
      <c r="AB636">
        <v>1100</v>
      </c>
      <c r="AC636">
        <v>1100</v>
      </c>
      <c r="AD636" t="s">
        <v>146</v>
      </c>
      <c r="AE636" s="2">
        <v>45096.814212962963</v>
      </c>
    </row>
    <row r="637" spans="1:31" hidden="1" x14ac:dyDescent="0.25">
      <c r="A637">
        <v>1256203</v>
      </c>
      <c r="B637" t="s">
        <v>27</v>
      </c>
      <c r="C637" t="s">
        <v>219</v>
      </c>
      <c r="D637" s="3" t="s">
        <v>197</v>
      </c>
      <c r="E637" s="4">
        <v>40817</v>
      </c>
      <c r="F637" s="3" t="s">
        <v>29</v>
      </c>
      <c r="G637" s="3" t="s">
        <v>29</v>
      </c>
      <c r="H637" s="3">
        <v>5</v>
      </c>
      <c r="I637" s="3">
        <f t="shared" ca="1" si="29"/>
        <v>13</v>
      </c>
      <c r="J637" s="9" t="s">
        <v>171</v>
      </c>
      <c r="K637" s="9" t="s">
        <v>1071</v>
      </c>
      <c r="L637" s="9" t="str">
        <f t="shared" si="27"/>
        <v>Stela</v>
      </c>
      <c r="M637" s="9">
        <v>1</v>
      </c>
      <c r="N637" s="10">
        <v>40817</v>
      </c>
      <c r="O637" s="10">
        <v>40817</v>
      </c>
      <c r="P637" t="s">
        <v>218</v>
      </c>
      <c r="Q637" t="str">
        <f t="shared" si="28"/>
        <v>LED</v>
      </c>
      <c r="R637" t="s">
        <v>101</v>
      </c>
      <c r="S637">
        <v>0</v>
      </c>
      <c r="T637" t="s">
        <v>33</v>
      </c>
      <c r="U637">
        <v>1</v>
      </c>
      <c r="V637">
        <v>1</v>
      </c>
      <c r="W637" s="1">
        <v>40817</v>
      </c>
      <c r="X637" s="1">
        <v>40817</v>
      </c>
      <c r="Y637" t="s">
        <v>38</v>
      </c>
      <c r="Z637">
        <v>0</v>
      </c>
      <c r="AA637">
        <v>3000</v>
      </c>
      <c r="AB637">
        <v>1500</v>
      </c>
      <c r="AC637">
        <v>1500</v>
      </c>
      <c r="AD637" t="s">
        <v>102</v>
      </c>
      <c r="AE637" s="2">
        <v>45096.814212962963</v>
      </c>
    </row>
    <row r="638" spans="1:31" hidden="1" x14ac:dyDescent="0.25">
      <c r="A638">
        <v>1256204</v>
      </c>
      <c r="B638" t="s">
        <v>27</v>
      </c>
      <c r="C638" t="s">
        <v>219</v>
      </c>
      <c r="D638" s="3" t="s">
        <v>197</v>
      </c>
      <c r="E638" s="4">
        <v>40817</v>
      </c>
      <c r="F638" s="3" t="s">
        <v>29</v>
      </c>
      <c r="G638" s="3" t="s">
        <v>29</v>
      </c>
      <c r="H638" s="3">
        <v>5</v>
      </c>
      <c r="I638" s="3">
        <f t="shared" ca="1" si="29"/>
        <v>13</v>
      </c>
      <c r="J638" s="9" t="s">
        <v>171</v>
      </c>
      <c r="K638" s="9" t="s">
        <v>1071</v>
      </c>
      <c r="L638" s="9" t="str">
        <f t="shared" si="27"/>
        <v>Stela</v>
      </c>
      <c r="M638" s="9">
        <v>1</v>
      </c>
      <c r="N638" s="10">
        <v>40817</v>
      </c>
      <c r="O638" s="10">
        <v>40817</v>
      </c>
      <c r="P638" t="s">
        <v>218</v>
      </c>
      <c r="Q638" t="str">
        <f t="shared" si="28"/>
        <v>LED</v>
      </c>
      <c r="R638" t="s">
        <v>101</v>
      </c>
      <c r="S638">
        <v>0</v>
      </c>
      <c r="T638" t="s">
        <v>33</v>
      </c>
      <c r="U638">
        <v>1</v>
      </c>
      <c r="V638">
        <v>1</v>
      </c>
      <c r="W638" s="1">
        <v>40817</v>
      </c>
      <c r="X638" s="1">
        <v>40817</v>
      </c>
      <c r="Y638" t="s">
        <v>38</v>
      </c>
      <c r="Z638">
        <v>0</v>
      </c>
      <c r="AA638">
        <v>3000</v>
      </c>
      <c r="AB638">
        <v>1500</v>
      </c>
      <c r="AC638">
        <v>1500</v>
      </c>
      <c r="AD638" t="s">
        <v>102</v>
      </c>
      <c r="AE638" s="2">
        <v>45096.814212962963</v>
      </c>
    </row>
    <row r="639" spans="1:31" hidden="1" x14ac:dyDescent="0.25">
      <c r="A639">
        <v>1256205</v>
      </c>
      <c r="B639" t="s">
        <v>27</v>
      </c>
      <c r="C639" t="s">
        <v>219</v>
      </c>
      <c r="D639" s="3" t="s">
        <v>197</v>
      </c>
      <c r="E639" s="4">
        <v>40817</v>
      </c>
      <c r="F639" s="3" t="s">
        <v>29</v>
      </c>
      <c r="G639" s="3" t="s">
        <v>29</v>
      </c>
      <c r="H639" s="3">
        <v>5</v>
      </c>
      <c r="I639" s="3">
        <f t="shared" ca="1" si="29"/>
        <v>13</v>
      </c>
      <c r="J639" s="9" t="s">
        <v>171</v>
      </c>
      <c r="K639" s="9" t="s">
        <v>1071</v>
      </c>
      <c r="L639" s="9" t="str">
        <f t="shared" si="27"/>
        <v>Stela</v>
      </c>
      <c r="M639" s="9">
        <v>1</v>
      </c>
      <c r="N639" s="10">
        <v>40817</v>
      </c>
      <c r="O639" s="10">
        <v>40817</v>
      </c>
      <c r="P639" t="s">
        <v>218</v>
      </c>
      <c r="Q639" t="str">
        <f t="shared" si="28"/>
        <v>LED</v>
      </c>
      <c r="R639" t="s">
        <v>101</v>
      </c>
      <c r="S639">
        <v>0</v>
      </c>
      <c r="T639" t="s">
        <v>33</v>
      </c>
      <c r="U639">
        <v>1</v>
      </c>
      <c r="V639">
        <v>1</v>
      </c>
      <c r="W639" s="1">
        <v>40817</v>
      </c>
      <c r="X639" s="1">
        <v>40817</v>
      </c>
      <c r="Y639" t="s">
        <v>38</v>
      </c>
      <c r="Z639">
        <v>0</v>
      </c>
      <c r="AA639">
        <v>3000</v>
      </c>
      <c r="AB639">
        <v>1500</v>
      </c>
      <c r="AC639">
        <v>1500</v>
      </c>
      <c r="AD639" t="s">
        <v>102</v>
      </c>
      <c r="AE639" s="2">
        <v>45096.814212962963</v>
      </c>
    </row>
    <row r="640" spans="1:31" hidden="1" x14ac:dyDescent="0.25">
      <c r="A640">
        <v>1256206</v>
      </c>
      <c r="B640" t="s">
        <v>27</v>
      </c>
      <c r="C640" t="s">
        <v>219</v>
      </c>
      <c r="D640" s="3" t="s">
        <v>197</v>
      </c>
      <c r="E640" s="4">
        <v>40817</v>
      </c>
      <c r="F640" s="3" t="s">
        <v>29</v>
      </c>
      <c r="G640" s="3" t="s">
        <v>29</v>
      </c>
      <c r="H640" s="3">
        <v>5</v>
      </c>
      <c r="I640" s="3">
        <f t="shared" ca="1" si="29"/>
        <v>13</v>
      </c>
      <c r="J640" s="9" t="s">
        <v>171</v>
      </c>
      <c r="K640" s="9" t="s">
        <v>1071</v>
      </c>
      <c r="L640" s="9" t="str">
        <f t="shared" si="27"/>
        <v>Stela</v>
      </c>
      <c r="M640" s="9">
        <v>1</v>
      </c>
      <c r="N640" s="10">
        <v>40817</v>
      </c>
      <c r="O640" s="10">
        <v>40817</v>
      </c>
      <c r="P640" t="s">
        <v>218</v>
      </c>
      <c r="Q640" t="str">
        <f t="shared" si="28"/>
        <v>LED</v>
      </c>
      <c r="R640" t="s">
        <v>101</v>
      </c>
      <c r="S640">
        <v>0</v>
      </c>
      <c r="T640" t="s">
        <v>33</v>
      </c>
      <c r="U640">
        <v>1</v>
      </c>
      <c r="V640">
        <v>1</v>
      </c>
      <c r="W640" s="1">
        <v>40817</v>
      </c>
      <c r="X640" s="1">
        <v>40817</v>
      </c>
      <c r="Y640" t="s">
        <v>38</v>
      </c>
      <c r="Z640">
        <v>0</v>
      </c>
      <c r="AA640">
        <v>3000</v>
      </c>
      <c r="AB640">
        <v>1500</v>
      </c>
      <c r="AC640">
        <v>1500</v>
      </c>
      <c r="AD640" t="s">
        <v>102</v>
      </c>
      <c r="AE640" s="2">
        <v>45096.814212962963</v>
      </c>
    </row>
    <row r="641" spans="1:31" hidden="1" x14ac:dyDescent="0.25">
      <c r="A641">
        <v>1256207</v>
      </c>
      <c r="B641" t="s">
        <v>27</v>
      </c>
      <c r="C641" t="s">
        <v>219</v>
      </c>
      <c r="D641" s="3" t="s">
        <v>197</v>
      </c>
      <c r="E641" s="4">
        <v>40817</v>
      </c>
      <c r="F641" s="3" t="s">
        <v>29</v>
      </c>
      <c r="G641" s="3" t="s">
        <v>29</v>
      </c>
      <c r="H641" s="3">
        <v>5</v>
      </c>
      <c r="I641" s="3">
        <f t="shared" ca="1" si="29"/>
        <v>13</v>
      </c>
      <c r="J641" s="9" t="s">
        <v>171</v>
      </c>
      <c r="K641" s="9" t="s">
        <v>1071</v>
      </c>
      <c r="L641" s="9" t="str">
        <f t="shared" si="27"/>
        <v>Stela</v>
      </c>
      <c r="M641" s="9">
        <v>1</v>
      </c>
      <c r="N641" s="10">
        <v>40817</v>
      </c>
      <c r="O641" s="10">
        <v>40817</v>
      </c>
      <c r="P641" t="s">
        <v>218</v>
      </c>
      <c r="Q641" t="str">
        <f t="shared" si="28"/>
        <v>LED</v>
      </c>
      <c r="R641" t="s">
        <v>101</v>
      </c>
      <c r="S641">
        <v>0</v>
      </c>
      <c r="T641" t="s">
        <v>33</v>
      </c>
      <c r="U641">
        <v>1</v>
      </c>
      <c r="V641">
        <v>1</v>
      </c>
      <c r="W641" s="1">
        <v>40817</v>
      </c>
      <c r="X641" s="1">
        <v>40817</v>
      </c>
      <c r="Y641" t="s">
        <v>38</v>
      </c>
      <c r="Z641">
        <v>0</v>
      </c>
      <c r="AA641">
        <v>3000</v>
      </c>
      <c r="AB641">
        <v>1500</v>
      </c>
      <c r="AC641">
        <v>1500</v>
      </c>
      <c r="AD641" t="s">
        <v>102</v>
      </c>
      <c r="AE641" s="2">
        <v>45096.814212962963</v>
      </c>
    </row>
    <row r="642" spans="1:31" hidden="1" x14ac:dyDescent="0.25">
      <c r="A642">
        <v>1256208</v>
      </c>
      <c r="B642" t="s">
        <v>27</v>
      </c>
      <c r="C642" t="s">
        <v>219</v>
      </c>
      <c r="D642" s="3" t="s">
        <v>197</v>
      </c>
      <c r="E642" s="4">
        <v>40817</v>
      </c>
      <c r="F642" s="3" t="s">
        <v>29</v>
      </c>
      <c r="G642" s="3" t="s">
        <v>29</v>
      </c>
      <c r="H642" s="3">
        <v>5</v>
      </c>
      <c r="I642" s="3">
        <f t="shared" ca="1" si="29"/>
        <v>13</v>
      </c>
      <c r="J642" s="9" t="s">
        <v>171</v>
      </c>
      <c r="K642" s="9" t="s">
        <v>1071</v>
      </c>
      <c r="L642" s="9" t="str">
        <f t="shared" ref="L642:L705" si="30">VLOOKUP(J642,Arm_kort,2,FALSE)</f>
        <v>Stela</v>
      </c>
      <c r="M642" s="9">
        <v>1</v>
      </c>
      <c r="N642" s="10">
        <v>40817</v>
      </c>
      <c r="O642" s="10">
        <v>40817</v>
      </c>
      <c r="P642" t="s">
        <v>218</v>
      </c>
      <c r="Q642" t="str">
        <f t="shared" ref="Q642:Q705" si="31">VLOOKUP(P642,LAMPEN,3,FALSE)</f>
        <v>LED</v>
      </c>
      <c r="R642" t="s">
        <v>101</v>
      </c>
      <c r="S642">
        <v>0</v>
      </c>
      <c r="T642" t="s">
        <v>33</v>
      </c>
      <c r="U642">
        <v>1</v>
      </c>
      <c r="V642">
        <v>1</v>
      </c>
      <c r="W642" s="1">
        <v>40817</v>
      </c>
      <c r="X642" s="1">
        <v>40817</v>
      </c>
      <c r="Y642" t="s">
        <v>38</v>
      </c>
      <c r="Z642">
        <v>0</v>
      </c>
      <c r="AA642">
        <v>3000</v>
      </c>
      <c r="AB642">
        <v>1500</v>
      </c>
      <c r="AC642">
        <v>1500</v>
      </c>
      <c r="AD642" t="s">
        <v>102</v>
      </c>
      <c r="AE642" s="2">
        <v>45096.814212962963</v>
      </c>
    </row>
    <row r="643" spans="1:31" hidden="1" x14ac:dyDescent="0.25">
      <c r="A643">
        <v>1256209</v>
      </c>
      <c r="B643" t="s">
        <v>27</v>
      </c>
      <c r="C643" t="s">
        <v>219</v>
      </c>
      <c r="D643" s="3" t="s">
        <v>170</v>
      </c>
      <c r="E643" s="4">
        <v>40817</v>
      </c>
      <c r="F643" s="3" t="s">
        <v>29</v>
      </c>
      <c r="G643" s="3" t="s">
        <v>29</v>
      </c>
      <c r="H643" s="3">
        <v>4</v>
      </c>
      <c r="I643" s="3">
        <f t="shared" ref="I643:I706" ca="1" si="32">IFERROR(YEAR(NOW())-YEAR(E643),"")</f>
        <v>13</v>
      </c>
      <c r="J643" s="9" t="s">
        <v>171</v>
      </c>
      <c r="K643" s="9" t="s">
        <v>1071</v>
      </c>
      <c r="L643" s="9" t="str">
        <f t="shared" si="30"/>
        <v>Stela</v>
      </c>
      <c r="M643" s="9">
        <v>1</v>
      </c>
      <c r="N643" s="10">
        <v>40817</v>
      </c>
      <c r="O643" s="10">
        <v>40817</v>
      </c>
      <c r="P643" t="s">
        <v>179</v>
      </c>
      <c r="Q643" t="str">
        <f t="shared" si="31"/>
        <v>LED</v>
      </c>
      <c r="R643" t="s">
        <v>146</v>
      </c>
      <c r="S643">
        <v>0</v>
      </c>
      <c r="T643" t="s">
        <v>33</v>
      </c>
      <c r="U643">
        <v>1</v>
      </c>
      <c r="V643">
        <v>1</v>
      </c>
      <c r="W643" s="1">
        <v>40817</v>
      </c>
      <c r="X643" s="1">
        <v>40817</v>
      </c>
      <c r="Y643" t="s">
        <v>38</v>
      </c>
      <c r="Z643">
        <v>0</v>
      </c>
      <c r="AA643">
        <v>3000</v>
      </c>
      <c r="AB643">
        <v>1100</v>
      </c>
      <c r="AC643">
        <v>1100</v>
      </c>
      <c r="AD643" t="s">
        <v>173</v>
      </c>
      <c r="AE643" s="2">
        <v>45096.813796296294</v>
      </c>
    </row>
    <row r="644" spans="1:31" hidden="1" x14ac:dyDescent="0.25">
      <c r="A644">
        <v>1256210</v>
      </c>
      <c r="B644" t="s">
        <v>27</v>
      </c>
      <c r="C644" t="s">
        <v>219</v>
      </c>
      <c r="D644" s="3" t="s">
        <v>170</v>
      </c>
      <c r="E644" s="4">
        <v>40817</v>
      </c>
      <c r="F644" s="3" t="s">
        <v>29</v>
      </c>
      <c r="G644" s="3" t="s">
        <v>29</v>
      </c>
      <c r="H644" s="3">
        <v>4</v>
      </c>
      <c r="I644" s="3">
        <f t="shared" ca="1" si="32"/>
        <v>13</v>
      </c>
      <c r="J644" s="9" t="s">
        <v>171</v>
      </c>
      <c r="K644" s="9" t="s">
        <v>1071</v>
      </c>
      <c r="L644" s="9" t="str">
        <f t="shared" si="30"/>
        <v>Stela</v>
      </c>
      <c r="M644" s="9">
        <v>1</v>
      </c>
      <c r="N644" s="10">
        <v>40817</v>
      </c>
      <c r="O644" s="10">
        <v>40817</v>
      </c>
      <c r="P644" t="s">
        <v>179</v>
      </c>
      <c r="Q644" t="str">
        <f t="shared" si="31"/>
        <v>LED</v>
      </c>
      <c r="R644" t="s">
        <v>146</v>
      </c>
      <c r="S644">
        <v>0</v>
      </c>
      <c r="T644" t="s">
        <v>33</v>
      </c>
      <c r="U644">
        <v>1</v>
      </c>
      <c r="V644">
        <v>1</v>
      </c>
      <c r="W644" s="1">
        <v>40817</v>
      </c>
      <c r="X644" s="1">
        <v>40817</v>
      </c>
      <c r="Y644" t="s">
        <v>38</v>
      </c>
      <c r="Z644">
        <v>0</v>
      </c>
      <c r="AA644">
        <v>3000</v>
      </c>
      <c r="AB644">
        <v>1100</v>
      </c>
      <c r="AC644">
        <v>1100</v>
      </c>
      <c r="AD644" t="s">
        <v>173</v>
      </c>
      <c r="AE644" s="2">
        <v>45096.813796296294</v>
      </c>
    </row>
    <row r="645" spans="1:31" hidden="1" x14ac:dyDescent="0.25">
      <c r="A645">
        <v>1256212</v>
      </c>
      <c r="B645" t="s">
        <v>27</v>
      </c>
      <c r="C645" t="s">
        <v>219</v>
      </c>
      <c r="D645" s="3" t="s">
        <v>170</v>
      </c>
      <c r="E645" s="4">
        <v>40817</v>
      </c>
      <c r="F645" s="3" t="s">
        <v>29</v>
      </c>
      <c r="G645" s="3" t="s">
        <v>29</v>
      </c>
      <c r="H645" s="3">
        <v>4</v>
      </c>
      <c r="I645" s="3">
        <f t="shared" ca="1" si="32"/>
        <v>13</v>
      </c>
      <c r="J645" s="9" t="s">
        <v>171</v>
      </c>
      <c r="K645" s="9" t="s">
        <v>1071</v>
      </c>
      <c r="L645" s="9" t="str">
        <f t="shared" si="30"/>
        <v>Stela</v>
      </c>
      <c r="M645" s="9">
        <v>1</v>
      </c>
      <c r="N645" s="10">
        <v>40817</v>
      </c>
      <c r="O645" s="10">
        <v>40817</v>
      </c>
      <c r="P645" t="s">
        <v>179</v>
      </c>
      <c r="Q645" t="str">
        <f t="shared" si="31"/>
        <v>LED</v>
      </c>
      <c r="R645" t="s">
        <v>146</v>
      </c>
      <c r="S645">
        <v>0</v>
      </c>
      <c r="T645" t="s">
        <v>33</v>
      </c>
      <c r="U645">
        <v>1</v>
      </c>
      <c r="V645">
        <v>1</v>
      </c>
      <c r="W645" s="1">
        <v>40817</v>
      </c>
      <c r="X645" s="1">
        <v>40817</v>
      </c>
      <c r="Y645" t="s">
        <v>38</v>
      </c>
      <c r="Z645">
        <v>0</v>
      </c>
      <c r="AA645">
        <v>3000</v>
      </c>
      <c r="AB645">
        <v>1100</v>
      </c>
      <c r="AC645">
        <v>1100</v>
      </c>
      <c r="AD645" t="s">
        <v>173</v>
      </c>
      <c r="AE645" s="2">
        <v>45096.813796296294</v>
      </c>
    </row>
    <row r="646" spans="1:31" hidden="1" x14ac:dyDescent="0.25">
      <c r="A646">
        <v>1256213</v>
      </c>
      <c r="B646" t="s">
        <v>27</v>
      </c>
      <c r="C646" t="s">
        <v>219</v>
      </c>
      <c r="D646" s="3" t="s">
        <v>170</v>
      </c>
      <c r="E646" s="4">
        <v>40817</v>
      </c>
      <c r="F646" s="3" t="s">
        <v>29</v>
      </c>
      <c r="G646" s="3" t="s">
        <v>29</v>
      </c>
      <c r="H646" s="3">
        <v>4</v>
      </c>
      <c r="I646" s="3">
        <f t="shared" ca="1" si="32"/>
        <v>13</v>
      </c>
      <c r="J646" s="9" t="s">
        <v>171</v>
      </c>
      <c r="K646" s="9" t="s">
        <v>1071</v>
      </c>
      <c r="L646" s="9" t="str">
        <f t="shared" si="30"/>
        <v>Stela</v>
      </c>
      <c r="M646" s="9">
        <v>1</v>
      </c>
      <c r="N646" s="10">
        <v>40817</v>
      </c>
      <c r="O646" s="10">
        <v>40817</v>
      </c>
      <c r="P646" t="s">
        <v>179</v>
      </c>
      <c r="Q646" t="str">
        <f t="shared" si="31"/>
        <v>LED</v>
      </c>
      <c r="R646" t="s">
        <v>146</v>
      </c>
      <c r="S646">
        <v>0</v>
      </c>
      <c r="T646" t="s">
        <v>33</v>
      </c>
      <c r="U646">
        <v>1</v>
      </c>
      <c r="V646">
        <v>1</v>
      </c>
      <c r="W646" s="1">
        <v>40817</v>
      </c>
      <c r="X646" s="1">
        <v>40817</v>
      </c>
      <c r="Y646" t="s">
        <v>38</v>
      </c>
      <c r="Z646">
        <v>0</v>
      </c>
      <c r="AA646">
        <v>3000</v>
      </c>
      <c r="AB646">
        <v>1100</v>
      </c>
      <c r="AC646">
        <v>1100</v>
      </c>
      <c r="AD646" t="s">
        <v>173</v>
      </c>
      <c r="AE646" s="2">
        <v>45096.813796296294</v>
      </c>
    </row>
    <row r="647" spans="1:31" hidden="1" x14ac:dyDescent="0.25">
      <c r="A647">
        <v>1256214</v>
      </c>
      <c r="B647" t="s">
        <v>27</v>
      </c>
      <c r="C647" t="s">
        <v>219</v>
      </c>
      <c r="D647" s="3" t="s">
        <v>170</v>
      </c>
      <c r="E647" s="4">
        <v>40817</v>
      </c>
      <c r="F647" s="3" t="s">
        <v>29</v>
      </c>
      <c r="G647" s="3" t="s">
        <v>29</v>
      </c>
      <c r="H647" s="3">
        <v>4</v>
      </c>
      <c r="I647" s="3">
        <f t="shared" ca="1" si="32"/>
        <v>13</v>
      </c>
      <c r="J647" s="9" t="s">
        <v>171</v>
      </c>
      <c r="K647" s="9" t="s">
        <v>1071</v>
      </c>
      <c r="L647" s="9" t="str">
        <f t="shared" si="30"/>
        <v>Stela</v>
      </c>
      <c r="M647" s="9">
        <v>1</v>
      </c>
      <c r="N647" s="10">
        <v>40817</v>
      </c>
      <c r="O647" s="10">
        <v>40817</v>
      </c>
      <c r="P647" t="s">
        <v>179</v>
      </c>
      <c r="Q647" t="str">
        <f t="shared" si="31"/>
        <v>LED</v>
      </c>
      <c r="R647" t="s">
        <v>146</v>
      </c>
      <c r="S647">
        <v>0</v>
      </c>
      <c r="T647" t="s">
        <v>33</v>
      </c>
      <c r="U647">
        <v>1</v>
      </c>
      <c r="V647">
        <v>1</v>
      </c>
      <c r="W647" s="1">
        <v>40817</v>
      </c>
      <c r="X647" s="1">
        <v>40817</v>
      </c>
      <c r="Y647" t="s">
        <v>38</v>
      </c>
      <c r="Z647">
        <v>0</v>
      </c>
      <c r="AA647">
        <v>3000</v>
      </c>
      <c r="AB647">
        <v>1100</v>
      </c>
      <c r="AC647">
        <v>1100</v>
      </c>
      <c r="AD647" t="s">
        <v>173</v>
      </c>
      <c r="AE647" s="2">
        <v>45096.813796296294</v>
      </c>
    </row>
    <row r="648" spans="1:31" hidden="1" x14ac:dyDescent="0.25">
      <c r="A648">
        <v>1256215</v>
      </c>
      <c r="B648" t="s">
        <v>27</v>
      </c>
      <c r="C648" t="s">
        <v>219</v>
      </c>
      <c r="D648" s="3" t="s">
        <v>170</v>
      </c>
      <c r="E648" s="4">
        <v>40817</v>
      </c>
      <c r="F648" s="3" t="s">
        <v>29</v>
      </c>
      <c r="G648" s="3" t="s">
        <v>29</v>
      </c>
      <c r="H648" s="3">
        <v>4</v>
      </c>
      <c r="I648" s="3">
        <f t="shared" ca="1" si="32"/>
        <v>13</v>
      </c>
      <c r="J648" s="9" t="s">
        <v>171</v>
      </c>
      <c r="K648" s="9" t="s">
        <v>1071</v>
      </c>
      <c r="L648" s="9" t="str">
        <f t="shared" si="30"/>
        <v>Stela</v>
      </c>
      <c r="M648" s="9">
        <v>1</v>
      </c>
      <c r="N648" s="10">
        <v>40817</v>
      </c>
      <c r="O648" s="10">
        <v>40817</v>
      </c>
      <c r="P648" t="s">
        <v>179</v>
      </c>
      <c r="Q648" t="str">
        <f t="shared" si="31"/>
        <v>LED</v>
      </c>
      <c r="R648" t="s">
        <v>146</v>
      </c>
      <c r="S648">
        <v>0</v>
      </c>
      <c r="T648" t="s">
        <v>33</v>
      </c>
      <c r="U648">
        <v>1</v>
      </c>
      <c r="V648">
        <v>1</v>
      </c>
      <c r="W648" s="1">
        <v>40817</v>
      </c>
      <c r="X648" s="1">
        <v>40817</v>
      </c>
      <c r="Y648" t="s">
        <v>38</v>
      </c>
      <c r="Z648">
        <v>0</v>
      </c>
      <c r="AA648">
        <v>3000</v>
      </c>
      <c r="AB648">
        <v>1100</v>
      </c>
      <c r="AC648">
        <v>1100</v>
      </c>
      <c r="AD648" t="s">
        <v>173</v>
      </c>
      <c r="AE648" s="2">
        <v>45096.813796296294</v>
      </c>
    </row>
    <row r="649" spans="1:31" hidden="1" x14ac:dyDescent="0.25">
      <c r="A649">
        <v>1256216</v>
      </c>
      <c r="B649" t="s">
        <v>27</v>
      </c>
      <c r="C649" t="s">
        <v>219</v>
      </c>
      <c r="D649" s="3" t="s">
        <v>170</v>
      </c>
      <c r="E649" s="4">
        <v>40817</v>
      </c>
      <c r="F649" s="3" t="s">
        <v>29</v>
      </c>
      <c r="G649" s="3" t="s">
        <v>29</v>
      </c>
      <c r="H649" s="3">
        <v>4</v>
      </c>
      <c r="I649" s="3">
        <f t="shared" ca="1" si="32"/>
        <v>13</v>
      </c>
      <c r="J649" s="9" t="s">
        <v>171</v>
      </c>
      <c r="K649" s="9" t="s">
        <v>1071</v>
      </c>
      <c r="L649" s="9" t="str">
        <f t="shared" si="30"/>
        <v>Stela</v>
      </c>
      <c r="M649" s="9">
        <v>1</v>
      </c>
      <c r="N649" s="10">
        <v>43383</v>
      </c>
      <c r="O649" s="10">
        <v>43383</v>
      </c>
      <c r="P649" t="s">
        <v>204</v>
      </c>
      <c r="Q649" t="str">
        <f t="shared" si="31"/>
        <v>LED</v>
      </c>
      <c r="R649" t="s">
        <v>75</v>
      </c>
      <c r="S649">
        <v>0</v>
      </c>
      <c r="T649" t="s">
        <v>33</v>
      </c>
      <c r="U649">
        <v>1</v>
      </c>
      <c r="V649">
        <v>1</v>
      </c>
      <c r="W649" s="1">
        <v>43383</v>
      </c>
      <c r="X649" s="1">
        <v>43383</v>
      </c>
      <c r="Y649" t="s">
        <v>38</v>
      </c>
      <c r="Z649">
        <v>0</v>
      </c>
      <c r="AA649">
        <v>3000</v>
      </c>
      <c r="AB649">
        <v>1100</v>
      </c>
      <c r="AC649">
        <v>1100</v>
      </c>
      <c r="AD649" t="s">
        <v>146</v>
      </c>
      <c r="AE649" s="2">
        <v>45096.813796296294</v>
      </c>
    </row>
    <row r="650" spans="1:31" hidden="1" x14ac:dyDescent="0.25">
      <c r="A650">
        <v>1256217</v>
      </c>
      <c r="B650" t="s">
        <v>27</v>
      </c>
      <c r="C650" t="s">
        <v>219</v>
      </c>
      <c r="D650" s="3" t="s">
        <v>170</v>
      </c>
      <c r="E650" s="4">
        <v>40817</v>
      </c>
      <c r="F650" s="3" t="s">
        <v>29</v>
      </c>
      <c r="G650" s="3" t="s">
        <v>29</v>
      </c>
      <c r="H650" s="3">
        <v>4</v>
      </c>
      <c r="I650" s="3">
        <f t="shared" ca="1" si="32"/>
        <v>13</v>
      </c>
      <c r="J650" s="9" t="s">
        <v>171</v>
      </c>
      <c r="K650" s="9" t="s">
        <v>1071</v>
      </c>
      <c r="L650" s="9" t="str">
        <f t="shared" si="30"/>
        <v>Stela</v>
      </c>
      <c r="M650" s="9">
        <v>1</v>
      </c>
      <c r="N650" s="10">
        <v>40817</v>
      </c>
      <c r="O650" s="10">
        <v>40817</v>
      </c>
      <c r="P650" t="s">
        <v>179</v>
      </c>
      <c r="Q650" t="str">
        <f t="shared" si="31"/>
        <v>LED</v>
      </c>
      <c r="R650" t="s">
        <v>146</v>
      </c>
      <c r="S650">
        <v>0</v>
      </c>
      <c r="T650" t="s">
        <v>33</v>
      </c>
      <c r="U650">
        <v>1</v>
      </c>
      <c r="V650">
        <v>1</v>
      </c>
      <c r="W650" s="1">
        <v>40817</v>
      </c>
      <c r="X650" s="1">
        <v>40817</v>
      </c>
      <c r="Y650" t="s">
        <v>38</v>
      </c>
      <c r="Z650">
        <v>0</v>
      </c>
      <c r="AA650">
        <v>3000</v>
      </c>
      <c r="AB650">
        <v>1100</v>
      </c>
      <c r="AC650">
        <v>1100</v>
      </c>
      <c r="AD650" t="s">
        <v>173</v>
      </c>
      <c r="AE650" s="2">
        <v>45096.813796296294</v>
      </c>
    </row>
    <row r="651" spans="1:31" hidden="1" x14ac:dyDescent="0.25">
      <c r="A651">
        <v>1256218</v>
      </c>
      <c r="B651" t="s">
        <v>27</v>
      </c>
      <c r="C651" t="s">
        <v>219</v>
      </c>
      <c r="D651" s="3" t="s">
        <v>170</v>
      </c>
      <c r="E651" s="4">
        <v>40817</v>
      </c>
      <c r="F651" s="3" t="s">
        <v>29</v>
      </c>
      <c r="G651" s="3" t="s">
        <v>29</v>
      </c>
      <c r="H651" s="3">
        <v>4</v>
      </c>
      <c r="I651" s="3">
        <f t="shared" ca="1" si="32"/>
        <v>13</v>
      </c>
      <c r="J651" s="9" t="s">
        <v>171</v>
      </c>
      <c r="K651" s="9" t="s">
        <v>1071</v>
      </c>
      <c r="L651" s="9" t="str">
        <f t="shared" si="30"/>
        <v>Stela</v>
      </c>
      <c r="M651" s="9">
        <v>1</v>
      </c>
      <c r="N651" s="10">
        <v>40817</v>
      </c>
      <c r="O651" s="10">
        <v>40817</v>
      </c>
      <c r="P651" t="s">
        <v>179</v>
      </c>
      <c r="Q651" t="str">
        <f t="shared" si="31"/>
        <v>LED</v>
      </c>
      <c r="R651" t="s">
        <v>146</v>
      </c>
      <c r="S651">
        <v>0</v>
      </c>
      <c r="T651" t="s">
        <v>33</v>
      </c>
      <c r="U651">
        <v>1</v>
      </c>
      <c r="V651">
        <v>1</v>
      </c>
      <c r="W651" s="1">
        <v>40817</v>
      </c>
      <c r="X651" s="1">
        <v>40817</v>
      </c>
      <c r="Y651" t="s">
        <v>38</v>
      </c>
      <c r="Z651">
        <v>0</v>
      </c>
      <c r="AA651">
        <v>3000</v>
      </c>
      <c r="AB651">
        <v>1100</v>
      </c>
      <c r="AC651">
        <v>1100</v>
      </c>
      <c r="AD651" t="s">
        <v>173</v>
      </c>
      <c r="AE651" s="2">
        <v>45096.813796296294</v>
      </c>
    </row>
    <row r="652" spans="1:31" hidden="1" x14ac:dyDescent="0.25">
      <c r="A652">
        <v>1256219</v>
      </c>
      <c r="B652" t="s">
        <v>27</v>
      </c>
      <c r="C652" t="s">
        <v>219</v>
      </c>
      <c r="D652" s="3" t="s">
        <v>170</v>
      </c>
      <c r="E652" s="4">
        <v>40817</v>
      </c>
      <c r="F652" s="3" t="s">
        <v>29</v>
      </c>
      <c r="G652" s="3" t="s">
        <v>29</v>
      </c>
      <c r="H652" s="3">
        <v>4</v>
      </c>
      <c r="I652" s="3">
        <f t="shared" ca="1" si="32"/>
        <v>13</v>
      </c>
      <c r="J652" s="9" t="s">
        <v>171</v>
      </c>
      <c r="K652" s="9" t="s">
        <v>1071</v>
      </c>
      <c r="L652" s="9" t="str">
        <f t="shared" si="30"/>
        <v>Stela</v>
      </c>
      <c r="M652" s="9">
        <v>1</v>
      </c>
      <c r="N652" s="10">
        <v>40817</v>
      </c>
      <c r="O652" s="10">
        <v>40817</v>
      </c>
      <c r="P652" t="s">
        <v>179</v>
      </c>
      <c r="Q652" t="str">
        <f t="shared" si="31"/>
        <v>LED</v>
      </c>
      <c r="R652" t="s">
        <v>146</v>
      </c>
      <c r="S652">
        <v>0</v>
      </c>
      <c r="T652" t="s">
        <v>33</v>
      </c>
      <c r="U652">
        <v>1</v>
      </c>
      <c r="V652">
        <v>1</v>
      </c>
      <c r="W652" s="1">
        <v>40817</v>
      </c>
      <c r="X652" s="1">
        <v>40817</v>
      </c>
      <c r="Y652" t="s">
        <v>38</v>
      </c>
      <c r="Z652">
        <v>0</v>
      </c>
      <c r="AA652">
        <v>3000</v>
      </c>
      <c r="AB652">
        <v>1100</v>
      </c>
      <c r="AC652">
        <v>1100</v>
      </c>
      <c r="AD652" t="s">
        <v>173</v>
      </c>
      <c r="AE652" s="2">
        <v>45096.813796296294</v>
      </c>
    </row>
    <row r="653" spans="1:31" hidden="1" x14ac:dyDescent="0.25">
      <c r="A653">
        <v>1256220</v>
      </c>
      <c r="B653" t="s">
        <v>27</v>
      </c>
      <c r="C653" t="s">
        <v>219</v>
      </c>
      <c r="D653" s="3" t="s">
        <v>170</v>
      </c>
      <c r="E653" s="4">
        <v>40817</v>
      </c>
      <c r="F653" s="3" t="s">
        <v>29</v>
      </c>
      <c r="G653" s="3" t="s">
        <v>29</v>
      </c>
      <c r="H653" s="3">
        <v>4</v>
      </c>
      <c r="I653" s="3">
        <f t="shared" ca="1" si="32"/>
        <v>13</v>
      </c>
      <c r="J653" s="9" t="s">
        <v>171</v>
      </c>
      <c r="K653" s="9" t="s">
        <v>1071</v>
      </c>
      <c r="L653" s="9" t="str">
        <f t="shared" si="30"/>
        <v>Stela</v>
      </c>
      <c r="M653" s="9">
        <v>1</v>
      </c>
      <c r="N653" s="10">
        <v>40817</v>
      </c>
      <c r="O653" s="10">
        <v>40817</v>
      </c>
      <c r="P653" t="s">
        <v>179</v>
      </c>
      <c r="Q653" t="str">
        <f t="shared" si="31"/>
        <v>LED</v>
      </c>
      <c r="R653" t="s">
        <v>146</v>
      </c>
      <c r="S653">
        <v>0</v>
      </c>
      <c r="T653" t="s">
        <v>33</v>
      </c>
      <c r="U653">
        <v>1</v>
      </c>
      <c r="V653">
        <v>1</v>
      </c>
      <c r="W653" s="1">
        <v>40817</v>
      </c>
      <c r="X653" s="1">
        <v>40817</v>
      </c>
      <c r="Y653" t="s">
        <v>38</v>
      </c>
      <c r="Z653">
        <v>0</v>
      </c>
      <c r="AA653">
        <v>3000</v>
      </c>
      <c r="AB653">
        <v>1100</v>
      </c>
      <c r="AC653">
        <v>1100</v>
      </c>
      <c r="AD653" t="s">
        <v>173</v>
      </c>
      <c r="AE653" s="2">
        <v>45096.813796296294</v>
      </c>
    </row>
    <row r="654" spans="1:31" hidden="1" x14ac:dyDescent="0.25">
      <c r="A654">
        <v>1256221</v>
      </c>
      <c r="B654" t="s">
        <v>27</v>
      </c>
      <c r="C654" t="s">
        <v>219</v>
      </c>
      <c r="D654" s="3" t="s">
        <v>170</v>
      </c>
      <c r="E654" s="4">
        <v>40817</v>
      </c>
      <c r="F654" s="3" t="s">
        <v>29</v>
      </c>
      <c r="G654" s="3" t="s">
        <v>29</v>
      </c>
      <c r="H654" s="3">
        <v>4</v>
      </c>
      <c r="I654" s="3">
        <f t="shared" ca="1" si="32"/>
        <v>13</v>
      </c>
      <c r="J654" s="9" t="s">
        <v>171</v>
      </c>
      <c r="K654" s="9" t="s">
        <v>1071</v>
      </c>
      <c r="L654" s="9" t="str">
        <f t="shared" si="30"/>
        <v>Stela</v>
      </c>
      <c r="M654" s="9">
        <v>1</v>
      </c>
      <c r="N654" s="10">
        <v>40817</v>
      </c>
      <c r="O654" s="10">
        <v>40817</v>
      </c>
      <c r="P654" t="s">
        <v>179</v>
      </c>
      <c r="Q654" t="str">
        <f t="shared" si="31"/>
        <v>LED</v>
      </c>
      <c r="R654" t="s">
        <v>146</v>
      </c>
      <c r="S654">
        <v>0</v>
      </c>
      <c r="T654" t="s">
        <v>33</v>
      </c>
      <c r="U654">
        <v>1</v>
      </c>
      <c r="V654">
        <v>1</v>
      </c>
      <c r="W654" s="1">
        <v>40817</v>
      </c>
      <c r="X654" s="1">
        <v>40817</v>
      </c>
      <c r="Y654" t="s">
        <v>38</v>
      </c>
      <c r="Z654">
        <v>0</v>
      </c>
      <c r="AA654">
        <v>3000</v>
      </c>
      <c r="AB654">
        <v>1100</v>
      </c>
      <c r="AC654">
        <v>1100</v>
      </c>
      <c r="AD654" t="s">
        <v>173</v>
      </c>
      <c r="AE654" s="2">
        <v>45096.813796296294</v>
      </c>
    </row>
    <row r="655" spans="1:31" hidden="1" x14ac:dyDescent="0.25">
      <c r="A655">
        <v>1256222</v>
      </c>
      <c r="B655" t="s">
        <v>27</v>
      </c>
      <c r="C655" t="s">
        <v>219</v>
      </c>
      <c r="D655" s="3" t="s">
        <v>170</v>
      </c>
      <c r="E655" s="4">
        <v>40817</v>
      </c>
      <c r="F655" s="3" t="s">
        <v>29</v>
      </c>
      <c r="G655" s="3" t="s">
        <v>29</v>
      </c>
      <c r="H655" s="3">
        <v>4</v>
      </c>
      <c r="I655" s="3">
        <f t="shared" ca="1" si="32"/>
        <v>13</v>
      </c>
      <c r="J655" s="9" t="s">
        <v>171</v>
      </c>
      <c r="K655" s="9" t="s">
        <v>1071</v>
      </c>
      <c r="L655" s="9" t="str">
        <f t="shared" si="30"/>
        <v>Stela</v>
      </c>
      <c r="M655" s="9">
        <v>1</v>
      </c>
      <c r="N655" s="10">
        <v>40817</v>
      </c>
      <c r="O655" s="10">
        <v>40817</v>
      </c>
      <c r="P655" t="s">
        <v>179</v>
      </c>
      <c r="Q655" t="str">
        <f t="shared" si="31"/>
        <v>LED</v>
      </c>
      <c r="R655" t="s">
        <v>146</v>
      </c>
      <c r="S655">
        <v>0</v>
      </c>
      <c r="T655" t="s">
        <v>33</v>
      </c>
      <c r="U655">
        <v>1</v>
      </c>
      <c r="V655">
        <v>1</v>
      </c>
      <c r="W655" s="1">
        <v>40817</v>
      </c>
      <c r="X655" s="1">
        <v>40817</v>
      </c>
      <c r="Y655" t="s">
        <v>38</v>
      </c>
      <c r="Z655">
        <v>0</v>
      </c>
      <c r="AA655">
        <v>3000</v>
      </c>
      <c r="AB655">
        <v>1100</v>
      </c>
      <c r="AC655">
        <v>1100</v>
      </c>
      <c r="AD655" t="s">
        <v>173</v>
      </c>
      <c r="AE655" s="2">
        <v>45096.813796296294</v>
      </c>
    </row>
    <row r="656" spans="1:31" hidden="1" x14ac:dyDescent="0.25">
      <c r="A656">
        <v>1256223</v>
      </c>
      <c r="B656" t="s">
        <v>27</v>
      </c>
      <c r="C656" t="s">
        <v>219</v>
      </c>
      <c r="D656" s="3" t="s">
        <v>170</v>
      </c>
      <c r="E656" s="4">
        <v>40817</v>
      </c>
      <c r="F656" s="3" t="s">
        <v>29</v>
      </c>
      <c r="G656" s="3" t="s">
        <v>29</v>
      </c>
      <c r="H656" s="3">
        <v>4</v>
      </c>
      <c r="I656" s="3">
        <f t="shared" ca="1" si="32"/>
        <v>13</v>
      </c>
      <c r="J656" s="9" t="s">
        <v>171</v>
      </c>
      <c r="K656" s="9" t="s">
        <v>1071</v>
      </c>
      <c r="L656" s="9" t="str">
        <f t="shared" si="30"/>
        <v>Stela</v>
      </c>
      <c r="M656" s="9">
        <v>1</v>
      </c>
      <c r="N656" s="10">
        <v>40817</v>
      </c>
      <c r="O656" s="10">
        <v>40817</v>
      </c>
      <c r="P656" t="s">
        <v>179</v>
      </c>
      <c r="Q656" t="str">
        <f t="shared" si="31"/>
        <v>LED</v>
      </c>
      <c r="R656" t="s">
        <v>146</v>
      </c>
      <c r="S656">
        <v>0</v>
      </c>
      <c r="T656" t="s">
        <v>33</v>
      </c>
      <c r="U656">
        <v>1</v>
      </c>
      <c r="V656">
        <v>1</v>
      </c>
      <c r="W656" s="1">
        <v>40817</v>
      </c>
      <c r="X656" s="1">
        <v>40817</v>
      </c>
      <c r="Y656" t="s">
        <v>38</v>
      </c>
      <c r="Z656">
        <v>0</v>
      </c>
      <c r="AA656">
        <v>3000</v>
      </c>
      <c r="AB656">
        <v>1100</v>
      </c>
      <c r="AC656">
        <v>1100</v>
      </c>
      <c r="AD656" t="s">
        <v>173</v>
      </c>
      <c r="AE656" s="2">
        <v>45096.813796296294</v>
      </c>
    </row>
    <row r="657" spans="1:31" hidden="1" x14ac:dyDescent="0.25">
      <c r="A657">
        <v>1256224</v>
      </c>
      <c r="B657" t="s">
        <v>27</v>
      </c>
      <c r="C657" t="s">
        <v>219</v>
      </c>
      <c r="D657" s="3" t="s">
        <v>170</v>
      </c>
      <c r="E657" s="4">
        <v>40817</v>
      </c>
      <c r="F657" s="3" t="s">
        <v>29</v>
      </c>
      <c r="G657" s="3" t="s">
        <v>29</v>
      </c>
      <c r="H657" s="3">
        <v>4</v>
      </c>
      <c r="I657" s="3">
        <f t="shared" ca="1" si="32"/>
        <v>13</v>
      </c>
      <c r="J657" s="9" t="s">
        <v>180</v>
      </c>
      <c r="K657" s="9" t="s">
        <v>1071</v>
      </c>
      <c r="L657" s="9" t="str">
        <f t="shared" si="30"/>
        <v>Stela</v>
      </c>
      <c r="M657" s="9">
        <v>1</v>
      </c>
      <c r="N657" s="10">
        <v>40817</v>
      </c>
      <c r="O657" s="10">
        <v>40817</v>
      </c>
      <c r="P657" t="s">
        <v>209</v>
      </c>
      <c r="Q657" t="str">
        <f t="shared" si="31"/>
        <v>LED</v>
      </c>
      <c r="R657" t="s">
        <v>173</v>
      </c>
      <c r="S657">
        <v>0</v>
      </c>
      <c r="T657" t="s">
        <v>33</v>
      </c>
      <c r="U657">
        <v>1</v>
      </c>
      <c r="V657">
        <v>1</v>
      </c>
      <c r="W657" s="1">
        <v>40817</v>
      </c>
      <c r="X657" s="1">
        <v>40817</v>
      </c>
      <c r="Y657" t="s">
        <v>38</v>
      </c>
      <c r="Z657">
        <v>0</v>
      </c>
      <c r="AA657">
        <v>3000</v>
      </c>
      <c r="AB657">
        <v>1450</v>
      </c>
      <c r="AC657">
        <v>1450</v>
      </c>
      <c r="AD657" t="s">
        <v>101</v>
      </c>
      <c r="AE657" s="2">
        <v>45096.813796296294</v>
      </c>
    </row>
    <row r="658" spans="1:31" hidden="1" x14ac:dyDescent="0.25">
      <c r="A658">
        <v>1256954</v>
      </c>
      <c r="B658" t="s">
        <v>27</v>
      </c>
      <c r="C658" t="s">
        <v>219</v>
      </c>
      <c r="D658" s="3" t="s">
        <v>170</v>
      </c>
      <c r="E658" s="4">
        <v>40817</v>
      </c>
      <c r="F658" s="3" t="s">
        <v>29</v>
      </c>
      <c r="G658" s="3" t="s">
        <v>29</v>
      </c>
      <c r="H658" s="3">
        <v>4</v>
      </c>
      <c r="I658" s="3">
        <f t="shared" ca="1" si="32"/>
        <v>13</v>
      </c>
      <c r="J658" s="9" t="s">
        <v>171</v>
      </c>
      <c r="K658" s="9" t="s">
        <v>1071</v>
      </c>
      <c r="L658" s="9" t="str">
        <f t="shared" si="30"/>
        <v>Stela</v>
      </c>
      <c r="M658" s="9">
        <v>1</v>
      </c>
      <c r="N658" s="10">
        <v>40817</v>
      </c>
      <c r="O658" s="10">
        <v>40817</v>
      </c>
      <c r="P658" t="s">
        <v>179</v>
      </c>
      <c r="Q658" t="str">
        <f t="shared" si="31"/>
        <v>LED</v>
      </c>
      <c r="R658" t="s">
        <v>146</v>
      </c>
      <c r="S658">
        <v>0</v>
      </c>
      <c r="T658" t="s">
        <v>33</v>
      </c>
      <c r="U658">
        <v>1</v>
      </c>
      <c r="V658">
        <v>1</v>
      </c>
      <c r="W658" s="1">
        <v>40817</v>
      </c>
      <c r="X658" s="1">
        <v>40817</v>
      </c>
      <c r="Y658" t="s">
        <v>38</v>
      </c>
      <c r="Z658">
        <v>0</v>
      </c>
      <c r="AA658">
        <v>3000</v>
      </c>
      <c r="AB658">
        <v>1100</v>
      </c>
      <c r="AC658">
        <v>1100</v>
      </c>
      <c r="AD658" t="s">
        <v>173</v>
      </c>
      <c r="AE658" s="2">
        <v>45096.813796296294</v>
      </c>
    </row>
    <row r="659" spans="1:31" hidden="1" x14ac:dyDescent="0.25">
      <c r="A659">
        <v>1256955</v>
      </c>
      <c r="B659" t="s">
        <v>27</v>
      </c>
      <c r="C659" t="s">
        <v>219</v>
      </c>
      <c r="D659" s="3" t="s">
        <v>170</v>
      </c>
      <c r="E659" s="4">
        <v>40817</v>
      </c>
      <c r="F659" s="3" t="s">
        <v>29</v>
      </c>
      <c r="G659" s="3" t="s">
        <v>29</v>
      </c>
      <c r="H659" s="3">
        <v>4</v>
      </c>
      <c r="I659" s="3">
        <f t="shared" ca="1" si="32"/>
        <v>13</v>
      </c>
      <c r="J659" s="9" t="s">
        <v>171</v>
      </c>
      <c r="K659" s="9" t="s">
        <v>1071</v>
      </c>
      <c r="L659" s="9" t="str">
        <f t="shared" si="30"/>
        <v>Stela</v>
      </c>
      <c r="M659" s="9">
        <v>1</v>
      </c>
      <c r="N659" s="10">
        <v>40817</v>
      </c>
      <c r="O659" s="10">
        <v>40817</v>
      </c>
      <c r="P659" t="s">
        <v>179</v>
      </c>
      <c r="Q659" t="str">
        <f t="shared" si="31"/>
        <v>LED</v>
      </c>
      <c r="R659" t="s">
        <v>146</v>
      </c>
      <c r="S659">
        <v>0</v>
      </c>
      <c r="T659" t="s">
        <v>33</v>
      </c>
      <c r="U659">
        <v>1</v>
      </c>
      <c r="V659">
        <v>1</v>
      </c>
      <c r="W659" s="1">
        <v>40817</v>
      </c>
      <c r="X659" s="1">
        <v>40817</v>
      </c>
      <c r="Y659" t="s">
        <v>38</v>
      </c>
      <c r="Z659">
        <v>0</v>
      </c>
      <c r="AA659">
        <v>3000</v>
      </c>
      <c r="AB659">
        <v>1100</v>
      </c>
      <c r="AC659">
        <v>1100</v>
      </c>
      <c r="AD659" t="s">
        <v>173</v>
      </c>
      <c r="AE659" s="2">
        <v>45096.813796296294</v>
      </c>
    </row>
    <row r="660" spans="1:31" hidden="1" x14ac:dyDescent="0.25">
      <c r="A660">
        <v>1256956</v>
      </c>
      <c r="B660" t="s">
        <v>27</v>
      </c>
      <c r="C660" t="s">
        <v>219</v>
      </c>
      <c r="D660" s="3" t="s">
        <v>170</v>
      </c>
      <c r="E660" s="4">
        <v>40817</v>
      </c>
      <c r="F660" s="3" t="s">
        <v>29</v>
      </c>
      <c r="G660" s="3" t="s">
        <v>29</v>
      </c>
      <c r="H660" s="3">
        <v>4</v>
      </c>
      <c r="I660" s="3">
        <f t="shared" ca="1" si="32"/>
        <v>13</v>
      </c>
      <c r="J660" s="9" t="s">
        <v>180</v>
      </c>
      <c r="K660" s="9" t="s">
        <v>1071</v>
      </c>
      <c r="L660" s="9" t="str">
        <f t="shared" si="30"/>
        <v>Stela</v>
      </c>
      <c r="M660" s="9">
        <v>1</v>
      </c>
      <c r="N660" s="10">
        <v>40817</v>
      </c>
      <c r="O660" s="10">
        <v>40817</v>
      </c>
      <c r="P660" t="s">
        <v>209</v>
      </c>
      <c r="Q660" t="str">
        <f t="shared" si="31"/>
        <v>LED</v>
      </c>
      <c r="R660" t="s">
        <v>173</v>
      </c>
      <c r="S660">
        <v>0</v>
      </c>
      <c r="T660" t="s">
        <v>33</v>
      </c>
      <c r="U660">
        <v>1</v>
      </c>
      <c r="V660">
        <v>1</v>
      </c>
      <c r="W660" s="1">
        <v>40817</v>
      </c>
      <c r="X660" s="1">
        <v>40817</v>
      </c>
      <c r="Y660" t="s">
        <v>38</v>
      </c>
      <c r="Z660">
        <v>0</v>
      </c>
      <c r="AA660">
        <v>3000</v>
      </c>
      <c r="AB660">
        <v>1450</v>
      </c>
      <c r="AC660">
        <v>1450</v>
      </c>
      <c r="AD660" t="s">
        <v>101</v>
      </c>
      <c r="AE660" s="2">
        <v>45096.813796296294</v>
      </c>
    </row>
    <row r="661" spans="1:31" hidden="1" x14ac:dyDescent="0.25">
      <c r="A661">
        <v>1256957</v>
      </c>
      <c r="B661" t="s">
        <v>27</v>
      </c>
      <c r="C661" t="s">
        <v>219</v>
      </c>
      <c r="D661" s="3" t="s">
        <v>170</v>
      </c>
      <c r="E661" s="4">
        <v>40817</v>
      </c>
      <c r="F661" s="3" t="s">
        <v>29</v>
      </c>
      <c r="G661" s="3" t="s">
        <v>29</v>
      </c>
      <c r="H661" s="3">
        <v>4</v>
      </c>
      <c r="I661" s="3">
        <f t="shared" ca="1" si="32"/>
        <v>13</v>
      </c>
      <c r="J661" s="9" t="s">
        <v>171</v>
      </c>
      <c r="K661" s="9" t="s">
        <v>1071</v>
      </c>
      <c r="L661" s="9" t="str">
        <f t="shared" si="30"/>
        <v>Stela</v>
      </c>
      <c r="M661" s="9">
        <v>1</v>
      </c>
      <c r="N661" s="10">
        <v>40817</v>
      </c>
      <c r="O661" s="10">
        <v>40817</v>
      </c>
      <c r="P661" t="s">
        <v>179</v>
      </c>
      <c r="Q661" t="str">
        <f t="shared" si="31"/>
        <v>LED</v>
      </c>
      <c r="R661" t="s">
        <v>146</v>
      </c>
      <c r="S661">
        <v>0</v>
      </c>
      <c r="T661" t="s">
        <v>33</v>
      </c>
      <c r="U661">
        <v>1</v>
      </c>
      <c r="V661">
        <v>1</v>
      </c>
      <c r="W661" s="1">
        <v>40817</v>
      </c>
      <c r="X661" s="1">
        <v>40817</v>
      </c>
      <c r="Y661" t="s">
        <v>38</v>
      </c>
      <c r="Z661">
        <v>0</v>
      </c>
      <c r="AA661">
        <v>3000</v>
      </c>
      <c r="AB661">
        <v>1100</v>
      </c>
      <c r="AC661">
        <v>1100</v>
      </c>
      <c r="AD661" t="s">
        <v>173</v>
      </c>
      <c r="AE661" s="2">
        <v>45096.813796296294</v>
      </c>
    </row>
    <row r="662" spans="1:31" hidden="1" x14ac:dyDescent="0.25">
      <c r="A662">
        <v>1256958</v>
      </c>
      <c r="B662" t="s">
        <v>27</v>
      </c>
      <c r="C662" t="s">
        <v>219</v>
      </c>
      <c r="D662" s="3" t="s">
        <v>170</v>
      </c>
      <c r="E662" s="4">
        <v>40817</v>
      </c>
      <c r="F662" s="3" t="s">
        <v>29</v>
      </c>
      <c r="G662" s="3" t="s">
        <v>29</v>
      </c>
      <c r="H662" s="3">
        <v>4</v>
      </c>
      <c r="I662" s="3">
        <f t="shared" ca="1" si="32"/>
        <v>13</v>
      </c>
      <c r="J662" s="9" t="s">
        <v>180</v>
      </c>
      <c r="K662" s="9" t="s">
        <v>1071</v>
      </c>
      <c r="L662" s="9" t="str">
        <f t="shared" si="30"/>
        <v>Stela</v>
      </c>
      <c r="M662" s="9">
        <v>1</v>
      </c>
      <c r="N662" s="10">
        <v>40817</v>
      </c>
      <c r="O662" s="10">
        <v>40817</v>
      </c>
      <c r="P662" t="s">
        <v>209</v>
      </c>
      <c r="Q662" t="str">
        <f t="shared" si="31"/>
        <v>LED</v>
      </c>
      <c r="R662" t="s">
        <v>173</v>
      </c>
      <c r="S662">
        <v>0</v>
      </c>
      <c r="T662" t="s">
        <v>33</v>
      </c>
      <c r="U662">
        <v>1</v>
      </c>
      <c r="V662">
        <v>1</v>
      </c>
      <c r="W662" s="1">
        <v>40817</v>
      </c>
      <c r="X662" s="1">
        <v>40817</v>
      </c>
      <c r="Y662" t="s">
        <v>38</v>
      </c>
      <c r="Z662">
        <v>0</v>
      </c>
      <c r="AA662">
        <v>3000</v>
      </c>
      <c r="AB662">
        <v>1450</v>
      </c>
      <c r="AC662">
        <v>1450</v>
      </c>
      <c r="AD662" t="s">
        <v>101</v>
      </c>
      <c r="AE662" s="2">
        <v>45096.813796296294</v>
      </c>
    </row>
    <row r="663" spans="1:31" hidden="1" x14ac:dyDescent="0.25">
      <c r="A663">
        <v>1256959</v>
      </c>
      <c r="B663" t="s">
        <v>27</v>
      </c>
      <c r="C663" t="s">
        <v>219</v>
      </c>
      <c r="D663" s="3" t="s">
        <v>197</v>
      </c>
      <c r="E663" s="4">
        <v>40817</v>
      </c>
      <c r="F663" s="3" t="s">
        <v>29</v>
      </c>
      <c r="G663" s="3" t="s">
        <v>29</v>
      </c>
      <c r="H663" s="3">
        <v>5</v>
      </c>
      <c r="I663" s="3">
        <f t="shared" ca="1" si="32"/>
        <v>13</v>
      </c>
      <c r="J663" s="9" t="s">
        <v>171</v>
      </c>
      <c r="K663" s="9" t="s">
        <v>1071</v>
      </c>
      <c r="L663" s="9" t="str">
        <f t="shared" si="30"/>
        <v>Stela</v>
      </c>
      <c r="M663" s="9">
        <v>1</v>
      </c>
      <c r="N663" s="10">
        <v>40817</v>
      </c>
      <c r="O663" s="10">
        <v>40817</v>
      </c>
      <c r="P663" t="s">
        <v>218</v>
      </c>
      <c r="Q663" t="str">
        <f t="shared" si="31"/>
        <v>LED</v>
      </c>
      <c r="R663" t="s">
        <v>101</v>
      </c>
      <c r="S663">
        <v>0</v>
      </c>
      <c r="T663" t="s">
        <v>33</v>
      </c>
      <c r="U663">
        <v>1</v>
      </c>
      <c r="V663">
        <v>1</v>
      </c>
      <c r="W663" s="1">
        <v>40817</v>
      </c>
      <c r="X663" s="1">
        <v>40817</v>
      </c>
      <c r="Y663" t="s">
        <v>38</v>
      </c>
      <c r="Z663">
        <v>0</v>
      </c>
      <c r="AA663">
        <v>3000</v>
      </c>
      <c r="AB663">
        <v>1500</v>
      </c>
      <c r="AC663">
        <v>1500</v>
      </c>
      <c r="AD663" t="s">
        <v>102</v>
      </c>
      <c r="AE663" s="2">
        <v>45096.814212962963</v>
      </c>
    </row>
    <row r="664" spans="1:31" hidden="1" x14ac:dyDescent="0.25">
      <c r="A664">
        <v>1256134</v>
      </c>
      <c r="B664" t="s">
        <v>27</v>
      </c>
      <c r="C664" t="s">
        <v>220</v>
      </c>
      <c r="D664" s="3" t="s">
        <v>170</v>
      </c>
      <c r="E664" s="4">
        <v>40817</v>
      </c>
      <c r="F664" s="3" t="s">
        <v>29</v>
      </c>
      <c r="G664" s="3" t="s">
        <v>29</v>
      </c>
      <c r="H664" s="3">
        <v>4</v>
      </c>
      <c r="I664" s="3">
        <f t="shared" ca="1" si="32"/>
        <v>13</v>
      </c>
      <c r="J664" s="9" t="s">
        <v>171</v>
      </c>
      <c r="K664" s="9" t="s">
        <v>1071</v>
      </c>
      <c r="L664" s="9" t="str">
        <f t="shared" si="30"/>
        <v>Stela</v>
      </c>
      <c r="M664" s="9">
        <v>1</v>
      </c>
      <c r="N664" s="10">
        <v>40817</v>
      </c>
      <c r="O664" s="10">
        <v>40817</v>
      </c>
      <c r="P664" t="s">
        <v>179</v>
      </c>
      <c r="Q664" t="str">
        <f t="shared" si="31"/>
        <v>LED</v>
      </c>
      <c r="R664" t="s">
        <v>146</v>
      </c>
      <c r="S664">
        <v>0</v>
      </c>
      <c r="T664" t="s">
        <v>33</v>
      </c>
      <c r="U664">
        <v>1</v>
      </c>
      <c r="V664">
        <v>1</v>
      </c>
      <c r="W664" s="1">
        <v>40817</v>
      </c>
      <c r="X664" s="1">
        <v>40817</v>
      </c>
      <c r="Y664" t="s">
        <v>38</v>
      </c>
      <c r="Z664">
        <v>0</v>
      </c>
      <c r="AA664">
        <v>3000</v>
      </c>
      <c r="AB664">
        <v>1100</v>
      </c>
      <c r="AC664">
        <v>1100</v>
      </c>
      <c r="AD664" t="s">
        <v>173</v>
      </c>
      <c r="AE664" s="2">
        <v>45096.813796296294</v>
      </c>
    </row>
    <row r="665" spans="1:31" hidden="1" x14ac:dyDescent="0.25">
      <c r="A665">
        <v>1256135</v>
      </c>
      <c r="B665" t="s">
        <v>27</v>
      </c>
      <c r="C665" t="s">
        <v>220</v>
      </c>
      <c r="D665" s="3" t="s">
        <v>170</v>
      </c>
      <c r="E665" s="4">
        <v>40817</v>
      </c>
      <c r="F665" s="3" t="s">
        <v>29</v>
      </c>
      <c r="G665" s="3" t="s">
        <v>29</v>
      </c>
      <c r="H665" s="3">
        <v>4</v>
      </c>
      <c r="I665" s="3">
        <f t="shared" ca="1" si="32"/>
        <v>13</v>
      </c>
      <c r="J665" s="9" t="s">
        <v>171</v>
      </c>
      <c r="K665" s="9" t="s">
        <v>1071</v>
      </c>
      <c r="L665" s="9" t="str">
        <f t="shared" si="30"/>
        <v>Stela</v>
      </c>
      <c r="M665" s="9">
        <v>1</v>
      </c>
      <c r="N665" s="10">
        <v>40817</v>
      </c>
      <c r="O665" s="10">
        <v>40817</v>
      </c>
      <c r="P665" t="s">
        <v>179</v>
      </c>
      <c r="Q665" t="str">
        <f t="shared" si="31"/>
        <v>LED</v>
      </c>
      <c r="R665" t="s">
        <v>146</v>
      </c>
      <c r="S665">
        <v>0</v>
      </c>
      <c r="T665" t="s">
        <v>33</v>
      </c>
      <c r="U665">
        <v>1</v>
      </c>
      <c r="V665">
        <v>1</v>
      </c>
      <c r="W665" s="1">
        <v>40817</v>
      </c>
      <c r="X665" s="1">
        <v>40817</v>
      </c>
      <c r="Y665" t="s">
        <v>38</v>
      </c>
      <c r="Z665">
        <v>0</v>
      </c>
      <c r="AA665">
        <v>3000</v>
      </c>
      <c r="AB665">
        <v>1100</v>
      </c>
      <c r="AC665">
        <v>1100</v>
      </c>
      <c r="AD665" t="s">
        <v>173</v>
      </c>
      <c r="AE665" s="2">
        <v>45096.813796296294</v>
      </c>
    </row>
    <row r="666" spans="1:31" hidden="1" x14ac:dyDescent="0.25">
      <c r="A666">
        <v>1256136</v>
      </c>
      <c r="B666" t="s">
        <v>27</v>
      </c>
      <c r="C666" t="s">
        <v>220</v>
      </c>
      <c r="D666" s="3" t="s">
        <v>170</v>
      </c>
      <c r="E666" s="4">
        <v>40817</v>
      </c>
      <c r="F666" s="3" t="s">
        <v>29</v>
      </c>
      <c r="G666" s="3" t="s">
        <v>29</v>
      </c>
      <c r="H666" s="3">
        <v>4</v>
      </c>
      <c r="I666" s="3">
        <f t="shared" ca="1" si="32"/>
        <v>13</v>
      </c>
      <c r="J666" s="9" t="s">
        <v>171</v>
      </c>
      <c r="K666" s="9" t="s">
        <v>1071</v>
      </c>
      <c r="L666" s="9" t="str">
        <f t="shared" si="30"/>
        <v>Stela</v>
      </c>
      <c r="M666" s="9">
        <v>1</v>
      </c>
      <c r="N666" s="10">
        <v>40817</v>
      </c>
      <c r="O666" s="10">
        <v>40817</v>
      </c>
      <c r="P666" t="s">
        <v>179</v>
      </c>
      <c r="Q666" t="str">
        <f t="shared" si="31"/>
        <v>LED</v>
      </c>
      <c r="R666" t="s">
        <v>146</v>
      </c>
      <c r="S666">
        <v>0</v>
      </c>
      <c r="T666" t="s">
        <v>33</v>
      </c>
      <c r="U666">
        <v>1</v>
      </c>
      <c r="V666">
        <v>1</v>
      </c>
      <c r="W666" s="1">
        <v>40817</v>
      </c>
      <c r="X666" s="1">
        <v>40817</v>
      </c>
      <c r="Y666" t="s">
        <v>38</v>
      </c>
      <c r="Z666">
        <v>0</v>
      </c>
      <c r="AA666">
        <v>3000</v>
      </c>
      <c r="AB666">
        <v>1100</v>
      </c>
      <c r="AC666">
        <v>1100</v>
      </c>
      <c r="AD666" t="s">
        <v>173</v>
      </c>
      <c r="AE666" s="2">
        <v>45096.813796296294</v>
      </c>
    </row>
    <row r="667" spans="1:31" hidden="1" x14ac:dyDescent="0.25">
      <c r="A667">
        <v>1256137</v>
      </c>
      <c r="B667" t="s">
        <v>27</v>
      </c>
      <c r="C667" t="s">
        <v>220</v>
      </c>
      <c r="D667" s="3" t="s">
        <v>170</v>
      </c>
      <c r="E667" s="4">
        <v>43762</v>
      </c>
      <c r="F667" s="3" t="s">
        <v>29</v>
      </c>
      <c r="G667" s="3" t="s">
        <v>29</v>
      </c>
      <c r="H667" s="3">
        <v>4</v>
      </c>
      <c r="I667" s="3">
        <f t="shared" ca="1" si="32"/>
        <v>5</v>
      </c>
      <c r="J667" s="9" t="s">
        <v>171</v>
      </c>
      <c r="K667" s="9" t="s">
        <v>1071</v>
      </c>
      <c r="L667" s="9" t="str">
        <f t="shared" si="30"/>
        <v>Stela</v>
      </c>
      <c r="M667" s="9">
        <v>1</v>
      </c>
      <c r="N667" s="10">
        <v>40817</v>
      </c>
      <c r="O667" s="10">
        <v>40817</v>
      </c>
      <c r="P667" t="s">
        <v>179</v>
      </c>
      <c r="Q667" t="str">
        <f t="shared" si="31"/>
        <v>LED</v>
      </c>
      <c r="R667" t="s">
        <v>146</v>
      </c>
      <c r="S667">
        <v>0</v>
      </c>
      <c r="T667" t="s">
        <v>33</v>
      </c>
      <c r="U667">
        <v>1</v>
      </c>
      <c r="V667">
        <v>1</v>
      </c>
      <c r="W667" s="1">
        <v>40817</v>
      </c>
      <c r="X667" s="1">
        <v>40817</v>
      </c>
      <c r="Y667" t="s">
        <v>38</v>
      </c>
      <c r="Z667">
        <v>0</v>
      </c>
      <c r="AA667">
        <v>3000</v>
      </c>
      <c r="AB667">
        <v>1100</v>
      </c>
      <c r="AC667">
        <v>1100</v>
      </c>
      <c r="AD667" t="s">
        <v>173</v>
      </c>
      <c r="AE667" s="2">
        <v>45096.813796296294</v>
      </c>
    </row>
    <row r="668" spans="1:31" hidden="1" x14ac:dyDescent="0.25">
      <c r="A668">
        <v>1256138</v>
      </c>
      <c r="B668" t="s">
        <v>27</v>
      </c>
      <c r="C668" t="s">
        <v>220</v>
      </c>
      <c r="D668" s="3" t="s">
        <v>170</v>
      </c>
      <c r="E668" s="4">
        <v>40817</v>
      </c>
      <c r="F668" s="3" t="s">
        <v>29</v>
      </c>
      <c r="G668" s="3" t="s">
        <v>29</v>
      </c>
      <c r="H668" s="3">
        <v>4</v>
      </c>
      <c r="I668" s="3">
        <f t="shared" ca="1" si="32"/>
        <v>13</v>
      </c>
      <c r="J668" s="9" t="s">
        <v>171</v>
      </c>
      <c r="K668" s="9" t="s">
        <v>1071</v>
      </c>
      <c r="L668" s="9" t="str">
        <f t="shared" si="30"/>
        <v>Stela</v>
      </c>
      <c r="M668" s="9">
        <v>1</v>
      </c>
      <c r="N668" s="10">
        <v>43383</v>
      </c>
      <c r="O668" s="10">
        <v>43383</v>
      </c>
      <c r="P668" t="s">
        <v>204</v>
      </c>
      <c r="Q668" t="str">
        <f t="shared" si="31"/>
        <v>LED</v>
      </c>
      <c r="R668" t="s">
        <v>75</v>
      </c>
      <c r="S668">
        <v>0</v>
      </c>
      <c r="T668" t="s">
        <v>33</v>
      </c>
      <c r="U668">
        <v>1</v>
      </c>
      <c r="V668">
        <v>1</v>
      </c>
      <c r="W668" s="1">
        <v>43383</v>
      </c>
      <c r="X668" s="1">
        <v>43383</v>
      </c>
      <c r="Y668" t="s">
        <v>38</v>
      </c>
      <c r="Z668">
        <v>0</v>
      </c>
      <c r="AA668">
        <v>3000</v>
      </c>
      <c r="AB668">
        <v>1100</v>
      </c>
      <c r="AC668">
        <v>1100</v>
      </c>
      <c r="AD668" t="s">
        <v>146</v>
      </c>
      <c r="AE668" s="2">
        <v>45096.813796296294</v>
      </c>
    </row>
    <row r="669" spans="1:31" hidden="1" x14ac:dyDescent="0.25">
      <c r="A669">
        <v>1256139</v>
      </c>
      <c r="B669" t="s">
        <v>27</v>
      </c>
      <c r="C669" t="s">
        <v>220</v>
      </c>
      <c r="D669" s="3" t="s">
        <v>170</v>
      </c>
      <c r="E669" s="4">
        <v>40817</v>
      </c>
      <c r="F669" s="3" t="s">
        <v>29</v>
      </c>
      <c r="G669" s="3" t="s">
        <v>29</v>
      </c>
      <c r="H669" s="3">
        <v>4</v>
      </c>
      <c r="I669" s="3">
        <f t="shared" ca="1" si="32"/>
        <v>13</v>
      </c>
      <c r="J669" s="9" t="s">
        <v>171</v>
      </c>
      <c r="K669" s="9" t="s">
        <v>1071</v>
      </c>
      <c r="L669" s="9" t="str">
        <f t="shared" si="30"/>
        <v>Stela</v>
      </c>
      <c r="M669" s="9">
        <v>1</v>
      </c>
      <c r="N669" s="10">
        <v>40817</v>
      </c>
      <c r="O669" s="10">
        <v>40817</v>
      </c>
      <c r="P669" t="s">
        <v>179</v>
      </c>
      <c r="Q669" t="str">
        <f t="shared" si="31"/>
        <v>LED</v>
      </c>
      <c r="R669" t="s">
        <v>146</v>
      </c>
      <c r="S669">
        <v>0</v>
      </c>
      <c r="T669" t="s">
        <v>33</v>
      </c>
      <c r="U669">
        <v>1</v>
      </c>
      <c r="V669">
        <v>1</v>
      </c>
      <c r="W669" s="1">
        <v>40817</v>
      </c>
      <c r="X669" s="1">
        <v>40817</v>
      </c>
      <c r="Y669" t="s">
        <v>38</v>
      </c>
      <c r="Z669">
        <v>0</v>
      </c>
      <c r="AA669">
        <v>3000</v>
      </c>
      <c r="AB669">
        <v>1100</v>
      </c>
      <c r="AC669">
        <v>1100</v>
      </c>
      <c r="AD669" t="s">
        <v>173</v>
      </c>
      <c r="AE669" s="2">
        <v>45096.813796296294</v>
      </c>
    </row>
    <row r="670" spans="1:31" hidden="1" x14ac:dyDescent="0.25">
      <c r="A670">
        <v>1256140</v>
      </c>
      <c r="B670" t="s">
        <v>27</v>
      </c>
      <c r="C670" t="s">
        <v>220</v>
      </c>
      <c r="D670" s="3" t="s">
        <v>170</v>
      </c>
      <c r="E670" s="4">
        <v>40817</v>
      </c>
      <c r="F670" s="3" t="s">
        <v>29</v>
      </c>
      <c r="G670" s="3" t="s">
        <v>29</v>
      </c>
      <c r="H670" s="3">
        <v>4</v>
      </c>
      <c r="I670" s="3">
        <f t="shared" ca="1" si="32"/>
        <v>13</v>
      </c>
      <c r="J670" s="9" t="s">
        <v>171</v>
      </c>
      <c r="K670" s="9" t="s">
        <v>1071</v>
      </c>
      <c r="L670" s="9" t="str">
        <f t="shared" si="30"/>
        <v>Stela</v>
      </c>
      <c r="M670" s="9">
        <v>1</v>
      </c>
      <c r="N670" s="10">
        <v>40817</v>
      </c>
      <c r="O670" s="10">
        <v>40817</v>
      </c>
      <c r="P670" t="s">
        <v>179</v>
      </c>
      <c r="Q670" t="str">
        <f t="shared" si="31"/>
        <v>LED</v>
      </c>
      <c r="R670" t="s">
        <v>146</v>
      </c>
      <c r="S670">
        <v>0</v>
      </c>
      <c r="T670" t="s">
        <v>33</v>
      </c>
      <c r="U670">
        <v>1</v>
      </c>
      <c r="V670">
        <v>1</v>
      </c>
      <c r="W670" s="1">
        <v>40817</v>
      </c>
      <c r="X670" s="1">
        <v>40817</v>
      </c>
      <c r="Y670" t="s">
        <v>38</v>
      </c>
      <c r="Z670">
        <v>0</v>
      </c>
      <c r="AA670">
        <v>3000</v>
      </c>
      <c r="AB670">
        <v>1100</v>
      </c>
      <c r="AC670">
        <v>1100</v>
      </c>
      <c r="AD670" t="s">
        <v>173</v>
      </c>
      <c r="AE670" s="2">
        <v>45096.813796296294</v>
      </c>
    </row>
    <row r="671" spans="1:31" hidden="1" x14ac:dyDescent="0.25">
      <c r="A671">
        <v>1256141</v>
      </c>
      <c r="B671" t="s">
        <v>27</v>
      </c>
      <c r="C671" t="s">
        <v>220</v>
      </c>
      <c r="D671" s="3" t="s">
        <v>170</v>
      </c>
      <c r="E671" s="4">
        <v>40817</v>
      </c>
      <c r="F671" s="3" t="s">
        <v>29</v>
      </c>
      <c r="G671" s="3" t="s">
        <v>29</v>
      </c>
      <c r="H671" s="3">
        <v>4</v>
      </c>
      <c r="I671" s="3">
        <f t="shared" ca="1" si="32"/>
        <v>13</v>
      </c>
      <c r="J671" s="9" t="s">
        <v>171</v>
      </c>
      <c r="K671" s="9" t="s">
        <v>1071</v>
      </c>
      <c r="L671" s="9" t="str">
        <f t="shared" si="30"/>
        <v>Stela</v>
      </c>
      <c r="M671" s="9">
        <v>1</v>
      </c>
      <c r="N671" s="10">
        <v>40817</v>
      </c>
      <c r="O671" s="10">
        <v>40817</v>
      </c>
      <c r="P671" t="s">
        <v>179</v>
      </c>
      <c r="Q671" t="str">
        <f t="shared" si="31"/>
        <v>LED</v>
      </c>
      <c r="R671" t="s">
        <v>146</v>
      </c>
      <c r="S671">
        <v>0</v>
      </c>
      <c r="T671" t="s">
        <v>33</v>
      </c>
      <c r="U671">
        <v>1</v>
      </c>
      <c r="V671">
        <v>1</v>
      </c>
      <c r="W671" s="1">
        <v>40817</v>
      </c>
      <c r="X671" s="1">
        <v>40817</v>
      </c>
      <c r="Y671" t="s">
        <v>38</v>
      </c>
      <c r="Z671">
        <v>0</v>
      </c>
      <c r="AA671">
        <v>3000</v>
      </c>
      <c r="AB671">
        <v>1100</v>
      </c>
      <c r="AC671">
        <v>1100</v>
      </c>
      <c r="AD671" t="s">
        <v>173</v>
      </c>
      <c r="AE671" s="2">
        <v>45096.813796296294</v>
      </c>
    </row>
    <row r="672" spans="1:31" hidden="1" x14ac:dyDescent="0.25">
      <c r="A672">
        <v>1256225</v>
      </c>
      <c r="B672" t="s">
        <v>27</v>
      </c>
      <c r="C672" t="s">
        <v>221</v>
      </c>
      <c r="D672" s="3" t="s">
        <v>170</v>
      </c>
      <c r="E672" s="4">
        <v>40817</v>
      </c>
      <c r="F672" s="3" t="s">
        <v>29</v>
      </c>
      <c r="G672" s="3" t="s">
        <v>29</v>
      </c>
      <c r="H672" s="3">
        <v>4</v>
      </c>
      <c r="I672" s="3">
        <f t="shared" ca="1" si="32"/>
        <v>13</v>
      </c>
      <c r="J672" s="9" t="s">
        <v>171</v>
      </c>
      <c r="K672" s="9" t="s">
        <v>1071</v>
      </c>
      <c r="L672" s="9" t="str">
        <f t="shared" si="30"/>
        <v>Stela</v>
      </c>
      <c r="M672" s="9">
        <v>1</v>
      </c>
      <c r="N672" s="10">
        <v>40817</v>
      </c>
      <c r="O672" s="10">
        <v>40817</v>
      </c>
      <c r="P672" t="s">
        <v>179</v>
      </c>
      <c r="Q672" t="str">
        <f t="shared" si="31"/>
        <v>LED</v>
      </c>
      <c r="R672" t="s">
        <v>146</v>
      </c>
      <c r="S672">
        <v>0</v>
      </c>
      <c r="T672" t="s">
        <v>33</v>
      </c>
      <c r="U672">
        <v>1</v>
      </c>
      <c r="V672">
        <v>1</v>
      </c>
      <c r="W672" s="1">
        <v>40817</v>
      </c>
      <c r="X672" s="1">
        <v>40817</v>
      </c>
      <c r="Y672" t="s">
        <v>38</v>
      </c>
      <c r="Z672">
        <v>0</v>
      </c>
      <c r="AA672">
        <v>3000</v>
      </c>
      <c r="AB672">
        <v>1100</v>
      </c>
      <c r="AC672">
        <v>1100</v>
      </c>
      <c r="AD672" t="s">
        <v>173</v>
      </c>
      <c r="AE672" s="2">
        <v>45096.813796296294</v>
      </c>
    </row>
    <row r="673" spans="1:31" hidden="1" x14ac:dyDescent="0.25">
      <c r="A673">
        <v>1256226</v>
      </c>
      <c r="B673" t="s">
        <v>27</v>
      </c>
      <c r="C673" t="s">
        <v>221</v>
      </c>
      <c r="D673" s="3" t="s">
        <v>170</v>
      </c>
      <c r="E673" s="4">
        <v>40817</v>
      </c>
      <c r="F673" s="3" t="s">
        <v>29</v>
      </c>
      <c r="G673" s="3" t="s">
        <v>29</v>
      </c>
      <c r="H673" s="3">
        <v>4</v>
      </c>
      <c r="I673" s="3">
        <f t="shared" ca="1" si="32"/>
        <v>13</v>
      </c>
      <c r="J673" s="9" t="s">
        <v>171</v>
      </c>
      <c r="K673" s="9" t="s">
        <v>1071</v>
      </c>
      <c r="L673" s="9" t="str">
        <f t="shared" si="30"/>
        <v>Stela</v>
      </c>
      <c r="M673" s="9">
        <v>1</v>
      </c>
      <c r="N673" s="10">
        <v>40817</v>
      </c>
      <c r="O673" s="10">
        <v>40817</v>
      </c>
      <c r="P673" t="s">
        <v>179</v>
      </c>
      <c r="Q673" t="str">
        <f t="shared" si="31"/>
        <v>LED</v>
      </c>
      <c r="R673" t="s">
        <v>146</v>
      </c>
      <c r="S673">
        <v>0</v>
      </c>
      <c r="T673" t="s">
        <v>33</v>
      </c>
      <c r="U673">
        <v>1</v>
      </c>
      <c r="V673">
        <v>1</v>
      </c>
      <c r="W673" s="1">
        <v>40817</v>
      </c>
      <c r="X673" s="1">
        <v>40817</v>
      </c>
      <c r="Y673" t="s">
        <v>38</v>
      </c>
      <c r="Z673">
        <v>0</v>
      </c>
      <c r="AA673">
        <v>3000</v>
      </c>
      <c r="AB673">
        <v>1100</v>
      </c>
      <c r="AC673">
        <v>1100</v>
      </c>
      <c r="AD673" t="s">
        <v>173</v>
      </c>
      <c r="AE673" s="2">
        <v>45096.813796296294</v>
      </c>
    </row>
    <row r="674" spans="1:31" hidden="1" x14ac:dyDescent="0.25">
      <c r="A674">
        <v>1256227</v>
      </c>
      <c r="B674" t="s">
        <v>27</v>
      </c>
      <c r="C674" t="s">
        <v>221</v>
      </c>
      <c r="D674" s="3" t="s">
        <v>170</v>
      </c>
      <c r="E674" s="4">
        <v>40817</v>
      </c>
      <c r="F674" s="3" t="s">
        <v>29</v>
      </c>
      <c r="G674" s="3" t="s">
        <v>29</v>
      </c>
      <c r="H674" s="3">
        <v>4</v>
      </c>
      <c r="I674" s="3">
        <f t="shared" ca="1" si="32"/>
        <v>13</v>
      </c>
      <c r="J674" s="9" t="s">
        <v>171</v>
      </c>
      <c r="K674" s="9" t="s">
        <v>1071</v>
      </c>
      <c r="L674" s="9" t="str">
        <f t="shared" si="30"/>
        <v>Stela</v>
      </c>
      <c r="M674" s="9">
        <v>1</v>
      </c>
      <c r="N674" s="10">
        <v>40817</v>
      </c>
      <c r="O674" s="10">
        <v>40817</v>
      </c>
      <c r="P674" t="s">
        <v>179</v>
      </c>
      <c r="Q674" t="str">
        <f t="shared" si="31"/>
        <v>LED</v>
      </c>
      <c r="R674" t="s">
        <v>146</v>
      </c>
      <c r="S674">
        <v>0</v>
      </c>
      <c r="T674" t="s">
        <v>33</v>
      </c>
      <c r="U674">
        <v>1</v>
      </c>
      <c r="V674">
        <v>1</v>
      </c>
      <c r="W674" s="1">
        <v>40817</v>
      </c>
      <c r="X674" s="1">
        <v>40817</v>
      </c>
      <c r="Y674" t="s">
        <v>38</v>
      </c>
      <c r="Z674">
        <v>0</v>
      </c>
      <c r="AA674">
        <v>3000</v>
      </c>
      <c r="AB674">
        <v>1100</v>
      </c>
      <c r="AC674">
        <v>1100</v>
      </c>
      <c r="AD674" t="s">
        <v>173</v>
      </c>
      <c r="AE674" s="2">
        <v>45096.813796296294</v>
      </c>
    </row>
    <row r="675" spans="1:31" hidden="1" x14ac:dyDescent="0.25">
      <c r="A675">
        <v>1256228</v>
      </c>
      <c r="B675" t="s">
        <v>27</v>
      </c>
      <c r="C675" t="s">
        <v>221</v>
      </c>
      <c r="D675" s="3" t="s">
        <v>170</v>
      </c>
      <c r="E675" s="4">
        <v>40817</v>
      </c>
      <c r="F675" s="3" t="s">
        <v>29</v>
      </c>
      <c r="G675" s="3" t="s">
        <v>29</v>
      </c>
      <c r="H675" s="3">
        <v>4</v>
      </c>
      <c r="I675" s="3">
        <f t="shared" ca="1" si="32"/>
        <v>13</v>
      </c>
      <c r="J675" s="9" t="s">
        <v>171</v>
      </c>
      <c r="K675" s="9" t="s">
        <v>1071</v>
      </c>
      <c r="L675" s="9" t="str">
        <f t="shared" si="30"/>
        <v>Stela</v>
      </c>
      <c r="M675" s="9">
        <v>1</v>
      </c>
      <c r="N675" s="10">
        <v>40817</v>
      </c>
      <c r="O675" s="10">
        <v>40817</v>
      </c>
      <c r="P675" t="s">
        <v>179</v>
      </c>
      <c r="Q675" t="str">
        <f t="shared" si="31"/>
        <v>LED</v>
      </c>
      <c r="R675" t="s">
        <v>146</v>
      </c>
      <c r="S675">
        <v>0</v>
      </c>
      <c r="T675" t="s">
        <v>33</v>
      </c>
      <c r="U675">
        <v>1</v>
      </c>
      <c r="V675">
        <v>1</v>
      </c>
      <c r="W675" s="1">
        <v>40817</v>
      </c>
      <c r="X675" s="1">
        <v>40817</v>
      </c>
      <c r="Y675" t="s">
        <v>38</v>
      </c>
      <c r="Z675">
        <v>0</v>
      </c>
      <c r="AA675">
        <v>3000</v>
      </c>
      <c r="AB675">
        <v>1100</v>
      </c>
      <c r="AC675">
        <v>1100</v>
      </c>
      <c r="AD675" t="s">
        <v>173</v>
      </c>
      <c r="AE675" s="2">
        <v>45096.813796296294</v>
      </c>
    </row>
    <row r="676" spans="1:31" hidden="1" x14ac:dyDescent="0.25">
      <c r="A676">
        <v>1256229</v>
      </c>
      <c r="B676" t="s">
        <v>27</v>
      </c>
      <c r="C676" t="s">
        <v>221</v>
      </c>
      <c r="D676" s="3" t="s">
        <v>170</v>
      </c>
      <c r="E676" s="4">
        <v>40817</v>
      </c>
      <c r="F676" s="3" t="s">
        <v>29</v>
      </c>
      <c r="G676" s="3" t="s">
        <v>29</v>
      </c>
      <c r="H676" s="3">
        <v>4</v>
      </c>
      <c r="I676" s="3">
        <f t="shared" ca="1" si="32"/>
        <v>13</v>
      </c>
      <c r="J676" s="9" t="s">
        <v>171</v>
      </c>
      <c r="K676" s="9" t="s">
        <v>1071</v>
      </c>
      <c r="L676" s="9" t="str">
        <f t="shared" si="30"/>
        <v>Stela</v>
      </c>
      <c r="M676" s="9">
        <v>1</v>
      </c>
      <c r="N676" s="10">
        <v>40817</v>
      </c>
      <c r="O676" s="10">
        <v>40817</v>
      </c>
      <c r="P676" t="s">
        <v>179</v>
      </c>
      <c r="Q676" t="str">
        <f t="shared" si="31"/>
        <v>LED</v>
      </c>
      <c r="R676" t="s">
        <v>146</v>
      </c>
      <c r="S676">
        <v>0</v>
      </c>
      <c r="T676" t="s">
        <v>33</v>
      </c>
      <c r="U676">
        <v>1</v>
      </c>
      <c r="V676">
        <v>1</v>
      </c>
      <c r="W676" s="1">
        <v>40817</v>
      </c>
      <c r="X676" s="1">
        <v>40817</v>
      </c>
      <c r="Y676" t="s">
        <v>38</v>
      </c>
      <c r="Z676">
        <v>0</v>
      </c>
      <c r="AA676">
        <v>3000</v>
      </c>
      <c r="AB676">
        <v>1100</v>
      </c>
      <c r="AC676">
        <v>1100</v>
      </c>
      <c r="AD676" t="s">
        <v>173</v>
      </c>
      <c r="AE676" s="2">
        <v>45096.813796296294</v>
      </c>
    </row>
    <row r="677" spans="1:31" hidden="1" x14ac:dyDescent="0.25">
      <c r="A677">
        <v>1256230</v>
      </c>
      <c r="B677" t="s">
        <v>27</v>
      </c>
      <c r="C677" t="s">
        <v>221</v>
      </c>
      <c r="D677" s="3" t="s">
        <v>170</v>
      </c>
      <c r="E677" s="4">
        <v>40817</v>
      </c>
      <c r="F677" s="3" t="s">
        <v>29</v>
      </c>
      <c r="G677" s="3" t="s">
        <v>29</v>
      </c>
      <c r="H677" s="3">
        <v>4</v>
      </c>
      <c r="I677" s="3">
        <f t="shared" ca="1" si="32"/>
        <v>13</v>
      </c>
      <c r="J677" s="9" t="s">
        <v>171</v>
      </c>
      <c r="K677" s="9" t="s">
        <v>1071</v>
      </c>
      <c r="L677" s="9" t="str">
        <f t="shared" si="30"/>
        <v>Stela</v>
      </c>
      <c r="M677" s="9">
        <v>1</v>
      </c>
      <c r="N677" s="10">
        <v>40817</v>
      </c>
      <c r="O677" s="10">
        <v>40817</v>
      </c>
      <c r="P677" t="s">
        <v>179</v>
      </c>
      <c r="Q677" t="str">
        <f t="shared" si="31"/>
        <v>LED</v>
      </c>
      <c r="R677" t="s">
        <v>146</v>
      </c>
      <c r="S677">
        <v>0</v>
      </c>
      <c r="T677" t="s">
        <v>33</v>
      </c>
      <c r="U677">
        <v>1</v>
      </c>
      <c r="V677">
        <v>1</v>
      </c>
      <c r="W677" s="1">
        <v>40817</v>
      </c>
      <c r="X677" s="1">
        <v>40817</v>
      </c>
      <c r="Y677" t="s">
        <v>38</v>
      </c>
      <c r="Z677">
        <v>0</v>
      </c>
      <c r="AA677">
        <v>3000</v>
      </c>
      <c r="AB677">
        <v>1100</v>
      </c>
      <c r="AC677">
        <v>1100</v>
      </c>
      <c r="AD677" t="s">
        <v>173</v>
      </c>
      <c r="AE677" s="2">
        <v>45096.813796296294</v>
      </c>
    </row>
    <row r="678" spans="1:31" hidden="1" x14ac:dyDescent="0.25">
      <c r="A678">
        <v>1256231</v>
      </c>
      <c r="B678" t="s">
        <v>27</v>
      </c>
      <c r="C678" t="s">
        <v>221</v>
      </c>
      <c r="D678" s="3" t="s">
        <v>170</v>
      </c>
      <c r="E678" s="4">
        <v>40817</v>
      </c>
      <c r="F678" s="3" t="s">
        <v>29</v>
      </c>
      <c r="G678" s="3" t="s">
        <v>29</v>
      </c>
      <c r="H678" s="3">
        <v>4</v>
      </c>
      <c r="I678" s="3">
        <f t="shared" ca="1" si="32"/>
        <v>13</v>
      </c>
      <c r="J678" s="9" t="s">
        <v>171</v>
      </c>
      <c r="K678" s="9" t="s">
        <v>1071</v>
      </c>
      <c r="L678" s="9" t="str">
        <f t="shared" si="30"/>
        <v>Stela</v>
      </c>
      <c r="M678" s="9">
        <v>1</v>
      </c>
      <c r="N678" s="10">
        <v>40817</v>
      </c>
      <c r="O678" s="10">
        <v>40817</v>
      </c>
      <c r="P678" t="s">
        <v>179</v>
      </c>
      <c r="Q678" t="str">
        <f t="shared" si="31"/>
        <v>LED</v>
      </c>
      <c r="R678" t="s">
        <v>146</v>
      </c>
      <c r="S678">
        <v>0</v>
      </c>
      <c r="T678" t="s">
        <v>33</v>
      </c>
      <c r="U678">
        <v>1</v>
      </c>
      <c r="V678">
        <v>1</v>
      </c>
      <c r="W678" s="1">
        <v>40817</v>
      </c>
      <c r="X678" s="1">
        <v>40817</v>
      </c>
      <c r="Y678" t="s">
        <v>38</v>
      </c>
      <c r="Z678">
        <v>0</v>
      </c>
      <c r="AA678">
        <v>3000</v>
      </c>
      <c r="AB678">
        <v>1100</v>
      </c>
      <c r="AC678">
        <v>1100</v>
      </c>
      <c r="AD678" t="s">
        <v>173</v>
      </c>
      <c r="AE678" s="2">
        <v>45096.813796296294</v>
      </c>
    </row>
    <row r="679" spans="1:31" hidden="1" x14ac:dyDescent="0.25">
      <c r="A679">
        <v>1256232</v>
      </c>
      <c r="B679" t="s">
        <v>27</v>
      </c>
      <c r="C679" t="s">
        <v>221</v>
      </c>
      <c r="D679" s="3" t="s">
        <v>170</v>
      </c>
      <c r="E679" s="4">
        <v>40817</v>
      </c>
      <c r="F679" s="3" t="s">
        <v>29</v>
      </c>
      <c r="G679" s="3" t="s">
        <v>29</v>
      </c>
      <c r="H679" s="3">
        <v>4</v>
      </c>
      <c r="I679" s="3">
        <f t="shared" ca="1" si="32"/>
        <v>13</v>
      </c>
      <c r="J679" s="9" t="s">
        <v>171</v>
      </c>
      <c r="K679" s="9" t="s">
        <v>1071</v>
      </c>
      <c r="L679" s="9" t="str">
        <f t="shared" si="30"/>
        <v>Stela</v>
      </c>
      <c r="M679" s="9">
        <v>1</v>
      </c>
      <c r="N679" s="10">
        <v>40817</v>
      </c>
      <c r="O679" s="10">
        <v>40817</v>
      </c>
      <c r="P679" t="s">
        <v>179</v>
      </c>
      <c r="Q679" t="str">
        <f t="shared" si="31"/>
        <v>LED</v>
      </c>
      <c r="R679" t="s">
        <v>146</v>
      </c>
      <c r="S679">
        <v>0</v>
      </c>
      <c r="T679" t="s">
        <v>33</v>
      </c>
      <c r="U679">
        <v>1</v>
      </c>
      <c r="V679">
        <v>1</v>
      </c>
      <c r="W679" s="1">
        <v>40817</v>
      </c>
      <c r="X679" s="1">
        <v>40817</v>
      </c>
      <c r="Y679" t="s">
        <v>38</v>
      </c>
      <c r="Z679">
        <v>0</v>
      </c>
      <c r="AA679">
        <v>3000</v>
      </c>
      <c r="AB679">
        <v>1100</v>
      </c>
      <c r="AC679">
        <v>1100</v>
      </c>
      <c r="AD679" t="s">
        <v>173</v>
      </c>
      <c r="AE679" s="2">
        <v>45096.813796296294</v>
      </c>
    </row>
    <row r="680" spans="1:31" hidden="1" x14ac:dyDescent="0.25">
      <c r="A680">
        <v>1256233</v>
      </c>
      <c r="B680" t="s">
        <v>27</v>
      </c>
      <c r="C680" t="s">
        <v>221</v>
      </c>
      <c r="D680" s="3" t="s">
        <v>170</v>
      </c>
      <c r="E680" s="4">
        <v>40817</v>
      </c>
      <c r="F680" s="3" t="s">
        <v>29</v>
      </c>
      <c r="G680" s="3" t="s">
        <v>29</v>
      </c>
      <c r="H680" s="3">
        <v>4</v>
      </c>
      <c r="I680" s="3">
        <f t="shared" ca="1" si="32"/>
        <v>13</v>
      </c>
      <c r="J680" s="9" t="s">
        <v>171</v>
      </c>
      <c r="K680" s="9" t="s">
        <v>1071</v>
      </c>
      <c r="L680" s="9" t="str">
        <f t="shared" si="30"/>
        <v>Stela</v>
      </c>
      <c r="M680" s="9">
        <v>1</v>
      </c>
      <c r="N680" s="10">
        <v>40817</v>
      </c>
      <c r="O680" s="10">
        <v>40817</v>
      </c>
      <c r="P680" t="s">
        <v>179</v>
      </c>
      <c r="Q680" t="str">
        <f t="shared" si="31"/>
        <v>LED</v>
      </c>
      <c r="R680" t="s">
        <v>146</v>
      </c>
      <c r="S680">
        <v>0</v>
      </c>
      <c r="T680" t="s">
        <v>33</v>
      </c>
      <c r="U680">
        <v>1</v>
      </c>
      <c r="V680">
        <v>1</v>
      </c>
      <c r="W680" s="1">
        <v>40817</v>
      </c>
      <c r="X680" s="1">
        <v>40817</v>
      </c>
      <c r="Y680" t="s">
        <v>38</v>
      </c>
      <c r="Z680">
        <v>0</v>
      </c>
      <c r="AA680">
        <v>3000</v>
      </c>
      <c r="AB680">
        <v>1100</v>
      </c>
      <c r="AC680">
        <v>1100</v>
      </c>
      <c r="AD680" t="s">
        <v>173</v>
      </c>
      <c r="AE680" s="2">
        <v>45096.813796296294</v>
      </c>
    </row>
    <row r="681" spans="1:31" hidden="1" x14ac:dyDescent="0.25">
      <c r="A681">
        <v>1256234</v>
      </c>
      <c r="B681" t="s">
        <v>27</v>
      </c>
      <c r="C681" t="s">
        <v>221</v>
      </c>
      <c r="D681" s="3" t="s">
        <v>170</v>
      </c>
      <c r="E681" s="4">
        <v>40817</v>
      </c>
      <c r="F681" s="3" t="s">
        <v>29</v>
      </c>
      <c r="G681" s="3" t="s">
        <v>29</v>
      </c>
      <c r="H681" s="3">
        <v>4</v>
      </c>
      <c r="I681" s="3">
        <f t="shared" ca="1" si="32"/>
        <v>13</v>
      </c>
      <c r="J681" s="9" t="s">
        <v>171</v>
      </c>
      <c r="K681" s="9" t="s">
        <v>1071</v>
      </c>
      <c r="L681" s="9" t="str">
        <f t="shared" si="30"/>
        <v>Stela</v>
      </c>
      <c r="M681" s="9">
        <v>1</v>
      </c>
      <c r="N681" s="10">
        <v>40817</v>
      </c>
      <c r="O681" s="10">
        <v>40817</v>
      </c>
      <c r="P681" t="s">
        <v>179</v>
      </c>
      <c r="Q681" t="str">
        <f t="shared" si="31"/>
        <v>LED</v>
      </c>
      <c r="R681" t="s">
        <v>146</v>
      </c>
      <c r="S681">
        <v>0</v>
      </c>
      <c r="T681" t="s">
        <v>33</v>
      </c>
      <c r="U681">
        <v>1</v>
      </c>
      <c r="V681">
        <v>1</v>
      </c>
      <c r="W681" s="1">
        <v>40817</v>
      </c>
      <c r="X681" s="1">
        <v>40817</v>
      </c>
      <c r="Y681" t="s">
        <v>38</v>
      </c>
      <c r="Z681">
        <v>0</v>
      </c>
      <c r="AA681">
        <v>3000</v>
      </c>
      <c r="AB681">
        <v>1100</v>
      </c>
      <c r="AC681">
        <v>1100</v>
      </c>
      <c r="AD681" t="s">
        <v>173</v>
      </c>
      <c r="AE681" s="2">
        <v>45096.813796296294</v>
      </c>
    </row>
    <row r="682" spans="1:31" hidden="1" x14ac:dyDescent="0.25">
      <c r="A682">
        <v>1256235</v>
      </c>
      <c r="B682" t="s">
        <v>27</v>
      </c>
      <c r="C682" t="s">
        <v>221</v>
      </c>
      <c r="D682" s="3" t="s">
        <v>170</v>
      </c>
      <c r="E682" s="4">
        <v>40817</v>
      </c>
      <c r="F682" s="3" t="s">
        <v>29</v>
      </c>
      <c r="G682" s="3" t="s">
        <v>29</v>
      </c>
      <c r="H682" s="3">
        <v>4</v>
      </c>
      <c r="I682" s="3">
        <f t="shared" ca="1" si="32"/>
        <v>13</v>
      </c>
      <c r="J682" s="9" t="s">
        <v>171</v>
      </c>
      <c r="K682" s="9" t="s">
        <v>1071</v>
      </c>
      <c r="L682" s="9" t="str">
        <f t="shared" si="30"/>
        <v>Stela</v>
      </c>
      <c r="M682" s="9">
        <v>1</v>
      </c>
      <c r="N682" s="10">
        <v>40817</v>
      </c>
      <c r="O682" s="10">
        <v>40817</v>
      </c>
      <c r="P682" t="s">
        <v>179</v>
      </c>
      <c r="Q682" t="str">
        <f t="shared" si="31"/>
        <v>LED</v>
      </c>
      <c r="R682" t="s">
        <v>146</v>
      </c>
      <c r="S682">
        <v>0</v>
      </c>
      <c r="T682" t="s">
        <v>33</v>
      </c>
      <c r="U682">
        <v>1</v>
      </c>
      <c r="V682">
        <v>1</v>
      </c>
      <c r="W682" s="1">
        <v>40817</v>
      </c>
      <c r="X682" s="1">
        <v>40817</v>
      </c>
      <c r="Y682" t="s">
        <v>38</v>
      </c>
      <c r="Z682">
        <v>0</v>
      </c>
      <c r="AA682">
        <v>3000</v>
      </c>
      <c r="AB682">
        <v>1100</v>
      </c>
      <c r="AC682">
        <v>1100</v>
      </c>
      <c r="AD682" t="s">
        <v>173</v>
      </c>
      <c r="AE682" s="2">
        <v>45096.813796296294</v>
      </c>
    </row>
    <row r="683" spans="1:31" hidden="1" x14ac:dyDescent="0.25">
      <c r="A683">
        <v>1256236</v>
      </c>
      <c r="B683" t="s">
        <v>27</v>
      </c>
      <c r="C683" t="s">
        <v>221</v>
      </c>
      <c r="D683" s="3" t="s">
        <v>170</v>
      </c>
      <c r="E683" s="4">
        <v>40817</v>
      </c>
      <c r="F683" s="3" t="s">
        <v>29</v>
      </c>
      <c r="G683" s="3" t="s">
        <v>29</v>
      </c>
      <c r="H683" s="3">
        <v>4</v>
      </c>
      <c r="I683" s="3">
        <f t="shared" ca="1" si="32"/>
        <v>13</v>
      </c>
      <c r="J683" s="9" t="s">
        <v>171</v>
      </c>
      <c r="K683" s="9" t="s">
        <v>1071</v>
      </c>
      <c r="L683" s="9" t="str">
        <f t="shared" si="30"/>
        <v>Stela</v>
      </c>
      <c r="M683" s="9">
        <v>1</v>
      </c>
      <c r="N683" s="10">
        <v>40817</v>
      </c>
      <c r="O683" s="10">
        <v>40817</v>
      </c>
      <c r="P683" t="s">
        <v>179</v>
      </c>
      <c r="Q683" t="str">
        <f t="shared" si="31"/>
        <v>LED</v>
      </c>
      <c r="R683" t="s">
        <v>146</v>
      </c>
      <c r="S683">
        <v>0</v>
      </c>
      <c r="T683" t="s">
        <v>33</v>
      </c>
      <c r="U683">
        <v>1</v>
      </c>
      <c r="V683">
        <v>1</v>
      </c>
      <c r="W683" s="1">
        <v>40817</v>
      </c>
      <c r="X683" s="1">
        <v>40817</v>
      </c>
      <c r="Y683" t="s">
        <v>38</v>
      </c>
      <c r="Z683">
        <v>0</v>
      </c>
      <c r="AA683">
        <v>3000</v>
      </c>
      <c r="AB683">
        <v>1100</v>
      </c>
      <c r="AC683">
        <v>1100</v>
      </c>
      <c r="AD683" t="s">
        <v>173</v>
      </c>
      <c r="AE683" s="2">
        <v>45096.813796296294</v>
      </c>
    </row>
    <row r="684" spans="1:31" hidden="1" x14ac:dyDescent="0.25">
      <c r="A684">
        <v>1256237</v>
      </c>
      <c r="B684" t="s">
        <v>27</v>
      </c>
      <c r="C684" t="s">
        <v>221</v>
      </c>
      <c r="D684" s="3" t="s">
        <v>170</v>
      </c>
      <c r="E684" s="4">
        <v>40817</v>
      </c>
      <c r="F684" s="3" t="s">
        <v>29</v>
      </c>
      <c r="G684" s="3" t="s">
        <v>29</v>
      </c>
      <c r="H684" s="3">
        <v>4</v>
      </c>
      <c r="I684" s="3">
        <f t="shared" ca="1" si="32"/>
        <v>13</v>
      </c>
      <c r="J684" s="9" t="s">
        <v>171</v>
      </c>
      <c r="K684" s="9" t="s">
        <v>1071</v>
      </c>
      <c r="L684" s="9" t="str">
        <f t="shared" si="30"/>
        <v>Stela</v>
      </c>
      <c r="M684" s="9">
        <v>1</v>
      </c>
      <c r="N684" s="10">
        <v>40817</v>
      </c>
      <c r="O684" s="10">
        <v>40817</v>
      </c>
      <c r="P684" t="s">
        <v>179</v>
      </c>
      <c r="Q684" t="str">
        <f t="shared" si="31"/>
        <v>LED</v>
      </c>
      <c r="R684" t="s">
        <v>146</v>
      </c>
      <c r="S684">
        <v>0</v>
      </c>
      <c r="T684" t="s">
        <v>33</v>
      </c>
      <c r="U684">
        <v>1</v>
      </c>
      <c r="V684">
        <v>1</v>
      </c>
      <c r="W684" s="1">
        <v>40817</v>
      </c>
      <c r="X684" s="1">
        <v>40817</v>
      </c>
      <c r="Y684" t="s">
        <v>38</v>
      </c>
      <c r="Z684">
        <v>0</v>
      </c>
      <c r="AA684">
        <v>3000</v>
      </c>
      <c r="AB684">
        <v>1100</v>
      </c>
      <c r="AC684">
        <v>1100</v>
      </c>
      <c r="AD684" t="s">
        <v>173</v>
      </c>
      <c r="AE684" s="2">
        <v>45096.813796296294</v>
      </c>
    </row>
    <row r="685" spans="1:31" hidden="1" x14ac:dyDescent="0.25">
      <c r="A685">
        <v>1256238</v>
      </c>
      <c r="B685" t="s">
        <v>27</v>
      </c>
      <c r="C685" t="s">
        <v>221</v>
      </c>
      <c r="D685" s="3" t="s">
        <v>170</v>
      </c>
      <c r="E685" s="4">
        <v>40817</v>
      </c>
      <c r="F685" s="3" t="s">
        <v>29</v>
      </c>
      <c r="G685" s="3" t="s">
        <v>29</v>
      </c>
      <c r="H685" s="3">
        <v>4</v>
      </c>
      <c r="I685" s="3">
        <f t="shared" ca="1" si="32"/>
        <v>13</v>
      </c>
      <c r="J685" s="9" t="s">
        <v>171</v>
      </c>
      <c r="K685" s="9" t="s">
        <v>1071</v>
      </c>
      <c r="L685" s="9" t="str">
        <f t="shared" si="30"/>
        <v>Stela</v>
      </c>
      <c r="M685" s="9">
        <v>1</v>
      </c>
      <c r="N685" s="10">
        <v>40817</v>
      </c>
      <c r="O685" s="10">
        <v>40817</v>
      </c>
      <c r="P685" t="s">
        <v>179</v>
      </c>
      <c r="Q685" t="str">
        <f t="shared" si="31"/>
        <v>LED</v>
      </c>
      <c r="R685" t="s">
        <v>146</v>
      </c>
      <c r="S685">
        <v>0</v>
      </c>
      <c r="T685" t="s">
        <v>33</v>
      </c>
      <c r="U685">
        <v>1</v>
      </c>
      <c r="V685">
        <v>1</v>
      </c>
      <c r="W685" s="1">
        <v>40817</v>
      </c>
      <c r="X685" s="1">
        <v>40817</v>
      </c>
      <c r="Y685" t="s">
        <v>38</v>
      </c>
      <c r="Z685">
        <v>0</v>
      </c>
      <c r="AA685">
        <v>3000</v>
      </c>
      <c r="AB685">
        <v>1100</v>
      </c>
      <c r="AC685">
        <v>1100</v>
      </c>
      <c r="AD685" t="s">
        <v>173</v>
      </c>
      <c r="AE685" s="2">
        <v>45096.813796296294</v>
      </c>
    </row>
    <row r="686" spans="1:31" hidden="1" x14ac:dyDescent="0.25">
      <c r="A686">
        <v>1256239</v>
      </c>
      <c r="B686" t="s">
        <v>27</v>
      </c>
      <c r="C686" t="s">
        <v>221</v>
      </c>
      <c r="D686" s="3" t="s">
        <v>170</v>
      </c>
      <c r="E686" s="4">
        <v>40817</v>
      </c>
      <c r="F686" s="3" t="s">
        <v>29</v>
      </c>
      <c r="G686" s="3" t="s">
        <v>29</v>
      </c>
      <c r="H686" s="3">
        <v>4</v>
      </c>
      <c r="I686" s="3">
        <f t="shared" ca="1" si="32"/>
        <v>13</v>
      </c>
      <c r="J686" s="9" t="s">
        <v>171</v>
      </c>
      <c r="K686" s="9" t="s">
        <v>1071</v>
      </c>
      <c r="L686" s="9" t="str">
        <f t="shared" si="30"/>
        <v>Stela</v>
      </c>
      <c r="M686" s="9">
        <v>1</v>
      </c>
      <c r="N686" s="10">
        <v>40817</v>
      </c>
      <c r="O686" s="10">
        <v>40817</v>
      </c>
      <c r="P686" t="s">
        <v>179</v>
      </c>
      <c r="Q686" t="str">
        <f t="shared" si="31"/>
        <v>LED</v>
      </c>
      <c r="R686" t="s">
        <v>146</v>
      </c>
      <c r="S686">
        <v>0</v>
      </c>
      <c r="T686" t="s">
        <v>33</v>
      </c>
      <c r="U686">
        <v>1</v>
      </c>
      <c r="V686">
        <v>1</v>
      </c>
      <c r="W686" s="1">
        <v>40817</v>
      </c>
      <c r="X686" s="1">
        <v>40817</v>
      </c>
      <c r="Y686" t="s">
        <v>38</v>
      </c>
      <c r="Z686">
        <v>0</v>
      </c>
      <c r="AA686">
        <v>3000</v>
      </c>
      <c r="AB686">
        <v>1100</v>
      </c>
      <c r="AC686">
        <v>1100</v>
      </c>
      <c r="AD686" t="s">
        <v>173</v>
      </c>
      <c r="AE686" s="2">
        <v>45096.813796296294</v>
      </c>
    </row>
    <row r="687" spans="1:31" hidden="1" x14ac:dyDescent="0.25">
      <c r="A687">
        <v>1256240</v>
      </c>
      <c r="B687" t="s">
        <v>27</v>
      </c>
      <c r="C687" t="s">
        <v>221</v>
      </c>
      <c r="D687" s="3" t="s">
        <v>170</v>
      </c>
      <c r="E687" s="4">
        <v>40817</v>
      </c>
      <c r="F687" s="3" t="s">
        <v>29</v>
      </c>
      <c r="G687" s="3" t="s">
        <v>29</v>
      </c>
      <c r="H687" s="3">
        <v>4</v>
      </c>
      <c r="I687" s="3">
        <f t="shared" ca="1" si="32"/>
        <v>13</v>
      </c>
      <c r="J687" s="9" t="s">
        <v>171</v>
      </c>
      <c r="K687" s="9" t="s">
        <v>1071</v>
      </c>
      <c r="L687" s="9" t="str">
        <f t="shared" si="30"/>
        <v>Stela</v>
      </c>
      <c r="M687" s="9">
        <v>1</v>
      </c>
      <c r="N687" s="10">
        <v>40817</v>
      </c>
      <c r="O687" s="10">
        <v>40817</v>
      </c>
      <c r="P687" t="s">
        <v>179</v>
      </c>
      <c r="Q687" t="str">
        <f t="shared" si="31"/>
        <v>LED</v>
      </c>
      <c r="R687" t="s">
        <v>146</v>
      </c>
      <c r="S687">
        <v>0</v>
      </c>
      <c r="T687" t="s">
        <v>33</v>
      </c>
      <c r="U687">
        <v>1</v>
      </c>
      <c r="V687">
        <v>1</v>
      </c>
      <c r="W687" s="1">
        <v>40817</v>
      </c>
      <c r="X687" s="1">
        <v>40817</v>
      </c>
      <c r="Y687" t="s">
        <v>38</v>
      </c>
      <c r="Z687">
        <v>0</v>
      </c>
      <c r="AA687">
        <v>3000</v>
      </c>
      <c r="AB687">
        <v>1100</v>
      </c>
      <c r="AC687">
        <v>1100</v>
      </c>
      <c r="AD687" t="s">
        <v>173</v>
      </c>
      <c r="AE687" s="2">
        <v>45096.813796296294</v>
      </c>
    </row>
    <row r="688" spans="1:31" hidden="1" x14ac:dyDescent="0.25">
      <c r="A688">
        <v>1256241</v>
      </c>
      <c r="B688" t="s">
        <v>27</v>
      </c>
      <c r="C688" t="s">
        <v>221</v>
      </c>
      <c r="D688" s="3" t="s">
        <v>170</v>
      </c>
      <c r="E688" s="4">
        <v>40817</v>
      </c>
      <c r="F688" s="3" t="s">
        <v>29</v>
      </c>
      <c r="G688" s="3" t="s">
        <v>29</v>
      </c>
      <c r="H688" s="3">
        <v>4</v>
      </c>
      <c r="I688" s="3">
        <f t="shared" ca="1" si="32"/>
        <v>13</v>
      </c>
      <c r="J688" s="9" t="s">
        <v>171</v>
      </c>
      <c r="K688" s="9" t="s">
        <v>1071</v>
      </c>
      <c r="L688" s="9" t="str">
        <f t="shared" si="30"/>
        <v>Stela</v>
      </c>
      <c r="M688" s="9">
        <v>1</v>
      </c>
      <c r="N688" s="10">
        <v>40817</v>
      </c>
      <c r="O688" s="10">
        <v>40817</v>
      </c>
      <c r="P688" t="s">
        <v>179</v>
      </c>
      <c r="Q688" t="str">
        <f t="shared" si="31"/>
        <v>LED</v>
      </c>
      <c r="R688" t="s">
        <v>146</v>
      </c>
      <c r="S688">
        <v>0</v>
      </c>
      <c r="T688" t="s">
        <v>33</v>
      </c>
      <c r="U688">
        <v>1</v>
      </c>
      <c r="V688">
        <v>1</v>
      </c>
      <c r="W688" s="1">
        <v>40817</v>
      </c>
      <c r="X688" s="1">
        <v>40817</v>
      </c>
      <c r="Y688" t="s">
        <v>38</v>
      </c>
      <c r="Z688">
        <v>0</v>
      </c>
      <c r="AA688">
        <v>3000</v>
      </c>
      <c r="AB688">
        <v>1100</v>
      </c>
      <c r="AC688">
        <v>1100</v>
      </c>
      <c r="AD688" t="s">
        <v>173</v>
      </c>
      <c r="AE688" s="2">
        <v>45096.813796296294</v>
      </c>
    </row>
    <row r="689" spans="1:31" hidden="1" x14ac:dyDescent="0.25">
      <c r="A689">
        <v>1256242</v>
      </c>
      <c r="B689" t="s">
        <v>27</v>
      </c>
      <c r="C689" t="s">
        <v>221</v>
      </c>
      <c r="D689" s="3" t="s">
        <v>170</v>
      </c>
      <c r="E689" s="4">
        <v>40817</v>
      </c>
      <c r="F689" s="3" t="s">
        <v>29</v>
      </c>
      <c r="G689" s="3" t="s">
        <v>29</v>
      </c>
      <c r="H689" s="3">
        <v>4</v>
      </c>
      <c r="I689" s="3">
        <f t="shared" ca="1" si="32"/>
        <v>13</v>
      </c>
      <c r="J689" s="9" t="s">
        <v>171</v>
      </c>
      <c r="K689" s="9" t="s">
        <v>1071</v>
      </c>
      <c r="L689" s="9" t="str">
        <f t="shared" si="30"/>
        <v>Stela</v>
      </c>
      <c r="M689" s="9">
        <v>1</v>
      </c>
      <c r="N689" s="10">
        <v>40817</v>
      </c>
      <c r="O689" s="10">
        <v>40817</v>
      </c>
      <c r="P689" t="s">
        <v>179</v>
      </c>
      <c r="Q689" t="str">
        <f t="shared" si="31"/>
        <v>LED</v>
      </c>
      <c r="R689" t="s">
        <v>146</v>
      </c>
      <c r="S689">
        <v>0</v>
      </c>
      <c r="T689" t="s">
        <v>33</v>
      </c>
      <c r="U689">
        <v>1</v>
      </c>
      <c r="V689">
        <v>1</v>
      </c>
      <c r="W689" s="1">
        <v>40817</v>
      </c>
      <c r="X689" s="1">
        <v>40817</v>
      </c>
      <c r="Y689" t="s">
        <v>38</v>
      </c>
      <c r="Z689">
        <v>0</v>
      </c>
      <c r="AA689">
        <v>3000</v>
      </c>
      <c r="AB689">
        <v>1100</v>
      </c>
      <c r="AC689">
        <v>1100</v>
      </c>
      <c r="AD689" t="s">
        <v>173</v>
      </c>
      <c r="AE689" s="2">
        <v>45096.813796296294</v>
      </c>
    </row>
    <row r="690" spans="1:31" hidden="1" x14ac:dyDescent="0.25">
      <c r="A690">
        <v>1256243</v>
      </c>
      <c r="B690" t="s">
        <v>27</v>
      </c>
      <c r="C690" t="s">
        <v>221</v>
      </c>
      <c r="D690" s="3" t="s">
        <v>170</v>
      </c>
      <c r="E690" s="4">
        <v>40817</v>
      </c>
      <c r="F690" s="3" t="s">
        <v>29</v>
      </c>
      <c r="G690" s="3" t="s">
        <v>29</v>
      </c>
      <c r="H690" s="3">
        <v>4</v>
      </c>
      <c r="I690" s="3">
        <f t="shared" ca="1" si="32"/>
        <v>13</v>
      </c>
      <c r="J690" s="9" t="s">
        <v>171</v>
      </c>
      <c r="K690" s="9" t="s">
        <v>1071</v>
      </c>
      <c r="L690" s="9" t="str">
        <f t="shared" si="30"/>
        <v>Stela</v>
      </c>
      <c r="M690" s="9">
        <v>1</v>
      </c>
      <c r="N690" s="10">
        <v>40817</v>
      </c>
      <c r="O690" s="10">
        <v>40817</v>
      </c>
      <c r="P690" t="s">
        <v>179</v>
      </c>
      <c r="Q690" t="str">
        <f t="shared" si="31"/>
        <v>LED</v>
      </c>
      <c r="R690" t="s">
        <v>146</v>
      </c>
      <c r="S690">
        <v>0</v>
      </c>
      <c r="T690" t="s">
        <v>33</v>
      </c>
      <c r="U690">
        <v>1</v>
      </c>
      <c r="V690">
        <v>1</v>
      </c>
      <c r="W690" s="1">
        <v>40817</v>
      </c>
      <c r="X690" s="1">
        <v>40817</v>
      </c>
      <c r="Y690" t="s">
        <v>38</v>
      </c>
      <c r="Z690">
        <v>0</v>
      </c>
      <c r="AA690">
        <v>3000</v>
      </c>
      <c r="AB690">
        <v>1100</v>
      </c>
      <c r="AC690">
        <v>1100</v>
      </c>
      <c r="AD690" t="s">
        <v>173</v>
      </c>
      <c r="AE690" s="2">
        <v>45096.813796296294</v>
      </c>
    </row>
    <row r="691" spans="1:31" hidden="1" x14ac:dyDescent="0.25">
      <c r="A691">
        <v>1256244</v>
      </c>
      <c r="B691" t="s">
        <v>27</v>
      </c>
      <c r="C691" t="s">
        <v>221</v>
      </c>
      <c r="D691" s="3" t="s">
        <v>170</v>
      </c>
      <c r="E691" s="4">
        <v>40817</v>
      </c>
      <c r="F691" s="3" t="s">
        <v>29</v>
      </c>
      <c r="G691" s="3" t="s">
        <v>29</v>
      </c>
      <c r="H691" s="3">
        <v>4</v>
      </c>
      <c r="I691" s="3">
        <f t="shared" ca="1" si="32"/>
        <v>13</v>
      </c>
      <c r="J691" s="9" t="s">
        <v>171</v>
      </c>
      <c r="K691" s="9" t="s">
        <v>1071</v>
      </c>
      <c r="L691" s="9" t="str">
        <f t="shared" si="30"/>
        <v>Stela</v>
      </c>
      <c r="M691" s="9">
        <v>1</v>
      </c>
      <c r="N691" s="10">
        <v>40817</v>
      </c>
      <c r="O691" s="10">
        <v>40817</v>
      </c>
      <c r="P691" t="s">
        <v>179</v>
      </c>
      <c r="Q691" t="str">
        <f t="shared" si="31"/>
        <v>LED</v>
      </c>
      <c r="R691" t="s">
        <v>146</v>
      </c>
      <c r="S691">
        <v>0</v>
      </c>
      <c r="T691" t="s">
        <v>33</v>
      </c>
      <c r="U691">
        <v>1</v>
      </c>
      <c r="V691">
        <v>1</v>
      </c>
      <c r="W691" s="1">
        <v>40817</v>
      </c>
      <c r="X691" s="1">
        <v>40817</v>
      </c>
      <c r="Y691" t="s">
        <v>38</v>
      </c>
      <c r="Z691">
        <v>0</v>
      </c>
      <c r="AA691">
        <v>3000</v>
      </c>
      <c r="AB691">
        <v>1100</v>
      </c>
      <c r="AC691">
        <v>1100</v>
      </c>
      <c r="AD691" t="s">
        <v>173</v>
      </c>
      <c r="AE691" s="2">
        <v>45096.813796296294</v>
      </c>
    </row>
    <row r="692" spans="1:31" hidden="1" x14ac:dyDescent="0.25">
      <c r="A692">
        <v>1256245</v>
      </c>
      <c r="B692" t="s">
        <v>27</v>
      </c>
      <c r="C692" t="s">
        <v>221</v>
      </c>
      <c r="D692" s="3" t="s">
        <v>170</v>
      </c>
      <c r="E692" s="4">
        <v>40817</v>
      </c>
      <c r="F692" s="3" t="s">
        <v>29</v>
      </c>
      <c r="G692" s="3" t="s">
        <v>29</v>
      </c>
      <c r="H692" s="3">
        <v>4</v>
      </c>
      <c r="I692" s="3">
        <f t="shared" ca="1" si="32"/>
        <v>13</v>
      </c>
      <c r="J692" s="9" t="s">
        <v>171</v>
      </c>
      <c r="K692" s="9" t="s">
        <v>1071</v>
      </c>
      <c r="L692" s="9" t="str">
        <f t="shared" si="30"/>
        <v>Stela</v>
      </c>
      <c r="M692" s="9">
        <v>1</v>
      </c>
      <c r="N692" s="10">
        <v>40817</v>
      </c>
      <c r="O692" s="10">
        <v>40817</v>
      </c>
      <c r="P692" t="s">
        <v>179</v>
      </c>
      <c r="Q692" t="str">
        <f t="shared" si="31"/>
        <v>LED</v>
      </c>
      <c r="R692" t="s">
        <v>146</v>
      </c>
      <c r="S692">
        <v>0</v>
      </c>
      <c r="T692" t="s">
        <v>33</v>
      </c>
      <c r="U692">
        <v>1</v>
      </c>
      <c r="V692">
        <v>1</v>
      </c>
      <c r="W692" s="1">
        <v>40817</v>
      </c>
      <c r="X692" s="1">
        <v>40817</v>
      </c>
      <c r="Y692" t="s">
        <v>38</v>
      </c>
      <c r="Z692">
        <v>0</v>
      </c>
      <c r="AA692">
        <v>3000</v>
      </c>
      <c r="AB692">
        <v>1100</v>
      </c>
      <c r="AC692">
        <v>1100</v>
      </c>
      <c r="AD692" t="s">
        <v>173</v>
      </c>
      <c r="AE692" s="2">
        <v>45096.813796296294</v>
      </c>
    </row>
    <row r="693" spans="1:31" hidden="1" x14ac:dyDescent="0.25">
      <c r="A693">
        <v>1256246</v>
      </c>
      <c r="B693" t="s">
        <v>27</v>
      </c>
      <c r="C693" t="s">
        <v>221</v>
      </c>
      <c r="D693" s="3" t="s">
        <v>170</v>
      </c>
      <c r="E693" s="4">
        <v>40817</v>
      </c>
      <c r="F693" s="3" t="s">
        <v>29</v>
      </c>
      <c r="G693" s="3" t="s">
        <v>29</v>
      </c>
      <c r="H693" s="3">
        <v>4</v>
      </c>
      <c r="I693" s="3">
        <f t="shared" ca="1" si="32"/>
        <v>13</v>
      </c>
      <c r="J693" s="9" t="s">
        <v>171</v>
      </c>
      <c r="K693" s="9" t="s">
        <v>1071</v>
      </c>
      <c r="L693" s="9" t="str">
        <f t="shared" si="30"/>
        <v>Stela</v>
      </c>
      <c r="M693" s="9">
        <v>1</v>
      </c>
      <c r="N693" s="10">
        <v>40817</v>
      </c>
      <c r="O693" s="10">
        <v>40817</v>
      </c>
      <c r="P693" t="s">
        <v>179</v>
      </c>
      <c r="Q693" t="str">
        <f t="shared" si="31"/>
        <v>LED</v>
      </c>
      <c r="R693" t="s">
        <v>146</v>
      </c>
      <c r="S693">
        <v>0</v>
      </c>
      <c r="T693" t="s">
        <v>33</v>
      </c>
      <c r="U693">
        <v>1</v>
      </c>
      <c r="V693">
        <v>1</v>
      </c>
      <c r="W693" s="1">
        <v>40817</v>
      </c>
      <c r="X693" s="1">
        <v>40817</v>
      </c>
      <c r="Y693" t="s">
        <v>38</v>
      </c>
      <c r="Z693">
        <v>0</v>
      </c>
      <c r="AA693">
        <v>3000</v>
      </c>
      <c r="AB693">
        <v>1100</v>
      </c>
      <c r="AC693">
        <v>1100</v>
      </c>
      <c r="AD693" t="s">
        <v>173</v>
      </c>
      <c r="AE693" s="2">
        <v>45096.813796296294</v>
      </c>
    </row>
    <row r="694" spans="1:31" hidden="1" x14ac:dyDescent="0.25">
      <c r="A694">
        <v>1256247</v>
      </c>
      <c r="B694" t="s">
        <v>27</v>
      </c>
      <c r="C694" t="s">
        <v>221</v>
      </c>
      <c r="D694" s="3" t="s">
        <v>170</v>
      </c>
      <c r="E694" s="4">
        <v>40817</v>
      </c>
      <c r="F694" s="3" t="s">
        <v>29</v>
      </c>
      <c r="G694" s="3" t="s">
        <v>29</v>
      </c>
      <c r="H694" s="3">
        <v>4</v>
      </c>
      <c r="I694" s="3">
        <f t="shared" ca="1" si="32"/>
        <v>13</v>
      </c>
      <c r="J694" s="9" t="s">
        <v>171</v>
      </c>
      <c r="K694" s="9" t="s">
        <v>1071</v>
      </c>
      <c r="L694" s="9" t="str">
        <f t="shared" si="30"/>
        <v>Stela</v>
      </c>
      <c r="M694" s="9">
        <v>1</v>
      </c>
      <c r="N694" s="10">
        <v>40817</v>
      </c>
      <c r="O694" s="10">
        <v>40817</v>
      </c>
      <c r="P694" t="s">
        <v>179</v>
      </c>
      <c r="Q694" t="str">
        <f t="shared" si="31"/>
        <v>LED</v>
      </c>
      <c r="R694" t="s">
        <v>146</v>
      </c>
      <c r="S694">
        <v>0</v>
      </c>
      <c r="T694" t="s">
        <v>33</v>
      </c>
      <c r="U694">
        <v>1</v>
      </c>
      <c r="V694">
        <v>1</v>
      </c>
      <c r="W694" s="1">
        <v>40817</v>
      </c>
      <c r="X694" s="1">
        <v>40817</v>
      </c>
      <c r="Y694" t="s">
        <v>38</v>
      </c>
      <c r="Z694">
        <v>0</v>
      </c>
      <c r="AA694">
        <v>3000</v>
      </c>
      <c r="AB694">
        <v>1100</v>
      </c>
      <c r="AC694">
        <v>1100</v>
      </c>
      <c r="AD694" t="s">
        <v>173</v>
      </c>
      <c r="AE694" s="2">
        <v>45096.813796296294</v>
      </c>
    </row>
    <row r="695" spans="1:31" hidden="1" x14ac:dyDescent="0.25">
      <c r="A695">
        <v>1256248</v>
      </c>
      <c r="B695" t="s">
        <v>27</v>
      </c>
      <c r="C695" t="s">
        <v>221</v>
      </c>
      <c r="D695" s="3" t="s">
        <v>170</v>
      </c>
      <c r="E695" s="4">
        <v>40817</v>
      </c>
      <c r="F695" s="3" t="s">
        <v>29</v>
      </c>
      <c r="G695" s="3" t="s">
        <v>29</v>
      </c>
      <c r="H695" s="3">
        <v>4</v>
      </c>
      <c r="I695" s="3">
        <f t="shared" ca="1" si="32"/>
        <v>13</v>
      </c>
      <c r="J695" s="9" t="s">
        <v>180</v>
      </c>
      <c r="K695" s="9" t="s">
        <v>1071</v>
      </c>
      <c r="L695" s="9" t="str">
        <f t="shared" si="30"/>
        <v>Stela</v>
      </c>
      <c r="M695" s="9">
        <v>1</v>
      </c>
      <c r="N695" s="10">
        <v>40817</v>
      </c>
      <c r="O695" s="10">
        <v>40817</v>
      </c>
      <c r="P695" t="s">
        <v>184</v>
      </c>
      <c r="Q695" t="str">
        <f t="shared" si="31"/>
        <v>LED</v>
      </c>
      <c r="R695" t="s">
        <v>173</v>
      </c>
      <c r="S695">
        <v>0</v>
      </c>
      <c r="T695" t="s">
        <v>33</v>
      </c>
      <c r="U695">
        <v>1</v>
      </c>
      <c r="V695">
        <v>1</v>
      </c>
      <c r="W695" s="1">
        <v>40817</v>
      </c>
      <c r="X695" s="1">
        <v>40817</v>
      </c>
      <c r="Y695" t="s">
        <v>38</v>
      </c>
      <c r="Z695">
        <v>0</v>
      </c>
      <c r="AA695">
        <v>4000</v>
      </c>
      <c r="AB695">
        <v>1450</v>
      </c>
      <c r="AC695">
        <v>1450</v>
      </c>
      <c r="AD695" t="s">
        <v>101</v>
      </c>
      <c r="AE695" s="2">
        <v>45096.813796296294</v>
      </c>
    </row>
    <row r="696" spans="1:31" hidden="1" x14ac:dyDescent="0.25">
      <c r="A696">
        <v>1256249</v>
      </c>
      <c r="B696" t="s">
        <v>27</v>
      </c>
      <c r="C696" t="s">
        <v>221</v>
      </c>
      <c r="D696" s="3" t="s">
        <v>170</v>
      </c>
      <c r="E696" s="4">
        <v>40817</v>
      </c>
      <c r="F696" s="3" t="s">
        <v>29</v>
      </c>
      <c r="G696" s="3" t="s">
        <v>29</v>
      </c>
      <c r="H696" s="3">
        <v>4</v>
      </c>
      <c r="I696" s="3">
        <f t="shared" ca="1" si="32"/>
        <v>13</v>
      </c>
      <c r="J696" s="9" t="s">
        <v>171</v>
      </c>
      <c r="K696" s="9" t="s">
        <v>1071</v>
      </c>
      <c r="L696" s="9" t="str">
        <f t="shared" si="30"/>
        <v>Stela</v>
      </c>
      <c r="M696" s="9">
        <v>1</v>
      </c>
      <c r="N696" s="10">
        <v>40817</v>
      </c>
      <c r="O696" s="10">
        <v>40817</v>
      </c>
      <c r="P696" t="s">
        <v>179</v>
      </c>
      <c r="Q696" t="str">
        <f t="shared" si="31"/>
        <v>LED</v>
      </c>
      <c r="R696" t="s">
        <v>146</v>
      </c>
      <c r="S696">
        <v>0</v>
      </c>
      <c r="T696" t="s">
        <v>33</v>
      </c>
      <c r="U696">
        <v>1</v>
      </c>
      <c r="V696">
        <v>1</v>
      </c>
      <c r="W696" s="1">
        <v>40817</v>
      </c>
      <c r="X696" s="1">
        <v>40817</v>
      </c>
      <c r="Y696" t="s">
        <v>38</v>
      </c>
      <c r="Z696">
        <v>0</v>
      </c>
      <c r="AA696">
        <v>3000</v>
      </c>
      <c r="AB696">
        <v>1100</v>
      </c>
      <c r="AC696">
        <v>1100</v>
      </c>
      <c r="AD696" t="s">
        <v>173</v>
      </c>
      <c r="AE696" s="2">
        <v>45096.813796296294</v>
      </c>
    </row>
    <row r="697" spans="1:31" hidden="1" x14ac:dyDescent="0.25">
      <c r="A697">
        <v>1256250</v>
      </c>
      <c r="B697" t="s">
        <v>27</v>
      </c>
      <c r="C697" t="s">
        <v>221</v>
      </c>
      <c r="D697" s="3" t="s">
        <v>170</v>
      </c>
      <c r="E697" s="4">
        <v>40817</v>
      </c>
      <c r="F697" s="3" t="s">
        <v>29</v>
      </c>
      <c r="G697" s="3" t="s">
        <v>29</v>
      </c>
      <c r="H697" s="3">
        <v>4</v>
      </c>
      <c r="I697" s="3">
        <f t="shared" ca="1" si="32"/>
        <v>13</v>
      </c>
      <c r="J697" s="9" t="s">
        <v>171</v>
      </c>
      <c r="K697" s="9" t="s">
        <v>1071</v>
      </c>
      <c r="L697" s="9" t="str">
        <f t="shared" si="30"/>
        <v>Stela</v>
      </c>
      <c r="M697" s="9">
        <v>1</v>
      </c>
      <c r="N697" s="10">
        <v>40817</v>
      </c>
      <c r="O697" s="10">
        <v>40817</v>
      </c>
      <c r="P697" t="s">
        <v>179</v>
      </c>
      <c r="Q697" t="str">
        <f t="shared" si="31"/>
        <v>LED</v>
      </c>
      <c r="R697" t="s">
        <v>146</v>
      </c>
      <c r="S697">
        <v>0</v>
      </c>
      <c r="T697" t="s">
        <v>33</v>
      </c>
      <c r="U697">
        <v>1</v>
      </c>
      <c r="V697">
        <v>1</v>
      </c>
      <c r="W697" s="1">
        <v>40817</v>
      </c>
      <c r="X697" s="1">
        <v>40817</v>
      </c>
      <c r="Y697" t="s">
        <v>38</v>
      </c>
      <c r="Z697">
        <v>0</v>
      </c>
      <c r="AA697">
        <v>3000</v>
      </c>
      <c r="AB697">
        <v>1100</v>
      </c>
      <c r="AC697">
        <v>1100</v>
      </c>
      <c r="AD697" t="s">
        <v>173</v>
      </c>
      <c r="AE697" s="2">
        <v>45096.813796296294</v>
      </c>
    </row>
    <row r="698" spans="1:31" hidden="1" x14ac:dyDescent="0.25">
      <c r="A698">
        <v>1256251</v>
      </c>
      <c r="B698" t="s">
        <v>27</v>
      </c>
      <c r="C698" t="s">
        <v>221</v>
      </c>
      <c r="D698" s="3" t="s">
        <v>170</v>
      </c>
      <c r="E698" s="4">
        <v>40817</v>
      </c>
      <c r="F698" s="3" t="s">
        <v>29</v>
      </c>
      <c r="G698" s="3" t="s">
        <v>29</v>
      </c>
      <c r="H698" s="3">
        <v>4</v>
      </c>
      <c r="I698" s="3">
        <f t="shared" ca="1" si="32"/>
        <v>13</v>
      </c>
      <c r="J698" s="9" t="s">
        <v>171</v>
      </c>
      <c r="K698" s="9" t="s">
        <v>1071</v>
      </c>
      <c r="L698" s="9" t="str">
        <f t="shared" si="30"/>
        <v>Stela</v>
      </c>
      <c r="M698" s="9">
        <v>1</v>
      </c>
      <c r="N698" s="10">
        <v>40817</v>
      </c>
      <c r="O698" s="10">
        <v>40817</v>
      </c>
      <c r="P698" t="s">
        <v>179</v>
      </c>
      <c r="Q698" t="str">
        <f t="shared" si="31"/>
        <v>LED</v>
      </c>
      <c r="R698" t="s">
        <v>146</v>
      </c>
      <c r="S698">
        <v>0</v>
      </c>
      <c r="T698" t="s">
        <v>33</v>
      </c>
      <c r="U698">
        <v>1</v>
      </c>
      <c r="V698">
        <v>1</v>
      </c>
      <c r="W698" s="1">
        <v>40817</v>
      </c>
      <c r="X698" s="1">
        <v>40817</v>
      </c>
      <c r="Y698" t="s">
        <v>38</v>
      </c>
      <c r="Z698">
        <v>0</v>
      </c>
      <c r="AA698">
        <v>3000</v>
      </c>
      <c r="AB698">
        <v>1100</v>
      </c>
      <c r="AC698">
        <v>1100</v>
      </c>
      <c r="AD698" t="s">
        <v>173</v>
      </c>
      <c r="AE698" s="2">
        <v>45096.813796296294</v>
      </c>
    </row>
    <row r="699" spans="1:31" hidden="1" x14ac:dyDescent="0.25">
      <c r="A699">
        <v>1256252</v>
      </c>
      <c r="B699" t="s">
        <v>27</v>
      </c>
      <c r="C699" t="s">
        <v>221</v>
      </c>
      <c r="D699" s="3" t="s">
        <v>170</v>
      </c>
      <c r="E699" s="4">
        <v>40817</v>
      </c>
      <c r="F699" s="3" t="s">
        <v>29</v>
      </c>
      <c r="G699" s="3" t="s">
        <v>29</v>
      </c>
      <c r="H699" s="3">
        <v>4</v>
      </c>
      <c r="I699" s="3">
        <f t="shared" ca="1" si="32"/>
        <v>13</v>
      </c>
      <c r="J699" s="9" t="s">
        <v>171</v>
      </c>
      <c r="K699" s="9" t="s">
        <v>1071</v>
      </c>
      <c r="L699" s="9" t="str">
        <f t="shared" si="30"/>
        <v>Stela</v>
      </c>
      <c r="M699" s="9">
        <v>1</v>
      </c>
      <c r="N699" s="10">
        <v>40817</v>
      </c>
      <c r="O699" s="10">
        <v>40817</v>
      </c>
      <c r="P699" t="s">
        <v>179</v>
      </c>
      <c r="Q699" t="str">
        <f t="shared" si="31"/>
        <v>LED</v>
      </c>
      <c r="R699" t="s">
        <v>146</v>
      </c>
      <c r="S699">
        <v>0</v>
      </c>
      <c r="T699" t="s">
        <v>33</v>
      </c>
      <c r="U699">
        <v>1</v>
      </c>
      <c r="V699">
        <v>1</v>
      </c>
      <c r="W699" s="1">
        <v>40817</v>
      </c>
      <c r="X699" s="1">
        <v>40817</v>
      </c>
      <c r="Y699" t="s">
        <v>38</v>
      </c>
      <c r="Z699">
        <v>0</v>
      </c>
      <c r="AA699">
        <v>3000</v>
      </c>
      <c r="AB699">
        <v>1100</v>
      </c>
      <c r="AC699">
        <v>1100</v>
      </c>
      <c r="AD699" t="s">
        <v>173</v>
      </c>
      <c r="AE699" s="2">
        <v>45096.813796296294</v>
      </c>
    </row>
    <row r="700" spans="1:31" hidden="1" x14ac:dyDescent="0.25">
      <c r="A700">
        <v>1256253</v>
      </c>
      <c r="B700" t="s">
        <v>27</v>
      </c>
      <c r="C700" t="s">
        <v>221</v>
      </c>
      <c r="D700" s="3" t="s">
        <v>170</v>
      </c>
      <c r="E700" s="4">
        <v>40817</v>
      </c>
      <c r="F700" s="3" t="s">
        <v>29</v>
      </c>
      <c r="G700" s="3" t="s">
        <v>29</v>
      </c>
      <c r="H700" s="3">
        <v>4</v>
      </c>
      <c r="I700" s="3">
        <f t="shared" ca="1" si="32"/>
        <v>13</v>
      </c>
      <c r="J700" s="9" t="s">
        <v>171</v>
      </c>
      <c r="K700" s="9" t="s">
        <v>1071</v>
      </c>
      <c r="L700" s="9" t="str">
        <f t="shared" si="30"/>
        <v>Stela</v>
      </c>
      <c r="M700" s="9">
        <v>1</v>
      </c>
      <c r="N700" s="10">
        <v>40817</v>
      </c>
      <c r="O700" s="10">
        <v>40817</v>
      </c>
      <c r="P700" t="s">
        <v>179</v>
      </c>
      <c r="Q700" t="str">
        <f t="shared" si="31"/>
        <v>LED</v>
      </c>
      <c r="R700" t="s">
        <v>146</v>
      </c>
      <c r="S700">
        <v>0</v>
      </c>
      <c r="T700" t="s">
        <v>33</v>
      </c>
      <c r="U700">
        <v>1</v>
      </c>
      <c r="V700">
        <v>1</v>
      </c>
      <c r="W700" s="1">
        <v>40817</v>
      </c>
      <c r="X700" s="1">
        <v>40817</v>
      </c>
      <c r="Y700" t="s">
        <v>38</v>
      </c>
      <c r="Z700">
        <v>0</v>
      </c>
      <c r="AA700">
        <v>3000</v>
      </c>
      <c r="AB700">
        <v>1100</v>
      </c>
      <c r="AC700">
        <v>1100</v>
      </c>
      <c r="AD700" t="s">
        <v>173</v>
      </c>
      <c r="AE700" s="2">
        <v>45096.813796296294</v>
      </c>
    </row>
    <row r="701" spans="1:31" hidden="1" x14ac:dyDescent="0.25">
      <c r="A701">
        <v>1256254</v>
      </c>
      <c r="B701" t="s">
        <v>27</v>
      </c>
      <c r="C701" t="s">
        <v>221</v>
      </c>
      <c r="D701" s="3" t="s">
        <v>170</v>
      </c>
      <c r="E701" s="4">
        <v>40817</v>
      </c>
      <c r="F701" s="3" t="s">
        <v>29</v>
      </c>
      <c r="G701" s="3" t="s">
        <v>29</v>
      </c>
      <c r="H701" s="3">
        <v>4</v>
      </c>
      <c r="I701" s="3">
        <f t="shared" ca="1" si="32"/>
        <v>13</v>
      </c>
      <c r="J701" s="9" t="s">
        <v>171</v>
      </c>
      <c r="K701" s="9" t="s">
        <v>1071</v>
      </c>
      <c r="L701" s="9" t="str">
        <f t="shared" si="30"/>
        <v>Stela</v>
      </c>
      <c r="M701" s="9">
        <v>1</v>
      </c>
      <c r="N701" s="10">
        <v>40817</v>
      </c>
      <c r="O701" s="10">
        <v>40817</v>
      </c>
      <c r="P701" t="s">
        <v>179</v>
      </c>
      <c r="Q701" t="str">
        <f t="shared" si="31"/>
        <v>LED</v>
      </c>
      <c r="R701" t="s">
        <v>146</v>
      </c>
      <c r="S701">
        <v>0</v>
      </c>
      <c r="T701" t="s">
        <v>33</v>
      </c>
      <c r="U701">
        <v>1</v>
      </c>
      <c r="V701">
        <v>1</v>
      </c>
      <c r="W701" s="1">
        <v>40817</v>
      </c>
      <c r="X701" s="1">
        <v>40817</v>
      </c>
      <c r="Y701" t="s">
        <v>38</v>
      </c>
      <c r="Z701">
        <v>0</v>
      </c>
      <c r="AA701">
        <v>3000</v>
      </c>
      <c r="AB701">
        <v>1100</v>
      </c>
      <c r="AC701">
        <v>1100</v>
      </c>
      <c r="AD701" t="s">
        <v>173</v>
      </c>
      <c r="AE701" s="2">
        <v>45096.813796296294</v>
      </c>
    </row>
    <row r="702" spans="1:31" hidden="1" x14ac:dyDescent="0.25">
      <c r="A702">
        <v>1256255</v>
      </c>
      <c r="B702" t="s">
        <v>27</v>
      </c>
      <c r="C702" t="s">
        <v>221</v>
      </c>
      <c r="D702" s="3" t="s">
        <v>170</v>
      </c>
      <c r="E702" s="4">
        <v>40817</v>
      </c>
      <c r="F702" s="3" t="s">
        <v>29</v>
      </c>
      <c r="G702" s="3" t="s">
        <v>29</v>
      </c>
      <c r="H702" s="3">
        <v>4</v>
      </c>
      <c r="I702" s="3">
        <f t="shared" ca="1" si="32"/>
        <v>13</v>
      </c>
      <c r="J702" s="9" t="s">
        <v>171</v>
      </c>
      <c r="K702" s="9" t="s">
        <v>1071</v>
      </c>
      <c r="L702" s="9" t="str">
        <f t="shared" si="30"/>
        <v>Stela</v>
      </c>
      <c r="M702" s="9">
        <v>1</v>
      </c>
      <c r="N702" s="10">
        <v>40817</v>
      </c>
      <c r="O702" s="10">
        <v>40817</v>
      </c>
      <c r="P702" t="s">
        <v>179</v>
      </c>
      <c r="Q702" t="str">
        <f t="shared" si="31"/>
        <v>LED</v>
      </c>
      <c r="R702" t="s">
        <v>146</v>
      </c>
      <c r="S702">
        <v>0</v>
      </c>
      <c r="T702" t="s">
        <v>33</v>
      </c>
      <c r="U702">
        <v>1</v>
      </c>
      <c r="V702">
        <v>1</v>
      </c>
      <c r="W702" s="1">
        <v>40817</v>
      </c>
      <c r="X702" s="1">
        <v>40817</v>
      </c>
      <c r="Y702" t="s">
        <v>38</v>
      </c>
      <c r="Z702">
        <v>0</v>
      </c>
      <c r="AA702">
        <v>3000</v>
      </c>
      <c r="AB702">
        <v>1100</v>
      </c>
      <c r="AC702">
        <v>1100</v>
      </c>
      <c r="AD702" t="s">
        <v>173</v>
      </c>
      <c r="AE702" s="2">
        <v>45096.813796296294</v>
      </c>
    </row>
    <row r="703" spans="1:31" hidden="1" x14ac:dyDescent="0.25">
      <c r="A703">
        <v>1256256</v>
      </c>
      <c r="B703" t="s">
        <v>27</v>
      </c>
      <c r="C703" t="s">
        <v>221</v>
      </c>
      <c r="D703" s="3" t="s">
        <v>170</v>
      </c>
      <c r="E703" s="4">
        <v>40817</v>
      </c>
      <c r="F703" s="3" t="s">
        <v>29</v>
      </c>
      <c r="G703" s="3" t="s">
        <v>29</v>
      </c>
      <c r="H703" s="3">
        <v>4</v>
      </c>
      <c r="I703" s="3">
        <f t="shared" ca="1" si="32"/>
        <v>13</v>
      </c>
      <c r="J703" s="9" t="s">
        <v>171</v>
      </c>
      <c r="K703" s="9" t="s">
        <v>1071</v>
      </c>
      <c r="L703" s="9" t="str">
        <f t="shared" si="30"/>
        <v>Stela</v>
      </c>
      <c r="M703" s="9">
        <v>1</v>
      </c>
      <c r="N703" s="10">
        <v>40817</v>
      </c>
      <c r="O703" s="10">
        <v>40817</v>
      </c>
      <c r="P703" t="s">
        <v>179</v>
      </c>
      <c r="Q703" t="str">
        <f t="shared" si="31"/>
        <v>LED</v>
      </c>
      <c r="R703" t="s">
        <v>146</v>
      </c>
      <c r="S703">
        <v>0</v>
      </c>
      <c r="T703" t="s">
        <v>33</v>
      </c>
      <c r="U703">
        <v>1</v>
      </c>
      <c r="V703">
        <v>1</v>
      </c>
      <c r="W703" s="1">
        <v>40817</v>
      </c>
      <c r="X703" s="1">
        <v>40817</v>
      </c>
      <c r="Y703" t="s">
        <v>38</v>
      </c>
      <c r="Z703">
        <v>0</v>
      </c>
      <c r="AA703">
        <v>3000</v>
      </c>
      <c r="AB703">
        <v>1100</v>
      </c>
      <c r="AC703">
        <v>1100</v>
      </c>
      <c r="AD703" t="s">
        <v>173</v>
      </c>
      <c r="AE703" s="2">
        <v>45096.813796296294</v>
      </c>
    </row>
    <row r="704" spans="1:31" hidden="1" x14ac:dyDescent="0.25">
      <c r="A704">
        <v>1256257</v>
      </c>
      <c r="B704" t="s">
        <v>27</v>
      </c>
      <c r="C704" t="s">
        <v>221</v>
      </c>
      <c r="D704" s="3" t="s">
        <v>170</v>
      </c>
      <c r="E704" s="4">
        <v>40817</v>
      </c>
      <c r="F704" s="3" t="s">
        <v>29</v>
      </c>
      <c r="G704" s="3" t="s">
        <v>29</v>
      </c>
      <c r="H704" s="3">
        <v>4</v>
      </c>
      <c r="I704" s="3">
        <f t="shared" ca="1" si="32"/>
        <v>13</v>
      </c>
      <c r="J704" s="9" t="s">
        <v>171</v>
      </c>
      <c r="K704" s="9" t="s">
        <v>1071</v>
      </c>
      <c r="L704" s="9" t="str">
        <f t="shared" si="30"/>
        <v>Stela</v>
      </c>
      <c r="M704" s="9">
        <v>1</v>
      </c>
      <c r="N704" s="10">
        <v>40817</v>
      </c>
      <c r="O704" s="10">
        <v>40817</v>
      </c>
      <c r="P704" t="s">
        <v>179</v>
      </c>
      <c r="Q704" t="str">
        <f t="shared" si="31"/>
        <v>LED</v>
      </c>
      <c r="R704" t="s">
        <v>146</v>
      </c>
      <c r="S704">
        <v>0</v>
      </c>
      <c r="T704" t="s">
        <v>33</v>
      </c>
      <c r="U704">
        <v>1</v>
      </c>
      <c r="V704">
        <v>1</v>
      </c>
      <c r="W704" s="1">
        <v>40817</v>
      </c>
      <c r="X704" s="1">
        <v>40817</v>
      </c>
      <c r="Y704" t="s">
        <v>38</v>
      </c>
      <c r="Z704">
        <v>0</v>
      </c>
      <c r="AA704">
        <v>3000</v>
      </c>
      <c r="AB704">
        <v>1100</v>
      </c>
      <c r="AC704">
        <v>1100</v>
      </c>
      <c r="AD704" t="s">
        <v>173</v>
      </c>
      <c r="AE704" s="2">
        <v>45096.813796296294</v>
      </c>
    </row>
    <row r="705" spans="1:31" hidden="1" x14ac:dyDescent="0.25">
      <c r="A705">
        <v>1256258</v>
      </c>
      <c r="B705" t="s">
        <v>27</v>
      </c>
      <c r="C705" t="s">
        <v>221</v>
      </c>
      <c r="D705" s="3" t="s">
        <v>170</v>
      </c>
      <c r="E705" s="4">
        <v>40817</v>
      </c>
      <c r="F705" s="3" t="s">
        <v>29</v>
      </c>
      <c r="G705" s="3" t="s">
        <v>29</v>
      </c>
      <c r="H705" s="3">
        <v>4</v>
      </c>
      <c r="I705" s="3">
        <f t="shared" ca="1" si="32"/>
        <v>13</v>
      </c>
      <c r="J705" s="9" t="s">
        <v>171</v>
      </c>
      <c r="K705" s="9" t="s">
        <v>1071</v>
      </c>
      <c r="L705" s="9" t="str">
        <f t="shared" si="30"/>
        <v>Stela</v>
      </c>
      <c r="M705" s="9">
        <v>1</v>
      </c>
      <c r="N705" s="10">
        <v>40817</v>
      </c>
      <c r="O705" s="10">
        <v>40817</v>
      </c>
      <c r="P705" t="s">
        <v>179</v>
      </c>
      <c r="Q705" t="str">
        <f t="shared" si="31"/>
        <v>LED</v>
      </c>
      <c r="R705" t="s">
        <v>146</v>
      </c>
      <c r="S705">
        <v>0</v>
      </c>
      <c r="T705" t="s">
        <v>33</v>
      </c>
      <c r="U705">
        <v>1</v>
      </c>
      <c r="V705">
        <v>1</v>
      </c>
      <c r="W705" s="1">
        <v>40817</v>
      </c>
      <c r="X705" s="1">
        <v>40817</v>
      </c>
      <c r="Y705" t="s">
        <v>38</v>
      </c>
      <c r="Z705">
        <v>0</v>
      </c>
      <c r="AA705">
        <v>3000</v>
      </c>
      <c r="AB705">
        <v>1100</v>
      </c>
      <c r="AC705">
        <v>1100</v>
      </c>
      <c r="AD705" t="s">
        <v>173</v>
      </c>
      <c r="AE705" s="2">
        <v>45096.813796296294</v>
      </c>
    </row>
    <row r="706" spans="1:31" hidden="1" x14ac:dyDescent="0.25">
      <c r="A706">
        <v>1256259</v>
      </c>
      <c r="B706" t="s">
        <v>27</v>
      </c>
      <c r="C706" t="s">
        <v>221</v>
      </c>
      <c r="D706" s="3" t="s">
        <v>170</v>
      </c>
      <c r="E706" s="4">
        <v>40817</v>
      </c>
      <c r="F706" s="3" t="s">
        <v>29</v>
      </c>
      <c r="G706" s="3" t="s">
        <v>29</v>
      </c>
      <c r="H706" s="3">
        <v>4</v>
      </c>
      <c r="I706" s="3">
        <f t="shared" ca="1" si="32"/>
        <v>13</v>
      </c>
      <c r="J706" s="9" t="s">
        <v>171</v>
      </c>
      <c r="K706" s="9" t="s">
        <v>1071</v>
      </c>
      <c r="L706" s="9" t="str">
        <f t="shared" ref="L706:L769" si="33">VLOOKUP(J706,Arm_kort,2,FALSE)</f>
        <v>Stela</v>
      </c>
      <c r="M706" s="9">
        <v>1</v>
      </c>
      <c r="N706" s="10">
        <v>40817</v>
      </c>
      <c r="O706" s="10">
        <v>40817</v>
      </c>
      <c r="P706" t="s">
        <v>179</v>
      </c>
      <c r="Q706" t="str">
        <f t="shared" ref="Q706:Q769" si="34">VLOOKUP(P706,LAMPEN,3,FALSE)</f>
        <v>LED</v>
      </c>
      <c r="R706" t="s">
        <v>146</v>
      </c>
      <c r="S706">
        <v>0</v>
      </c>
      <c r="T706" t="s">
        <v>33</v>
      </c>
      <c r="U706">
        <v>1</v>
      </c>
      <c r="V706">
        <v>1</v>
      </c>
      <c r="W706" s="1">
        <v>40817</v>
      </c>
      <c r="X706" s="1">
        <v>40817</v>
      </c>
      <c r="Y706" t="s">
        <v>38</v>
      </c>
      <c r="Z706">
        <v>0</v>
      </c>
      <c r="AA706">
        <v>3000</v>
      </c>
      <c r="AB706">
        <v>1100</v>
      </c>
      <c r="AC706">
        <v>1100</v>
      </c>
      <c r="AD706" t="s">
        <v>173</v>
      </c>
      <c r="AE706" s="2">
        <v>45096.813796296294</v>
      </c>
    </row>
    <row r="707" spans="1:31" hidden="1" x14ac:dyDescent="0.25">
      <c r="A707">
        <v>1256260</v>
      </c>
      <c r="B707" t="s">
        <v>27</v>
      </c>
      <c r="C707" t="s">
        <v>221</v>
      </c>
      <c r="D707" s="3" t="s">
        <v>170</v>
      </c>
      <c r="E707" s="4">
        <v>40817</v>
      </c>
      <c r="F707" s="3" t="s">
        <v>29</v>
      </c>
      <c r="G707" s="3" t="s">
        <v>29</v>
      </c>
      <c r="H707" s="3">
        <v>4</v>
      </c>
      <c r="I707" s="3">
        <f t="shared" ref="I707:I770" ca="1" si="35">IFERROR(YEAR(NOW())-YEAR(E707),"")</f>
        <v>13</v>
      </c>
      <c r="J707" s="9" t="s">
        <v>171</v>
      </c>
      <c r="K707" s="9" t="s">
        <v>1071</v>
      </c>
      <c r="L707" s="9" t="str">
        <f t="shared" si="33"/>
        <v>Stela</v>
      </c>
      <c r="M707" s="9">
        <v>1</v>
      </c>
      <c r="N707" s="10">
        <v>42362</v>
      </c>
      <c r="O707" s="10">
        <v>42362</v>
      </c>
      <c r="P707" t="s">
        <v>179</v>
      </c>
      <c r="Q707" t="str">
        <f t="shared" si="34"/>
        <v>LED</v>
      </c>
      <c r="R707" t="s">
        <v>146</v>
      </c>
      <c r="S707">
        <v>0</v>
      </c>
      <c r="T707" t="s">
        <v>33</v>
      </c>
      <c r="U707">
        <v>1</v>
      </c>
      <c r="V707">
        <v>1</v>
      </c>
      <c r="W707" s="1">
        <v>42362</v>
      </c>
      <c r="X707" s="1">
        <v>42362</v>
      </c>
      <c r="Y707" t="s">
        <v>38</v>
      </c>
      <c r="Z707">
        <v>0</v>
      </c>
      <c r="AA707">
        <v>3000</v>
      </c>
      <c r="AB707">
        <v>1100</v>
      </c>
      <c r="AC707">
        <v>1100</v>
      </c>
      <c r="AD707" t="s">
        <v>173</v>
      </c>
      <c r="AE707" s="2">
        <v>45096.813796296294</v>
      </c>
    </row>
    <row r="708" spans="1:31" hidden="1" x14ac:dyDescent="0.25">
      <c r="A708">
        <v>1256261</v>
      </c>
      <c r="B708" t="s">
        <v>27</v>
      </c>
      <c r="C708" t="s">
        <v>221</v>
      </c>
      <c r="D708" s="3" t="s">
        <v>170</v>
      </c>
      <c r="E708" s="4">
        <v>40817</v>
      </c>
      <c r="F708" s="3" t="s">
        <v>29</v>
      </c>
      <c r="G708" s="3" t="s">
        <v>29</v>
      </c>
      <c r="H708" s="3">
        <v>4</v>
      </c>
      <c r="I708" s="3">
        <f t="shared" ca="1" si="35"/>
        <v>13</v>
      </c>
      <c r="J708" s="9" t="s">
        <v>171</v>
      </c>
      <c r="K708" s="9" t="s">
        <v>1071</v>
      </c>
      <c r="L708" s="9" t="str">
        <f t="shared" si="33"/>
        <v>Stela</v>
      </c>
      <c r="M708" s="9">
        <v>1</v>
      </c>
      <c r="N708" s="10">
        <v>40817</v>
      </c>
      <c r="O708" s="10">
        <v>40817</v>
      </c>
      <c r="P708" t="s">
        <v>179</v>
      </c>
      <c r="Q708" t="str">
        <f t="shared" si="34"/>
        <v>LED</v>
      </c>
      <c r="R708" t="s">
        <v>146</v>
      </c>
      <c r="S708">
        <v>0</v>
      </c>
      <c r="T708" t="s">
        <v>33</v>
      </c>
      <c r="U708">
        <v>1</v>
      </c>
      <c r="V708">
        <v>1</v>
      </c>
      <c r="W708" s="1">
        <v>40817</v>
      </c>
      <c r="X708" s="1">
        <v>40817</v>
      </c>
      <c r="Y708" t="s">
        <v>38</v>
      </c>
      <c r="Z708">
        <v>0</v>
      </c>
      <c r="AA708">
        <v>3000</v>
      </c>
      <c r="AB708">
        <v>1100</v>
      </c>
      <c r="AC708">
        <v>1100</v>
      </c>
      <c r="AD708" t="s">
        <v>173</v>
      </c>
      <c r="AE708" s="2">
        <v>45096.813796296294</v>
      </c>
    </row>
    <row r="709" spans="1:31" hidden="1" x14ac:dyDescent="0.25">
      <c r="A709">
        <v>1256262</v>
      </c>
      <c r="B709" t="s">
        <v>27</v>
      </c>
      <c r="C709" t="s">
        <v>221</v>
      </c>
      <c r="D709" s="3" t="s">
        <v>170</v>
      </c>
      <c r="E709" s="4">
        <v>40817</v>
      </c>
      <c r="F709" s="3" t="s">
        <v>29</v>
      </c>
      <c r="G709" s="3" t="s">
        <v>29</v>
      </c>
      <c r="H709" s="3">
        <v>4</v>
      </c>
      <c r="I709" s="3">
        <f t="shared" ca="1" si="35"/>
        <v>13</v>
      </c>
      <c r="J709" s="9" t="s">
        <v>171</v>
      </c>
      <c r="K709" s="9" t="s">
        <v>1071</v>
      </c>
      <c r="L709" s="9" t="str">
        <f t="shared" si="33"/>
        <v>Stela</v>
      </c>
      <c r="M709" s="9">
        <v>1</v>
      </c>
      <c r="N709" s="10">
        <v>40817</v>
      </c>
      <c r="O709" s="10">
        <v>40817</v>
      </c>
      <c r="P709" t="s">
        <v>179</v>
      </c>
      <c r="Q709" t="str">
        <f t="shared" si="34"/>
        <v>LED</v>
      </c>
      <c r="R709" t="s">
        <v>146</v>
      </c>
      <c r="S709">
        <v>0</v>
      </c>
      <c r="T709" t="s">
        <v>33</v>
      </c>
      <c r="U709">
        <v>1</v>
      </c>
      <c r="V709">
        <v>1</v>
      </c>
      <c r="W709" s="1">
        <v>40817</v>
      </c>
      <c r="X709" s="1">
        <v>40817</v>
      </c>
      <c r="Y709" t="s">
        <v>38</v>
      </c>
      <c r="Z709">
        <v>0</v>
      </c>
      <c r="AA709">
        <v>3000</v>
      </c>
      <c r="AB709">
        <v>1100</v>
      </c>
      <c r="AC709">
        <v>1100</v>
      </c>
      <c r="AD709" t="s">
        <v>173</v>
      </c>
      <c r="AE709" s="2">
        <v>45096.813796296294</v>
      </c>
    </row>
    <row r="710" spans="1:31" hidden="1" x14ac:dyDescent="0.25">
      <c r="A710">
        <v>1256263</v>
      </c>
      <c r="B710" t="s">
        <v>27</v>
      </c>
      <c r="C710" t="s">
        <v>221</v>
      </c>
      <c r="D710" s="3" t="s">
        <v>170</v>
      </c>
      <c r="E710" s="4">
        <v>40817</v>
      </c>
      <c r="F710" s="3" t="s">
        <v>29</v>
      </c>
      <c r="G710" s="3" t="s">
        <v>29</v>
      </c>
      <c r="H710" s="3">
        <v>4</v>
      </c>
      <c r="I710" s="3">
        <f t="shared" ca="1" si="35"/>
        <v>13</v>
      </c>
      <c r="J710" s="9" t="s">
        <v>171</v>
      </c>
      <c r="K710" s="9" t="s">
        <v>1071</v>
      </c>
      <c r="L710" s="9" t="str">
        <f t="shared" si="33"/>
        <v>Stela</v>
      </c>
      <c r="M710" s="9">
        <v>1</v>
      </c>
      <c r="N710" s="10">
        <v>40817</v>
      </c>
      <c r="O710" s="10">
        <v>40817</v>
      </c>
      <c r="P710" t="s">
        <v>179</v>
      </c>
      <c r="Q710" t="str">
        <f t="shared" si="34"/>
        <v>LED</v>
      </c>
      <c r="R710" t="s">
        <v>146</v>
      </c>
      <c r="S710">
        <v>0</v>
      </c>
      <c r="T710" t="s">
        <v>33</v>
      </c>
      <c r="U710">
        <v>1</v>
      </c>
      <c r="V710">
        <v>1</v>
      </c>
      <c r="W710" s="1">
        <v>40817</v>
      </c>
      <c r="X710" s="1">
        <v>40817</v>
      </c>
      <c r="Y710" t="s">
        <v>38</v>
      </c>
      <c r="Z710">
        <v>0</v>
      </c>
      <c r="AA710">
        <v>3000</v>
      </c>
      <c r="AB710">
        <v>1100</v>
      </c>
      <c r="AC710">
        <v>1100</v>
      </c>
      <c r="AD710" t="s">
        <v>173</v>
      </c>
      <c r="AE710" s="2">
        <v>45096.813796296294</v>
      </c>
    </row>
    <row r="711" spans="1:31" hidden="1" x14ac:dyDescent="0.25">
      <c r="A711">
        <v>1256264</v>
      </c>
      <c r="B711" t="s">
        <v>27</v>
      </c>
      <c r="C711" t="s">
        <v>221</v>
      </c>
      <c r="D711" s="3" t="s">
        <v>170</v>
      </c>
      <c r="E711" s="4">
        <v>40817</v>
      </c>
      <c r="F711" s="3" t="s">
        <v>29</v>
      </c>
      <c r="G711" s="3" t="s">
        <v>29</v>
      </c>
      <c r="H711" s="3">
        <v>4</v>
      </c>
      <c r="I711" s="3">
        <f t="shared" ca="1" si="35"/>
        <v>13</v>
      </c>
      <c r="J711" s="9" t="s">
        <v>171</v>
      </c>
      <c r="K711" s="9" t="s">
        <v>1071</v>
      </c>
      <c r="L711" s="9" t="str">
        <f t="shared" si="33"/>
        <v>Stela</v>
      </c>
      <c r="M711" s="9">
        <v>1</v>
      </c>
      <c r="N711" s="10">
        <v>40817</v>
      </c>
      <c r="O711" s="10">
        <v>40817</v>
      </c>
      <c r="P711" t="s">
        <v>179</v>
      </c>
      <c r="Q711" t="str">
        <f t="shared" si="34"/>
        <v>LED</v>
      </c>
      <c r="R711" t="s">
        <v>146</v>
      </c>
      <c r="S711">
        <v>0</v>
      </c>
      <c r="T711" t="s">
        <v>33</v>
      </c>
      <c r="U711">
        <v>1</v>
      </c>
      <c r="V711">
        <v>1</v>
      </c>
      <c r="W711" s="1">
        <v>40817</v>
      </c>
      <c r="X711" s="1">
        <v>40817</v>
      </c>
      <c r="Y711" t="s">
        <v>38</v>
      </c>
      <c r="Z711">
        <v>0</v>
      </c>
      <c r="AA711">
        <v>3000</v>
      </c>
      <c r="AB711">
        <v>1100</v>
      </c>
      <c r="AC711">
        <v>1100</v>
      </c>
      <c r="AD711" t="s">
        <v>173</v>
      </c>
      <c r="AE711" s="2">
        <v>45096.813796296294</v>
      </c>
    </row>
    <row r="712" spans="1:31" hidden="1" x14ac:dyDescent="0.25">
      <c r="A712">
        <v>1256265</v>
      </c>
      <c r="B712" t="s">
        <v>27</v>
      </c>
      <c r="C712" t="s">
        <v>221</v>
      </c>
      <c r="D712" s="3" t="s">
        <v>170</v>
      </c>
      <c r="E712" s="4">
        <v>40817</v>
      </c>
      <c r="F712" s="3" t="s">
        <v>29</v>
      </c>
      <c r="G712" s="3" t="s">
        <v>29</v>
      </c>
      <c r="H712" s="3">
        <v>4</v>
      </c>
      <c r="I712" s="3">
        <f t="shared" ca="1" si="35"/>
        <v>13</v>
      </c>
      <c r="J712" s="9" t="s">
        <v>171</v>
      </c>
      <c r="K712" s="9" t="s">
        <v>1071</v>
      </c>
      <c r="L712" s="9" t="str">
        <f t="shared" si="33"/>
        <v>Stela</v>
      </c>
      <c r="M712" s="9">
        <v>1</v>
      </c>
      <c r="N712" s="10">
        <v>40817</v>
      </c>
      <c r="O712" s="10">
        <v>40817</v>
      </c>
      <c r="P712" t="s">
        <v>179</v>
      </c>
      <c r="Q712" t="str">
        <f t="shared" si="34"/>
        <v>LED</v>
      </c>
      <c r="R712" t="s">
        <v>146</v>
      </c>
      <c r="S712">
        <v>0</v>
      </c>
      <c r="T712" t="s">
        <v>33</v>
      </c>
      <c r="U712">
        <v>1</v>
      </c>
      <c r="V712">
        <v>1</v>
      </c>
      <c r="W712" s="1">
        <v>40817</v>
      </c>
      <c r="X712" s="1">
        <v>40817</v>
      </c>
      <c r="Y712" t="s">
        <v>38</v>
      </c>
      <c r="Z712">
        <v>0</v>
      </c>
      <c r="AA712">
        <v>3000</v>
      </c>
      <c r="AB712">
        <v>1100</v>
      </c>
      <c r="AC712">
        <v>1100</v>
      </c>
      <c r="AD712" t="s">
        <v>173</v>
      </c>
      <c r="AE712" s="2">
        <v>45096.813796296294</v>
      </c>
    </row>
    <row r="713" spans="1:31" hidden="1" x14ac:dyDescent="0.25">
      <c r="A713">
        <v>1256266</v>
      </c>
      <c r="B713" t="s">
        <v>27</v>
      </c>
      <c r="C713" t="s">
        <v>221</v>
      </c>
      <c r="D713" s="3" t="s">
        <v>170</v>
      </c>
      <c r="E713" s="4">
        <v>40817</v>
      </c>
      <c r="F713" s="3" t="s">
        <v>29</v>
      </c>
      <c r="G713" s="3" t="s">
        <v>29</v>
      </c>
      <c r="H713" s="3">
        <v>4</v>
      </c>
      <c r="I713" s="3">
        <f t="shared" ca="1" si="35"/>
        <v>13</v>
      </c>
      <c r="J713" s="9" t="s">
        <v>171</v>
      </c>
      <c r="K713" s="9" t="s">
        <v>1071</v>
      </c>
      <c r="L713" s="9" t="str">
        <f t="shared" si="33"/>
        <v>Stela</v>
      </c>
      <c r="M713" s="9">
        <v>1</v>
      </c>
      <c r="N713" s="10">
        <v>40817</v>
      </c>
      <c r="O713" s="10">
        <v>40817</v>
      </c>
      <c r="P713" t="s">
        <v>179</v>
      </c>
      <c r="Q713" t="str">
        <f t="shared" si="34"/>
        <v>LED</v>
      </c>
      <c r="R713" t="s">
        <v>146</v>
      </c>
      <c r="S713">
        <v>0</v>
      </c>
      <c r="T713" t="s">
        <v>33</v>
      </c>
      <c r="U713">
        <v>1</v>
      </c>
      <c r="V713">
        <v>1</v>
      </c>
      <c r="W713" s="1">
        <v>40817</v>
      </c>
      <c r="X713" s="1">
        <v>40817</v>
      </c>
      <c r="Y713" t="s">
        <v>38</v>
      </c>
      <c r="Z713">
        <v>0</v>
      </c>
      <c r="AA713">
        <v>3000</v>
      </c>
      <c r="AB713">
        <v>1100</v>
      </c>
      <c r="AC713">
        <v>1100</v>
      </c>
      <c r="AD713" t="s">
        <v>173</v>
      </c>
      <c r="AE713" s="2">
        <v>45096.813796296294</v>
      </c>
    </row>
    <row r="714" spans="1:31" hidden="1" x14ac:dyDescent="0.25">
      <c r="A714">
        <v>1256299</v>
      </c>
      <c r="B714" t="s">
        <v>27</v>
      </c>
      <c r="C714" t="s">
        <v>222</v>
      </c>
      <c r="D714" s="3" t="s">
        <v>197</v>
      </c>
      <c r="E714" s="4">
        <v>40638</v>
      </c>
      <c r="F714" s="3" t="s">
        <v>29</v>
      </c>
      <c r="G714" s="3" t="s">
        <v>29</v>
      </c>
      <c r="H714" s="3">
        <v>5</v>
      </c>
      <c r="I714" s="3">
        <f t="shared" ca="1" si="35"/>
        <v>13</v>
      </c>
      <c r="J714" s="9" t="s">
        <v>171</v>
      </c>
      <c r="K714" s="9" t="s">
        <v>1071</v>
      </c>
      <c r="L714" s="9" t="str">
        <f t="shared" si="33"/>
        <v>Stela</v>
      </c>
      <c r="M714" s="9">
        <v>1</v>
      </c>
      <c r="N714" s="10">
        <v>43383</v>
      </c>
      <c r="O714" s="10">
        <v>43383</v>
      </c>
      <c r="P714" t="s">
        <v>198</v>
      </c>
      <c r="Q714" t="str">
        <f t="shared" si="34"/>
        <v>LED</v>
      </c>
      <c r="R714" t="s">
        <v>173</v>
      </c>
      <c r="S714">
        <v>0</v>
      </c>
      <c r="T714" t="s">
        <v>33</v>
      </c>
      <c r="U714">
        <v>1</v>
      </c>
      <c r="V714">
        <v>1</v>
      </c>
      <c r="W714" s="1">
        <v>43383</v>
      </c>
      <c r="X714" s="1">
        <v>43383</v>
      </c>
      <c r="Y714" t="s">
        <v>38</v>
      </c>
      <c r="Z714">
        <v>0</v>
      </c>
      <c r="AA714">
        <v>3000</v>
      </c>
      <c r="AB714">
        <v>2000</v>
      </c>
      <c r="AC714">
        <v>2000</v>
      </c>
      <c r="AD714" t="s">
        <v>101</v>
      </c>
      <c r="AE714" s="2">
        <v>45096.814212962963</v>
      </c>
    </row>
    <row r="715" spans="1:31" hidden="1" x14ac:dyDescent="0.25">
      <c r="A715">
        <v>1256300</v>
      </c>
      <c r="B715" t="s">
        <v>27</v>
      </c>
      <c r="C715" t="s">
        <v>222</v>
      </c>
      <c r="D715" s="3" t="s">
        <v>197</v>
      </c>
      <c r="E715" s="4">
        <v>40638</v>
      </c>
      <c r="F715" s="3" t="s">
        <v>29</v>
      </c>
      <c r="G715" s="3" t="s">
        <v>29</v>
      </c>
      <c r="H715" s="3">
        <v>5</v>
      </c>
      <c r="I715" s="3">
        <f t="shared" ca="1" si="35"/>
        <v>13</v>
      </c>
      <c r="J715" s="9" t="s">
        <v>171</v>
      </c>
      <c r="K715" s="9" t="s">
        <v>1071</v>
      </c>
      <c r="L715" s="9" t="str">
        <f t="shared" si="33"/>
        <v>Stela</v>
      </c>
      <c r="M715" s="9">
        <v>1</v>
      </c>
      <c r="N715" s="10">
        <v>42097</v>
      </c>
      <c r="O715" s="10">
        <v>42097</v>
      </c>
      <c r="P715" t="s">
        <v>199</v>
      </c>
      <c r="Q715" t="str">
        <f t="shared" si="34"/>
        <v>LED</v>
      </c>
      <c r="R715" t="s">
        <v>173</v>
      </c>
      <c r="S715">
        <v>0</v>
      </c>
      <c r="T715" t="s">
        <v>33</v>
      </c>
      <c r="U715">
        <v>1</v>
      </c>
      <c r="V715">
        <v>1</v>
      </c>
      <c r="W715" s="1">
        <v>42097</v>
      </c>
      <c r="X715" s="1">
        <v>42097</v>
      </c>
      <c r="Y715" t="s">
        <v>38</v>
      </c>
      <c r="Z715">
        <v>0</v>
      </c>
      <c r="AA715">
        <v>3000</v>
      </c>
      <c r="AB715">
        <v>1500</v>
      </c>
      <c r="AC715">
        <v>1500</v>
      </c>
      <c r="AD715" t="s">
        <v>101</v>
      </c>
      <c r="AE715" s="2">
        <v>45096.814212962963</v>
      </c>
    </row>
    <row r="716" spans="1:31" hidden="1" x14ac:dyDescent="0.25">
      <c r="A716">
        <v>1256301</v>
      </c>
      <c r="B716" t="s">
        <v>27</v>
      </c>
      <c r="C716" t="s">
        <v>222</v>
      </c>
      <c r="D716" s="3" t="s">
        <v>197</v>
      </c>
      <c r="E716" s="4">
        <v>40638</v>
      </c>
      <c r="F716" s="3" t="s">
        <v>29</v>
      </c>
      <c r="G716" s="3" t="s">
        <v>29</v>
      </c>
      <c r="H716" s="3">
        <v>5</v>
      </c>
      <c r="I716" s="3">
        <f t="shared" ca="1" si="35"/>
        <v>13</v>
      </c>
      <c r="J716" s="9" t="s">
        <v>171</v>
      </c>
      <c r="K716" s="9" t="s">
        <v>1071</v>
      </c>
      <c r="L716" s="9" t="str">
        <f t="shared" si="33"/>
        <v>Stela</v>
      </c>
      <c r="M716" s="9">
        <v>1</v>
      </c>
      <c r="N716" s="10">
        <v>43383</v>
      </c>
      <c r="O716" s="10">
        <v>43383</v>
      </c>
      <c r="P716" t="s">
        <v>198</v>
      </c>
      <c r="Q716" t="str">
        <f t="shared" si="34"/>
        <v>LED</v>
      </c>
      <c r="R716" t="s">
        <v>173</v>
      </c>
      <c r="S716">
        <v>0</v>
      </c>
      <c r="T716" t="s">
        <v>33</v>
      </c>
      <c r="U716">
        <v>1</v>
      </c>
      <c r="V716">
        <v>1</v>
      </c>
      <c r="W716" s="1">
        <v>43383</v>
      </c>
      <c r="X716" s="1">
        <v>43383</v>
      </c>
      <c r="Y716" t="s">
        <v>38</v>
      </c>
      <c r="Z716">
        <v>0</v>
      </c>
      <c r="AA716">
        <v>3000</v>
      </c>
      <c r="AB716">
        <v>2000</v>
      </c>
      <c r="AC716">
        <v>2000</v>
      </c>
      <c r="AD716" t="s">
        <v>101</v>
      </c>
      <c r="AE716" s="2">
        <v>45096.814212962963</v>
      </c>
    </row>
    <row r="717" spans="1:31" hidden="1" x14ac:dyDescent="0.25">
      <c r="A717">
        <v>1256302</v>
      </c>
      <c r="B717" t="s">
        <v>27</v>
      </c>
      <c r="C717" t="s">
        <v>222</v>
      </c>
      <c r="D717" s="3" t="s">
        <v>197</v>
      </c>
      <c r="E717" s="4">
        <v>40638</v>
      </c>
      <c r="F717" s="3" t="s">
        <v>29</v>
      </c>
      <c r="G717" s="3" t="s">
        <v>29</v>
      </c>
      <c r="H717" s="3">
        <v>5</v>
      </c>
      <c r="I717" s="3">
        <f t="shared" ca="1" si="35"/>
        <v>13</v>
      </c>
      <c r="J717" s="9" t="s">
        <v>171</v>
      </c>
      <c r="K717" s="9" t="s">
        <v>1071</v>
      </c>
      <c r="L717" s="9" t="str">
        <f t="shared" si="33"/>
        <v>Stela</v>
      </c>
      <c r="M717" s="9">
        <v>1</v>
      </c>
      <c r="N717" s="10">
        <v>42097</v>
      </c>
      <c r="O717" s="10">
        <v>42097</v>
      </c>
      <c r="P717" t="s">
        <v>199</v>
      </c>
      <c r="Q717" t="str">
        <f t="shared" si="34"/>
        <v>LED</v>
      </c>
      <c r="R717" t="s">
        <v>173</v>
      </c>
      <c r="S717">
        <v>0</v>
      </c>
      <c r="T717" t="s">
        <v>33</v>
      </c>
      <c r="U717">
        <v>1</v>
      </c>
      <c r="V717">
        <v>1</v>
      </c>
      <c r="W717" s="1">
        <v>42097</v>
      </c>
      <c r="X717" s="1">
        <v>42097</v>
      </c>
      <c r="Y717" t="s">
        <v>38</v>
      </c>
      <c r="Z717">
        <v>0</v>
      </c>
      <c r="AA717">
        <v>3000</v>
      </c>
      <c r="AB717">
        <v>1500</v>
      </c>
      <c r="AC717">
        <v>1500</v>
      </c>
      <c r="AD717" t="s">
        <v>101</v>
      </c>
      <c r="AE717" s="2">
        <v>45096.814212962963</v>
      </c>
    </row>
    <row r="718" spans="1:31" hidden="1" x14ac:dyDescent="0.25">
      <c r="A718">
        <v>1256303</v>
      </c>
      <c r="B718" t="s">
        <v>27</v>
      </c>
      <c r="C718" t="s">
        <v>222</v>
      </c>
      <c r="D718" s="3" t="s">
        <v>197</v>
      </c>
      <c r="E718" s="4">
        <v>40638</v>
      </c>
      <c r="F718" s="3" t="s">
        <v>29</v>
      </c>
      <c r="G718" s="3" t="s">
        <v>29</v>
      </c>
      <c r="H718" s="3">
        <v>5</v>
      </c>
      <c r="I718" s="3">
        <f t="shared" ca="1" si="35"/>
        <v>13</v>
      </c>
      <c r="J718" s="9" t="s">
        <v>171</v>
      </c>
      <c r="K718" s="9" t="s">
        <v>1071</v>
      </c>
      <c r="L718" s="9" t="str">
        <f t="shared" si="33"/>
        <v>Stela</v>
      </c>
      <c r="M718" s="9">
        <v>1</v>
      </c>
      <c r="N718" s="10">
        <v>40638</v>
      </c>
      <c r="O718" s="10">
        <v>40638</v>
      </c>
      <c r="P718" t="s">
        <v>200</v>
      </c>
      <c r="Q718" t="str">
        <f t="shared" si="34"/>
        <v>LED</v>
      </c>
      <c r="R718" t="s">
        <v>101</v>
      </c>
      <c r="S718">
        <v>0</v>
      </c>
      <c r="T718" t="s">
        <v>33</v>
      </c>
      <c r="U718">
        <v>1</v>
      </c>
      <c r="V718">
        <v>1</v>
      </c>
      <c r="W718" s="1">
        <v>40667</v>
      </c>
      <c r="X718" s="1">
        <v>40667</v>
      </c>
      <c r="Y718" t="s">
        <v>38</v>
      </c>
      <c r="Z718">
        <v>0</v>
      </c>
      <c r="AA718">
        <v>3000</v>
      </c>
      <c r="AB718">
        <v>1500</v>
      </c>
      <c r="AC718">
        <v>1500</v>
      </c>
      <c r="AD718" t="s">
        <v>102</v>
      </c>
      <c r="AE718" s="2">
        <v>45096.814212962963</v>
      </c>
    </row>
    <row r="719" spans="1:31" hidden="1" x14ac:dyDescent="0.25">
      <c r="A719">
        <v>1256304</v>
      </c>
      <c r="B719" t="s">
        <v>27</v>
      </c>
      <c r="C719" t="s">
        <v>222</v>
      </c>
      <c r="D719" s="3" t="s">
        <v>197</v>
      </c>
      <c r="E719" s="4">
        <v>40638</v>
      </c>
      <c r="F719" s="3" t="s">
        <v>29</v>
      </c>
      <c r="G719" s="3" t="s">
        <v>29</v>
      </c>
      <c r="H719" s="3">
        <v>5</v>
      </c>
      <c r="I719" s="3">
        <f t="shared" ca="1" si="35"/>
        <v>13</v>
      </c>
      <c r="J719" s="9" t="s">
        <v>171</v>
      </c>
      <c r="K719" s="9" t="s">
        <v>1071</v>
      </c>
      <c r="L719" s="9" t="str">
        <f t="shared" si="33"/>
        <v>Stela</v>
      </c>
      <c r="M719" s="9">
        <v>1</v>
      </c>
      <c r="N719" s="10">
        <v>43383</v>
      </c>
      <c r="O719" s="10">
        <v>43383</v>
      </c>
      <c r="P719" t="s">
        <v>198</v>
      </c>
      <c r="Q719" t="str">
        <f t="shared" si="34"/>
        <v>LED</v>
      </c>
      <c r="R719" t="s">
        <v>173</v>
      </c>
      <c r="S719">
        <v>0</v>
      </c>
      <c r="T719" t="s">
        <v>33</v>
      </c>
      <c r="U719">
        <v>1</v>
      </c>
      <c r="V719">
        <v>1</v>
      </c>
      <c r="W719" s="1">
        <v>43383</v>
      </c>
      <c r="X719" s="1">
        <v>43383</v>
      </c>
      <c r="Y719" t="s">
        <v>38</v>
      </c>
      <c r="Z719">
        <v>0</v>
      </c>
      <c r="AA719">
        <v>3000</v>
      </c>
      <c r="AB719">
        <v>2000</v>
      </c>
      <c r="AC719">
        <v>2000</v>
      </c>
      <c r="AD719" t="s">
        <v>101</v>
      </c>
      <c r="AE719" s="2">
        <v>45096.814212962963</v>
      </c>
    </row>
    <row r="720" spans="1:31" hidden="1" x14ac:dyDescent="0.25">
      <c r="A720">
        <v>1256305</v>
      </c>
      <c r="B720" t="s">
        <v>27</v>
      </c>
      <c r="C720" t="s">
        <v>222</v>
      </c>
      <c r="D720" s="3" t="s">
        <v>197</v>
      </c>
      <c r="E720" s="4">
        <v>40638</v>
      </c>
      <c r="F720" s="3" t="s">
        <v>29</v>
      </c>
      <c r="G720" s="3" t="s">
        <v>29</v>
      </c>
      <c r="H720" s="3">
        <v>5</v>
      </c>
      <c r="I720" s="3">
        <f t="shared" ca="1" si="35"/>
        <v>13</v>
      </c>
      <c r="J720" s="9" t="s">
        <v>171</v>
      </c>
      <c r="K720" s="9" t="s">
        <v>1071</v>
      </c>
      <c r="L720" s="9" t="str">
        <f t="shared" si="33"/>
        <v>Stela</v>
      </c>
      <c r="M720" s="9">
        <v>1</v>
      </c>
      <c r="N720" s="10">
        <v>40638</v>
      </c>
      <c r="O720" s="10">
        <v>40638</v>
      </c>
      <c r="P720" t="s">
        <v>200</v>
      </c>
      <c r="Q720" t="str">
        <f t="shared" si="34"/>
        <v>LED</v>
      </c>
      <c r="R720" t="s">
        <v>101</v>
      </c>
      <c r="S720">
        <v>0</v>
      </c>
      <c r="T720" t="s">
        <v>33</v>
      </c>
      <c r="U720">
        <v>1</v>
      </c>
      <c r="V720">
        <v>1</v>
      </c>
      <c r="W720" s="1">
        <v>40667</v>
      </c>
      <c r="X720" s="1">
        <v>40667</v>
      </c>
      <c r="Y720" t="s">
        <v>38</v>
      </c>
      <c r="Z720">
        <v>0</v>
      </c>
      <c r="AA720">
        <v>3000</v>
      </c>
      <c r="AB720">
        <v>1500</v>
      </c>
      <c r="AC720">
        <v>1500</v>
      </c>
      <c r="AD720" t="s">
        <v>102</v>
      </c>
      <c r="AE720" s="2">
        <v>45096.814212962963</v>
      </c>
    </row>
    <row r="721" spans="1:31" hidden="1" x14ac:dyDescent="0.25">
      <c r="A721">
        <v>1256306</v>
      </c>
      <c r="B721" t="s">
        <v>27</v>
      </c>
      <c r="C721" t="s">
        <v>222</v>
      </c>
      <c r="D721" s="3" t="s">
        <v>197</v>
      </c>
      <c r="E721" s="4">
        <v>40638</v>
      </c>
      <c r="F721" s="3" t="s">
        <v>29</v>
      </c>
      <c r="G721" s="3" t="s">
        <v>29</v>
      </c>
      <c r="H721" s="3">
        <v>5</v>
      </c>
      <c r="I721" s="3">
        <f t="shared" ca="1" si="35"/>
        <v>13</v>
      </c>
      <c r="J721" s="9" t="s">
        <v>171</v>
      </c>
      <c r="K721" s="9" t="s">
        <v>1071</v>
      </c>
      <c r="L721" s="9" t="str">
        <f t="shared" si="33"/>
        <v>Stela</v>
      </c>
      <c r="M721" s="9">
        <v>1</v>
      </c>
      <c r="N721" s="10">
        <v>43383</v>
      </c>
      <c r="O721" s="10">
        <v>43383</v>
      </c>
      <c r="P721" t="s">
        <v>198</v>
      </c>
      <c r="Q721" t="str">
        <f t="shared" si="34"/>
        <v>LED</v>
      </c>
      <c r="R721" t="s">
        <v>173</v>
      </c>
      <c r="S721">
        <v>0</v>
      </c>
      <c r="T721" t="s">
        <v>33</v>
      </c>
      <c r="U721">
        <v>1</v>
      </c>
      <c r="V721">
        <v>1</v>
      </c>
      <c r="W721" s="1">
        <v>43383</v>
      </c>
      <c r="X721" s="1">
        <v>43383</v>
      </c>
      <c r="Y721" t="s">
        <v>38</v>
      </c>
      <c r="Z721">
        <v>0</v>
      </c>
      <c r="AA721">
        <v>3000</v>
      </c>
      <c r="AB721">
        <v>2000</v>
      </c>
      <c r="AC721">
        <v>2000</v>
      </c>
      <c r="AD721" t="s">
        <v>101</v>
      </c>
      <c r="AE721" s="2">
        <v>45096.814212962963</v>
      </c>
    </row>
    <row r="722" spans="1:31" hidden="1" x14ac:dyDescent="0.25">
      <c r="A722">
        <v>1256307</v>
      </c>
      <c r="B722" t="s">
        <v>27</v>
      </c>
      <c r="C722" t="s">
        <v>222</v>
      </c>
      <c r="D722" s="3" t="s">
        <v>197</v>
      </c>
      <c r="E722" s="4">
        <v>40638</v>
      </c>
      <c r="F722" s="3" t="s">
        <v>29</v>
      </c>
      <c r="G722" s="3" t="s">
        <v>29</v>
      </c>
      <c r="H722" s="3">
        <v>5</v>
      </c>
      <c r="I722" s="3">
        <f t="shared" ca="1" si="35"/>
        <v>13</v>
      </c>
      <c r="J722" s="9" t="s">
        <v>171</v>
      </c>
      <c r="K722" s="9" t="s">
        <v>1071</v>
      </c>
      <c r="L722" s="9" t="str">
        <f t="shared" si="33"/>
        <v>Stela</v>
      </c>
      <c r="M722" s="9">
        <v>1</v>
      </c>
      <c r="N722" s="10">
        <v>43383</v>
      </c>
      <c r="O722" s="10">
        <v>43383</v>
      </c>
      <c r="P722" t="s">
        <v>198</v>
      </c>
      <c r="Q722" t="str">
        <f t="shared" si="34"/>
        <v>LED</v>
      </c>
      <c r="R722" t="s">
        <v>173</v>
      </c>
      <c r="S722">
        <v>0</v>
      </c>
      <c r="T722" t="s">
        <v>33</v>
      </c>
      <c r="U722">
        <v>1</v>
      </c>
      <c r="V722">
        <v>1</v>
      </c>
      <c r="W722" s="1">
        <v>43383</v>
      </c>
      <c r="X722" s="1">
        <v>43383</v>
      </c>
      <c r="Y722" t="s">
        <v>38</v>
      </c>
      <c r="Z722">
        <v>0</v>
      </c>
      <c r="AA722">
        <v>3000</v>
      </c>
      <c r="AB722">
        <v>2000</v>
      </c>
      <c r="AC722">
        <v>2000</v>
      </c>
      <c r="AD722" t="s">
        <v>101</v>
      </c>
      <c r="AE722" s="2">
        <v>45096.814212962963</v>
      </c>
    </row>
    <row r="723" spans="1:31" hidden="1" x14ac:dyDescent="0.25">
      <c r="A723">
        <v>1256308</v>
      </c>
      <c r="B723" t="s">
        <v>27</v>
      </c>
      <c r="C723" t="s">
        <v>222</v>
      </c>
      <c r="D723" s="3" t="s">
        <v>197</v>
      </c>
      <c r="E723" s="4">
        <v>40638</v>
      </c>
      <c r="F723" s="3" t="s">
        <v>29</v>
      </c>
      <c r="G723" s="3" t="s">
        <v>29</v>
      </c>
      <c r="H723" s="3">
        <v>5</v>
      </c>
      <c r="I723" s="3">
        <f t="shared" ca="1" si="35"/>
        <v>13</v>
      </c>
      <c r="J723" s="9" t="s">
        <v>171</v>
      </c>
      <c r="K723" s="9" t="s">
        <v>1071</v>
      </c>
      <c r="L723" s="9" t="str">
        <f t="shared" si="33"/>
        <v>Stela</v>
      </c>
      <c r="M723" s="9">
        <v>1</v>
      </c>
      <c r="N723" s="10">
        <v>40638</v>
      </c>
      <c r="O723" s="10">
        <v>40638</v>
      </c>
      <c r="P723" t="s">
        <v>200</v>
      </c>
      <c r="Q723" t="str">
        <f t="shared" si="34"/>
        <v>LED</v>
      </c>
      <c r="R723" t="s">
        <v>101</v>
      </c>
      <c r="S723">
        <v>0</v>
      </c>
      <c r="T723" t="s">
        <v>33</v>
      </c>
      <c r="U723">
        <v>1</v>
      </c>
      <c r="V723">
        <v>1</v>
      </c>
      <c r="W723" s="1">
        <v>40667</v>
      </c>
      <c r="X723" s="1">
        <v>40667</v>
      </c>
      <c r="Y723" t="s">
        <v>38</v>
      </c>
      <c r="Z723">
        <v>0</v>
      </c>
      <c r="AA723">
        <v>3000</v>
      </c>
      <c r="AB723">
        <v>1500</v>
      </c>
      <c r="AC723">
        <v>1500</v>
      </c>
      <c r="AD723" t="s">
        <v>102</v>
      </c>
      <c r="AE723" s="2">
        <v>45096.814212962963</v>
      </c>
    </row>
    <row r="724" spans="1:31" hidden="1" x14ac:dyDescent="0.25">
      <c r="A724">
        <v>1256309</v>
      </c>
      <c r="B724" t="s">
        <v>27</v>
      </c>
      <c r="C724" t="s">
        <v>222</v>
      </c>
      <c r="D724" s="3" t="s">
        <v>197</v>
      </c>
      <c r="E724" s="4">
        <v>40638</v>
      </c>
      <c r="F724" s="3" t="s">
        <v>29</v>
      </c>
      <c r="G724" s="3" t="s">
        <v>29</v>
      </c>
      <c r="H724" s="3">
        <v>5</v>
      </c>
      <c r="I724" s="3">
        <f t="shared" ca="1" si="35"/>
        <v>13</v>
      </c>
      <c r="J724" s="9" t="s">
        <v>171</v>
      </c>
      <c r="K724" s="9" t="s">
        <v>1071</v>
      </c>
      <c r="L724" s="9" t="str">
        <f t="shared" si="33"/>
        <v>Stela</v>
      </c>
      <c r="M724" s="9">
        <v>1</v>
      </c>
      <c r="N724" s="10">
        <v>43647</v>
      </c>
      <c r="O724" s="10">
        <v>43647</v>
      </c>
      <c r="P724" t="s">
        <v>198</v>
      </c>
      <c r="Q724" t="str">
        <f t="shared" si="34"/>
        <v>LED</v>
      </c>
      <c r="R724" t="s">
        <v>173</v>
      </c>
      <c r="S724">
        <v>0</v>
      </c>
      <c r="T724" t="s">
        <v>33</v>
      </c>
      <c r="U724">
        <v>1</v>
      </c>
      <c r="V724">
        <v>1</v>
      </c>
      <c r="W724" s="1">
        <v>43647</v>
      </c>
      <c r="X724" s="1">
        <v>43647</v>
      </c>
      <c r="Y724" t="s">
        <v>38</v>
      </c>
      <c r="Z724">
        <v>0</v>
      </c>
      <c r="AA724">
        <v>3000</v>
      </c>
      <c r="AB724">
        <v>2000</v>
      </c>
      <c r="AC724">
        <v>2000</v>
      </c>
      <c r="AD724" t="s">
        <v>101</v>
      </c>
      <c r="AE724" s="2">
        <v>45096.814212962963</v>
      </c>
    </row>
    <row r="725" spans="1:31" hidden="1" x14ac:dyDescent="0.25">
      <c r="A725">
        <v>1256310</v>
      </c>
      <c r="B725" t="s">
        <v>27</v>
      </c>
      <c r="C725" t="s">
        <v>222</v>
      </c>
      <c r="D725" s="3" t="s">
        <v>197</v>
      </c>
      <c r="E725" s="4">
        <v>40638</v>
      </c>
      <c r="F725" s="3" t="s">
        <v>29</v>
      </c>
      <c r="G725" s="3" t="s">
        <v>29</v>
      </c>
      <c r="H725" s="3">
        <v>5</v>
      </c>
      <c r="I725" s="3">
        <f t="shared" ca="1" si="35"/>
        <v>13</v>
      </c>
      <c r="J725" s="9" t="s">
        <v>171</v>
      </c>
      <c r="K725" s="9" t="s">
        <v>1071</v>
      </c>
      <c r="L725" s="9" t="str">
        <f t="shared" si="33"/>
        <v>Stela</v>
      </c>
      <c r="M725" s="9">
        <v>1</v>
      </c>
      <c r="N725" s="10">
        <v>43647</v>
      </c>
      <c r="O725" s="10">
        <v>43647</v>
      </c>
      <c r="P725" t="s">
        <v>198</v>
      </c>
      <c r="Q725" t="str">
        <f t="shared" si="34"/>
        <v>LED</v>
      </c>
      <c r="R725" t="s">
        <v>173</v>
      </c>
      <c r="S725">
        <v>0</v>
      </c>
      <c r="T725" t="s">
        <v>33</v>
      </c>
      <c r="U725">
        <v>1</v>
      </c>
      <c r="V725">
        <v>1</v>
      </c>
      <c r="W725" s="1">
        <v>43647</v>
      </c>
      <c r="X725" s="1">
        <v>43647</v>
      </c>
      <c r="Y725" t="s">
        <v>38</v>
      </c>
      <c r="Z725">
        <v>0</v>
      </c>
      <c r="AA725">
        <v>3000</v>
      </c>
      <c r="AB725">
        <v>2000</v>
      </c>
      <c r="AC725">
        <v>2000</v>
      </c>
      <c r="AD725" t="s">
        <v>101</v>
      </c>
      <c r="AE725" s="2">
        <v>45096.814212962963</v>
      </c>
    </row>
    <row r="726" spans="1:31" hidden="1" x14ac:dyDescent="0.25">
      <c r="A726">
        <v>1256311</v>
      </c>
      <c r="B726" t="s">
        <v>27</v>
      </c>
      <c r="C726" t="s">
        <v>222</v>
      </c>
      <c r="D726" s="3" t="s">
        <v>197</v>
      </c>
      <c r="E726" s="4">
        <v>40638</v>
      </c>
      <c r="F726" s="3" t="s">
        <v>29</v>
      </c>
      <c r="G726" s="3" t="s">
        <v>29</v>
      </c>
      <c r="H726" s="3">
        <v>5</v>
      </c>
      <c r="I726" s="3">
        <f t="shared" ca="1" si="35"/>
        <v>13</v>
      </c>
      <c r="J726" s="9" t="s">
        <v>171</v>
      </c>
      <c r="K726" s="9" t="s">
        <v>1071</v>
      </c>
      <c r="L726" s="9" t="str">
        <f t="shared" si="33"/>
        <v>Stela</v>
      </c>
      <c r="M726" s="9">
        <v>1</v>
      </c>
      <c r="N726" s="10">
        <v>43647</v>
      </c>
      <c r="O726" s="10">
        <v>43647</v>
      </c>
      <c r="P726" t="s">
        <v>198</v>
      </c>
      <c r="Q726" t="str">
        <f t="shared" si="34"/>
        <v>LED</v>
      </c>
      <c r="R726" t="s">
        <v>173</v>
      </c>
      <c r="S726">
        <v>0</v>
      </c>
      <c r="T726" t="s">
        <v>33</v>
      </c>
      <c r="U726">
        <v>1</v>
      </c>
      <c r="V726">
        <v>1</v>
      </c>
      <c r="W726" s="1">
        <v>43647</v>
      </c>
      <c r="X726" s="1">
        <v>43647</v>
      </c>
      <c r="Y726" t="s">
        <v>38</v>
      </c>
      <c r="Z726">
        <v>0</v>
      </c>
      <c r="AA726">
        <v>3000</v>
      </c>
      <c r="AB726">
        <v>2000</v>
      </c>
      <c r="AC726">
        <v>2000</v>
      </c>
      <c r="AD726" t="s">
        <v>101</v>
      </c>
      <c r="AE726" s="2">
        <v>45096.814212962963</v>
      </c>
    </row>
    <row r="727" spans="1:31" hidden="1" x14ac:dyDescent="0.25">
      <c r="A727">
        <v>1256312</v>
      </c>
      <c r="B727" t="s">
        <v>27</v>
      </c>
      <c r="C727" t="s">
        <v>222</v>
      </c>
      <c r="D727" s="3" t="s">
        <v>197</v>
      </c>
      <c r="E727" s="4">
        <v>40638</v>
      </c>
      <c r="F727" s="3" t="s">
        <v>29</v>
      </c>
      <c r="G727" s="3" t="s">
        <v>29</v>
      </c>
      <c r="H727" s="3">
        <v>5</v>
      </c>
      <c r="I727" s="3">
        <f t="shared" ca="1" si="35"/>
        <v>13</v>
      </c>
      <c r="J727" s="9" t="s">
        <v>171</v>
      </c>
      <c r="K727" s="9" t="s">
        <v>1071</v>
      </c>
      <c r="L727" s="9" t="str">
        <f t="shared" si="33"/>
        <v>Stela</v>
      </c>
      <c r="M727" s="9">
        <v>1</v>
      </c>
      <c r="N727" s="10">
        <v>43383</v>
      </c>
      <c r="O727" s="10">
        <v>43383</v>
      </c>
      <c r="P727" t="s">
        <v>198</v>
      </c>
      <c r="Q727" t="str">
        <f t="shared" si="34"/>
        <v>LED</v>
      </c>
      <c r="R727" t="s">
        <v>173</v>
      </c>
      <c r="S727">
        <v>0</v>
      </c>
      <c r="T727" t="s">
        <v>33</v>
      </c>
      <c r="U727">
        <v>1</v>
      </c>
      <c r="V727">
        <v>1</v>
      </c>
      <c r="W727" s="1">
        <v>43383</v>
      </c>
      <c r="X727" s="1">
        <v>43383</v>
      </c>
      <c r="Y727" t="s">
        <v>38</v>
      </c>
      <c r="Z727">
        <v>0</v>
      </c>
      <c r="AA727">
        <v>3000</v>
      </c>
      <c r="AB727">
        <v>2000</v>
      </c>
      <c r="AC727">
        <v>2000</v>
      </c>
      <c r="AD727" t="s">
        <v>101</v>
      </c>
      <c r="AE727" s="2">
        <v>45096.814212962963</v>
      </c>
    </row>
    <row r="728" spans="1:31" hidden="1" x14ac:dyDescent="0.25">
      <c r="A728">
        <v>1256313</v>
      </c>
      <c r="B728" t="s">
        <v>27</v>
      </c>
      <c r="C728" t="s">
        <v>222</v>
      </c>
      <c r="D728" s="3" t="s">
        <v>197</v>
      </c>
      <c r="E728" s="4">
        <v>40638</v>
      </c>
      <c r="F728" s="3" t="s">
        <v>29</v>
      </c>
      <c r="G728" s="3" t="s">
        <v>29</v>
      </c>
      <c r="H728" s="3">
        <v>5</v>
      </c>
      <c r="I728" s="3">
        <f t="shared" ca="1" si="35"/>
        <v>13</v>
      </c>
      <c r="J728" s="9" t="s">
        <v>171</v>
      </c>
      <c r="K728" s="9" t="s">
        <v>1071</v>
      </c>
      <c r="L728" s="9" t="str">
        <f t="shared" si="33"/>
        <v>Stela</v>
      </c>
      <c r="M728" s="9">
        <v>1</v>
      </c>
      <c r="N728" s="10">
        <v>40638</v>
      </c>
      <c r="O728" s="10">
        <v>40638</v>
      </c>
      <c r="P728" t="s">
        <v>200</v>
      </c>
      <c r="Q728" t="str">
        <f t="shared" si="34"/>
        <v>LED</v>
      </c>
      <c r="R728" t="s">
        <v>101</v>
      </c>
      <c r="S728">
        <v>0</v>
      </c>
      <c r="T728" t="s">
        <v>33</v>
      </c>
      <c r="U728">
        <v>1</v>
      </c>
      <c r="V728">
        <v>1</v>
      </c>
      <c r="W728" s="1">
        <v>40667</v>
      </c>
      <c r="X728" s="1">
        <v>40667</v>
      </c>
      <c r="Y728" t="s">
        <v>38</v>
      </c>
      <c r="Z728">
        <v>0</v>
      </c>
      <c r="AA728">
        <v>3000</v>
      </c>
      <c r="AB728">
        <v>1500</v>
      </c>
      <c r="AC728">
        <v>1500</v>
      </c>
      <c r="AD728" t="s">
        <v>102</v>
      </c>
      <c r="AE728" s="2">
        <v>45096.814212962963</v>
      </c>
    </row>
    <row r="729" spans="1:31" hidden="1" x14ac:dyDescent="0.25">
      <c r="A729">
        <v>1256314</v>
      </c>
      <c r="B729" t="s">
        <v>27</v>
      </c>
      <c r="C729" t="s">
        <v>222</v>
      </c>
      <c r="D729" s="3" t="s">
        <v>197</v>
      </c>
      <c r="E729" s="4">
        <v>40638</v>
      </c>
      <c r="F729" s="3" t="s">
        <v>29</v>
      </c>
      <c r="G729" s="3" t="s">
        <v>29</v>
      </c>
      <c r="H729" s="3">
        <v>5</v>
      </c>
      <c r="I729" s="3">
        <f t="shared" ca="1" si="35"/>
        <v>13</v>
      </c>
      <c r="J729" s="9" t="s">
        <v>171</v>
      </c>
      <c r="K729" s="9" t="s">
        <v>1071</v>
      </c>
      <c r="L729" s="9" t="str">
        <f t="shared" si="33"/>
        <v>Stela</v>
      </c>
      <c r="M729" s="9">
        <v>1</v>
      </c>
      <c r="N729" s="10">
        <v>43383</v>
      </c>
      <c r="O729" s="10">
        <v>43383</v>
      </c>
      <c r="P729" t="s">
        <v>198</v>
      </c>
      <c r="Q729" t="str">
        <f t="shared" si="34"/>
        <v>LED</v>
      </c>
      <c r="R729" t="s">
        <v>173</v>
      </c>
      <c r="S729">
        <v>0</v>
      </c>
      <c r="T729" t="s">
        <v>33</v>
      </c>
      <c r="U729">
        <v>1</v>
      </c>
      <c r="V729">
        <v>1</v>
      </c>
      <c r="W729" s="1">
        <v>43383</v>
      </c>
      <c r="X729" s="1">
        <v>43383</v>
      </c>
      <c r="Y729" t="s">
        <v>38</v>
      </c>
      <c r="Z729">
        <v>0</v>
      </c>
      <c r="AA729">
        <v>3000</v>
      </c>
      <c r="AB729">
        <v>2000</v>
      </c>
      <c r="AC729">
        <v>2000</v>
      </c>
      <c r="AD729" t="s">
        <v>101</v>
      </c>
      <c r="AE729" s="2">
        <v>45096.814212962963</v>
      </c>
    </row>
    <row r="730" spans="1:31" hidden="1" x14ac:dyDescent="0.25">
      <c r="A730">
        <v>1256315</v>
      </c>
      <c r="B730" t="s">
        <v>27</v>
      </c>
      <c r="C730" t="s">
        <v>222</v>
      </c>
      <c r="D730" s="3" t="s">
        <v>197</v>
      </c>
      <c r="E730" s="4">
        <v>40638</v>
      </c>
      <c r="F730" s="3" t="s">
        <v>29</v>
      </c>
      <c r="G730" s="3" t="s">
        <v>29</v>
      </c>
      <c r="H730" s="3">
        <v>5</v>
      </c>
      <c r="I730" s="3">
        <f t="shared" ca="1" si="35"/>
        <v>13</v>
      </c>
      <c r="J730" s="9" t="s">
        <v>171</v>
      </c>
      <c r="K730" s="9" t="s">
        <v>1071</v>
      </c>
      <c r="L730" s="9" t="str">
        <f t="shared" si="33"/>
        <v>Stela</v>
      </c>
      <c r="M730" s="9">
        <v>1</v>
      </c>
      <c r="N730" s="10">
        <v>40638</v>
      </c>
      <c r="O730" s="10">
        <v>40638</v>
      </c>
      <c r="P730" t="s">
        <v>200</v>
      </c>
      <c r="Q730" t="str">
        <f t="shared" si="34"/>
        <v>LED</v>
      </c>
      <c r="R730" t="s">
        <v>101</v>
      </c>
      <c r="S730">
        <v>0</v>
      </c>
      <c r="T730" t="s">
        <v>33</v>
      </c>
      <c r="U730">
        <v>1</v>
      </c>
      <c r="V730">
        <v>1</v>
      </c>
      <c r="W730" s="1">
        <v>40667</v>
      </c>
      <c r="X730" s="1">
        <v>40667</v>
      </c>
      <c r="Y730" t="s">
        <v>38</v>
      </c>
      <c r="Z730">
        <v>0</v>
      </c>
      <c r="AA730">
        <v>3000</v>
      </c>
      <c r="AB730">
        <v>1500</v>
      </c>
      <c r="AC730">
        <v>1500</v>
      </c>
      <c r="AD730" t="s">
        <v>102</v>
      </c>
      <c r="AE730" s="2">
        <v>45096.814212962963</v>
      </c>
    </row>
    <row r="731" spans="1:31" hidden="1" x14ac:dyDescent="0.25">
      <c r="A731">
        <v>1256316</v>
      </c>
      <c r="B731" t="s">
        <v>27</v>
      </c>
      <c r="C731" t="s">
        <v>222</v>
      </c>
      <c r="D731" s="3" t="s">
        <v>197</v>
      </c>
      <c r="E731" s="4">
        <v>40638</v>
      </c>
      <c r="F731" s="3" t="s">
        <v>29</v>
      </c>
      <c r="G731" s="3" t="s">
        <v>29</v>
      </c>
      <c r="H731" s="3">
        <v>5</v>
      </c>
      <c r="I731" s="3">
        <f t="shared" ca="1" si="35"/>
        <v>13</v>
      </c>
      <c r="J731" s="9" t="s">
        <v>171</v>
      </c>
      <c r="K731" s="9" t="s">
        <v>1071</v>
      </c>
      <c r="L731" s="9" t="str">
        <f t="shared" si="33"/>
        <v>Stela</v>
      </c>
      <c r="M731" s="9">
        <v>1</v>
      </c>
      <c r="N731" s="10">
        <v>42097</v>
      </c>
      <c r="O731" s="10">
        <v>42097</v>
      </c>
      <c r="P731" t="s">
        <v>199</v>
      </c>
      <c r="Q731" t="str">
        <f t="shared" si="34"/>
        <v>LED</v>
      </c>
      <c r="R731" t="s">
        <v>173</v>
      </c>
      <c r="S731">
        <v>0</v>
      </c>
      <c r="T731" t="s">
        <v>33</v>
      </c>
      <c r="U731">
        <v>1</v>
      </c>
      <c r="V731">
        <v>1</v>
      </c>
      <c r="W731" s="1">
        <v>42097</v>
      </c>
      <c r="X731" s="1">
        <v>42097</v>
      </c>
      <c r="Y731" t="s">
        <v>38</v>
      </c>
      <c r="Z731">
        <v>0</v>
      </c>
      <c r="AA731">
        <v>3000</v>
      </c>
      <c r="AB731">
        <v>1500</v>
      </c>
      <c r="AC731">
        <v>1500</v>
      </c>
      <c r="AD731" t="s">
        <v>101</v>
      </c>
      <c r="AE731" s="2">
        <v>45096.814212962963</v>
      </c>
    </row>
    <row r="732" spans="1:31" hidden="1" x14ac:dyDescent="0.25">
      <c r="A732">
        <v>1256317</v>
      </c>
      <c r="B732" t="s">
        <v>27</v>
      </c>
      <c r="C732" t="s">
        <v>222</v>
      </c>
      <c r="D732" s="3" t="s">
        <v>197</v>
      </c>
      <c r="E732" s="4">
        <v>40638</v>
      </c>
      <c r="F732" s="3" t="s">
        <v>29</v>
      </c>
      <c r="G732" s="3" t="s">
        <v>29</v>
      </c>
      <c r="H732" s="3">
        <v>5</v>
      </c>
      <c r="I732" s="3">
        <f t="shared" ca="1" si="35"/>
        <v>13</v>
      </c>
      <c r="J732" s="9" t="s">
        <v>171</v>
      </c>
      <c r="K732" s="9" t="s">
        <v>1071</v>
      </c>
      <c r="L732" s="9" t="str">
        <f t="shared" si="33"/>
        <v>Stela</v>
      </c>
      <c r="M732" s="9">
        <v>1</v>
      </c>
      <c r="N732" s="10">
        <v>40638</v>
      </c>
      <c r="O732" s="10">
        <v>40638</v>
      </c>
      <c r="P732" t="s">
        <v>200</v>
      </c>
      <c r="Q732" t="str">
        <f t="shared" si="34"/>
        <v>LED</v>
      </c>
      <c r="R732" t="s">
        <v>101</v>
      </c>
      <c r="S732">
        <v>0</v>
      </c>
      <c r="T732" t="s">
        <v>33</v>
      </c>
      <c r="U732">
        <v>1</v>
      </c>
      <c r="V732">
        <v>1</v>
      </c>
      <c r="W732" s="1">
        <v>40667</v>
      </c>
      <c r="X732" s="1">
        <v>40667</v>
      </c>
      <c r="Y732" t="s">
        <v>38</v>
      </c>
      <c r="Z732">
        <v>0</v>
      </c>
      <c r="AA732">
        <v>3000</v>
      </c>
      <c r="AB732">
        <v>1500</v>
      </c>
      <c r="AC732">
        <v>1500</v>
      </c>
      <c r="AD732" t="s">
        <v>102</v>
      </c>
      <c r="AE732" s="2">
        <v>45096.814212962963</v>
      </c>
    </row>
    <row r="733" spans="1:31" hidden="1" x14ac:dyDescent="0.25">
      <c r="A733">
        <v>1256318</v>
      </c>
      <c r="B733" t="s">
        <v>27</v>
      </c>
      <c r="C733" t="s">
        <v>222</v>
      </c>
      <c r="D733" s="3" t="s">
        <v>197</v>
      </c>
      <c r="E733" s="4">
        <v>40638</v>
      </c>
      <c r="F733" s="3" t="s">
        <v>29</v>
      </c>
      <c r="G733" s="3" t="s">
        <v>29</v>
      </c>
      <c r="H733" s="3">
        <v>5</v>
      </c>
      <c r="I733" s="3">
        <f t="shared" ca="1" si="35"/>
        <v>13</v>
      </c>
      <c r="J733" s="9" t="s">
        <v>171</v>
      </c>
      <c r="K733" s="9" t="s">
        <v>1071</v>
      </c>
      <c r="L733" s="9" t="str">
        <f t="shared" si="33"/>
        <v>Stela</v>
      </c>
      <c r="M733" s="9">
        <v>1</v>
      </c>
      <c r="N733" s="10">
        <v>40638</v>
      </c>
      <c r="O733" s="10">
        <v>40638</v>
      </c>
      <c r="P733" t="s">
        <v>200</v>
      </c>
      <c r="Q733" t="str">
        <f t="shared" si="34"/>
        <v>LED</v>
      </c>
      <c r="R733" t="s">
        <v>101</v>
      </c>
      <c r="S733">
        <v>0</v>
      </c>
      <c r="T733" t="s">
        <v>33</v>
      </c>
      <c r="U733">
        <v>1</v>
      </c>
      <c r="V733">
        <v>1</v>
      </c>
      <c r="W733" s="1">
        <v>40667</v>
      </c>
      <c r="X733" s="1">
        <v>40667</v>
      </c>
      <c r="Y733" t="s">
        <v>38</v>
      </c>
      <c r="Z733">
        <v>0</v>
      </c>
      <c r="AA733">
        <v>3000</v>
      </c>
      <c r="AB733">
        <v>1500</v>
      </c>
      <c r="AC733">
        <v>1500</v>
      </c>
      <c r="AD733" t="s">
        <v>102</v>
      </c>
      <c r="AE733" s="2">
        <v>45096.814212962963</v>
      </c>
    </row>
    <row r="734" spans="1:31" hidden="1" x14ac:dyDescent="0.25">
      <c r="A734">
        <v>1256319</v>
      </c>
      <c r="B734" t="s">
        <v>27</v>
      </c>
      <c r="C734" t="s">
        <v>222</v>
      </c>
      <c r="D734" s="3" t="s">
        <v>197</v>
      </c>
      <c r="E734" s="4">
        <v>40638</v>
      </c>
      <c r="F734" s="3" t="s">
        <v>29</v>
      </c>
      <c r="G734" s="3" t="s">
        <v>29</v>
      </c>
      <c r="H734" s="3">
        <v>5</v>
      </c>
      <c r="I734" s="3">
        <f t="shared" ca="1" si="35"/>
        <v>13</v>
      </c>
      <c r="J734" s="9" t="s">
        <v>171</v>
      </c>
      <c r="K734" s="9" t="s">
        <v>1071</v>
      </c>
      <c r="L734" s="9" t="str">
        <f t="shared" si="33"/>
        <v>Stela</v>
      </c>
      <c r="M734" s="9">
        <v>1</v>
      </c>
      <c r="N734" s="10">
        <v>43383</v>
      </c>
      <c r="O734" s="10">
        <v>43383</v>
      </c>
      <c r="P734" t="s">
        <v>198</v>
      </c>
      <c r="Q734" t="str">
        <f t="shared" si="34"/>
        <v>LED</v>
      </c>
      <c r="R734" t="s">
        <v>173</v>
      </c>
      <c r="S734">
        <v>0</v>
      </c>
      <c r="T734" t="s">
        <v>33</v>
      </c>
      <c r="U734">
        <v>1</v>
      </c>
      <c r="V734">
        <v>1</v>
      </c>
      <c r="W734" s="1">
        <v>43383</v>
      </c>
      <c r="X734" s="1">
        <v>43383</v>
      </c>
      <c r="Y734" t="s">
        <v>38</v>
      </c>
      <c r="Z734">
        <v>0</v>
      </c>
      <c r="AA734">
        <v>3000</v>
      </c>
      <c r="AB734">
        <v>2000</v>
      </c>
      <c r="AC734">
        <v>2000</v>
      </c>
      <c r="AD734" t="s">
        <v>101</v>
      </c>
      <c r="AE734" s="2">
        <v>45096.814212962963</v>
      </c>
    </row>
    <row r="735" spans="1:31" hidden="1" x14ac:dyDescent="0.25">
      <c r="A735">
        <v>1256320</v>
      </c>
      <c r="B735" t="s">
        <v>27</v>
      </c>
      <c r="C735" t="s">
        <v>222</v>
      </c>
      <c r="D735" s="3" t="s">
        <v>197</v>
      </c>
      <c r="E735" s="4">
        <v>40638</v>
      </c>
      <c r="F735" s="3" t="s">
        <v>29</v>
      </c>
      <c r="G735" s="3" t="s">
        <v>29</v>
      </c>
      <c r="H735" s="3">
        <v>5</v>
      </c>
      <c r="I735" s="3">
        <f t="shared" ca="1" si="35"/>
        <v>13</v>
      </c>
      <c r="J735" s="9" t="s">
        <v>171</v>
      </c>
      <c r="K735" s="9" t="s">
        <v>1071</v>
      </c>
      <c r="L735" s="9" t="str">
        <f t="shared" si="33"/>
        <v>Stela</v>
      </c>
      <c r="M735" s="9">
        <v>1</v>
      </c>
      <c r="N735" s="10">
        <v>41080</v>
      </c>
      <c r="O735" s="10">
        <v>41080</v>
      </c>
      <c r="P735" t="s">
        <v>200</v>
      </c>
      <c r="Q735" t="str">
        <f t="shared" si="34"/>
        <v>LED</v>
      </c>
      <c r="R735" t="s">
        <v>101</v>
      </c>
      <c r="S735">
        <v>0</v>
      </c>
      <c r="T735" t="s">
        <v>33</v>
      </c>
      <c r="U735">
        <v>1</v>
      </c>
      <c r="V735">
        <v>1</v>
      </c>
      <c r="W735" s="1">
        <v>41080</v>
      </c>
      <c r="X735" s="1">
        <v>41080</v>
      </c>
      <c r="Y735" t="s">
        <v>38</v>
      </c>
      <c r="Z735">
        <v>0</v>
      </c>
      <c r="AA735">
        <v>3000</v>
      </c>
      <c r="AB735">
        <v>1500</v>
      </c>
      <c r="AC735">
        <v>1500</v>
      </c>
      <c r="AD735" t="s">
        <v>102</v>
      </c>
      <c r="AE735" s="2">
        <v>45096.814212962963</v>
      </c>
    </row>
    <row r="736" spans="1:31" hidden="1" x14ac:dyDescent="0.25">
      <c r="A736">
        <v>1256362</v>
      </c>
      <c r="B736" t="s">
        <v>27</v>
      </c>
      <c r="C736" t="s">
        <v>222</v>
      </c>
      <c r="D736" s="3" t="s">
        <v>170</v>
      </c>
      <c r="E736" s="4">
        <v>40469</v>
      </c>
      <c r="F736" s="3" t="s">
        <v>29</v>
      </c>
      <c r="G736" s="3" t="s">
        <v>29</v>
      </c>
      <c r="H736" s="3">
        <v>4</v>
      </c>
      <c r="I736" s="3">
        <f t="shared" ca="1" si="35"/>
        <v>14</v>
      </c>
      <c r="J736" s="9" t="s">
        <v>171</v>
      </c>
      <c r="K736" s="9" t="s">
        <v>1071</v>
      </c>
      <c r="L736" s="9" t="str">
        <f t="shared" si="33"/>
        <v>Stela</v>
      </c>
      <c r="M736" s="9">
        <v>1</v>
      </c>
      <c r="N736" s="10">
        <v>43383</v>
      </c>
      <c r="O736" s="10">
        <v>43383</v>
      </c>
      <c r="P736" t="s">
        <v>204</v>
      </c>
      <c r="Q736" t="str">
        <f t="shared" si="34"/>
        <v>LED</v>
      </c>
      <c r="R736" t="s">
        <v>75</v>
      </c>
      <c r="S736">
        <v>0</v>
      </c>
      <c r="T736" t="s">
        <v>33</v>
      </c>
      <c r="U736">
        <v>1</v>
      </c>
      <c r="V736">
        <v>1</v>
      </c>
      <c r="W736" s="1">
        <v>43383</v>
      </c>
      <c r="X736" s="1">
        <v>43383</v>
      </c>
      <c r="Y736" t="s">
        <v>38</v>
      </c>
      <c r="Z736">
        <v>0</v>
      </c>
      <c r="AA736">
        <v>3000</v>
      </c>
      <c r="AB736">
        <v>1100</v>
      </c>
      <c r="AC736">
        <v>1100</v>
      </c>
      <c r="AD736" t="s">
        <v>146</v>
      </c>
      <c r="AE736" s="2">
        <v>45096.813796296294</v>
      </c>
    </row>
    <row r="737" spans="1:31" hidden="1" x14ac:dyDescent="0.25">
      <c r="A737">
        <v>1256363</v>
      </c>
      <c r="B737" t="s">
        <v>27</v>
      </c>
      <c r="C737" t="s">
        <v>222</v>
      </c>
      <c r="D737" s="3" t="s">
        <v>170</v>
      </c>
      <c r="E737" s="4">
        <v>40469</v>
      </c>
      <c r="F737" s="3" t="s">
        <v>29</v>
      </c>
      <c r="G737" s="3" t="s">
        <v>29</v>
      </c>
      <c r="H737" s="3">
        <v>4</v>
      </c>
      <c r="I737" s="3">
        <f t="shared" ca="1" si="35"/>
        <v>14</v>
      </c>
      <c r="J737" s="9" t="s">
        <v>171</v>
      </c>
      <c r="K737" s="9" t="s">
        <v>1071</v>
      </c>
      <c r="L737" s="9" t="str">
        <f t="shared" si="33"/>
        <v>Stela</v>
      </c>
      <c r="M737" s="9">
        <v>1</v>
      </c>
      <c r="N737" s="10">
        <v>43647</v>
      </c>
      <c r="O737" s="10">
        <v>43647</v>
      </c>
      <c r="P737" t="s">
        <v>204</v>
      </c>
      <c r="Q737" t="str">
        <f t="shared" si="34"/>
        <v>LED</v>
      </c>
      <c r="R737" t="s">
        <v>75</v>
      </c>
      <c r="S737">
        <v>0</v>
      </c>
      <c r="T737" t="s">
        <v>33</v>
      </c>
      <c r="U737">
        <v>1</v>
      </c>
      <c r="V737">
        <v>1</v>
      </c>
      <c r="W737" s="1">
        <v>43647</v>
      </c>
      <c r="X737" s="1">
        <v>43647</v>
      </c>
      <c r="Y737" t="s">
        <v>38</v>
      </c>
      <c r="Z737">
        <v>0</v>
      </c>
      <c r="AA737">
        <v>3000</v>
      </c>
      <c r="AB737">
        <v>1100</v>
      </c>
      <c r="AC737">
        <v>1100</v>
      </c>
      <c r="AD737" t="s">
        <v>146</v>
      </c>
      <c r="AE737" s="2">
        <v>45096.813796296294</v>
      </c>
    </row>
    <row r="738" spans="1:31" hidden="1" x14ac:dyDescent="0.25">
      <c r="A738">
        <v>1256364</v>
      </c>
      <c r="B738" t="s">
        <v>27</v>
      </c>
      <c r="C738" t="s">
        <v>222</v>
      </c>
      <c r="D738" s="3" t="s">
        <v>170</v>
      </c>
      <c r="E738" s="4">
        <v>40469</v>
      </c>
      <c r="F738" s="3" t="s">
        <v>29</v>
      </c>
      <c r="G738" s="3" t="s">
        <v>29</v>
      </c>
      <c r="H738" s="3">
        <v>4</v>
      </c>
      <c r="I738" s="3">
        <f t="shared" ca="1" si="35"/>
        <v>14</v>
      </c>
      <c r="J738" s="9" t="s">
        <v>171</v>
      </c>
      <c r="K738" s="9" t="s">
        <v>1071</v>
      </c>
      <c r="L738" s="9" t="str">
        <f t="shared" si="33"/>
        <v>Stela</v>
      </c>
      <c r="M738" s="9">
        <v>1</v>
      </c>
      <c r="N738" s="10">
        <v>43647</v>
      </c>
      <c r="O738" s="10">
        <v>43647</v>
      </c>
      <c r="P738" t="s">
        <v>204</v>
      </c>
      <c r="Q738" t="str">
        <f t="shared" si="34"/>
        <v>LED</v>
      </c>
      <c r="R738" t="s">
        <v>75</v>
      </c>
      <c r="S738">
        <v>0</v>
      </c>
      <c r="T738" t="s">
        <v>33</v>
      </c>
      <c r="U738">
        <v>1</v>
      </c>
      <c r="V738">
        <v>1</v>
      </c>
      <c r="W738" s="1">
        <v>43647</v>
      </c>
      <c r="X738" s="1">
        <v>43647</v>
      </c>
      <c r="Y738" t="s">
        <v>38</v>
      </c>
      <c r="Z738">
        <v>0</v>
      </c>
      <c r="AA738">
        <v>3000</v>
      </c>
      <c r="AB738">
        <v>1100</v>
      </c>
      <c r="AC738">
        <v>1100</v>
      </c>
      <c r="AD738" t="s">
        <v>146</v>
      </c>
      <c r="AE738" s="2">
        <v>45096.813796296294</v>
      </c>
    </row>
    <row r="739" spans="1:31" hidden="1" x14ac:dyDescent="0.25">
      <c r="A739">
        <v>1256395</v>
      </c>
      <c r="B739" t="s">
        <v>27</v>
      </c>
      <c r="C739" t="s">
        <v>222</v>
      </c>
      <c r="D739" s="3" t="s">
        <v>197</v>
      </c>
      <c r="E739" s="4">
        <v>40638</v>
      </c>
      <c r="F739" s="3" t="s">
        <v>29</v>
      </c>
      <c r="G739" s="3" t="s">
        <v>29</v>
      </c>
      <c r="H739" s="3">
        <v>5</v>
      </c>
      <c r="I739" s="3">
        <f t="shared" ca="1" si="35"/>
        <v>13</v>
      </c>
      <c r="J739" s="9" t="s">
        <v>171</v>
      </c>
      <c r="K739" s="9" t="s">
        <v>1071</v>
      </c>
      <c r="L739" s="9" t="str">
        <f t="shared" si="33"/>
        <v>Stela</v>
      </c>
      <c r="M739" s="9">
        <v>1</v>
      </c>
      <c r="N739" s="10">
        <v>40638</v>
      </c>
      <c r="O739" s="10">
        <v>40638</v>
      </c>
      <c r="P739" t="s">
        <v>200</v>
      </c>
      <c r="Q739" t="str">
        <f t="shared" si="34"/>
        <v>LED</v>
      </c>
      <c r="R739" t="s">
        <v>101</v>
      </c>
      <c r="S739">
        <v>0</v>
      </c>
      <c r="T739" t="s">
        <v>33</v>
      </c>
      <c r="U739">
        <v>1</v>
      </c>
      <c r="V739">
        <v>1</v>
      </c>
      <c r="W739" s="1">
        <v>40667</v>
      </c>
      <c r="X739" s="1">
        <v>40667</v>
      </c>
      <c r="Y739" t="s">
        <v>38</v>
      </c>
      <c r="Z739">
        <v>0</v>
      </c>
      <c r="AA739">
        <v>3000</v>
      </c>
      <c r="AB739">
        <v>1500</v>
      </c>
      <c r="AC739">
        <v>1500</v>
      </c>
      <c r="AD739" t="s">
        <v>102</v>
      </c>
      <c r="AE739" s="2">
        <v>45096.814212962963</v>
      </c>
    </row>
    <row r="740" spans="1:31" hidden="1" x14ac:dyDescent="0.25">
      <c r="A740">
        <v>1256396</v>
      </c>
      <c r="B740" t="s">
        <v>27</v>
      </c>
      <c r="C740" t="s">
        <v>222</v>
      </c>
      <c r="D740" s="3" t="s">
        <v>197</v>
      </c>
      <c r="E740" s="4">
        <v>40638</v>
      </c>
      <c r="F740" s="3" t="s">
        <v>29</v>
      </c>
      <c r="G740" s="3" t="s">
        <v>29</v>
      </c>
      <c r="H740" s="3">
        <v>5</v>
      </c>
      <c r="I740" s="3">
        <f t="shared" ca="1" si="35"/>
        <v>13</v>
      </c>
      <c r="J740" s="9" t="s">
        <v>171</v>
      </c>
      <c r="K740" s="9" t="s">
        <v>1071</v>
      </c>
      <c r="L740" s="9" t="str">
        <f t="shared" si="33"/>
        <v>Stela</v>
      </c>
      <c r="M740" s="9">
        <v>1</v>
      </c>
      <c r="N740" s="10">
        <v>43383</v>
      </c>
      <c r="O740" s="10">
        <v>43383</v>
      </c>
      <c r="P740" t="s">
        <v>198</v>
      </c>
      <c r="Q740" t="str">
        <f t="shared" si="34"/>
        <v>LED</v>
      </c>
      <c r="R740" t="s">
        <v>173</v>
      </c>
      <c r="S740">
        <v>0</v>
      </c>
      <c r="T740" t="s">
        <v>33</v>
      </c>
      <c r="U740">
        <v>1</v>
      </c>
      <c r="V740">
        <v>1</v>
      </c>
      <c r="W740" s="1">
        <v>43383</v>
      </c>
      <c r="X740" s="1">
        <v>43383</v>
      </c>
      <c r="Y740" t="s">
        <v>38</v>
      </c>
      <c r="Z740">
        <v>0</v>
      </c>
      <c r="AA740">
        <v>3000</v>
      </c>
      <c r="AB740">
        <v>2000</v>
      </c>
      <c r="AC740">
        <v>2000</v>
      </c>
      <c r="AD740" t="s">
        <v>101</v>
      </c>
      <c r="AE740" s="2">
        <v>45096.814212962963</v>
      </c>
    </row>
    <row r="741" spans="1:31" hidden="1" x14ac:dyDescent="0.25">
      <c r="A741">
        <v>1256397</v>
      </c>
      <c r="B741" t="s">
        <v>27</v>
      </c>
      <c r="C741" t="s">
        <v>222</v>
      </c>
      <c r="D741" s="3" t="s">
        <v>197</v>
      </c>
      <c r="E741" s="4">
        <v>40638</v>
      </c>
      <c r="F741" s="3" t="s">
        <v>29</v>
      </c>
      <c r="G741" s="3" t="s">
        <v>29</v>
      </c>
      <c r="H741" s="3">
        <v>5</v>
      </c>
      <c r="I741" s="3">
        <f t="shared" ca="1" si="35"/>
        <v>13</v>
      </c>
      <c r="J741" s="9" t="s">
        <v>171</v>
      </c>
      <c r="K741" s="9" t="s">
        <v>1071</v>
      </c>
      <c r="L741" s="9" t="str">
        <f t="shared" si="33"/>
        <v>Stela</v>
      </c>
      <c r="M741" s="9">
        <v>1</v>
      </c>
      <c r="N741" s="10">
        <v>40638</v>
      </c>
      <c r="O741" s="10">
        <v>40638</v>
      </c>
      <c r="P741" t="s">
        <v>200</v>
      </c>
      <c r="Q741" t="str">
        <f t="shared" si="34"/>
        <v>LED</v>
      </c>
      <c r="R741" t="s">
        <v>101</v>
      </c>
      <c r="S741">
        <v>0</v>
      </c>
      <c r="T741" t="s">
        <v>33</v>
      </c>
      <c r="U741">
        <v>1</v>
      </c>
      <c r="V741">
        <v>1</v>
      </c>
      <c r="W741" s="1">
        <v>40667</v>
      </c>
      <c r="X741" s="1">
        <v>40667</v>
      </c>
      <c r="Y741" t="s">
        <v>38</v>
      </c>
      <c r="Z741">
        <v>0</v>
      </c>
      <c r="AA741">
        <v>3000</v>
      </c>
      <c r="AB741">
        <v>1500</v>
      </c>
      <c r="AC741">
        <v>1500</v>
      </c>
      <c r="AD741" t="s">
        <v>102</v>
      </c>
      <c r="AE741" s="2">
        <v>45096.814212962963</v>
      </c>
    </row>
    <row r="742" spans="1:31" hidden="1" x14ac:dyDescent="0.25">
      <c r="A742">
        <v>1256398</v>
      </c>
      <c r="B742" t="s">
        <v>27</v>
      </c>
      <c r="C742" t="s">
        <v>222</v>
      </c>
      <c r="D742" s="3" t="s">
        <v>197</v>
      </c>
      <c r="E742" s="4">
        <v>40638</v>
      </c>
      <c r="F742" s="3" t="s">
        <v>29</v>
      </c>
      <c r="G742" s="3" t="s">
        <v>29</v>
      </c>
      <c r="H742" s="3">
        <v>5</v>
      </c>
      <c r="I742" s="3">
        <f t="shared" ca="1" si="35"/>
        <v>13</v>
      </c>
      <c r="J742" s="9" t="s">
        <v>202</v>
      </c>
      <c r="K742" s="9" t="s">
        <v>1071</v>
      </c>
      <c r="L742" s="9" t="str">
        <f t="shared" si="33"/>
        <v>Stela</v>
      </c>
      <c r="M742" s="9">
        <v>1</v>
      </c>
      <c r="N742" s="10">
        <v>40638</v>
      </c>
      <c r="O742" s="10">
        <v>40638</v>
      </c>
      <c r="P742" t="s">
        <v>200</v>
      </c>
      <c r="Q742" t="str">
        <f t="shared" si="34"/>
        <v>LED</v>
      </c>
      <c r="R742" t="s">
        <v>101</v>
      </c>
      <c r="S742">
        <v>0</v>
      </c>
      <c r="T742" t="s">
        <v>33</v>
      </c>
      <c r="U742">
        <v>1</v>
      </c>
      <c r="V742">
        <v>1</v>
      </c>
      <c r="W742" s="1">
        <v>40638</v>
      </c>
      <c r="X742" s="1">
        <v>40638</v>
      </c>
      <c r="Y742" t="s">
        <v>38</v>
      </c>
      <c r="Z742">
        <v>0</v>
      </c>
      <c r="AA742">
        <v>3000</v>
      </c>
      <c r="AB742">
        <v>1500</v>
      </c>
      <c r="AC742">
        <v>1500</v>
      </c>
      <c r="AD742" t="s">
        <v>116</v>
      </c>
      <c r="AE742" s="2">
        <v>45096.814212962963</v>
      </c>
    </row>
    <row r="743" spans="1:31" hidden="1" x14ac:dyDescent="0.25">
      <c r="A743">
        <v>1256398</v>
      </c>
      <c r="B743" t="s">
        <v>27</v>
      </c>
      <c r="C743" t="s">
        <v>222</v>
      </c>
      <c r="D743" s="3" t="s">
        <v>197</v>
      </c>
      <c r="E743" s="4">
        <v>40638</v>
      </c>
      <c r="F743" s="3" t="s">
        <v>29</v>
      </c>
      <c r="G743" s="3" t="s">
        <v>29</v>
      </c>
      <c r="H743" s="3">
        <v>5</v>
      </c>
      <c r="I743" s="3">
        <f t="shared" ca="1" si="35"/>
        <v>13</v>
      </c>
      <c r="J743" s="9" t="s">
        <v>202</v>
      </c>
      <c r="K743" s="9" t="s">
        <v>1071</v>
      </c>
      <c r="L743" s="9" t="str">
        <f t="shared" si="33"/>
        <v>Stela</v>
      </c>
      <c r="M743" s="9">
        <v>2</v>
      </c>
      <c r="N743" s="10">
        <v>40638</v>
      </c>
      <c r="O743" s="10">
        <v>40638</v>
      </c>
      <c r="P743" t="s">
        <v>200</v>
      </c>
      <c r="Q743" t="str">
        <f t="shared" si="34"/>
        <v>LED</v>
      </c>
      <c r="R743" t="s">
        <v>101</v>
      </c>
      <c r="S743">
        <v>0</v>
      </c>
      <c r="T743" t="s">
        <v>33</v>
      </c>
      <c r="U743">
        <v>1</v>
      </c>
      <c r="V743">
        <v>2</v>
      </c>
      <c r="W743" s="1">
        <v>40638</v>
      </c>
      <c r="X743" s="1">
        <v>40638</v>
      </c>
      <c r="Y743" t="s">
        <v>38</v>
      </c>
      <c r="Z743">
        <v>0</v>
      </c>
      <c r="AA743">
        <v>3000</v>
      </c>
      <c r="AB743">
        <v>1500</v>
      </c>
      <c r="AC743">
        <v>1500</v>
      </c>
      <c r="AD743" t="s">
        <v>102</v>
      </c>
      <c r="AE743" s="2">
        <v>45096.814212962963</v>
      </c>
    </row>
    <row r="744" spans="1:31" hidden="1" x14ac:dyDescent="0.25">
      <c r="A744">
        <v>1256399</v>
      </c>
      <c r="B744" t="s">
        <v>27</v>
      </c>
      <c r="C744" t="s">
        <v>222</v>
      </c>
      <c r="D744" s="3" t="s">
        <v>197</v>
      </c>
      <c r="E744" s="4">
        <v>40638</v>
      </c>
      <c r="F744" s="3" t="s">
        <v>29</v>
      </c>
      <c r="G744" s="3" t="s">
        <v>29</v>
      </c>
      <c r="H744" s="3">
        <v>5</v>
      </c>
      <c r="I744" s="3">
        <f t="shared" ca="1" si="35"/>
        <v>13</v>
      </c>
      <c r="J744" s="9" t="s">
        <v>171</v>
      </c>
      <c r="K744" s="9" t="s">
        <v>1071</v>
      </c>
      <c r="L744" s="9" t="str">
        <f t="shared" si="33"/>
        <v>Stela</v>
      </c>
      <c r="M744" s="9">
        <v>1</v>
      </c>
      <c r="N744" s="10">
        <v>43647</v>
      </c>
      <c r="O744" s="10">
        <v>43647</v>
      </c>
      <c r="P744" t="s">
        <v>198</v>
      </c>
      <c r="Q744" t="str">
        <f t="shared" si="34"/>
        <v>LED</v>
      </c>
      <c r="R744" t="s">
        <v>173</v>
      </c>
      <c r="S744">
        <v>0</v>
      </c>
      <c r="T744" t="s">
        <v>33</v>
      </c>
      <c r="U744">
        <v>1</v>
      </c>
      <c r="V744">
        <v>1</v>
      </c>
      <c r="W744" s="1">
        <v>43647</v>
      </c>
      <c r="X744" s="1">
        <v>43647</v>
      </c>
      <c r="Y744" t="s">
        <v>38</v>
      </c>
      <c r="Z744">
        <v>0</v>
      </c>
      <c r="AA744">
        <v>3000</v>
      </c>
      <c r="AB744">
        <v>2000</v>
      </c>
      <c r="AC744">
        <v>2000</v>
      </c>
      <c r="AD744" t="s">
        <v>101</v>
      </c>
      <c r="AE744" s="2">
        <v>45096.814212962963</v>
      </c>
    </row>
    <row r="745" spans="1:31" hidden="1" x14ac:dyDescent="0.25">
      <c r="A745">
        <v>1256400</v>
      </c>
      <c r="B745" t="s">
        <v>27</v>
      </c>
      <c r="C745" t="s">
        <v>222</v>
      </c>
      <c r="D745" s="3" t="s">
        <v>197</v>
      </c>
      <c r="E745" s="4">
        <v>40638</v>
      </c>
      <c r="F745" s="3" t="s">
        <v>29</v>
      </c>
      <c r="G745" s="3" t="s">
        <v>29</v>
      </c>
      <c r="H745" s="3">
        <v>5</v>
      </c>
      <c r="I745" s="3">
        <f t="shared" ca="1" si="35"/>
        <v>13</v>
      </c>
      <c r="J745" s="9" t="s">
        <v>171</v>
      </c>
      <c r="K745" s="9" t="s">
        <v>1071</v>
      </c>
      <c r="L745" s="9" t="str">
        <f t="shared" si="33"/>
        <v>Stela</v>
      </c>
      <c r="M745" s="9">
        <v>1</v>
      </c>
      <c r="N745" s="10">
        <v>40638</v>
      </c>
      <c r="O745" s="10">
        <v>40638</v>
      </c>
      <c r="P745" t="s">
        <v>200</v>
      </c>
      <c r="Q745" t="str">
        <f t="shared" si="34"/>
        <v>LED</v>
      </c>
      <c r="R745" t="s">
        <v>101</v>
      </c>
      <c r="S745">
        <v>0</v>
      </c>
      <c r="T745" t="s">
        <v>33</v>
      </c>
      <c r="U745">
        <v>1</v>
      </c>
      <c r="V745">
        <v>1</v>
      </c>
      <c r="W745" s="1">
        <v>40469</v>
      </c>
      <c r="X745" s="1">
        <v>40469</v>
      </c>
      <c r="Y745" t="s">
        <v>38</v>
      </c>
      <c r="Z745">
        <v>0</v>
      </c>
      <c r="AA745">
        <v>3000</v>
      </c>
      <c r="AB745">
        <v>1500</v>
      </c>
      <c r="AC745">
        <v>1500</v>
      </c>
      <c r="AD745" t="s">
        <v>102</v>
      </c>
      <c r="AE745" s="2">
        <v>45096.814212962963</v>
      </c>
    </row>
    <row r="746" spans="1:31" hidden="1" x14ac:dyDescent="0.25">
      <c r="A746">
        <v>1256401</v>
      </c>
      <c r="B746" t="s">
        <v>27</v>
      </c>
      <c r="C746" t="s">
        <v>222</v>
      </c>
      <c r="D746" s="3" t="s">
        <v>197</v>
      </c>
      <c r="E746" s="4">
        <v>40638</v>
      </c>
      <c r="F746" s="3" t="s">
        <v>29</v>
      </c>
      <c r="G746" s="3" t="s">
        <v>29</v>
      </c>
      <c r="H746" s="3">
        <v>5</v>
      </c>
      <c r="I746" s="3">
        <f t="shared" ca="1" si="35"/>
        <v>13</v>
      </c>
      <c r="J746" s="9" t="s">
        <v>171</v>
      </c>
      <c r="K746" s="9" t="s">
        <v>1071</v>
      </c>
      <c r="L746" s="9" t="str">
        <f t="shared" si="33"/>
        <v>Stela</v>
      </c>
      <c r="M746" s="9">
        <v>1</v>
      </c>
      <c r="N746" s="10">
        <v>40638</v>
      </c>
      <c r="O746" s="10">
        <v>40638</v>
      </c>
      <c r="P746" t="s">
        <v>200</v>
      </c>
      <c r="Q746" t="str">
        <f t="shared" si="34"/>
        <v>LED</v>
      </c>
      <c r="R746" t="s">
        <v>101</v>
      </c>
      <c r="S746">
        <v>0</v>
      </c>
      <c r="T746" t="s">
        <v>33</v>
      </c>
      <c r="U746">
        <v>1</v>
      </c>
      <c r="V746">
        <v>1</v>
      </c>
      <c r="W746" s="1">
        <v>40667</v>
      </c>
      <c r="X746" s="1">
        <v>40667</v>
      </c>
      <c r="Y746" t="s">
        <v>38</v>
      </c>
      <c r="Z746">
        <v>0</v>
      </c>
      <c r="AA746">
        <v>3000</v>
      </c>
      <c r="AB746">
        <v>1500</v>
      </c>
      <c r="AC746">
        <v>1500</v>
      </c>
      <c r="AD746" t="s">
        <v>102</v>
      </c>
      <c r="AE746" s="2">
        <v>45096.814212962963</v>
      </c>
    </row>
    <row r="747" spans="1:31" hidden="1" x14ac:dyDescent="0.25">
      <c r="A747">
        <v>1256402</v>
      </c>
      <c r="B747" t="s">
        <v>27</v>
      </c>
      <c r="C747" t="s">
        <v>222</v>
      </c>
      <c r="D747" s="3" t="s">
        <v>197</v>
      </c>
      <c r="E747" s="4">
        <v>40638</v>
      </c>
      <c r="F747" s="3" t="s">
        <v>29</v>
      </c>
      <c r="G747" s="3" t="s">
        <v>29</v>
      </c>
      <c r="H747" s="3">
        <v>5</v>
      </c>
      <c r="I747" s="3">
        <f t="shared" ca="1" si="35"/>
        <v>13</v>
      </c>
      <c r="J747" s="9" t="s">
        <v>171</v>
      </c>
      <c r="K747" s="9" t="s">
        <v>1071</v>
      </c>
      <c r="L747" s="9" t="str">
        <f t="shared" si="33"/>
        <v>Stela</v>
      </c>
      <c r="M747" s="9">
        <v>1</v>
      </c>
      <c r="N747" s="10">
        <v>43383</v>
      </c>
      <c r="O747" s="10">
        <v>43383</v>
      </c>
      <c r="P747" t="s">
        <v>198</v>
      </c>
      <c r="Q747" t="str">
        <f t="shared" si="34"/>
        <v>LED</v>
      </c>
      <c r="R747" t="s">
        <v>173</v>
      </c>
      <c r="S747">
        <v>0</v>
      </c>
      <c r="T747" t="s">
        <v>33</v>
      </c>
      <c r="U747">
        <v>1</v>
      </c>
      <c r="V747">
        <v>1</v>
      </c>
      <c r="W747" s="1">
        <v>43383</v>
      </c>
      <c r="X747" s="1">
        <v>43383</v>
      </c>
      <c r="Y747" t="s">
        <v>38</v>
      </c>
      <c r="Z747">
        <v>0</v>
      </c>
      <c r="AA747">
        <v>3000</v>
      </c>
      <c r="AB747">
        <v>2000</v>
      </c>
      <c r="AC747">
        <v>2000</v>
      </c>
      <c r="AD747" t="s">
        <v>101</v>
      </c>
      <c r="AE747" s="2">
        <v>45096.814212962963</v>
      </c>
    </row>
    <row r="748" spans="1:31" hidden="1" x14ac:dyDescent="0.25">
      <c r="A748">
        <v>1256403</v>
      </c>
      <c r="B748" t="s">
        <v>27</v>
      </c>
      <c r="C748" t="s">
        <v>222</v>
      </c>
      <c r="D748" s="3" t="s">
        <v>197</v>
      </c>
      <c r="E748" s="4">
        <v>40638</v>
      </c>
      <c r="F748" s="3" t="s">
        <v>29</v>
      </c>
      <c r="G748" s="3" t="s">
        <v>29</v>
      </c>
      <c r="H748" s="3">
        <v>5</v>
      </c>
      <c r="I748" s="3">
        <f t="shared" ca="1" si="35"/>
        <v>13</v>
      </c>
      <c r="J748" s="9" t="s">
        <v>171</v>
      </c>
      <c r="K748" s="9" t="s">
        <v>1071</v>
      </c>
      <c r="L748" s="9" t="str">
        <f t="shared" si="33"/>
        <v>Stela</v>
      </c>
      <c r="M748" s="9">
        <v>1</v>
      </c>
      <c r="N748" s="10">
        <v>40638</v>
      </c>
      <c r="O748" s="10">
        <v>40638</v>
      </c>
      <c r="P748" t="s">
        <v>200</v>
      </c>
      <c r="Q748" t="str">
        <f t="shared" si="34"/>
        <v>LED</v>
      </c>
      <c r="R748" t="s">
        <v>101</v>
      </c>
      <c r="S748">
        <v>0</v>
      </c>
      <c r="T748" t="s">
        <v>33</v>
      </c>
      <c r="U748">
        <v>1</v>
      </c>
      <c r="V748">
        <v>1</v>
      </c>
      <c r="W748" s="1">
        <v>40667</v>
      </c>
      <c r="X748" s="1">
        <v>40667</v>
      </c>
      <c r="Y748" t="s">
        <v>38</v>
      </c>
      <c r="Z748">
        <v>0</v>
      </c>
      <c r="AA748">
        <v>3000</v>
      </c>
      <c r="AB748">
        <v>1500</v>
      </c>
      <c r="AC748">
        <v>1500</v>
      </c>
      <c r="AD748" t="s">
        <v>102</v>
      </c>
      <c r="AE748" s="2">
        <v>45096.814212962963</v>
      </c>
    </row>
    <row r="749" spans="1:31" hidden="1" x14ac:dyDescent="0.25">
      <c r="A749">
        <v>1256404</v>
      </c>
      <c r="B749" t="s">
        <v>27</v>
      </c>
      <c r="C749" t="s">
        <v>222</v>
      </c>
      <c r="D749" s="3" t="s">
        <v>197</v>
      </c>
      <c r="E749" s="4">
        <v>40638</v>
      </c>
      <c r="F749" s="3" t="s">
        <v>29</v>
      </c>
      <c r="G749" s="3" t="s">
        <v>29</v>
      </c>
      <c r="H749" s="3">
        <v>5</v>
      </c>
      <c r="I749" s="3">
        <f t="shared" ca="1" si="35"/>
        <v>13</v>
      </c>
      <c r="J749" s="9" t="s">
        <v>180</v>
      </c>
      <c r="K749" s="9" t="s">
        <v>1071</v>
      </c>
      <c r="L749" s="9" t="str">
        <f t="shared" si="33"/>
        <v>Stela</v>
      </c>
      <c r="M749" s="9">
        <v>1</v>
      </c>
      <c r="N749" s="10">
        <v>40638</v>
      </c>
      <c r="O749" s="10">
        <v>40638</v>
      </c>
      <c r="P749" t="s">
        <v>223</v>
      </c>
      <c r="Q749" t="str">
        <f t="shared" si="34"/>
        <v>LED</v>
      </c>
      <c r="R749" t="s">
        <v>118</v>
      </c>
      <c r="S749">
        <v>0</v>
      </c>
      <c r="T749" t="s">
        <v>33</v>
      </c>
      <c r="U749">
        <v>1</v>
      </c>
      <c r="V749">
        <v>1</v>
      </c>
      <c r="W749" s="1">
        <v>40667</v>
      </c>
      <c r="X749" s="1">
        <v>40667</v>
      </c>
      <c r="Y749" t="s">
        <v>38</v>
      </c>
      <c r="Z749">
        <v>0</v>
      </c>
      <c r="AA749">
        <v>4000</v>
      </c>
      <c r="AB749">
        <v>2200</v>
      </c>
      <c r="AC749">
        <v>2200</v>
      </c>
      <c r="AD749" t="s">
        <v>127</v>
      </c>
      <c r="AE749" s="2">
        <v>45096.814212962963</v>
      </c>
    </row>
    <row r="750" spans="1:31" hidden="1" x14ac:dyDescent="0.25">
      <c r="A750">
        <v>1256405</v>
      </c>
      <c r="B750" t="s">
        <v>27</v>
      </c>
      <c r="C750" t="s">
        <v>222</v>
      </c>
      <c r="D750" s="3" t="s">
        <v>170</v>
      </c>
      <c r="E750" s="4">
        <v>40469</v>
      </c>
      <c r="F750" s="3" t="s">
        <v>29</v>
      </c>
      <c r="G750" s="3" t="s">
        <v>29</v>
      </c>
      <c r="H750" s="3">
        <v>4</v>
      </c>
      <c r="I750" s="3">
        <f t="shared" ca="1" si="35"/>
        <v>14</v>
      </c>
      <c r="J750" s="9" t="s">
        <v>171</v>
      </c>
      <c r="K750" s="9" t="s">
        <v>1071</v>
      </c>
      <c r="L750" s="9" t="str">
        <f t="shared" si="33"/>
        <v>Stela</v>
      </c>
      <c r="M750" s="9">
        <v>1</v>
      </c>
      <c r="N750" s="10">
        <v>40469</v>
      </c>
      <c r="O750" s="10">
        <v>40469</v>
      </c>
      <c r="P750" t="s">
        <v>203</v>
      </c>
      <c r="Q750" t="str">
        <f t="shared" si="34"/>
        <v>LED</v>
      </c>
      <c r="R750" t="s">
        <v>146</v>
      </c>
      <c r="S750">
        <v>0</v>
      </c>
      <c r="T750" t="s">
        <v>33</v>
      </c>
      <c r="U750">
        <v>1</v>
      </c>
      <c r="V750">
        <v>1</v>
      </c>
      <c r="W750" s="1">
        <v>40469</v>
      </c>
      <c r="X750" s="1">
        <v>40469</v>
      </c>
      <c r="Y750" t="s">
        <v>38</v>
      </c>
      <c r="Z750">
        <v>0</v>
      </c>
      <c r="AA750">
        <v>3000</v>
      </c>
      <c r="AB750">
        <v>1100</v>
      </c>
      <c r="AC750">
        <v>1100</v>
      </c>
      <c r="AD750" t="s">
        <v>173</v>
      </c>
      <c r="AE750" s="2">
        <v>45096.813796296294</v>
      </c>
    </row>
    <row r="751" spans="1:31" hidden="1" x14ac:dyDescent="0.25">
      <c r="A751">
        <v>1256406</v>
      </c>
      <c r="B751" t="s">
        <v>27</v>
      </c>
      <c r="C751" t="s">
        <v>222</v>
      </c>
      <c r="D751" s="3" t="s">
        <v>170</v>
      </c>
      <c r="E751" s="4">
        <v>40638</v>
      </c>
      <c r="F751" s="3" t="s">
        <v>29</v>
      </c>
      <c r="G751" s="3" t="s">
        <v>29</v>
      </c>
      <c r="H751" s="3">
        <v>4</v>
      </c>
      <c r="I751" s="3">
        <f t="shared" ca="1" si="35"/>
        <v>13</v>
      </c>
      <c r="J751" s="9" t="s">
        <v>171</v>
      </c>
      <c r="K751" s="9" t="s">
        <v>1071</v>
      </c>
      <c r="L751" s="9" t="str">
        <f t="shared" si="33"/>
        <v>Stela</v>
      </c>
      <c r="M751" s="9">
        <v>1</v>
      </c>
      <c r="N751" s="10">
        <v>40638</v>
      </c>
      <c r="O751" s="10">
        <v>40638</v>
      </c>
      <c r="P751" t="s">
        <v>224</v>
      </c>
      <c r="Q751" t="str">
        <f t="shared" si="34"/>
        <v>LED</v>
      </c>
      <c r="R751" t="s">
        <v>118</v>
      </c>
      <c r="S751">
        <v>0</v>
      </c>
      <c r="T751" t="s">
        <v>33</v>
      </c>
      <c r="U751">
        <v>1</v>
      </c>
      <c r="V751">
        <v>1</v>
      </c>
      <c r="W751" s="1">
        <v>40667</v>
      </c>
      <c r="X751" s="1">
        <v>40667</v>
      </c>
      <c r="Y751" t="s">
        <v>38</v>
      </c>
      <c r="Z751">
        <v>0</v>
      </c>
      <c r="AA751">
        <v>3000</v>
      </c>
      <c r="AB751">
        <v>1950</v>
      </c>
      <c r="AC751">
        <v>1950</v>
      </c>
      <c r="AD751" t="s">
        <v>127</v>
      </c>
      <c r="AE751" s="2">
        <v>45096.813796296294</v>
      </c>
    </row>
    <row r="752" spans="1:31" hidden="1" x14ac:dyDescent="0.25">
      <c r="A752">
        <v>1256407</v>
      </c>
      <c r="B752" t="s">
        <v>27</v>
      </c>
      <c r="C752" t="s">
        <v>222</v>
      </c>
      <c r="D752" s="3" t="s">
        <v>170</v>
      </c>
      <c r="E752" s="4">
        <v>40638</v>
      </c>
      <c r="F752" s="3" t="s">
        <v>29</v>
      </c>
      <c r="G752" s="3" t="s">
        <v>29</v>
      </c>
      <c r="H752" s="3">
        <v>4</v>
      </c>
      <c r="I752" s="3">
        <f t="shared" ca="1" si="35"/>
        <v>13</v>
      </c>
      <c r="J752" s="9" t="s">
        <v>171</v>
      </c>
      <c r="K752" s="9" t="s">
        <v>1071</v>
      </c>
      <c r="L752" s="9" t="str">
        <f t="shared" si="33"/>
        <v>Stela</v>
      </c>
      <c r="M752" s="9">
        <v>1</v>
      </c>
      <c r="N752" s="10">
        <v>42097</v>
      </c>
      <c r="O752" s="10">
        <v>42097</v>
      </c>
      <c r="P752" t="s">
        <v>225</v>
      </c>
      <c r="Q752" t="str">
        <f t="shared" si="34"/>
        <v>LED</v>
      </c>
      <c r="R752" t="s">
        <v>144</v>
      </c>
      <c r="S752">
        <v>0</v>
      </c>
      <c r="T752" t="s">
        <v>33</v>
      </c>
      <c r="U752">
        <v>1</v>
      </c>
      <c r="V752">
        <v>1</v>
      </c>
      <c r="W752" s="1">
        <v>42097</v>
      </c>
      <c r="X752" s="1">
        <v>42097</v>
      </c>
      <c r="Y752" t="s">
        <v>38</v>
      </c>
      <c r="Z752">
        <v>0</v>
      </c>
      <c r="AA752">
        <v>3000</v>
      </c>
      <c r="AB752">
        <v>1100</v>
      </c>
      <c r="AC752">
        <v>1100</v>
      </c>
      <c r="AD752" t="s">
        <v>109</v>
      </c>
      <c r="AE752" s="2">
        <v>45096.813796296294</v>
      </c>
    </row>
    <row r="753" spans="1:31" hidden="1" x14ac:dyDescent="0.25">
      <c r="A753">
        <v>1256408</v>
      </c>
      <c r="B753" t="s">
        <v>27</v>
      </c>
      <c r="C753" t="s">
        <v>222</v>
      </c>
      <c r="D753" s="3" t="s">
        <v>170</v>
      </c>
      <c r="E753" s="4">
        <v>40638</v>
      </c>
      <c r="F753" s="3" t="s">
        <v>29</v>
      </c>
      <c r="G753" s="3" t="s">
        <v>29</v>
      </c>
      <c r="H753" s="3">
        <v>4</v>
      </c>
      <c r="I753" s="3">
        <f t="shared" ca="1" si="35"/>
        <v>13</v>
      </c>
      <c r="J753" s="9" t="s">
        <v>171</v>
      </c>
      <c r="K753" s="9" t="s">
        <v>1071</v>
      </c>
      <c r="L753" s="9" t="str">
        <f t="shared" si="33"/>
        <v>Stela</v>
      </c>
      <c r="M753" s="9">
        <v>1</v>
      </c>
      <c r="N753" s="10">
        <v>43383</v>
      </c>
      <c r="O753" s="10">
        <v>43383</v>
      </c>
      <c r="P753" t="s">
        <v>204</v>
      </c>
      <c r="Q753" t="str">
        <f t="shared" si="34"/>
        <v>LED</v>
      </c>
      <c r="R753" t="s">
        <v>75</v>
      </c>
      <c r="S753">
        <v>0</v>
      </c>
      <c r="T753" t="s">
        <v>33</v>
      </c>
      <c r="U753">
        <v>1</v>
      </c>
      <c r="V753">
        <v>1</v>
      </c>
      <c r="W753" s="1">
        <v>43383</v>
      </c>
      <c r="X753" s="1">
        <v>43383</v>
      </c>
      <c r="Y753" t="s">
        <v>38</v>
      </c>
      <c r="Z753">
        <v>0</v>
      </c>
      <c r="AA753">
        <v>3000</v>
      </c>
      <c r="AB753">
        <v>1100</v>
      </c>
      <c r="AC753">
        <v>1100</v>
      </c>
      <c r="AD753" t="s">
        <v>146</v>
      </c>
      <c r="AE753" s="2">
        <v>45096.813796296294</v>
      </c>
    </row>
    <row r="754" spans="1:31" hidden="1" x14ac:dyDescent="0.25">
      <c r="A754">
        <v>1256409</v>
      </c>
      <c r="B754" t="s">
        <v>27</v>
      </c>
      <c r="C754" t="s">
        <v>222</v>
      </c>
      <c r="D754" s="3" t="s">
        <v>170</v>
      </c>
      <c r="E754" s="4">
        <v>40638</v>
      </c>
      <c r="F754" s="3" t="s">
        <v>29</v>
      </c>
      <c r="G754" s="3" t="s">
        <v>29</v>
      </c>
      <c r="H754" s="3">
        <v>4</v>
      </c>
      <c r="I754" s="3">
        <f t="shared" ca="1" si="35"/>
        <v>13</v>
      </c>
      <c r="J754" s="9" t="s">
        <v>171</v>
      </c>
      <c r="K754" s="9" t="s">
        <v>1071</v>
      </c>
      <c r="L754" s="9" t="str">
        <f t="shared" si="33"/>
        <v>Stela</v>
      </c>
      <c r="M754" s="9">
        <v>1</v>
      </c>
      <c r="N754" s="10">
        <v>40638</v>
      </c>
      <c r="O754" s="10">
        <v>40638</v>
      </c>
      <c r="P754" t="s">
        <v>172</v>
      </c>
      <c r="Q754" t="str">
        <f t="shared" si="34"/>
        <v>LED</v>
      </c>
      <c r="R754" t="s">
        <v>146</v>
      </c>
      <c r="S754">
        <v>0</v>
      </c>
      <c r="T754" t="s">
        <v>33</v>
      </c>
      <c r="U754">
        <v>1</v>
      </c>
      <c r="V754">
        <v>1</v>
      </c>
      <c r="W754" s="1">
        <v>40667</v>
      </c>
      <c r="X754" s="1">
        <v>40667</v>
      </c>
      <c r="Y754" t="s">
        <v>38</v>
      </c>
      <c r="Z754">
        <v>0</v>
      </c>
      <c r="AA754">
        <v>3000</v>
      </c>
      <c r="AB754">
        <v>1100</v>
      </c>
      <c r="AC754">
        <v>1100</v>
      </c>
      <c r="AD754" t="s">
        <v>173</v>
      </c>
      <c r="AE754" s="2">
        <v>45096.813796296294</v>
      </c>
    </row>
    <row r="755" spans="1:31" hidden="1" x14ac:dyDescent="0.25">
      <c r="A755">
        <v>1256410</v>
      </c>
      <c r="B755" t="s">
        <v>27</v>
      </c>
      <c r="C755" t="s">
        <v>222</v>
      </c>
      <c r="D755" s="3" t="s">
        <v>170</v>
      </c>
      <c r="E755" s="4">
        <v>40638</v>
      </c>
      <c r="F755" s="3" t="s">
        <v>29</v>
      </c>
      <c r="G755" s="3" t="s">
        <v>29</v>
      </c>
      <c r="H755" s="3">
        <v>4</v>
      </c>
      <c r="I755" s="3">
        <f t="shared" ca="1" si="35"/>
        <v>13</v>
      </c>
      <c r="J755" s="9" t="s">
        <v>171</v>
      </c>
      <c r="K755" s="9" t="s">
        <v>1071</v>
      </c>
      <c r="L755" s="9" t="str">
        <f t="shared" si="33"/>
        <v>Stela</v>
      </c>
      <c r="M755" s="9">
        <v>1</v>
      </c>
      <c r="N755" s="10">
        <v>40638</v>
      </c>
      <c r="O755" s="10">
        <v>40638</v>
      </c>
      <c r="P755" t="s">
        <v>172</v>
      </c>
      <c r="Q755" t="str">
        <f t="shared" si="34"/>
        <v>LED</v>
      </c>
      <c r="R755" t="s">
        <v>146</v>
      </c>
      <c r="S755">
        <v>0</v>
      </c>
      <c r="T755" t="s">
        <v>33</v>
      </c>
      <c r="U755">
        <v>1</v>
      </c>
      <c r="V755">
        <v>1</v>
      </c>
      <c r="W755" s="1">
        <v>40667</v>
      </c>
      <c r="X755" s="1">
        <v>40667</v>
      </c>
      <c r="Y755" t="s">
        <v>38</v>
      </c>
      <c r="Z755">
        <v>0</v>
      </c>
      <c r="AA755">
        <v>3000</v>
      </c>
      <c r="AB755">
        <v>1100</v>
      </c>
      <c r="AC755">
        <v>1100</v>
      </c>
      <c r="AD755" t="s">
        <v>173</v>
      </c>
      <c r="AE755" s="2">
        <v>45096.813796296294</v>
      </c>
    </row>
    <row r="756" spans="1:31" hidden="1" x14ac:dyDescent="0.25">
      <c r="A756">
        <v>1256411</v>
      </c>
      <c r="B756" t="s">
        <v>27</v>
      </c>
      <c r="C756" t="s">
        <v>222</v>
      </c>
      <c r="D756" s="3" t="s">
        <v>197</v>
      </c>
      <c r="E756" s="4">
        <v>40638</v>
      </c>
      <c r="F756" s="3" t="s">
        <v>29</v>
      </c>
      <c r="G756" s="3" t="s">
        <v>29</v>
      </c>
      <c r="H756" s="3">
        <v>5</v>
      </c>
      <c r="I756" s="3">
        <f t="shared" ca="1" si="35"/>
        <v>13</v>
      </c>
      <c r="J756" s="9" t="s">
        <v>171</v>
      </c>
      <c r="K756" s="9" t="s">
        <v>1071</v>
      </c>
      <c r="L756" s="9" t="str">
        <f t="shared" si="33"/>
        <v>Stela</v>
      </c>
      <c r="M756" s="9">
        <v>1</v>
      </c>
      <c r="N756" s="10">
        <v>40638</v>
      </c>
      <c r="O756" s="10">
        <v>40638</v>
      </c>
      <c r="P756" t="s">
        <v>200</v>
      </c>
      <c r="Q756" t="str">
        <f t="shared" si="34"/>
        <v>LED</v>
      </c>
      <c r="R756" t="s">
        <v>101</v>
      </c>
      <c r="S756">
        <v>0</v>
      </c>
      <c r="T756" t="s">
        <v>33</v>
      </c>
      <c r="U756">
        <v>1</v>
      </c>
      <c r="V756">
        <v>1</v>
      </c>
      <c r="W756" s="1">
        <v>40667</v>
      </c>
      <c r="X756" s="1">
        <v>40667</v>
      </c>
      <c r="Y756" t="s">
        <v>38</v>
      </c>
      <c r="Z756">
        <v>0</v>
      </c>
      <c r="AA756">
        <v>3000</v>
      </c>
      <c r="AB756">
        <v>1500</v>
      </c>
      <c r="AC756">
        <v>1500</v>
      </c>
      <c r="AD756" t="s">
        <v>102</v>
      </c>
      <c r="AE756" s="2">
        <v>45096.814212962963</v>
      </c>
    </row>
    <row r="757" spans="1:31" hidden="1" x14ac:dyDescent="0.25">
      <c r="A757">
        <v>1256412</v>
      </c>
      <c r="B757" t="s">
        <v>27</v>
      </c>
      <c r="C757" t="s">
        <v>222</v>
      </c>
      <c r="D757" s="3" t="s">
        <v>197</v>
      </c>
      <c r="E757" s="4">
        <v>40638</v>
      </c>
      <c r="F757" s="3" t="s">
        <v>29</v>
      </c>
      <c r="G757" s="3" t="s">
        <v>29</v>
      </c>
      <c r="H757" s="3">
        <v>5</v>
      </c>
      <c r="I757" s="3">
        <f t="shared" ca="1" si="35"/>
        <v>13</v>
      </c>
      <c r="J757" s="9" t="s">
        <v>171</v>
      </c>
      <c r="K757" s="9" t="s">
        <v>1071</v>
      </c>
      <c r="L757" s="9" t="str">
        <f t="shared" si="33"/>
        <v>Stela</v>
      </c>
      <c r="M757" s="9">
        <v>1</v>
      </c>
      <c r="N757" s="10">
        <v>40638</v>
      </c>
      <c r="O757" s="10">
        <v>40638</v>
      </c>
      <c r="P757" t="s">
        <v>200</v>
      </c>
      <c r="Q757" t="str">
        <f t="shared" si="34"/>
        <v>LED</v>
      </c>
      <c r="R757" t="s">
        <v>101</v>
      </c>
      <c r="S757">
        <v>0</v>
      </c>
      <c r="T757" t="s">
        <v>33</v>
      </c>
      <c r="U757">
        <v>1</v>
      </c>
      <c r="V757">
        <v>1</v>
      </c>
      <c r="W757" s="1">
        <v>40667</v>
      </c>
      <c r="X757" s="1">
        <v>40667</v>
      </c>
      <c r="Y757" t="s">
        <v>38</v>
      </c>
      <c r="Z757">
        <v>0</v>
      </c>
      <c r="AA757">
        <v>3000</v>
      </c>
      <c r="AB757">
        <v>1500</v>
      </c>
      <c r="AC757">
        <v>1500</v>
      </c>
      <c r="AD757" t="s">
        <v>102</v>
      </c>
      <c r="AE757" s="2">
        <v>45096.814212962963</v>
      </c>
    </row>
    <row r="758" spans="1:31" hidden="1" x14ac:dyDescent="0.25">
      <c r="A758">
        <v>1256413</v>
      </c>
      <c r="B758" t="s">
        <v>27</v>
      </c>
      <c r="C758" t="s">
        <v>222</v>
      </c>
      <c r="D758" s="3" t="s">
        <v>197</v>
      </c>
      <c r="E758" s="4">
        <v>40638</v>
      </c>
      <c r="F758" s="3" t="s">
        <v>29</v>
      </c>
      <c r="G758" s="3" t="s">
        <v>29</v>
      </c>
      <c r="H758" s="3">
        <v>5</v>
      </c>
      <c r="I758" s="3">
        <f t="shared" ca="1" si="35"/>
        <v>13</v>
      </c>
      <c r="J758" s="9" t="s">
        <v>171</v>
      </c>
      <c r="K758" s="9" t="s">
        <v>1071</v>
      </c>
      <c r="L758" s="9" t="str">
        <f t="shared" si="33"/>
        <v>Stela</v>
      </c>
      <c r="M758" s="9">
        <v>1</v>
      </c>
      <c r="N758" s="10">
        <v>43383</v>
      </c>
      <c r="O758" s="10">
        <v>43383</v>
      </c>
      <c r="P758" t="s">
        <v>198</v>
      </c>
      <c r="Q758" t="str">
        <f t="shared" si="34"/>
        <v>LED</v>
      </c>
      <c r="R758" t="s">
        <v>173</v>
      </c>
      <c r="S758">
        <v>0</v>
      </c>
      <c r="T758" t="s">
        <v>33</v>
      </c>
      <c r="U758">
        <v>1</v>
      </c>
      <c r="V758">
        <v>1</v>
      </c>
      <c r="W758" s="1">
        <v>43383</v>
      </c>
      <c r="X758" s="1">
        <v>43383</v>
      </c>
      <c r="Y758" t="s">
        <v>38</v>
      </c>
      <c r="Z758">
        <v>0</v>
      </c>
      <c r="AA758">
        <v>3000</v>
      </c>
      <c r="AB758">
        <v>2000</v>
      </c>
      <c r="AC758">
        <v>2000</v>
      </c>
      <c r="AD758" t="s">
        <v>101</v>
      </c>
      <c r="AE758" s="2">
        <v>45096.814212962963</v>
      </c>
    </row>
    <row r="759" spans="1:31" hidden="1" x14ac:dyDescent="0.25">
      <c r="A759">
        <v>1256414</v>
      </c>
      <c r="B759" t="s">
        <v>27</v>
      </c>
      <c r="C759" t="s">
        <v>222</v>
      </c>
      <c r="D759" s="3" t="s">
        <v>197</v>
      </c>
      <c r="E759" s="4">
        <v>40638</v>
      </c>
      <c r="F759" s="3" t="s">
        <v>29</v>
      </c>
      <c r="G759" s="3" t="s">
        <v>29</v>
      </c>
      <c r="H759" s="3">
        <v>5</v>
      </c>
      <c r="I759" s="3">
        <f t="shared" ca="1" si="35"/>
        <v>13</v>
      </c>
      <c r="J759" s="9" t="s">
        <v>171</v>
      </c>
      <c r="K759" s="9" t="s">
        <v>1071</v>
      </c>
      <c r="L759" s="9" t="str">
        <f t="shared" si="33"/>
        <v>Stela</v>
      </c>
      <c r="M759" s="9">
        <v>1</v>
      </c>
      <c r="N759" s="10">
        <v>40638</v>
      </c>
      <c r="O759" s="10">
        <v>40638</v>
      </c>
      <c r="P759" t="s">
        <v>200</v>
      </c>
      <c r="Q759" t="str">
        <f t="shared" si="34"/>
        <v>LED</v>
      </c>
      <c r="R759" t="s">
        <v>101</v>
      </c>
      <c r="S759">
        <v>0</v>
      </c>
      <c r="T759" t="s">
        <v>33</v>
      </c>
      <c r="U759">
        <v>1</v>
      </c>
      <c r="V759">
        <v>1</v>
      </c>
      <c r="W759" s="1">
        <v>40667</v>
      </c>
      <c r="X759" s="1">
        <v>40667</v>
      </c>
      <c r="Y759" t="s">
        <v>38</v>
      </c>
      <c r="Z759">
        <v>0</v>
      </c>
      <c r="AA759">
        <v>3000</v>
      </c>
      <c r="AB759">
        <v>1500</v>
      </c>
      <c r="AC759">
        <v>1500</v>
      </c>
      <c r="AD759" t="s">
        <v>102</v>
      </c>
      <c r="AE759" s="2">
        <v>45096.814212962963</v>
      </c>
    </row>
    <row r="760" spans="1:31" hidden="1" x14ac:dyDescent="0.25">
      <c r="A760">
        <v>1256415</v>
      </c>
      <c r="B760" t="s">
        <v>27</v>
      </c>
      <c r="C760" t="s">
        <v>222</v>
      </c>
      <c r="D760" s="3" t="s">
        <v>197</v>
      </c>
      <c r="E760" s="4">
        <v>40638</v>
      </c>
      <c r="F760" s="3" t="s">
        <v>29</v>
      </c>
      <c r="G760" s="3" t="s">
        <v>29</v>
      </c>
      <c r="H760" s="3">
        <v>5</v>
      </c>
      <c r="I760" s="3">
        <f t="shared" ca="1" si="35"/>
        <v>13</v>
      </c>
      <c r="J760" s="9" t="s">
        <v>171</v>
      </c>
      <c r="K760" s="9" t="s">
        <v>1071</v>
      </c>
      <c r="L760" s="9" t="str">
        <f t="shared" si="33"/>
        <v>Stela</v>
      </c>
      <c r="M760" s="9">
        <v>1</v>
      </c>
      <c r="N760" s="10">
        <v>40638</v>
      </c>
      <c r="O760" s="10">
        <v>40638</v>
      </c>
      <c r="P760" t="s">
        <v>200</v>
      </c>
      <c r="Q760" t="str">
        <f t="shared" si="34"/>
        <v>LED</v>
      </c>
      <c r="R760" t="s">
        <v>101</v>
      </c>
      <c r="S760">
        <v>0</v>
      </c>
      <c r="T760" t="s">
        <v>33</v>
      </c>
      <c r="U760">
        <v>1</v>
      </c>
      <c r="V760">
        <v>1</v>
      </c>
      <c r="W760" s="1">
        <v>40667</v>
      </c>
      <c r="X760" s="1">
        <v>40667</v>
      </c>
      <c r="Y760" t="s">
        <v>38</v>
      </c>
      <c r="Z760">
        <v>0</v>
      </c>
      <c r="AA760">
        <v>3000</v>
      </c>
      <c r="AB760">
        <v>1500</v>
      </c>
      <c r="AC760">
        <v>1500</v>
      </c>
      <c r="AD760" t="s">
        <v>102</v>
      </c>
      <c r="AE760" s="2">
        <v>45096.814212962963</v>
      </c>
    </row>
    <row r="761" spans="1:31" hidden="1" x14ac:dyDescent="0.25">
      <c r="A761">
        <v>1256416</v>
      </c>
      <c r="B761" t="s">
        <v>27</v>
      </c>
      <c r="C761" t="s">
        <v>222</v>
      </c>
      <c r="D761" s="3" t="s">
        <v>197</v>
      </c>
      <c r="E761" s="4">
        <v>40638</v>
      </c>
      <c r="F761" s="3" t="s">
        <v>29</v>
      </c>
      <c r="G761" s="3" t="s">
        <v>29</v>
      </c>
      <c r="H761" s="3">
        <v>5</v>
      </c>
      <c r="I761" s="3">
        <f t="shared" ca="1" si="35"/>
        <v>13</v>
      </c>
      <c r="J761" s="9" t="s">
        <v>171</v>
      </c>
      <c r="K761" s="9" t="s">
        <v>1071</v>
      </c>
      <c r="L761" s="9" t="str">
        <f t="shared" si="33"/>
        <v>Stela</v>
      </c>
      <c r="M761" s="9">
        <v>1</v>
      </c>
      <c r="N761" s="10">
        <v>40638</v>
      </c>
      <c r="O761" s="10">
        <v>40638</v>
      </c>
      <c r="P761" t="s">
        <v>200</v>
      </c>
      <c r="Q761" t="str">
        <f t="shared" si="34"/>
        <v>LED</v>
      </c>
      <c r="R761" t="s">
        <v>101</v>
      </c>
      <c r="S761">
        <v>0</v>
      </c>
      <c r="T761" t="s">
        <v>33</v>
      </c>
      <c r="U761">
        <v>1</v>
      </c>
      <c r="V761">
        <v>1</v>
      </c>
      <c r="W761" s="1">
        <v>40667</v>
      </c>
      <c r="X761" s="1">
        <v>40667</v>
      </c>
      <c r="Y761" t="s">
        <v>38</v>
      </c>
      <c r="Z761">
        <v>0</v>
      </c>
      <c r="AA761">
        <v>3000</v>
      </c>
      <c r="AB761">
        <v>1500</v>
      </c>
      <c r="AC761">
        <v>1500</v>
      </c>
      <c r="AD761" t="s">
        <v>102</v>
      </c>
      <c r="AE761" s="2">
        <v>45096.814212962963</v>
      </c>
    </row>
    <row r="762" spans="1:31" hidden="1" x14ac:dyDescent="0.25">
      <c r="A762">
        <v>1256417</v>
      </c>
      <c r="B762" t="s">
        <v>27</v>
      </c>
      <c r="C762" t="s">
        <v>222</v>
      </c>
      <c r="D762" s="3" t="s">
        <v>197</v>
      </c>
      <c r="E762" s="4">
        <v>40638</v>
      </c>
      <c r="F762" s="3" t="s">
        <v>29</v>
      </c>
      <c r="G762" s="3" t="s">
        <v>29</v>
      </c>
      <c r="H762" s="3">
        <v>5</v>
      </c>
      <c r="I762" s="3">
        <f t="shared" ca="1" si="35"/>
        <v>13</v>
      </c>
      <c r="J762" s="9" t="s">
        <v>171</v>
      </c>
      <c r="K762" s="9" t="s">
        <v>1071</v>
      </c>
      <c r="L762" s="9" t="str">
        <f t="shared" si="33"/>
        <v>Stela</v>
      </c>
      <c r="M762" s="9">
        <v>1</v>
      </c>
      <c r="N762" s="10">
        <v>43383</v>
      </c>
      <c r="O762" s="10">
        <v>43383</v>
      </c>
      <c r="P762" t="s">
        <v>198</v>
      </c>
      <c r="Q762" t="str">
        <f t="shared" si="34"/>
        <v>LED</v>
      </c>
      <c r="R762" t="s">
        <v>173</v>
      </c>
      <c r="S762">
        <v>0</v>
      </c>
      <c r="T762" t="s">
        <v>33</v>
      </c>
      <c r="U762">
        <v>1</v>
      </c>
      <c r="V762">
        <v>1</v>
      </c>
      <c r="W762" s="1">
        <v>43383</v>
      </c>
      <c r="X762" s="1">
        <v>43383</v>
      </c>
      <c r="Y762" t="s">
        <v>38</v>
      </c>
      <c r="Z762">
        <v>0</v>
      </c>
      <c r="AA762">
        <v>3000</v>
      </c>
      <c r="AB762">
        <v>2000</v>
      </c>
      <c r="AC762">
        <v>2000</v>
      </c>
      <c r="AD762" t="s">
        <v>101</v>
      </c>
      <c r="AE762" s="2">
        <v>45096.814212962963</v>
      </c>
    </row>
    <row r="763" spans="1:31" hidden="1" x14ac:dyDescent="0.25">
      <c r="A763">
        <v>1256418</v>
      </c>
      <c r="B763" t="s">
        <v>27</v>
      </c>
      <c r="C763" t="s">
        <v>222</v>
      </c>
      <c r="D763" s="3" t="s">
        <v>197</v>
      </c>
      <c r="E763" s="4">
        <v>40638</v>
      </c>
      <c r="F763" s="3" t="s">
        <v>29</v>
      </c>
      <c r="G763" s="3" t="s">
        <v>29</v>
      </c>
      <c r="H763" s="3">
        <v>5</v>
      </c>
      <c r="I763" s="3">
        <f t="shared" ca="1" si="35"/>
        <v>13</v>
      </c>
      <c r="J763" s="9" t="s">
        <v>171</v>
      </c>
      <c r="K763" s="9" t="s">
        <v>1071</v>
      </c>
      <c r="L763" s="9" t="str">
        <f t="shared" si="33"/>
        <v>Stela</v>
      </c>
      <c r="M763" s="9">
        <v>1</v>
      </c>
      <c r="N763" s="10">
        <v>40638</v>
      </c>
      <c r="O763" s="10">
        <v>40638</v>
      </c>
      <c r="P763" t="s">
        <v>200</v>
      </c>
      <c r="Q763" t="str">
        <f t="shared" si="34"/>
        <v>LED</v>
      </c>
      <c r="R763" t="s">
        <v>101</v>
      </c>
      <c r="S763">
        <v>0</v>
      </c>
      <c r="T763" t="s">
        <v>33</v>
      </c>
      <c r="U763">
        <v>1</v>
      </c>
      <c r="V763">
        <v>1</v>
      </c>
      <c r="W763" s="1">
        <v>40667</v>
      </c>
      <c r="X763" s="1">
        <v>40667</v>
      </c>
      <c r="Y763" t="s">
        <v>38</v>
      </c>
      <c r="Z763">
        <v>0</v>
      </c>
      <c r="AA763">
        <v>3000</v>
      </c>
      <c r="AB763">
        <v>1500</v>
      </c>
      <c r="AC763">
        <v>1500</v>
      </c>
      <c r="AD763" t="s">
        <v>102</v>
      </c>
      <c r="AE763" s="2">
        <v>45096.814212962963</v>
      </c>
    </row>
    <row r="764" spans="1:31" hidden="1" x14ac:dyDescent="0.25">
      <c r="A764">
        <v>1256419</v>
      </c>
      <c r="B764" t="s">
        <v>27</v>
      </c>
      <c r="C764" t="s">
        <v>222</v>
      </c>
      <c r="D764" s="3" t="s">
        <v>197</v>
      </c>
      <c r="E764" s="4">
        <v>40638</v>
      </c>
      <c r="F764" s="3" t="s">
        <v>29</v>
      </c>
      <c r="G764" s="3" t="s">
        <v>29</v>
      </c>
      <c r="H764" s="3">
        <v>5</v>
      </c>
      <c r="I764" s="3">
        <f t="shared" ca="1" si="35"/>
        <v>13</v>
      </c>
      <c r="J764" s="9" t="s">
        <v>171</v>
      </c>
      <c r="K764" s="9" t="s">
        <v>1071</v>
      </c>
      <c r="L764" s="9" t="str">
        <f t="shared" si="33"/>
        <v>Stela</v>
      </c>
      <c r="M764" s="9">
        <v>1</v>
      </c>
      <c r="N764" s="10">
        <v>40638</v>
      </c>
      <c r="O764" s="10">
        <v>40638</v>
      </c>
      <c r="P764" t="s">
        <v>200</v>
      </c>
      <c r="Q764" t="str">
        <f t="shared" si="34"/>
        <v>LED</v>
      </c>
      <c r="R764" t="s">
        <v>101</v>
      </c>
      <c r="S764">
        <v>0</v>
      </c>
      <c r="T764" t="s">
        <v>33</v>
      </c>
      <c r="U764">
        <v>1</v>
      </c>
      <c r="V764">
        <v>1</v>
      </c>
      <c r="W764" s="1">
        <v>40667</v>
      </c>
      <c r="X764" s="1">
        <v>40667</v>
      </c>
      <c r="Y764" t="s">
        <v>38</v>
      </c>
      <c r="Z764">
        <v>0</v>
      </c>
      <c r="AA764">
        <v>3000</v>
      </c>
      <c r="AB764">
        <v>1500</v>
      </c>
      <c r="AC764">
        <v>1500</v>
      </c>
      <c r="AD764" t="s">
        <v>102</v>
      </c>
      <c r="AE764" s="2">
        <v>45096.814212962963</v>
      </c>
    </row>
    <row r="765" spans="1:31" hidden="1" x14ac:dyDescent="0.25">
      <c r="A765">
        <v>1256420</v>
      </c>
      <c r="B765" t="s">
        <v>27</v>
      </c>
      <c r="C765" t="s">
        <v>222</v>
      </c>
      <c r="D765" s="3" t="s">
        <v>197</v>
      </c>
      <c r="E765" s="4">
        <v>40638</v>
      </c>
      <c r="F765" s="3" t="s">
        <v>29</v>
      </c>
      <c r="G765" s="3" t="s">
        <v>29</v>
      </c>
      <c r="H765" s="3">
        <v>5</v>
      </c>
      <c r="I765" s="3">
        <f t="shared" ca="1" si="35"/>
        <v>13</v>
      </c>
      <c r="J765" s="9" t="s">
        <v>171</v>
      </c>
      <c r="K765" s="9" t="s">
        <v>1071</v>
      </c>
      <c r="L765" s="9" t="str">
        <f t="shared" si="33"/>
        <v>Stela</v>
      </c>
      <c r="M765" s="9">
        <v>1</v>
      </c>
      <c r="N765" s="10">
        <v>40638</v>
      </c>
      <c r="O765" s="10">
        <v>40638</v>
      </c>
      <c r="P765" t="s">
        <v>200</v>
      </c>
      <c r="Q765" t="str">
        <f t="shared" si="34"/>
        <v>LED</v>
      </c>
      <c r="R765" t="s">
        <v>101</v>
      </c>
      <c r="S765">
        <v>0</v>
      </c>
      <c r="T765" t="s">
        <v>33</v>
      </c>
      <c r="U765">
        <v>1</v>
      </c>
      <c r="V765">
        <v>1</v>
      </c>
      <c r="W765" s="1">
        <v>40667</v>
      </c>
      <c r="X765" s="1">
        <v>40667</v>
      </c>
      <c r="Y765" t="s">
        <v>38</v>
      </c>
      <c r="Z765">
        <v>0</v>
      </c>
      <c r="AA765">
        <v>3000</v>
      </c>
      <c r="AB765">
        <v>1500</v>
      </c>
      <c r="AC765">
        <v>1500</v>
      </c>
      <c r="AD765" t="s">
        <v>102</v>
      </c>
      <c r="AE765" s="2">
        <v>45096.814212962963</v>
      </c>
    </row>
    <row r="766" spans="1:31" hidden="1" x14ac:dyDescent="0.25">
      <c r="A766">
        <v>1256421</v>
      </c>
      <c r="B766" t="s">
        <v>27</v>
      </c>
      <c r="C766" t="s">
        <v>222</v>
      </c>
      <c r="D766" s="3" t="s">
        <v>197</v>
      </c>
      <c r="E766" s="4">
        <v>40638</v>
      </c>
      <c r="F766" s="3" t="s">
        <v>29</v>
      </c>
      <c r="G766" s="3" t="s">
        <v>29</v>
      </c>
      <c r="H766" s="3">
        <v>5</v>
      </c>
      <c r="I766" s="3">
        <f t="shared" ca="1" si="35"/>
        <v>13</v>
      </c>
      <c r="J766" s="9" t="s">
        <v>171</v>
      </c>
      <c r="K766" s="9" t="s">
        <v>1071</v>
      </c>
      <c r="L766" s="9" t="str">
        <f t="shared" si="33"/>
        <v>Stela</v>
      </c>
      <c r="M766" s="9">
        <v>1</v>
      </c>
      <c r="N766" s="10">
        <v>40638</v>
      </c>
      <c r="O766" s="10">
        <v>40638</v>
      </c>
      <c r="P766" t="s">
        <v>200</v>
      </c>
      <c r="Q766" t="str">
        <f t="shared" si="34"/>
        <v>LED</v>
      </c>
      <c r="R766" t="s">
        <v>101</v>
      </c>
      <c r="S766">
        <v>0</v>
      </c>
      <c r="T766" t="s">
        <v>33</v>
      </c>
      <c r="U766">
        <v>1</v>
      </c>
      <c r="V766">
        <v>1</v>
      </c>
      <c r="W766" s="1">
        <v>40667</v>
      </c>
      <c r="X766" s="1">
        <v>40667</v>
      </c>
      <c r="Y766" t="s">
        <v>38</v>
      </c>
      <c r="Z766">
        <v>0</v>
      </c>
      <c r="AA766">
        <v>3000</v>
      </c>
      <c r="AB766">
        <v>1500</v>
      </c>
      <c r="AC766">
        <v>1500</v>
      </c>
      <c r="AD766" t="s">
        <v>102</v>
      </c>
      <c r="AE766" s="2">
        <v>45096.814212962963</v>
      </c>
    </row>
    <row r="767" spans="1:31" hidden="1" x14ac:dyDescent="0.25">
      <c r="A767">
        <v>1256422</v>
      </c>
      <c r="B767" t="s">
        <v>27</v>
      </c>
      <c r="C767" t="s">
        <v>222</v>
      </c>
      <c r="D767" s="3" t="s">
        <v>197</v>
      </c>
      <c r="E767" s="4">
        <v>40638</v>
      </c>
      <c r="F767" s="3" t="s">
        <v>29</v>
      </c>
      <c r="G767" s="3" t="s">
        <v>29</v>
      </c>
      <c r="H767" s="3">
        <v>5</v>
      </c>
      <c r="I767" s="3">
        <f t="shared" ca="1" si="35"/>
        <v>13</v>
      </c>
      <c r="J767" s="9" t="s">
        <v>171</v>
      </c>
      <c r="K767" s="9" t="s">
        <v>1071</v>
      </c>
      <c r="L767" s="9" t="str">
        <f t="shared" si="33"/>
        <v>Stela</v>
      </c>
      <c r="M767" s="9">
        <v>1</v>
      </c>
      <c r="N767" s="10">
        <v>43383</v>
      </c>
      <c r="O767" s="10">
        <v>43383</v>
      </c>
      <c r="P767" t="s">
        <v>198</v>
      </c>
      <c r="Q767" t="str">
        <f t="shared" si="34"/>
        <v>LED</v>
      </c>
      <c r="R767" t="s">
        <v>173</v>
      </c>
      <c r="S767">
        <v>0</v>
      </c>
      <c r="T767" t="s">
        <v>33</v>
      </c>
      <c r="U767">
        <v>1</v>
      </c>
      <c r="V767">
        <v>1</v>
      </c>
      <c r="W767" s="1">
        <v>43383</v>
      </c>
      <c r="X767" s="1">
        <v>43383</v>
      </c>
      <c r="Y767" t="s">
        <v>38</v>
      </c>
      <c r="Z767">
        <v>0</v>
      </c>
      <c r="AA767">
        <v>3000</v>
      </c>
      <c r="AB767">
        <v>2000</v>
      </c>
      <c r="AC767">
        <v>2000</v>
      </c>
      <c r="AD767" t="s">
        <v>101</v>
      </c>
      <c r="AE767" s="2">
        <v>45096.814212962963</v>
      </c>
    </row>
    <row r="768" spans="1:31" hidden="1" x14ac:dyDescent="0.25">
      <c r="A768">
        <v>1256468</v>
      </c>
      <c r="B768" t="s">
        <v>27</v>
      </c>
      <c r="C768" t="s">
        <v>222</v>
      </c>
      <c r="D768" s="3" t="s">
        <v>197</v>
      </c>
      <c r="E768" s="4">
        <v>40638</v>
      </c>
      <c r="F768" s="3" t="s">
        <v>29</v>
      </c>
      <c r="G768" s="3" t="s">
        <v>29</v>
      </c>
      <c r="H768" s="3">
        <v>5</v>
      </c>
      <c r="I768" s="3">
        <f t="shared" ca="1" si="35"/>
        <v>13</v>
      </c>
      <c r="J768" s="9" t="s">
        <v>171</v>
      </c>
      <c r="K768" s="9" t="s">
        <v>1071</v>
      </c>
      <c r="L768" s="9" t="str">
        <f t="shared" si="33"/>
        <v>Stela</v>
      </c>
      <c r="M768" s="9">
        <v>1</v>
      </c>
      <c r="N768" s="10">
        <v>40638</v>
      </c>
      <c r="O768" s="10">
        <v>40638</v>
      </c>
      <c r="P768" t="s">
        <v>200</v>
      </c>
      <c r="Q768" t="str">
        <f t="shared" si="34"/>
        <v>LED</v>
      </c>
      <c r="R768" t="s">
        <v>101</v>
      </c>
      <c r="S768">
        <v>0</v>
      </c>
      <c r="T768" t="s">
        <v>33</v>
      </c>
      <c r="U768">
        <v>1</v>
      </c>
      <c r="V768">
        <v>1</v>
      </c>
      <c r="W768" s="1">
        <v>40667</v>
      </c>
      <c r="X768" s="1">
        <v>40667</v>
      </c>
      <c r="Y768" t="s">
        <v>38</v>
      </c>
      <c r="Z768">
        <v>0</v>
      </c>
      <c r="AA768">
        <v>3000</v>
      </c>
      <c r="AB768">
        <v>1500</v>
      </c>
      <c r="AC768">
        <v>1500</v>
      </c>
      <c r="AD768" t="s">
        <v>102</v>
      </c>
      <c r="AE768" s="2">
        <v>45096.814212962963</v>
      </c>
    </row>
    <row r="769" spans="1:31" hidden="1" x14ac:dyDescent="0.25">
      <c r="A769">
        <v>1256469</v>
      </c>
      <c r="B769" t="s">
        <v>27</v>
      </c>
      <c r="C769" t="s">
        <v>222</v>
      </c>
      <c r="D769" s="3" t="s">
        <v>197</v>
      </c>
      <c r="E769" s="4">
        <v>40638</v>
      </c>
      <c r="F769" s="3" t="s">
        <v>29</v>
      </c>
      <c r="G769" s="3" t="s">
        <v>29</v>
      </c>
      <c r="H769" s="3">
        <v>5</v>
      </c>
      <c r="I769" s="3">
        <f t="shared" ca="1" si="35"/>
        <v>13</v>
      </c>
      <c r="J769" s="9" t="s">
        <v>171</v>
      </c>
      <c r="K769" s="9" t="s">
        <v>1071</v>
      </c>
      <c r="L769" s="9" t="str">
        <f t="shared" si="33"/>
        <v>Stela</v>
      </c>
      <c r="M769" s="9">
        <v>1</v>
      </c>
      <c r="N769" s="10">
        <v>40638</v>
      </c>
      <c r="O769" s="10">
        <v>40638</v>
      </c>
      <c r="P769" t="s">
        <v>200</v>
      </c>
      <c r="Q769" t="str">
        <f t="shared" si="34"/>
        <v>LED</v>
      </c>
      <c r="R769" t="s">
        <v>101</v>
      </c>
      <c r="S769">
        <v>0</v>
      </c>
      <c r="T769" t="s">
        <v>33</v>
      </c>
      <c r="U769">
        <v>1</v>
      </c>
      <c r="V769">
        <v>1</v>
      </c>
      <c r="W769" s="1">
        <v>40667</v>
      </c>
      <c r="X769" s="1">
        <v>40667</v>
      </c>
      <c r="Y769" t="s">
        <v>38</v>
      </c>
      <c r="Z769">
        <v>0</v>
      </c>
      <c r="AA769">
        <v>3000</v>
      </c>
      <c r="AB769">
        <v>1500</v>
      </c>
      <c r="AC769">
        <v>1500</v>
      </c>
      <c r="AD769" t="s">
        <v>102</v>
      </c>
      <c r="AE769" s="2">
        <v>45096.814212962963</v>
      </c>
    </row>
    <row r="770" spans="1:31" hidden="1" x14ac:dyDescent="0.25">
      <c r="A770">
        <v>1256470</v>
      </c>
      <c r="B770" t="s">
        <v>27</v>
      </c>
      <c r="C770" t="s">
        <v>222</v>
      </c>
      <c r="D770" s="3" t="s">
        <v>197</v>
      </c>
      <c r="E770" s="4">
        <v>40638</v>
      </c>
      <c r="F770" s="3" t="s">
        <v>29</v>
      </c>
      <c r="G770" s="3" t="s">
        <v>29</v>
      </c>
      <c r="H770" s="3">
        <v>5</v>
      </c>
      <c r="I770" s="3">
        <f t="shared" ca="1" si="35"/>
        <v>13</v>
      </c>
      <c r="J770" s="9" t="s">
        <v>171</v>
      </c>
      <c r="K770" s="9" t="s">
        <v>1071</v>
      </c>
      <c r="L770" s="9" t="str">
        <f t="shared" ref="L770:L833" si="36">VLOOKUP(J770,Arm_kort,2,FALSE)</f>
        <v>Stela</v>
      </c>
      <c r="M770" s="9">
        <v>1</v>
      </c>
      <c r="N770" s="10">
        <v>40638</v>
      </c>
      <c r="O770" s="10">
        <v>40638</v>
      </c>
      <c r="P770" t="s">
        <v>200</v>
      </c>
      <c r="Q770" t="str">
        <f t="shared" ref="Q770:Q833" si="37">VLOOKUP(P770,LAMPEN,3,FALSE)</f>
        <v>LED</v>
      </c>
      <c r="R770" t="s">
        <v>101</v>
      </c>
      <c r="S770">
        <v>0</v>
      </c>
      <c r="T770" t="s">
        <v>33</v>
      </c>
      <c r="U770">
        <v>1</v>
      </c>
      <c r="V770">
        <v>1</v>
      </c>
      <c r="W770" s="1">
        <v>40667</v>
      </c>
      <c r="X770" s="1">
        <v>40667</v>
      </c>
      <c r="Y770" t="s">
        <v>38</v>
      </c>
      <c r="Z770">
        <v>0</v>
      </c>
      <c r="AA770">
        <v>3000</v>
      </c>
      <c r="AB770">
        <v>1500</v>
      </c>
      <c r="AC770">
        <v>1500</v>
      </c>
      <c r="AD770" t="s">
        <v>102</v>
      </c>
      <c r="AE770" s="2">
        <v>45096.814212962963</v>
      </c>
    </row>
    <row r="771" spans="1:31" hidden="1" x14ac:dyDescent="0.25">
      <c r="A771">
        <v>1256471</v>
      </c>
      <c r="B771" t="s">
        <v>27</v>
      </c>
      <c r="C771" t="s">
        <v>222</v>
      </c>
      <c r="D771" s="3" t="s">
        <v>197</v>
      </c>
      <c r="E771" s="4">
        <v>40638</v>
      </c>
      <c r="F771" s="3" t="s">
        <v>29</v>
      </c>
      <c r="G771" s="3" t="s">
        <v>29</v>
      </c>
      <c r="H771" s="3">
        <v>5</v>
      </c>
      <c r="I771" s="3">
        <f t="shared" ref="I771:I834" ca="1" si="38">IFERROR(YEAR(NOW())-YEAR(E771),"")</f>
        <v>13</v>
      </c>
      <c r="J771" s="9" t="s">
        <v>171</v>
      </c>
      <c r="K771" s="9" t="s">
        <v>1071</v>
      </c>
      <c r="L771" s="9" t="str">
        <f t="shared" si="36"/>
        <v>Stela</v>
      </c>
      <c r="M771" s="9">
        <v>1</v>
      </c>
      <c r="N771" s="10">
        <v>43647</v>
      </c>
      <c r="O771" s="10">
        <v>43647</v>
      </c>
      <c r="P771" t="s">
        <v>198</v>
      </c>
      <c r="Q771" t="str">
        <f t="shared" si="37"/>
        <v>LED</v>
      </c>
      <c r="R771" t="s">
        <v>173</v>
      </c>
      <c r="S771">
        <v>0</v>
      </c>
      <c r="T771" t="s">
        <v>33</v>
      </c>
      <c r="U771">
        <v>1</v>
      </c>
      <c r="V771">
        <v>1</v>
      </c>
      <c r="W771" s="1">
        <v>43647</v>
      </c>
      <c r="X771" s="1">
        <v>43647</v>
      </c>
      <c r="Y771" t="s">
        <v>38</v>
      </c>
      <c r="Z771">
        <v>0</v>
      </c>
      <c r="AA771">
        <v>3000</v>
      </c>
      <c r="AB771">
        <v>2000</v>
      </c>
      <c r="AC771">
        <v>2000</v>
      </c>
      <c r="AD771" t="s">
        <v>101</v>
      </c>
      <c r="AE771" s="2">
        <v>45096.814212962963</v>
      </c>
    </row>
    <row r="772" spans="1:31" hidden="1" x14ac:dyDescent="0.25">
      <c r="A772">
        <v>1256472</v>
      </c>
      <c r="B772" t="s">
        <v>27</v>
      </c>
      <c r="C772" t="s">
        <v>222</v>
      </c>
      <c r="D772" s="3" t="s">
        <v>197</v>
      </c>
      <c r="E772" s="4">
        <v>40638</v>
      </c>
      <c r="F772" s="3" t="s">
        <v>29</v>
      </c>
      <c r="G772" s="3" t="s">
        <v>29</v>
      </c>
      <c r="H772" s="3">
        <v>5</v>
      </c>
      <c r="I772" s="3">
        <f t="shared" ca="1" si="38"/>
        <v>13</v>
      </c>
      <c r="J772" s="9" t="s">
        <v>171</v>
      </c>
      <c r="K772" s="9" t="s">
        <v>1071</v>
      </c>
      <c r="L772" s="9" t="str">
        <f t="shared" si="36"/>
        <v>Stela</v>
      </c>
      <c r="M772" s="9">
        <v>1</v>
      </c>
      <c r="N772" s="10">
        <v>40638</v>
      </c>
      <c r="O772" s="10">
        <v>40638</v>
      </c>
      <c r="P772" t="s">
        <v>200</v>
      </c>
      <c r="Q772" t="str">
        <f t="shared" si="37"/>
        <v>LED</v>
      </c>
      <c r="R772" t="s">
        <v>101</v>
      </c>
      <c r="S772">
        <v>0</v>
      </c>
      <c r="T772" t="s">
        <v>33</v>
      </c>
      <c r="U772">
        <v>1</v>
      </c>
      <c r="V772">
        <v>1</v>
      </c>
      <c r="W772" s="1">
        <v>40667</v>
      </c>
      <c r="X772" s="1">
        <v>40667</v>
      </c>
      <c r="Y772" t="s">
        <v>38</v>
      </c>
      <c r="Z772">
        <v>0</v>
      </c>
      <c r="AA772">
        <v>3000</v>
      </c>
      <c r="AB772">
        <v>1500</v>
      </c>
      <c r="AC772">
        <v>1500</v>
      </c>
      <c r="AD772" t="s">
        <v>102</v>
      </c>
      <c r="AE772" s="2">
        <v>45096.814212962963</v>
      </c>
    </row>
    <row r="773" spans="1:31" hidden="1" x14ac:dyDescent="0.25">
      <c r="A773">
        <v>1256473</v>
      </c>
      <c r="B773" t="s">
        <v>27</v>
      </c>
      <c r="C773" t="s">
        <v>222</v>
      </c>
      <c r="D773" s="3" t="s">
        <v>197</v>
      </c>
      <c r="E773" s="4">
        <v>40638</v>
      </c>
      <c r="F773" s="3" t="s">
        <v>29</v>
      </c>
      <c r="G773" s="3" t="s">
        <v>29</v>
      </c>
      <c r="H773" s="3">
        <v>5</v>
      </c>
      <c r="I773" s="3">
        <f t="shared" ca="1" si="38"/>
        <v>13</v>
      </c>
      <c r="J773" s="9" t="s">
        <v>171</v>
      </c>
      <c r="K773" s="9" t="s">
        <v>1071</v>
      </c>
      <c r="L773" s="9" t="str">
        <f t="shared" si="36"/>
        <v>Stela</v>
      </c>
      <c r="M773" s="9">
        <v>1</v>
      </c>
      <c r="N773" s="10">
        <v>43383</v>
      </c>
      <c r="O773" s="10">
        <v>43383</v>
      </c>
      <c r="P773" t="s">
        <v>204</v>
      </c>
      <c r="Q773" t="str">
        <f t="shared" si="37"/>
        <v>LED</v>
      </c>
      <c r="R773" t="s">
        <v>75</v>
      </c>
      <c r="S773">
        <v>0</v>
      </c>
      <c r="T773" t="s">
        <v>33</v>
      </c>
      <c r="U773">
        <v>1</v>
      </c>
      <c r="V773">
        <v>1</v>
      </c>
      <c r="W773" s="1">
        <v>43383</v>
      </c>
      <c r="X773" s="1">
        <v>43383</v>
      </c>
      <c r="Y773" t="s">
        <v>38</v>
      </c>
      <c r="Z773">
        <v>0</v>
      </c>
      <c r="AA773">
        <v>3000</v>
      </c>
      <c r="AB773">
        <v>1100</v>
      </c>
      <c r="AC773">
        <v>1100</v>
      </c>
      <c r="AD773" t="s">
        <v>146</v>
      </c>
      <c r="AE773" s="2">
        <v>45096.814212962963</v>
      </c>
    </row>
    <row r="774" spans="1:31" hidden="1" x14ac:dyDescent="0.25">
      <c r="A774">
        <v>1252801</v>
      </c>
      <c r="B774" t="s">
        <v>27</v>
      </c>
      <c r="C774" t="s">
        <v>226</v>
      </c>
      <c r="D774" s="3" t="s">
        <v>227</v>
      </c>
      <c r="E774" s="4">
        <v>43280</v>
      </c>
      <c r="F774" s="3" t="s">
        <v>29</v>
      </c>
      <c r="G774" s="3" t="s">
        <v>29</v>
      </c>
      <c r="H774" s="3" t="s">
        <v>29</v>
      </c>
      <c r="I774" s="3">
        <f t="shared" ca="1" si="38"/>
        <v>6</v>
      </c>
      <c r="J774" s="9" t="s">
        <v>93</v>
      </c>
      <c r="K774" s="9" t="s">
        <v>1072</v>
      </c>
      <c r="L774" s="9" t="str">
        <f t="shared" si="36"/>
        <v>Albany</v>
      </c>
      <c r="M774" s="9">
        <v>1</v>
      </c>
      <c r="N774" s="10">
        <v>43280</v>
      </c>
      <c r="O774" s="10">
        <v>43280</v>
      </c>
      <c r="P774" t="s">
        <v>228</v>
      </c>
      <c r="Q774" t="str">
        <f t="shared" si="37"/>
        <v>LED</v>
      </c>
      <c r="R774" t="s">
        <v>116</v>
      </c>
      <c r="S774">
        <v>0</v>
      </c>
      <c r="T774" t="s">
        <v>33</v>
      </c>
      <c r="U774">
        <v>1</v>
      </c>
      <c r="V774">
        <v>1</v>
      </c>
      <c r="W774" s="1">
        <v>43280</v>
      </c>
      <c r="X774" s="1">
        <v>43280</v>
      </c>
      <c r="Y774" t="s">
        <v>38</v>
      </c>
      <c r="Z774">
        <v>0</v>
      </c>
      <c r="AA774">
        <v>3000</v>
      </c>
      <c r="AB774">
        <v>1884</v>
      </c>
      <c r="AC774">
        <v>1884</v>
      </c>
      <c r="AD774" t="s">
        <v>119</v>
      </c>
      <c r="AE774" s="2">
        <v>45096.609143518515</v>
      </c>
    </row>
    <row r="775" spans="1:31" hidden="1" x14ac:dyDescent="0.25">
      <c r="A775">
        <v>1252802</v>
      </c>
      <c r="B775" t="s">
        <v>27</v>
      </c>
      <c r="C775" t="s">
        <v>226</v>
      </c>
      <c r="D775" s="3" t="s">
        <v>227</v>
      </c>
      <c r="E775" s="4">
        <v>43280</v>
      </c>
      <c r="F775" s="3" t="s">
        <v>29</v>
      </c>
      <c r="G775" s="3" t="s">
        <v>29</v>
      </c>
      <c r="H775" s="3" t="s">
        <v>29</v>
      </c>
      <c r="I775" s="3">
        <f t="shared" ca="1" si="38"/>
        <v>6</v>
      </c>
      <c r="J775" s="9" t="s">
        <v>93</v>
      </c>
      <c r="K775" s="9" t="s">
        <v>1072</v>
      </c>
      <c r="L775" s="9" t="str">
        <f t="shared" si="36"/>
        <v>Albany</v>
      </c>
      <c r="M775" s="9">
        <v>1</v>
      </c>
      <c r="N775" s="10">
        <v>43280</v>
      </c>
      <c r="O775" s="10">
        <v>43280</v>
      </c>
      <c r="P775" t="s">
        <v>228</v>
      </c>
      <c r="Q775" t="str">
        <f t="shared" si="37"/>
        <v>LED</v>
      </c>
      <c r="R775" t="s">
        <v>116</v>
      </c>
      <c r="S775">
        <v>0</v>
      </c>
      <c r="T775" t="s">
        <v>33</v>
      </c>
      <c r="U775">
        <v>1</v>
      </c>
      <c r="V775">
        <v>1</v>
      </c>
      <c r="W775" s="1">
        <v>43280</v>
      </c>
      <c r="X775" s="1">
        <v>43280</v>
      </c>
      <c r="Y775" t="s">
        <v>38</v>
      </c>
      <c r="Z775">
        <v>0</v>
      </c>
      <c r="AA775">
        <v>3000</v>
      </c>
      <c r="AB775">
        <v>1884</v>
      </c>
      <c r="AC775">
        <v>1884</v>
      </c>
      <c r="AD775" t="s">
        <v>119</v>
      </c>
      <c r="AE775" s="2">
        <v>45096.609143518515</v>
      </c>
    </row>
    <row r="776" spans="1:31" hidden="1" x14ac:dyDescent="0.25">
      <c r="A776">
        <v>1254261</v>
      </c>
      <c r="B776" t="s">
        <v>27</v>
      </c>
      <c r="C776" t="s">
        <v>226</v>
      </c>
      <c r="D776" s="3" t="s">
        <v>227</v>
      </c>
      <c r="E776" s="4">
        <v>43280</v>
      </c>
      <c r="F776" s="3" t="s">
        <v>29</v>
      </c>
      <c r="G776" s="3" t="s">
        <v>29</v>
      </c>
      <c r="H776" s="3" t="s">
        <v>29</v>
      </c>
      <c r="I776" s="3">
        <f t="shared" ca="1" si="38"/>
        <v>6</v>
      </c>
      <c r="J776" s="9" t="s">
        <v>93</v>
      </c>
      <c r="K776" s="9" t="s">
        <v>1072</v>
      </c>
      <c r="L776" s="9" t="str">
        <f t="shared" si="36"/>
        <v>Albany</v>
      </c>
      <c r="M776" s="9">
        <v>1</v>
      </c>
      <c r="N776" s="10">
        <v>43280</v>
      </c>
      <c r="O776" s="10">
        <v>43280</v>
      </c>
      <c r="P776" t="s">
        <v>228</v>
      </c>
      <c r="Q776" t="str">
        <f t="shared" si="37"/>
        <v>LED</v>
      </c>
      <c r="R776" t="s">
        <v>116</v>
      </c>
      <c r="S776">
        <v>0</v>
      </c>
      <c r="T776" t="s">
        <v>33</v>
      </c>
      <c r="U776">
        <v>1</v>
      </c>
      <c r="V776">
        <v>1</v>
      </c>
      <c r="W776" s="1">
        <v>43280</v>
      </c>
      <c r="X776" s="1">
        <v>43280</v>
      </c>
      <c r="Y776" t="s">
        <v>38</v>
      </c>
      <c r="Z776">
        <v>0</v>
      </c>
      <c r="AA776">
        <v>3000</v>
      </c>
      <c r="AB776">
        <v>1884</v>
      </c>
      <c r="AC776">
        <v>1884</v>
      </c>
      <c r="AD776" t="s">
        <v>119</v>
      </c>
      <c r="AE776" s="2">
        <v>45096.609143518515</v>
      </c>
    </row>
    <row r="777" spans="1:31" hidden="1" x14ac:dyDescent="0.25">
      <c r="A777">
        <v>1254262</v>
      </c>
      <c r="B777" t="s">
        <v>27</v>
      </c>
      <c r="C777" t="s">
        <v>226</v>
      </c>
      <c r="D777" s="3" t="s">
        <v>227</v>
      </c>
      <c r="E777" s="4">
        <v>43280</v>
      </c>
      <c r="F777" s="3" t="s">
        <v>29</v>
      </c>
      <c r="G777" s="3" t="s">
        <v>29</v>
      </c>
      <c r="H777" s="3" t="s">
        <v>29</v>
      </c>
      <c r="I777" s="3">
        <f t="shared" ca="1" si="38"/>
        <v>6</v>
      </c>
      <c r="J777" s="9" t="s">
        <v>93</v>
      </c>
      <c r="K777" s="9" t="s">
        <v>1072</v>
      </c>
      <c r="L777" s="9" t="str">
        <f t="shared" si="36"/>
        <v>Albany</v>
      </c>
      <c r="M777" s="9">
        <v>1</v>
      </c>
      <c r="N777" s="10">
        <v>43280</v>
      </c>
      <c r="O777" s="10">
        <v>43280</v>
      </c>
      <c r="P777" t="s">
        <v>228</v>
      </c>
      <c r="Q777" t="str">
        <f t="shared" si="37"/>
        <v>LED</v>
      </c>
      <c r="R777" t="s">
        <v>116</v>
      </c>
      <c r="S777">
        <v>0</v>
      </c>
      <c r="T777" t="s">
        <v>33</v>
      </c>
      <c r="U777">
        <v>1</v>
      </c>
      <c r="V777">
        <v>1</v>
      </c>
      <c r="W777" s="1">
        <v>43280</v>
      </c>
      <c r="X777" s="1">
        <v>43280</v>
      </c>
      <c r="Y777" t="s">
        <v>38</v>
      </c>
      <c r="Z777">
        <v>0</v>
      </c>
      <c r="AA777">
        <v>3000</v>
      </c>
      <c r="AB777">
        <v>1884</v>
      </c>
      <c r="AC777">
        <v>1884</v>
      </c>
      <c r="AD777" t="s">
        <v>119</v>
      </c>
      <c r="AE777" s="2">
        <v>45096.609143518515</v>
      </c>
    </row>
    <row r="778" spans="1:31" hidden="1" x14ac:dyDescent="0.25">
      <c r="A778">
        <v>1253320</v>
      </c>
      <c r="B778" t="s">
        <v>27</v>
      </c>
      <c r="C778" t="s">
        <v>229</v>
      </c>
      <c r="D778" s="3" t="s">
        <v>230</v>
      </c>
      <c r="E778" s="4">
        <v>38504</v>
      </c>
      <c r="F778" s="3" t="s">
        <v>29</v>
      </c>
      <c r="G778" s="3" t="s">
        <v>29</v>
      </c>
      <c r="H778" s="3" t="s">
        <v>29</v>
      </c>
      <c r="I778" s="3">
        <f t="shared" ca="1" si="38"/>
        <v>19</v>
      </c>
      <c r="J778" s="9" t="s">
        <v>231</v>
      </c>
      <c r="K778" s="9" t="s">
        <v>1072</v>
      </c>
      <c r="L778" s="9" t="str">
        <f t="shared" si="36"/>
        <v>Scala</v>
      </c>
      <c r="M778" s="9">
        <v>1</v>
      </c>
      <c r="N778" s="10">
        <v>38504</v>
      </c>
      <c r="O778" s="10">
        <v>38504</v>
      </c>
      <c r="P778" t="s">
        <v>36</v>
      </c>
      <c r="Q778" t="str">
        <f t="shared" si="37"/>
        <v>PLL 24</v>
      </c>
      <c r="R778" t="s">
        <v>37</v>
      </c>
      <c r="S778">
        <v>0</v>
      </c>
      <c r="T778" t="s">
        <v>33</v>
      </c>
      <c r="U778">
        <v>1</v>
      </c>
      <c r="V778">
        <v>1</v>
      </c>
      <c r="W778" s="1">
        <v>42262</v>
      </c>
      <c r="X778" s="1">
        <v>42262</v>
      </c>
      <c r="Y778" t="s">
        <v>38</v>
      </c>
      <c r="Z778">
        <v>0</v>
      </c>
      <c r="AA778">
        <v>4000</v>
      </c>
      <c r="AB778">
        <v>2900</v>
      </c>
      <c r="AC778">
        <v>2900</v>
      </c>
      <c r="AD778" t="s">
        <v>39</v>
      </c>
      <c r="AE778" s="2">
        <v>45096.817384259259</v>
      </c>
    </row>
    <row r="779" spans="1:31" hidden="1" x14ac:dyDescent="0.25">
      <c r="A779">
        <v>1253321</v>
      </c>
      <c r="B779" t="s">
        <v>27</v>
      </c>
      <c r="C779" t="s">
        <v>229</v>
      </c>
      <c r="D779" s="3" t="s">
        <v>230</v>
      </c>
      <c r="E779" s="4">
        <v>38504</v>
      </c>
      <c r="F779" s="3" t="s">
        <v>29</v>
      </c>
      <c r="G779" s="3" t="s">
        <v>29</v>
      </c>
      <c r="H779" s="3" t="s">
        <v>29</v>
      </c>
      <c r="I779" s="3">
        <f t="shared" ca="1" si="38"/>
        <v>19</v>
      </c>
      <c r="J779" s="9" t="s">
        <v>231</v>
      </c>
      <c r="K779" s="9" t="s">
        <v>1072</v>
      </c>
      <c r="L779" s="9" t="str">
        <f t="shared" si="36"/>
        <v>Scala</v>
      </c>
      <c r="M779" s="9">
        <v>1</v>
      </c>
      <c r="N779" s="10">
        <v>38504</v>
      </c>
      <c r="O779" s="10">
        <v>38504</v>
      </c>
      <c r="P779" t="s">
        <v>36</v>
      </c>
      <c r="Q779" t="str">
        <f t="shared" si="37"/>
        <v>PLL 24</v>
      </c>
      <c r="R779" t="s">
        <v>37</v>
      </c>
      <c r="S779">
        <v>0</v>
      </c>
      <c r="T779" t="s">
        <v>33</v>
      </c>
      <c r="U779">
        <v>1</v>
      </c>
      <c r="V779">
        <v>1</v>
      </c>
      <c r="W779" s="1">
        <v>38504</v>
      </c>
      <c r="X779" s="1">
        <v>38504</v>
      </c>
      <c r="Y779" t="s">
        <v>38</v>
      </c>
      <c r="Z779">
        <v>0</v>
      </c>
      <c r="AA779">
        <v>4000</v>
      </c>
      <c r="AB779">
        <v>2900</v>
      </c>
      <c r="AC779">
        <v>2900</v>
      </c>
      <c r="AD779" t="s">
        <v>39</v>
      </c>
      <c r="AE779" s="2">
        <v>45096.817384259259</v>
      </c>
    </row>
    <row r="780" spans="1:31" hidden="1" x14ac:dyDescent="0.25">
      <c r="A780">
        <v>1253520</v>
      </c>
      <c r="B780" t="s">
        <v>27</v>
      </c>
      <c r="C780" t="s">
        <v>232</v>
      </c>
      <c r="D780" s="3" t="s">
        <v>233</v>
      </c>
      <c r="E780" s="4">
        <v>34151</v>
      </c>
      <c r="F780" s="4">
        <v>46498</v>
      </c>
      <c r="G780" s="4">
        <v>43942</v>
      </c>
      <c r="H780" s="3">
        <v>10</v>
      </c>
      <c r="I780" s="3">
        <f t="shared" ca="1" si="38"/>
        <v>31</v>
      </c>
      <c r="J780" s="9" t="s">
        <v>93</v>
      </c>
      <c r="K780" s="9" t="s">
        <v>1072</v>
      </c>
      <c r="L780" s="9" t="str">
        <f t="shared" si="36"/>
        <v>Albany</v>
      </c>
      <c r="M780" s="9">
        <v>1</v>
      </c>
      <c r="N780" s="10">
        <v>43542</v>
      </c>
      <c r="O780" s="10">
        <v>43542</v>
      </c>
      <c r="P780" t="s">
        <v>234</v>
      </c>
      <c r="Q780" t="str">
        <f t="shared" si="37"/>
        <v>LED</v>
      </c>
      <c r="R780" t="s">
        <v>116</v>
      </c>
      <c r="S780">
        <v>0</v>
      </c>
      <c r="T780" t="s">
        <v>33</v>
      </c>
      <c r="U780">
        <v>1</v>
      </c>
      <c r="V780">
        <v>1</v>
      </c>
      <c r="W780" s="1">
        <v>43542</v>
      </c>
      <c r="X780" s="1">
        <v>43542</v>
      </c>
      <c r="Y780" t="s">
        <v>38</v>
      </c>
      <c r="Z780">
        <v>0</v>
      </c>
      <c r="AA780">
        <v>3000</v>
      </c>
      <c r="AB780">
        <v>1857</v>
      </c>
      <c r="AC780">
        <v>1857</v>
      </c>
      <c r="AD780" t="s">
        <v>119</v>
      </c>
      <c r="AE780" s="2">
        <v>45096.609143518515</v>
      </c>
    </row>
    <row r="781" spans="1:31" hidden="1" x14ac:dyDescent="0.25">
      <c r="A781">
        <v>1253521</v>
      </c>
      <c r="B781" t="s">
        <v>27</v>
      </c>
      <c r="C781" t="s">
        <v>232</v>
      </c>
      <c r="D781" s="3" t="s">
        <v>233</v>
      </c>
      <c r="E781" s="4">
        <v>34151</v>
      </c>
      <c r="F781" s="4">
        <v>46498</v>
      </c>
      <c r="G781" s="4">
        <v>43942</v>
      </c>
      <c r="H781" s="3">
        <v>10</v>
      </c>
      <c r="I781" s="3">
        <f t="shared" ca="1" si="38"/>
        <v>31</v>
      </c>
      <c r="J781" s="9" t="s">
        <v>93</v>
      </c>
      <c r="K781" s="9" t="s">
        <v>1072</v>
      </c>
      <c r="L781" s="9" t="str">
        <f t="shared" si="36"/>
        <v>Albany</v>
      </c>
      <c r="M781" s="9">
        <v>1</v>
      </c>
      <c r="N781" s="10">
        <v>43542</v>
      </c>
      <c r="O781" s="10">
        <v>43542</v>
      </c>
      <c r="P781" t="s">
        <v>234</v>
      </c>
      <c r="Q781" t="str">
        <f t="shared" si="37"/>
        <v>LED</v>
      </c>
      <c r="R781" t="s">
        <v>116</v>
      </c>
      <c r="S781">
        <v>0</v>
      </c>
      <c r="T781" t="s">
        <v>33</v>
      </c>
      <c r="U781">
        <v>1</v>
      </c>
      <c r="V781">
        <v>1</v>
      </c>
      <c r="W781" s="1">
        <v>43542</v>
      </c>
      <c r="X781" s="1">
        <v>43542</v>
      </c>
      <c r="Y781" t="s">
        <v>38</v>
      </c>
      <c r="Z781">
        <v>0</v>
      </c>
      <c r="AA781">
        <v>3000</v>
      </c>
      <c r="AB781">
        <v>1857</v>
      </c>
      <c r="AC781">
        <v>1857</v>
      </c>
      <c r="AD781" t="s">
        <v>119</v>
      </c>
      <c r="AE781" s="2">
        <v>45096.609143518515</v>
      </c>
    </row>
    <row r="782" spans="1:31" hidden="1" x14ac:dyDescent="0.25">
      <c r="A782">
        <v>1253522</v>
      </c>
      <c r="B782" t="s">
        <v>27</v>
      </c>
      <c r="C782" t="s">
        <v>232</v>
      </c>
      <c r="D782" s="3" t="s">
        <v>227</v>
      </c>
      <c r="E782" s="4">
        <v>44687</v>
      </c>
      <c r="F782" s="3" t="s">
        <v>29</v>
      </c>
      <c r="G782" s="3" t="s">
        <v>29</v>
      </c>
      <c r="H782" s="3" t="s">
        <v>29</v>
      </c>
      <c r="I782" s="3">
        <f t="shared" ca="1" si="38"/>
        <v>2</v>
      </c>
      <c r="J782" s="9" t="s">
        <v>93</v>
      </c>
      <c r="K782" s="9" t="s">
        <v>1072</v>
      </c>
      <c r="L782" s="9" t="str">
        <f t="shared" si="36"/>
        <v>Albany</v>
      </c>
      <c r="M782" s="9">
        <v>1</v>
      </c>
      <c r="N782" s="10">
        <v>43280</v>
      </c>
      <c r="O782" s="10">
        <v>43280</v>
      </c>
      <c r="P782" t="s">
        <v>228</v>
      </c>
      <c r="Q782" t="str">
        <f t="shared" si="37"/>
        <v>LED</v>
      </c>
      <c r="R782" t="s">
        <v>116</v>
      </c>
      <c r="S782">
        <v>0</v>
      </c>
      <c r="T782" t="s">
        <v>33</v>
      </c>
      <c r="U782">
        <v>1</v>
      </c>
      <c r="V782">
        <v>1</v>
      </c>
      <c r="W782" s="1">
        <v>43280</v>
      </c>
      <c r="X782" s="1">
        <v>43280</v>
      </c>
      <c r="Y782" t="s">
        <v>38</v>
      </c>
      <c r="Z782">
        <v>0</v>
      </c>
      <c r="AA782">
        <v>3000</v>
      </c>
      <c r="AB782">
        <v>1884</v>
      </c>
      <c r="AC782">
        <v>1884</v>
      </c>
      <c r="AD782" t="s">
        <v>119</v>
      </c>
      <c r="AE782" s="2">
        <v>45096.609143518515</v>
      </c>
    </row>
    <row r="783" spans="1:31" hidden="1" x14ac:dyDescent="0.25">
      <c r="A783">
        <v>1253523</v>
      </c>
      <c r="B783" t="s">
        <v>27</v>
      </c>
      <c r="C783" t="s">
        <v>232</v>
      </c>
      <c r="D783" s="3" t="s">
        <v>227</v>
      </c>
      <c r="E783" s="4">
        <v>43280</v>
      </c>
      <c r="F783" s="3" t="s">
        <v>29</v>
      </c>
      <c r="G783" s="3" t="s">
        <v>29</v>
      </c>
      <c r="H783" s="3" t="s">
        <v>29</v>
      </c>
      <c r="I783" s="3">
        <f t="shared" ca="1" si="38"/>
        <v>6</v>
      </c>
      <c r="J783" s="9" t="s">
        <v>93</v>
      </c>
      <c r="K783" s="9" t="s">
        <v>1072</v>
      </c>
      <c r="L783" s="9" t="str">
        <f t="shared" si="36"/>
        <v>Albany</v>
      </c>
      <c r="M783" s="9">
        <v>1</v>
      </c>
      <c r="N783" s="10">
        <v>43280</v>
      </c>
      <c r="O783" s="10">
        <v>43280</v>
      </c>
      <c r="P783" t="s">
        <v>228</v>
      </c>
      <c r="Q783" t="str">
        <f t="shared" si="37"/>
        <v>LED</v>
      </c>
      <c r="R783" t="s">
        <v>116</v>
      </c>
      <c r="S783">
        <v>0</v>
      </c>
      <c r="T783" t="s">
        <v>33</v>
      </c>
      <c r="U783">
        <v>1</v>
      </c>
      <c r="V783">
        <v>1</v>
      </c>
      <c r="W783" s="1">
        <v>43280</v>
      </c>
      <c r="X783" s="1">
        <v>43280</v>
      </c>
      <c r="Y783" t="s">
        <v>38</v>
      </c>
      <c r="Z783">
        <v>0</v>
      </c>
      <c r="AA783">
        <v>3000</v>
      </c>
      <c r="AB783">
        <v>1884</v>
      </c>
      <c r="AC783">
        <v>1884</v>
      </c>
      <c r="AD783" t="s">
        <v>119</v>
      </c>
      <c r="AE783" s="2">
        <v>45096.609143518515</v>
      </c>
    </row>
    <row r="784" spans="1:31" hidden="1" x14ac:dyDescent="0.25">
      <c r="A784">
        <v>1253524</v>
      </c>
      <c r="B784" t="s">
        <v>27</v>
      </c>
      <c r="C784" t="s">
        <v>232</v>
      </c>
      <c r="D784" s="3" t="s">
        <v>227</v>
      </c>
      <c r="E784" s="4">
        <v>43280</v>
      </c>
      <c r="F784" s="3" t="s">
        <v>29</v>
      </c>
      <c r="G784" s="3" t="s">
        <v>29</v>
      </c>
      <c r="H784" s="3" t="s">
        <v>29</v>
      </c>
      <c r="I784" s="3">
        <f t="shared" ca="1" si="38"/>
        <v>6</v>
      </c>
      <c r="J784" s="9" t="s">
        <v>93</v>
      </c>
      <c r="K784" s="9" t="s">
        <v>1072</v>
      </c>
      <c r="L784" s="9" t="str">
        <f t="shared" si="36"/>
        <v>Albany</v>
      </c>
      <c r="M784" s="9">
        <v>1</v>
      </c>
      <c r="N784" s="10">
        <v>43280</v>
      </c>
      <c r="O784" s="10">
        <v>43280</v>
      </c>
      <c r="P784" t="s">
        <v>228</v>
      </c>
      <c r="Q784" t="str">
        <f t="shared" si="37"/>
        <v>LED</v>
      </c>
      <c r="R784" t="s">
        <v>116</v>
      </c>
      <c r="S784">
        <v>0</v>
      </c>
      <c r="T784" t="s">
        <v>33</v>
      </c>
      <c r="U784">
        <v>1</v>
      </c>
      <c r="V784">
        <v>1</v>
      </c>
      <c r="W784" s="1">
        <v>43280</v>
      </c>
      <c r="X784" s="1">
        <v>43280</v>
      </c>
      <c r="Y784" t="s">
        <v>38</v>
      </c>
      <c r="Z784">
        <v>0</v>
      </c>
      <c r="AA784">
        <v>3000</v>
      </c>
      <c r="AB784">
        <v>1884</v>
      </c>
      <c r="AC784">
        <v>1884</v>
      </c>
      <c r="AD784" t="s">
        <v>119</v>
      </c>
      <c r="AE784" s="2">
        <v>45096.609143518515</v>
      </c>
    </row>
    <row r="785" spans="1:31" hidden="1" x14ac:dyDescent="0.25">
      <c r="A785">
        <v>1253525</v>
      </c>
      <c r="B785" t="s">
        <v>27</v>
      </c>
      <c r="C785" t="s">
        <v>232</v>
      </c>
      <c r="D785" s="3" t="s">
        <v>227</v>
      </c>
      <c r="E785" s="4">
        <v>43280</v>
      </c>
      <c r="F785" s="3" t="s">
        <v>29</v>
      </c>
      <c r="G785" s="3" t="s">
        <v>29</v>
      </c>
      <c r="H785" s="3" t="s">
        <v>29</v>
      </c>
      <c r="I785" s="3">
        <f t="shared" ca="1" si="38"/>
        <v>6</v>
      </c>
      <c r="J785" s="9" t="s">
        <v>93</v>
      </c>
      <c r="K785" s="9" t="s">
        <v>1072</v>
      </c>
      <c r="L785" s="9" t="str">
        <f t="shared" si="36"/>
        <v>Albany</v>
      </c>
      <c r="M785" s="9">
        <v>1</v>
      </c>
      <c r="N785" s="10">
        <v>43280</v>
      </c>
      <c r="O785" s="10">
        <v>43280</v>
      </c>
      <c r="P785" t="s">
        <v>228</v>
      </c>
      <c r="Q785" t="str">
        <f t="shared" si="37"/>
        <v>LED</v>
      </c>
      <c r="R785" t="s">
        <v>116</v>
      </c>
      <c r="S785">
        <v>0</v>
      </c>
      <c r="T785" t="s">
        <v>33</v>
      </c>
      <c r="U785">
        <v>1</v>
      </c>
      <c r="V785">
        <v>1</v>
      </c>
      <c r="W785" s="1">
        <v>43280</v>
      </c>
      <c r="X785" s="1">
        <v>43280</v>
      </c>
      <c r="Y785" t="s">
        <v>38</v>
      </c>
      <c r="Z785">
        <v>0</v>
      </c>
      <c r="AA785">
        <v>3000</v>
      </c>
      <c r="AB785">
        <v>1884</v>
      </c>
      <c r="AC785">
        <v>1884</v>
      </c>
      <c r="AD785" t="s">
        <v>119</v>
      </c>
      <c r="AE785" s="2">
        <v>45096.609143518515</v>
      </c>
    </row>
    <row r="786" spans="1:31" hidden="1" x14ac:dyDescent="0.25">
      <c r="A786">
        <v>1253526</v>
      </c>
      <c r="B786" t="s">
        <v>27</v>
      </c>
      <c r="C786" t="s">
        <v>232</v>
      </c>
      <c r="D786" s="3" t="s">
        <v>227</v>
      </c>
      <c r="E786" s="4">
        <v>43280</v>
      </c>
      <c r="F786" s="3" t="s">
        <v>29</v>
      </c>
      <c r="G786" s="3" t="s">
        <v>29</v>
      </c>
      <c r="H786" s="3" t="s">
        <v>29</v>
      </c>
      <c r="I786" s="3">
        <f t="shared" ca="1" si="38"/>
        <v>6</v>
      </c>
      <c r="J786" s="9" t="s">
        <v>93</v>
      </c>
      <c r="K786" s="9" t="s">
        <v>1072</v>
      </c>
      <c r="L786" s="9" t="str">
        <f t="shared" si="36"/>
        <v>Albany</v>
      </c>
      <c r="M786" s="9">
        <v>1</v>
      </c>
      <c r="N786" s="10">
        <v>43280</v>
      </c>
      <c r="O786" s="10">
        <v>43280</v>
      </c>
      <c r="P786" t="s">
        <v>228</v>
      </c>
      <c r="Q786" t="str">
        <f t="shared" si="37"/>
        <v>LED</v>
      </c>
      <c r="R786" t="s">
        <v>116</v>
      </c>
      <c r="S786">
        <v>0</v>
      </c>
      <c r="T786" t="s">
        <v>33</v>
      </c>
      <c r="U786">
        <v>1</v>
      </c>
      <c r="V786">
        <v>1</v>
      </c>
      <c r="W786" s="1">
        <v>43280</v>
      </c>
      <c r="X786" s="1">
        <v>43280</v>
      </c>
      <c r="Y786" t="s">
        <v>38</v>
      </c>
      <c r="Z786">
        <v>0</v>
      </c>
      <c r="AA786">
        <v>3000</v>
      </c>
      <c r="AB786">
        <v>1884</v>
      </c>
      <c r="AC786">
        <v>1884</v>
      </c>
      <c r="AD786" t="s">
        <v>119</v>
      </c>
      <c r="AE786" s="2">
        <v>45096.609143518515</v>
      </c>
    </row>
    <row r="787" spans="1:31" hidden="1" x14ac:dyDescent="0.25">
      <c r="A787">
        <v>1253527</v>
      </c>
      <c r="B787" t="s">
        <v>27</v>
      </c>
      <c r="C787" t="s">
        <v>232</v>
      </c>
      <c r="D787" s="3" t="s">
        <v>227</v>
      </c>
      <c r="E787" s="4">
        <v>43280</v>
      </c>
      <c r="F787" s="3" t="s">
        <v>29</v>
      </c>
      <c r="G787" s="3" t="s">
        <v>29</v>
      </c>
      <c r="H787" s="3" t="s">
        <v>29</v>
      </c>
      <c r="I787" s="3">
        <f t="shared" ca="1" si="38"/>
        <v>6</v>
      </c>
      <c r="J787" s="9" t="s">
        <v>93</v>
      </c>
      <c r="K787" s="9" t="s">
        <v>1072</v>
      </c>
      <c r="L787" s="9" t="str">
        <f t="shared" si="36"/>
        <v>Albany</v>
      </c>
      <c r="M787" s="9">
        <v>1</v>
      </c>
      <c r="N787" s="10">
        <v>43280</v>
      </c>
      <c r="O787" s="10">
        <v>43280</v>
      </c>
      <c r="P787" t="s">
        <v>228</v>
      </c>
      <c r="Q787" t="str">
        <f t="shared" si="37"/>
        <v>LED</v>
      </c>
      <c r="R787" t="s">
        <v>116</v>
      </c>
      <c r="S787">
        <v>0</v>
      </c>
      <c r="T787" t="s">
        <v>33</v>
      </c>
      <c r="U787">
        <v>1</v>
      </c>
      <c r="V787">
        <v>1</v>
      </c>
      <c r="W787" s="1">
        <v>43280</v>
      </c>
      <c r="X787" s="1">
        <v>43280</v>
      </c>
      <c r="Y787" t="s">
        <v>38</v>
      </c>
      <c r="Z787">
        <v>0</v>
      </c>
      <c r="AA787">
        <v>3000</v>
      </c>
      <c r="AB787">
        <v>1884</v>
      </c>
      <c r="AC787">
        <v>1884</v>
      </c>
      <c r="AD787" t="s">
        <v>119</v>
      </c>
      <c r="AE787" s="2">
        <v>45096.609143518515</v>
      </c>
    </row>
    <row r="788" spans="1:31" hidden="1" x14ac:dyDescent="0.25">
      <c r="A788">
        <v>1253528</v>
      </c>
      <c r="B788" t="s">
        <v>27</v>
      </c>
      <c r="C788" t="s">
        <v>232</v>
      </c>
      <c r="D788" s="3" t="s">
        <v>227</v>
      </c>
      <c r="E788" s="4">
        <v>43280</v>
      </c>
      <c r="F788" s="3" t="s">
        <v>29</v>
      </c>
      <c r="G788" s="3" t="s">
        <v>61</v>
      </c>
      <c r="H788" s="3" t="s">
        <v>29</v>
      </c>
      <c r="I788" s="3">
        <f t="shared" ca="1" si="38"/>
        <v>6</v>
      </c>
      <c r="J788" s="9" t="s">
        <v>93</v>
      </c>
      <c r="K788" s="9" t="s">
        <v>1072</v>
      </c>
      <c r="L788" s="9" t="str">
        <f t="shared" si="36"/>
        <v>Albany</v>
      </c>
      <c r="M788" s="9">
        <v>1</v>
      </c>
      <c r="N788" s="10">
        <v>43280</v>
      </c>
      <c r="O788" s="10">
        <v>43280</v>
      </c>
      <c r="P788" t="s">
        <v>228</v>
      </c>
      <c r="Q788" t="str">
        <f t="shared" si="37"/>
        <v>LED</v>
      </c>
      <c r="R788" t="s">
        <v>116</v>
      </c>
      <c r="S788">
        <v>0</v>
      </c>
      <c r="T788" t="s">
        <v>33</v>
      </c>
      <c r="U788">
        <v>1</v>
      </c>
      <c r="V788">
        <v>1</v>
      </c>
      <c r="W788" s="1">
        <v>43280</v>
      </c>
      <c r="X788" s="1">
        <v>43280</v>
      </c>
      <c r="Y788" t="s">
        <v>38</v>
      </c>
      <c r="Z788">
        <v>0</v>
      </c>
      <c r="AA788">
        <v>3000</v>
      </c>
      <c r="AB788">
        <v>1884</v>
      </c>
      <c r="AC788">
        <v>1884</v>
      </c>
      <c r="AD788" t="s">
        <v>119</v>
      </c>
      <c r="AE788" s="2">
        <v>45096.609143518515</v>
      </c>
    </row>
    <row r="789" spans="1:31" hidden="1" x14ac:dyDescent="0.25">
      <c r="A789">
        <v>1253529</v>
      </c>
      <c r="B789" t="s">
        <v>27</v>
      </c>
      <c r="C789" t="s">
        <v>232</v>
      </c>
      <c r="D789" s="3" t="s">
        <v>233</v>
      </c>
      <c r="E789" s="4">
        <v>34151</v>
      </c>
      <c r="F789" s="4">
        <v>46498</v>
      </c>
      <c r="G789" s="4">
        <v>43942</v>
      </c>
      <c r="H789" s="3">
        <v>10</v>
      </c>
      <c r="I789" s="3">
        <f t="shared" ca="1" si="38"/>
        <v>31</v>
      </c>
      <c r="J789" s="9" t="s">
        <v>93</v>
      </c>
      <c r="K789" s="9" t="s">
        <v>1072</v>
      </c>
      <c r="L789" s="9" t="str">
        <f t="shared" si="36"/>
        <v>Albany</v>
      </c>
      <c r="M789" s="9">
        <v>1</v>
      </c>
      <c r="N789" s="10">
        <v>43542</v>
      </c>
      <c r="O789" s="10">
        <v>43542</v>
      </c>
      <c r="P789" t="s">
        <v>234</v>
      </c>
      <c r="Q789" t="str">
        <f t="shared" si="37"/>
        <v>LED</v>
      </c>
      <c r="R789" t="s">
        <v>116</v>
      </c>
      <c r="S789">
        <v>0</v>
      </c>
      <c r="T789" t="s">
        <v>33</v>
      </c>
      <c r="U789">
        <v>1</v>
      </c>
      <c r="V789">
        <v>1</v>
      </c>
      <c r="W789" s="1">
        <v>43542</v>
      </c>
      <c r="X789" s="1">
        <v>43542</v>
      </c>
      <c r="Y789" t="s">
        <v>38</v>
      </c>
      <c r="Z789">
        <v>0</v>
      </c>
      <c r="AA789">
        <v>3000</v>
      </c>
      <c r="AB789">
        <v>1857</v>
      </c>
      <c r="AC789">
        <v>1857</v>
      </c>
      <c r="AD789" t="s">
        <v>119</v>
      </c>
      <c r="AE789" s="2">
        <v>45096.609143518515</v>
      </c>
    </row>
    <row r="790" spans="1:31" hidden="1" x14ac:dyDescent="0.25">
      <c r="A790">
        <v>1254767</v>
      </c>
      <c r="B790" t="s">
        <v>27</v>
      </c>
      <c r="C790" t="s">
        <v>232</v>
      </c>
      <c r="D790" s="3" t="s">
        <v>227</v>
      </c>
      <c r="E790" s="4">
        <v>43280</v>
      </c>
      <c r="F790" s="3" t="s">
        <v>29</v>
      </c>
      <c r="G790" s="3" t="s">
        <v>29</v>
      </c>
      <c r="H790" s="3" t="s">
        <v>29</v>
      </c>
      <c r="I790" s="3">
        <f t="shared" ca="1" si="38"/>
        <v>6</v>
      </c>
      <c r="J790" s="9" t="s">
        <v>93</v>
      </c>
      <c r="K790" s="9" t="s">
        <v>1072</v>
      </c>
      <c r="L790" s="9" t="str">
        <f t="shared" si="36"/>
        <v>Albany</v>
      </c>
      <c r="M790" s="9">
        <v>1</v>
      </c>
      <c r="N790" s="10">
        <v>43280</v>
      </c>
      <c r="O790" s="10">
        <v>43280</v>
      </c>
      <c r="P790" t="s">
        <v>228</v>
      </c>
      <c r="Q790" t="str">
        <f t="shared" si="37"/>
        <v>LED</v>
      </c>
      <c r="R790" t="s">
        <v>116</v>
      </c>
      <c r="S790">
        <v>0</v>
      </c>
      <c r="T790" t="s">
        <v>33</v>
      </c>
      <c r="U790">
        <v>1</v>
      </c>
      <c r="V790">
        <v>1</v>
      </c>
      <c r="W790" s="1">
        <v>43280</v>
      </c>
      <c r="X790" s="1">
        <v>43280</v>
      </c>
      <c r="Y790" t="s">
        <v>38</v>
      </c>
      <c r="Z790">
        <v>0</v>
      </c>
      <c r="AA790">
        <v>3000</v>
      </c>
      <c r="AB790">
        <v>1884</v>
      </c>
      <c r="AC790">
        <v>1884</v>
      </c>
      <c r="AD790" t="s">
        <v>119</v>
      </c>
      <c r="AE790" s="2">
        <v>45096.609143518515</v>
      </c>
    </row>
    <row r="791" spans="1:31" hidden="1" x14ac:dyDescent="0.25">
      <c r="A791">
        <v>1255812</v>
      </c>
      <c r="B791" t="s">
        <v>27</v>
      </c>
      <c r="C791" t="s">
        <v>232</v>
      </c>
      <c r="D791" s="3" t="s">
        <v>233</v>
      </c>
      <c r="E791" s="4">
        <v>34151</v>
      </c>
      <c r="F791" s="4">
        <v>46498</v>
      </c>
      <c r="G791" s="4">
        <v>43942</v>
      </c>
      <c r="H791" s="3">
        <v>10</v>
      </c>
      <c r="I791" s="3">
        <f t="shared" ca="1" si="38"/>
        <v>31</v>
      </c>
      <c r="J791" s="9" t="s">
        <v>93</v>
      </c>
      <c r="K791" s="9" t="s">
        <v>1072</v>
      </c>
      <c r="L791" s="9" t="str">
        <f t="shared" si="36"/>
        <v>Albany</v>
      </c>
      <c r="M791" s="9">
        <v>1</v>
      </c>
      <c r="N791" s="10">
        <v>43542</v>
      </c>
      <c r="O791" s="10">
        <v>43542</v>
      </c>
      <c r="P791" t="s">
        <v>234</v>
      </c>
      <c r="Q791" t="str">
        <f t="shared" si="37"/>
        <v>LED</v>
      </c>
      <c r="R791" t="s">
        <v>116</v>
      </c>
      <c r="S791">
        <v>0</v>
      </c>
      <c r="T791" t="s">
        <v>33</v>
      </c>
      <c r="U791">
        <v>1</v>
      </c>
      <c r="V791">
        <v>1</v>
      </c>
      <c r="W791" s="1">
        <v>43542</v>
      </c>
      <c r="X791" s="1">
        <v>43542</v>
      </c>
      <c r="Y791" t="s">
        <v>38</v>
      </c>
      <c r="Z791">
        <v>0</v>
      </c>
      <c r="AA791">
        <v>3000</v>
      </c>
      <c r="AB791">
        <v>1857</v>
      </c>
      <c r="AC791">
        <v>1857</v>
      </c>
      <c r="AD791" t="s">
        <v>119</v>
      </c>
      <c r="AE791" s="2">
        <v>45096.609143518515</v>
      </c>
    </row>
    <row r="792" spans="1:31" hidden="1" x14ac:dyDescent="0.25">
      <c r="A792">
        <v>1255813</v>
      </c>
      <c r="B792" t="s">
        <v>27</v>
      </c>
      <c r="C792" t="s">
        <v>232</v>
      </c>
      <c r="D792" s="3" t="s">
        <v>233</v>
      </c>
      <c r="E792" s="4">
        <v>34151</v>
      </c>
      <c r="F792" s="4">
        <v>46498</v>
      </c>
      <c r="G792" s="4">
        <v>43942</v>
      </c>
      <c r="H792" s="3">
        <v>10</v>
      </c>
      <c r="I792" s="3">
        <f t="shared" ca="1" si="38"/>
        <v>31</v>
      </c>
      <c r="J792" s="9" t="s">
        <v>93</v>
      </c>
      <c r="K792" s="9" t="s">
        <v>1072</v>
      </c>
      <c r="L792" s="9" t="str">
        <f t="shared" si="36"/>
        <v>Albany</v>
      </c>
      <c r="M792" s="9">
        <v>1</v>
      </c>
      <c r="N792" s="10">
        <v>43542</v>
      </c>
      <c r="O792" s="10">
        <v>43542</v>
      </c>
      <c r="P792" t="s">
        <v>234</v>
      </c>
      <c r="Q792" t="str">
        <f t="shared" si="37"/>
        <v>LED</v>
      </c>
      <c r="R792" t="s">
        <v>116</v>
      </c>
      <c r="S792">
        <v>0</v>
      </c>
      <c r="T792" t="s">
        <v>33</v>
      </c>
      <c r="U792">
        <v>1</v>
      </c>
      <c r="V792">
        <v>1</v>
      </c>
      <c r="W792" s="1">
        <v>43542</v>
      </c>
      <c r="X792" s="1">
        <v>43542</v>
      </c>
      <c r="Y792" t="s">
        <v>38</v>
      </c>
      <c r="Z792">
        <v>0</v>
      </c>
      <c r="AA792">
        <v>3000</v>
      </c>
      <c r="AB792">
        <v>1857</v>
      </c>
      <c r="AC792">
        <v>1857</v>
      </c>
      <c r="AD792" t="s">
        <v>119</v>
      </c>
      <c r="AE792" s="2">
        <v>45096.609143518515</v>
      </c>
    </row>
    <row r="793" spans="1:31" hidden="1" x14ac:dyDescent="0.25">
      <c r="A793">
        <v>1253843</v>
      </c>
      <c r="B793" t="s">
        <v>27</v>
      </c>
      <c r="C793" t="s">
        <v>235</v>
      </c>
      <c r="D793" s="3" t="s">
        <v>233</v>
      </c>
      <c r="E793" s="4">
        <v>36008</v>
      </c>
      <c r="F793" s="4">
        <v>46499</v>
      </c>
      <c r="G793" s="4">
        <v>43943</v>
      </c>
      <c r="H793" s="3">
        <v>10</v>
      </c>
      <c r="I793" s="3">
        <f t="shared" ca="1" si="38"/>
        <v>26</v>
      </c>
      <c r="J793" s="9" t="s">
        <v>93</v>
      </c>
      <c r="K793" s="9" t="s">
        <v>1072</v>
      </c>
      <c r="L793" s="9" t="str">
        <f t="shared" si="36"/>
        <v>Albany</v>
      </c>
      <c r="M793" s="9">
        <v>1</v>
      </c>
      <c r="N793" s="10">
        <v>43542</v>
      </c>
      <c r="O793" s="10">
        <v>43542</v>
      </c>
      <c r="P793" t="s">
        <v>234</v>
      </c>
      <c r="Q793" t="str">
        <f t="shared" si="37"/>
        <v>LED</v>
      </c>
      <c r="R793" t="s">
        <v>116</v>
      </c>
      <c r="S793">
        <v>0</v>
      </c>
      <c r="T793" t="s">
        <v>33</v>
      </c>
      <c r="U793">
        <v>1</v>
      </c>
      <c r="V793">
        <v>1</v>
      </c>
      <c r="W793" s="1">
        <v>43542</v>
      </c>
      <c r="X793" s="1">
        <v>43542</v>
      </c>
      <c r="Y793" t="s">
        <v>38</v>
      </c>
      <c r="Z793">
        <v>0</v>
      </c>
      <c r="AA793">
        <v>3000</v>
      </c>
      <c r="AB793">
        <v>1857</v>
      </c>
      <c r="AC793">
        <v>1857</v>
      </c>
      <c r="AD793" t="s">
        <v>119</v>
      </c>
      <c r="AE793" s="2">
        <v>45096.609143518515</v>
      </c>
    </row>
    <row r="794" spans="1:31" hidden="1" x14ac:dyDescent="0.25">
      <c r="A794">
        <v>1253844</v>
      </c>
      <c r="B794" t="s">
        <v>27</v>
      </c>
      <c r="C794" t="s">
        <v>235</v>
      </c>
      <c r="D794" s="3" t="s">
        <v>233</v>
      </c>
      <c r="E794" s="4">
        <v>36008</v>
      </c>
      <c r="F794" s="4">
        <v>46499</v>
      </c>
      <c r="G794" s="4">
        <v>43943</v>
      </c>
      <c r="H794" s="3">
        <v>10</v>
      </c>
      <c r="I794" s="3">
        <f t="shared" ca="1" si="38"/>
        <v>26</v>
      </c>
      <c r="J794" s="9" t="s">
        <v>93</v>
      </c>
      <c r="K794" s="9" t="s">
        <v>1072</v>
      </c>
      <c r="L794" s="9" t="str">
        <f t="shared" si="36"/>
        <v>Albany</v>
      </c>
      <c r="M794" s="9">
        <v>1</v>
      </c>
      <c r="N794" s="10">
        <v>43542</v>
      </c>
      <c r="O794" s="10">
        <v>43542</v>
      </c>
      <c r="P794" t="s">
        <v>234</v>
      </c>
      <c r="Q794" t="str">
        <f t="shared" si="37"/>
        <v>LED</v>
      </c>
      <c r="R794" t="s">
        <v>116</v>
      </c>
      <c r="S794">
        <v>0</v>
      </c>
      <c r="T794" t="s">
        <v>33</v>
      </c>
      <c r="U794">
        <v>1</v>
      </c>
      <c r="V794">
        <v>1</v>
      </c>
      <c r="W794" s="1">
        <v>43542</v>
      </c>
      <c r="X794" s="1">
        <v>43542</v>
      </c>
      <c r="Y794" t="s">
        <v>38</v>
      </c>
      <c r="Z794">
        <v>0</v>
      </c>
      <c r="AA794">
        <v>3000</v>
      </c>
      <c r="AB794">
        <v>1857</v>
      </c>
      <c r="AC794">
        <v>1857</v>
      </c>
      <c r="AD794" t="s">
        <v>119</v>
      </c>
      <c r="AE794" s="2">
        <v>45096.609143518515</v>
      </c>
    </row>
    <row r="795" spans="1:31" hidden="1" x14ac:dyDescent="0.25">
      <c r="A795">
        <v>1253845</v>
      </c>
      <c r="B795" t="s">
        <v>27</v>
      </c>
      <c r="C795" t="s">
        <v>235</v>
      </c>
      <c r="D795" s="3" t="s">
        <v>233</v>
      </c>
      <c r="E795" s="4">
        <v>36008</v>
      </c>
      <c r="F795" s="4">
        <v>46499</v>
      </c>
      <c r="G795" s="4">
        <v>43943</v>
      </c>
      <c r="H795" s="3">
        <v>10</v>
      </c>
      <c r="I795" s="3">
        <f t="shared" ca="1" si="38"/>
        <v>26</v>
      </c>
      <c r="J795" s="9" t="s">
        <v>93</v>
      </c>
      <c r="K795" s="9" t="s">
        <v>1072</v>
      </c>
      <c r="L795" s="9" t="str">
        <f t="shared" si="36"/>
        <v>Albany</v>
      </c>
      <c r="M795" s="9">
        <v>1</v>
      </c>
      <c r="N795" s="10">
        <v>43542</v>
      </c>
      <c r="O795" s="10">
        <v>43542</v>
      </c>
      <c r="P795" t="s">
        <v>234</v>
      </c>
      <c r="Q795" t="str">
        <f t="shared" si="37"/>
        <v>LED</v>
      </c>
      <c r="R795" t="s">
        <v>116</v>
      </c>
      <c r="S795">
        <v>0</v>
      </c>
      <c r="T795" t="s">
        <v>33</v>
      </c>
      <c r="U795">
        <v>1</v>
      </c>
      <c r="V795">
        <v>1</v>
      </c>
      <c r="W795" s="1">
        <v>43542</v>
      </c>
      <c r="X795" s="1">
        <v>43542</v>
      </c>
      <c r="Y795" t="s">
        <v>38</v>
      </c>
      <c r="Z795">
        <v>0</v>
      </c>
      <c r="AA795">
        <v>3000</v>
      </c>
      <c r="AB795">
        <v>1857</v>
      </c>
      <c r="AC795">
        <v>1857</v>
      </c>
      <c r="AD795" t="s">
        <v>119</v>
      </c>
      <c r="AE795" s="2">
        <v>45096.609143518515</v>
      </c>
    </row>
    <row r="796" spans="1:31" hidden="1" x14ac:dyDescent="0.25">
      <c r="A796">
        <v>1253846</v>
      </c>
      <c r="B796" t="s">
        <v>27</v>
      </c>
      <c r="C796" t="s">
        <v>235</v>
      </c>
      <c r="D796" s="3" t="s">
        <v>233</v>
      </c>
      <c r="E796" s="4">
        <v>36008</v>
      </c>
      <c r="F796" s="4">
        <v>46499</v>
      </c>
      <c r="G796" s="4">
        <v>43943</v>
      </c>
      <c r="H796" s="3">
        <v>10</v>
      </c>
      <c r="I796" s="3">
        <f t="shared" ca="1" si="38"/>
        <v>26</v>
      </c>
      <c r="J796" s="9" t="s">
        <v>93</v>
      </c>
      <c r="K796" s="9" t="s">
        <v>1072</v>
      </c>
      <c r="L796" s="9" t="str">
        <f t="shared" si="36"/>
        <v>Albany</v>
      </c>
      <c r="M796" s="9">
        <v>1</v>
      </c>
      <c r="N796" s="10">
        <v>43542</v>
      </c>
      <c r="O796" s="10">
        <v>43542</v>
      </c>
      <c r="P796" t="s">
        <v>234</v>
      </c>
      <c r="Q796" t="str">
        <f t="shared" si="37"/>
        <v>LED</v>
      </c>
      <c r="R796" t="s">
        <v>116</v>
      </c>
      <c r="S796">
        <v>0</v>
      </c>
      <c r="T796" t="s">
        <v>33</v>
      </c>
      <c r="U796">
        <v>1</v>
      </c>
      <c r="V796">
        <v>1</v>
      </c>
      <c r="W796" s="1">
        <v>43542</v>
      </c>
      <c r="X796" s="1">
        <v>43542</v>
      </c>
      <c r="Y796" t="s">
        <v>38</v>
      </c>
      <c r="Z796">
        <v>0</v>
      </c>
      <c r="AA796">
        <v>3000</v>
      </c>
      <c r="AB796">
        <v>1857</v>
      </c>
      <c r="AC796">
        <v>1857</v>
      </c>
      <c r="AD796" t="s">
        <v>119</v>
      </c>
      <c r="AE796" s="2">
        <v>45096.609143518515</v>
      </c>
    </row>
    <row r="797" spans="1:31" hidden="1" x14ac:dyDescent="0.25">
      <c r="A797">
        <v>1256666</v>
      </c>
      <c r="B797" t="s">
        <v>27</v>
      </c>
      <c r="C797" t="s">
        <v>235</v>
      </c>
      <c r="D797" s="3" t="s">
        <v>29</v>
      </c>
      <c r="E797" s="3" t="s">
        <v>34</v>
      </c>
      <c r="F797" s="3" t="s">
        <v>29</v>
      </c>
      <c r="G797" s="3" t="s">
        <v>29</v>
      </c>
      <c r="H797" s="3" t="s">
        <v>29</v>
      </c>
      <c r="I797" s="3" t="str">
        <f t="shared" ca="1" si="38"/>
        <v/>
      </c>
      <c r="J797" s="9" t="s">
        <v>29</v>
      </c>
      <c r="K797" s="9" t="s">
        <v>29</v>
      </c>
      <c r="L797" s="9" t="e">
        <f t="shared" si="36"/>
        <v>#N/A</v>
      </c>
      <c r="M797" s="9">
        <v>1</v>
      </c>
      <c r="N797" s="9" t="s">
        <v>34</v>
      </c>
      <c r="O797" s="9" t="s">
        <v>34</v>
      </c>
      <c r="P797" t="s">
        <v>110</v>
      </c>
      <c r="Q797" t="str">
        <f t="shared" si="37"/>
        <v>CDMT 35</v>
      </c>
      <c r="R797" t="s">
        <v>111</v>
      </c>
      <c r="S797">
        <v>0</v>
      </c>
      <c r="T797" t="s">
        <v>33</v>
      </c>
      <c r="U797">
        <v>1</v>
      </c>
      <c r="V797">
        <v>1</v>
      </c>
      <c r="W797" s="1">
        <v>42523</v>
      </c>
      <c r="X797" s="1">
        <v>42523</v>
      </c>
      <c r="Y797" t="s">
        <v>38</v>
      </c>
      <c r="Z797">
        <v>0</v>
      </c>
      <c r="AA797">
        <v>4000</v>
      </c>
      <c r="AB797">
        <v>3300</v>
      </c>
      <c r="AC797">
        <v>3300</v>
      </c>
      <c r="AD797" t="s">
        <v>112</v>
      </c>
      <c r="AE797" s="2">
        <v>45020.525740740741</v>
      </c>
    </row>
    <row r="798" spans="1:31" hidden="1" x14ac:dyDescent="0.25">
      <c r="A798">
        <v>1256667</v>
      </c>
      <c r="B798" t="s">
        <v>27</v>
      </c>
      <c r="C798" t="s">
        <v>235</v>
      </c>
      <c r="D798" s="3" t="s">
        <v>29</v>
      </c>
      <c r="E798" s="3" t="s">
        <v>34</v>
      </c>
      <c r="F798" s="3" t="s">
        <v>29</v>
      </c>
      <c r="G798" s="3" t="s">
        <v>29</v>
      </c>
      <c r="H798" s="3" t="s">
        <v>29</v>
      </c>
      <c r="I798" s="3" t="str">
        <f t="shared" ca="1" si="38"/>
        <v/>
      </c>
      <c r="J798" s="9" t="s">
        <v>29</v>
      </c>
      <c r="K798" s="9" t="s">
        <v>29</v>
      </c>
      <c r="L798" s="9" t="e">
        <f t="shared" si="36"/>
        <v>#N/A</v>
      </c>
      <c r="M798" s="9">
        <v>1</v>
      </c>
      <c r="N798" s="9" t="s">
        <v>34</v>
      </c>
      <c r="O798" s="9" t="s">
        <v>34</v>
      </c>
      <c r="P798" t="s">
        <v>110</v>
      </c>
      <c r="Q798" t="str">
        <f t="shared" si="37"/>
        <v>CDMT 35</v>
      </c>
      <c r="R798" t="s">
        <v>111</v>
      </c>
      <c r="S798">
        <v>0</v>
      </c>
      <c r="T798" t="s">
        <v>33</v>
      </c>
      <c r="U798">
        <v>1</v>
      </c>
      <c r="V798">
        <v>1</v>
      </c>
      <c r="W798" s="1">
        <v>42523</v>
      </c>
      <c r="X798" s="1">
        <v>42523</v>
      </c>
      <c r="Y798" t="s">
        <v>38</v>
      </c>
      <c r="Z798">
        <v>0</v>
      </c>
      <c r="AA798">
        <v>4000</v>
      </c>
      <c r="AB798">
        <v>3300</v>
      </c>
      <c r="AC798">
        <v>3300</v>
      </c>
      <c r="AD798" t="s">
        <v>112</v>
      </c>
      <c r="AE798" s="2">
        <v>45020.526030092595</v>
      </c>
    </row>
    <row r="799" spans="1:31" hidden="1" x14ac:dyDescent="0.25">
      <c r="A799">
        <v>1256668</v>
      </c>
      <c r="B799" t="s">
        <v>27</v>
      </c>
      <c r="C799" t="s">
        <v>235</v>
      </c>
      <c r="D799" s="3" t="s">
        <v>29</v>
      </c>
      <c r="E799" s="3" t="s">
        <v>34</v>
      </c>
      <c r="F799" s="3" t="s">
        <v>29</v>
      </c>
      <c r="G799" s="3" t="s">
        <v>29</v>
      </c>
      <c r="H799" s="3" t="s">
        <v>29</v>
      </c>
      <c r="I799" s="3" t="str">
        <f t="shared" ca="1" si="38"/>
        <v/>
      </c>
      <c r="J799" s="9" t="s">
        <v>29</v>
      </c>
      <c r="K799" s="9" t="s">
        <v>29</v>
      </c>
      <c r="L799" s="9" t="e">
        <f t="shared" si="36"/>
        <v>#N/A</v>
      </c>
      <c r="M799" s="9">
        <v>1</v>
      </c>
      <c r="N799" s="9" t="s">
        <v>34</v>
      </c>
      <c r="O799" s="9" t="s">
        <v>34</v>
      </c>
      <c r="P799" t="s">
        <v>110</v>
      </c>
      <c r="Q799" t="str">
        <f t="shared" si="37"/>
        <v>CDMT 35</v>
      </c>
      <c r="R799" t="s">
        <v>111</v>
      </c>
      <c r="S799">
        <v>0</v>
      </c>
      <c r="T799" t="s">
        <v>33</v>
      </c>
      <c r="U799">
        <v>1</v>
      </c>
      <c r="V799">
        <v>1</v>
      </c>
      <c r="W799" s="1">
        <v>42523</v>
      </c>
      <c r="X799" s="1">
        <v>42523</v>
      </c>
      <c r="Y799" t="s">
        <v>38</v>
      </c>
      <c r="Z799">
        <v>0</v>
      </c>
      <c r="AA799">
        <v>4000</v>
      </c>
      <c r="AB799">
        <v>3300</v>
      </c>
      <c r="AC799">
        <v>3300</v>
      </c>
      <c r="AD799" t="s">
        <v>112</v>
      </c>
      <c r="AE799" s="2">
        <v>45020.526145833333</v>
      </c>
    </row>
    <row r="800" spans="1:31" x14ac:dyDescent="0.25">
      <c r="A800">
        <v>1255238</v>
      </c>
      <c r="B800" t="s">
        <v>27</v>
      </c>
      <c r="C800" t="s">
        <v>236</v>
      </c>
      <c r="D800" s="3" t="s">
        <v>237</v>
      </c>
      <c r="E800" s="4">
        <v>35977</v>
      </c>
      <c r="F800" s="4">
        <v>46833</v>
      </c>
      <c r="G800" s="4">
        <v>44277</v>
      </c>
      <c r="H800" s="3">
        <v>10</v>
      </c>
      <c r="I800" s="3">
        <f t="shared" ca="1" si="38"/>
        <v>26</v>
      </c>
      <c r="J800" s="9" t="s">
        <v>238</v>
      </c>
      <c r="K800" s="9" t="s">
        <v>1074</v>
      </c>
      <c r="L800" s="9" t="str">
        <f t="shared" si="36"/>
        <v>Boulevard</v>
      </c>
      <c r="M800" s="9">
        <v>1</v>
      </c>
      <c r="N800" s="10">
        <v>35977</v>
      </c>
      <c r="O800" s="10">
        <v>35977</v>
      </c>
      <c r="P800" t="s">
        <v>82</v>
      </c>
      <c r="Q800" t="str">
        <f t="shared" si="37"/>
        <v>CDOET 70</v>
      </c>
      <c r="R800" t="s">
        <v>83</v>
      </c>
      <c r="S800">
        <v>0</v>
      </c>
      <c r="T800" t="s">
        <v>33</v>
      </c>
      <c r="U800">
        <v>1</v>
      </c>
      <c r="V800">
        <v>1</v>
      </c>
      <c r="W800" s="1">
        <v>42524</v>
      </c>
      <c r="X800" s="1">
        <v>42524</v>
      </c>
      <c r="Y800" t="s">
        <v>38</v>
      </c>
      <c r="Z800">
        <v>0</v>
      </c>
      <c r="AA800">
        <v>2800</v>
      </c>
      <c r="AB800">
        <v>8300</v>
      </c>
      <c r="AC800">
        <v>8300</v>
      </c>
      <c r="AD800" t="s">
        <v>84</v>
      </c>
      <c r="AE800" s="2">
        <v>45096.606689814813</v>
      </c>
    </row>
    <row r="801" spans="1:31" x14ac:dyDescent="0.25">
      <c r="A801">
        <v>1255239</v>
      </c>
      <c r="B801" t="s">
        <v>27</v>
      </c>
      <c r="C801" t="s">
        <v>236</v>
      </c>
      <c r="D801" s="3" t="s">
        <v>237</v>
      </c>
      <c r="E801" s="4">
        <v>36008</v>
      </c>
      <c r="F801" s="4">
        <v>46833</v>
      </c>
      <c r="G801" s="4">
        <v>44277</v>
      </c>
      <c r="H801" s="3">
        <v>10</v>
      </c>
      <c r="I801" s="3">
        <f t="shared" ca="1" si="38"/>
        <v>26</v>
      </c>
      <c r="J801" s="9" t="s">
        <v>238</v>
      </c>
      <c r="K801" s="9" t="s">
        <v>1074</v>
      </c>
      <c r="L801" s="9" t="str">
        <f t="shared" si="36"/>
        <v>Boulevard</v>
      </c>
      <c r="M801" s="9">
        <v>1</v>
      </c>
      <c r="N801" s="10">
        <v>36008</v>
      </c>
      <c r="O801" s="10">
        <v>36008</v>
      </c>
      <c r="P801" t="s">
        <v>82</v>
      </c>
      <c r="Q801" t="str">
        <f t="shared" si="37"/>
        <v>CDOET 70</v>
      </c>
      <c r="R801" t="s">
        <v>83</v>
      </c>
      <c r="S801">
        <v>0</v>
      </c>
      <c r="T801" t="s">
        <v>33</v>
      </c>
      <c r="U801">
        <v>1</v>
      </c>
      <c r="V801">
        <v>1</v>
      </c>
      <c r="W801" s="1">
        <v>42524</v>
      </c>
      <c r="X801" s="1">
        <v>42524</v>
      </c>
      <c r="Y801" t="s">
        <v>38</v>
      </c>
      <c r="Z801">
        <v>0</v>
      </c>
      <c r="AA801">
        <v>2800</v>
      </c>
      <c r="AB801">
        <v>8300</v>
      </c>
      <c r="AC801">
        <v>8300</v>
      </c>
      <c r="AD801" t="s">
        <v>84</v>
      </c>
      <c r="AE801" s="2">
        <v>45096.606689814813</v>
      </c>
    </row>
    <row r="802" spans="1:31" hidden="1" x14ac:dyDescent="0.25">
      <c r="A802">
        <v>1255242</v>
      </c>
      <c r="B802" t="s">
        <v>27</v>
      </c>
      <c r="C802" t="s">
        <v>236</v>
      </c>
      <c r="D802" s="3" t="s">
        <v>227</v>
      </c>
      <c r="E802" s="4">
        <v>43280</v>
      </c>
      <c r="F802" s="3" t="s">
        <v>29</v>
      </c>
      <c r="G802" s="3" t="s">
        <v>29</v>
      </c>
      <c r="H802" s="3" t="s">
        <v>29</v>
      </c>
      <c r="I802" s="3">
        <f t="shared" ca="1" si="38"/>
        <v>6</v>
      </c>
      <c r="J802" s="9" t="s">
        <v>93</v>
      </c>
      <c r="K802" s="9" t="s">
        <v>1072</v>
      </c>
      <c r="L802" s="9" t="str">
        <f t="shared" si="36"/>
        <v>Albany</v>
      </c>
      <c r="M802" s="9">
        <v>1</v>
      </c>
      <c r="N802" s="10">
        <v>43280</v>
      </c>
      <c r="O802" s="10">
        <v>43280</v>
      </c>
      <c r="P802" t="s">
        <v>228</v>
      </c>
      <c r="Q802" t="str">
        <f t="shared" si="37"/>
        <v>LED</v>
      </c>
      <c r="R802" t="s">
        <v>116</v>
      </c>
      <c r="S802">
        <v>0</v>
      </c>
      <c r="T802" t="s">
        <v>33</v>
      </c>
      <c r="U802">
        <v>1</v>
      </c>
      <c r="V802">
        <v>1</v>
      </c>
      <c r="W802" s="1">
        <v>43280</v>
      </c>
      <c r="X802" s="1">
        <v>43280</v>
      </c>
      <c r="Y802" t="s">
        <v>38</v>
      </c>
      <c r="Z802">
        <v>0</v>
      </c>
      <c r="AA802">
        <v>3000</v>
      </c>
      <c r="AB802">
        <v>1884</v>
      </c>
      <c r="AC802">
        <v>1884</v>
      </c>
      <c r="AD802" t="s">
        <v>119</v>
      </c>
      <c r="AE802" s="2">
        <v>45096.609143518515</v>
      </c>
    </row>
    <row r="803" spans="1:31" hidden="1" x14ac:dyDescent="0.25">
      <c r="A803">
        <v>1255243</v>
      </c>
      <c r="B803" t="s">
        <v>27</v>
      </c>
      <c r="C803" t="s">
        <v>236</v>
      </c>
      <c r="D803" s="3" t="s">
        <v>227</v>
      </c>
      <c r="E803" s="4">
        <v>43280</v>
      </c>
      <c r="F803" s="3" t="s">
        <v>29</v>
      </c>
      <c r="G803" s="3" t="s">
        <v>29</v>
      </c>
      <c r="H803" s="3" t="s">
        <v>29</v>
      </c>
      <c r="I803" s="3">
        <f t="shared" ca="1" si="38"/>
        <v>6</v>
      </c>
      <c r="J803" s="9" t="s">
        <v>93</v>
      </c>
      <c r="K803" s="9" t="s">
        <v>1072</v>
      </c>
      <c r="L803" s="9" t="str">
        <f t="shared" si="36"/>
        <v>Albany</v>
      </c>
      <c r="M803" s="9">
        <v>1</v>
      </c>
      <c r="N803" s="10">
        <v>43280</v>
      </c>
      <c r="O803" s="10">
        <v>43280</v>
      </c>
      <c r="P803" t="s">
        <v>228</v>
      </c>
      <c r="Q803" t="str">
        <f t="shared" si="37"/>
        <v>LED</v>
      </c>
      <c r="R803" t="s">
        <v>116</v>
      </c>
      <c r="S803">
        <v>0</v>
      </c>
      <c r="T803" t="s">
        <v>33</v>
      </c>
      <c r="U803">
        <v>1</v>
      </c>
      <c r="V803">
        <v>1</v>
      </c>
      <c r="W803" s="1">
        <v>43280</v>
      </c>
      <c r="X803" s="1">
        <v>43280</v>
      </c>
      <c r="Y803" t="s">
        <v>38</v>
      </c>
      <c r="Z803">
        <v>0</v>
      </c>
      <c r="AA803">
        <v>3000</v>
      </c>
      <c r="AB803">
        <v>1884</v>
      </c>
      <c r="AC803">
        <v>1884</v>
      </c>
      <c r="AD803" t="s">
        <v>119</v>
      </c>
      <c r="AE803" s="2">
        <v>45096.609143518515</v>
      </c>
    </row>
    <row r="804" spans="1:31" hidden="1" x14ac:dyDescent="0.25">
      <c r="A804">
        <v>1255244</v>
      </c>
      <c r="B804" t="s">
        <v>27</v>
      </c>
      <c r="C804" t="s">
        <v>236</v>
      </c>
      <c r="D804" s="3" t="s">
        <v>227</v>
      </c>
      <c r="E804" s="4">
        <v>43280</v>
      </c>
      <c r="F804" s="3" t="s">
        <v>29</v>
      </c>
      <c r="G804" s="3" t="s">
        <v>29</v>
      </c>
      <c r="H804" s="3" t="s">
        <v>29</v>
      </c>
      <c r="I804" s="3">
        <f t="shared" ca="1" si="38"/>
        <v>6</v>
      </c>
      <c r="J804" s="9" t="s">
        <v>93</v>
      </c>
      <c r="K804" s="9" t="s">
        <v>1072</v>
      </c>
      <c r="L804" s="9" t="str">
        <f t="shared" si="36"/>
        <v>Albany</v>
      </c>
      <c r="M804" s="9">
        <v>1</v>
      </c>
      <c r="N804" s="10">
        <v>43280</v>
      </c>
      <c r="O804" s="10">
        <v>43280</v>
      </c>
      <c r="P804" t="s">
        <v>228</v>
      </c>
      <c r="Q804" t="str">
        <f t="shared" si="37"/>
        <v>LED</v>
      </c>
      <c r="R804" t="s">
        <v>116</v>
      </c>
      <c r="S804">
        <v>0</v>
      </c>
      <c r="T804" t="s">
        <v>33</v>
      </c>
      <c r="U804">
        <v>1</v>
      </c>
      <c r="V804">
        <v>1</v>
      </c>
      <c r="W804" s="1">
        <v>43280</v>
      </c>
      <c r="X804" s="1">
        <v>43280</v>
      </c>
      <c r="Y804" t="s">
        <v>38</v>
      </c>
      <c r="Z804">
        <v>0</v>
      </c>
      <c r="AA804">
        <v>3000</v>
      </c>
      <c r="AB804">
        <v>1884</v>
      </c>
      <c r="AC804">
        <v>1884</v>
      </c>
      <c r="AD804" t="s">
        <v>119</v>
      </c>
      <c r="AE804" s="2">
        <v>45096.609143518515</v>
      </c>
    </row>
    <row r="805" spans="1:31" hidden="1" x14ac:dyDescent="0.25">
      <c r="A805">
        <v>1255245</v>
      </c>
      <c r="B805" t="s">
        <v>27</v>
      </c>
      <c r="C805" t="s">
        <v>236</v>
      </c>
      <c r="D805" s="3" t="s">
        <v>227</v>
      </c>
      <c r="E805" s="4">
        <v>43280</v>
      </c>
      <c r="F805" s="3" t="s">
        <v>29</v>
      </c>
      <c r="G805" s="3" t="s">
        <v>29</v>
      </c>
      <c r="H805" s="3" t="s">
        <v>29</v>
      </c>
      <c r="I805" s="3">
        <f t="shared" ca="1" si="38"/>
        <v>6</v>
      </c>
      <c r="J805" s="9" t="s">
        <v>93</v>
      </c>
      <c r="K805" s="9" t="s">
        <v>1072</v>
      </c>
      <c r="L805" s="9" t="str">
        <f t="shared" si="36"/>
        <v>Albany</v>
      </c>
      <c r="M805" s="9">
        <v>1</v>
      </c>
      <c r="N805" s="10">
        <v>43280</v>
      </c>
      <c r="O805" s="10">
        <v>43280</v>
      </c>
      <c r="P805" t="s">
        <v>228</v>
      </c>
      <c r="Q805" t="str">
        <f t="shared" si="37"/>
        <v>LED</v>
      </c>
      <c r="R805" t="s">
        <v>116</v>
      </c>
      <c r="S805">
        <v>0</v>
      </c>
      <c r="T805" t="s">
        <v>33</v>
      </c>
      <c r="U805">
        <v>1</v>
      </c>
      <c r="V805">
        <v>1</v>
      </c>
      <c r="W805" s="1">
        <v>43280</v>
      </c>
      <c r="X805" s="1">
        <v>43280</v>
      </c>
      <c r="Y805" t="s">
        <v>38</v>
      </c>
      <c r="Z805">
        <v>0</v>
      </c>
      <c r="AA805">
        <v>3000</v>
      </c>
      <c r="AB805">
        <v>1884</v>
      </c>
      <c r="AC805">
        <v>1884</v>
      </c>
      <c r="AD805" t="s">
        <v>119</v>
      </c>
      <c r="AE805" s="2">
        <v>45096.609143518515</v>
      </c>
    </row>
    <row r="806" spans="1:31" hidden="1" x14ac:dyDescent="0.25">
      <c r="A806">
        <v>1255246</v>
      </c>
      <c r="B806" t="s">
        <v>27</v>
      </c>
      <c r="C806" t="s">
        <v>236</v>
      </c>
      <c r="D806" s="3" t="s">
        <v>233</v>
      </c>
      <c r="E806" s="4">
        <v>36251</v>
      </c>
      <c r="F806" s="4">
        <v>46833</v>
      </c>
      <c r="G806" s="4">
        <v>44277</v>
      </c>
      <c r="H806" s="3">
        <v>10</v>
      </c>
      <c r="I806" s="3">
        <f t="shared" ca="1" si="38"/>
        <v>25</v>
      </c>
      <c r="J806" s="9" t="s">
        <v>93</v>
      </c>
      <c r="K806" s="9" t="s">
        <v>1072</v>
      </c>
      <c r="L806" s="9" t="str">
        <f t="shared" si="36"/>
        <v>Albany</v>
      </c>
      <c r="M806" s="9">
        <v>1</v>
      </c>
      <c r="N806" s="10">
        <v>43546</v>
      </c>
      <c r="O806" s="10">
        <v>43546</v>
      </c>
      <c r="P806" t="s">
        <v>234</v>
      </c>
      <c r="Q806" t="str">
        <f t="shared" si="37"/>
        <v>LED</v>
      </c>
      <c r="R806" t="s">
        <v>116</v>
      </c>
      <c r="S806">
        <v>0</v>
      </c>
      <c r="T806" t="s">
        <v>33</v>
      </c>
      <c r="U806">
        <v>1</v>
      </c>
      <c r="V806">
        <v>1</v>
      </c>
      <c r="W806" s="1">
        <v>43546</v>
      </c>
      <c r="X806" s="1">
        <v>43546</v>
      </c>
      <c r="Y806" t="s">
        <v>38</v>
      </c>
      <c r="Z806">
        <v>0</v>
      </c>
      <c r="AA806">
        <v>3000</v>
      </c>
      <c r="AB806">
        <v>1857</v>
      </c>
      <c r="AC806">
        <v>1857</v>
      </c>
      <c r="AD806" t="s">
        <v>119</v>
      </c>
      <c r="AE806" s="2">
        <v>45096.609143518515</v>
      </c>
    </row>
    <row r="807" spans="1:31" hidden="1" x14ac:dyDescent="0.25">
      <c r="A807">
        <v>1256512</v>
      </c>
      <c r="B807" t="s">
        <v>27</v>
      </c>
      <c r="C807" t="s">
        <v>239</v>
      </c>
      <c r="D807" s="3" t="s">
        <v>240</v>
      </c>
      <c r="E807" s="4">
        <v>40735</v>
      </c>
      <c r="F807" s="3" t="s">
        <v>29</v>
      </c>
      <c r="G807" s="3" t="s">
        <v>29</v>
      </c>
      <c r="H807" s="3" t="s">
        <v>29</v>
      </c>
      <c r="I807" s="3">
        <f t="shared" ca="1" si="38"/>
        <v>13</v>
      </c>
      <c r="J807" s="9" t="s">
        <v>241</v>
      </c>
      <c r="K807" s="9" t="s">
        <v>1077</v>
      </c>
      <c r="L807" s="9" t="str">
        <f t="shared" si="36"/>
        <v>Kimo</v>
      </c>
      <c r="M807" s="9">
        <v>1</v>
      </c>
      <c r="N807" s="10">
        <v>40735</v>
      </c>
      <c r="O807" s="10">
        <v>40735</v>
      </c>
      <c r="P807" t="s">
        <v>242</v>
      </c>
      <c r="Q807" t="str">
        <f t="shared" si="37"/>
        <v>LED</v>
      </c>
      <c r="R807" t="s">
        <v>243</v>
      </c>
      <c r="S807">
        <v>0</v>
      </c>
      <c r="T807" t="s">
        <v>33</v>
      </c>
      <c r="U807">
        <v>1</v>
      </c>
      <c r="V807">
        <v>1</v>
      </c>
      <c r="W807" s="1">
        <v>40735</v>
      </c>
      <c r="X807" s="1">
        <v>40735</v>
      </c>
      <c r="Y807" t="s">
        <v>38</v>
      </c>
      <c r="Z807">
        <v>0</v>
      </c>
      <c r="AA807">
        <v>4500</v>
      </c>
      <c r="AB807">
        <v>320</v>
      </c>
      <c r="AC807">
        <v>320</v>
      </c>
      <c r="AD807" t="s">
        <v>47</v>
      </c>
      <c r="AE807" s="2">
        <v>45096.606689814813</v>
      </c>
    </row>
    <row r="808" spans="1:31" hidden="1" x14ac:dyDescent="0.25">
      <c r="A808">
        <v>1256513</v>
      </c>
      <c r="B808" t="s">
        <v>27</v>
      </c>
      <c r="C808" t="s">
        <v>239</v>
      </c>
      <c r="D808" s="3" t="s">
        <v>240</v>
      </c>
      <c r="E808" s="4">
        <v>40735</v>
      </c>
      <c r="F808" s="3" t="s">
        <v>29</v>
      </c>
      <c r="G808" s="3" t="s">
        <v>29</v>
      </c>
      <c r="H808" s="3" t="s">
        <v>29</v>
      </c>
      <c r="I808" s="3">
        <f t="shared" ca="1" si="38"/>
        <v>13</v>
      </c>
      <c r="J808" s="9" t="s">
        <v>241</v>
      </c>
      <c r="K808" s="9" t="s">
        <v>1077</v>
      </c>
      <c r="L808" s="9" t="str">
        <f t="shared" si="36"/>
        <v>Kimo</v>
      </c>
      <c r="M808" s="9">
        <v>1</v>
      </c>
      <c r="N808" s="10">
        <v>40735</v>
      </c>
      <c r="O808" s="10">
        <v>40735</v>
      </c>
      <c r="P808" t="s">
        <v>242</v>
      </c>
      <c r="Q808" t="str">
        <f t="shared" si="37"/>
        <v>LED</v>
      </c>
      <c r="R808" t="s">
        <v>243</v>
      </c>
      <c r="S808">
        <v>0</v>
      </c>
      <c r="T808" t="s">
        <v>33</v>
      </c>
      <c r="U808">
        <v>1</v>
      </c>
      <c r="V808">
        <v>1</v>
      </c>
      <c r="W808" s="1">
        <v>40735</v>
      </c>
      <c r="X808" s="1">
        <v>40735</v>
      </c>
      <c r="Y808" t="s">
        <v>38</v>
      </c>
      <c r="Z808">
        <v>0</v>
      </c>
      <c r="AA808">
        <v>4500</v>
      </c>
      <c r="AB808">
        <v>320</v>
      </c>
      <c r="AC808">
        <v>320</v>
      </c>
      <c r="AD808" t="s">
        <v>47</v>
      </c>
      <c r="AE808" s="2">
        <v>45096.606689814813</v>
      </c>
    </row>
    <row r="809" spans="1:31" hidden="1" x14ac:dyDescent="0.25">
      <c r="A809">
        <v>1256514</v>
      </c>
      <c r="B809" t="s">
        <v>27</v>
      </c>
      <c r="C809" t="s">
        <v>239</v>
      </c>
      <c r="D809" s="3" t="s">
        <v>240</v>
      </c>
      <c r="E809" s="4">
        <v>40735</v>
      </c>
      <c r="F809" s="3" t="s">
        <v>29</v>
      </c>
      <c r="G809" s="3" t="s">
        <v>29</v>
      </c>
      <c r="H809" s="3" t="s">
        <v>29</v>
      </c>
      <c r="I809" s="3">
        <f t="shared" ca="1" si="38"/>
        <v>13</v>
      </c>
      <c r="J809" s="9" t="s">
        <v>241</v>
      </c>
      <c r="K809" s="9" t="s">
        <v>1077</v>
      </c>
      <c r="L809" s="9" t="str">
        <f t="shared" si="36"/>
        <v>Kimo</v>
      </c>
      <c r="M809" s="9">
        <v>1</v>
      </c>
      <c r="N809" s="10">
        <v>40735</v>
      </c>
      <c r="O809" s="10">
        <v>40735</v>
      </c>
      <c r="P809" t="s">
        <v>242</v>
      </c>
      <c r="Q809" t="str">
        <f t="shared" si="37"/>
        <v>LED</v>
      </c>
      <c r="R809" t="s">
        <v>243</v>
      </c>
      <c r="S809">
        <v>0</v>
      </c>
      <c r="T809" t="s">
        <v>33</v>
      </c>
      <c r="U809">
        <v>1</v>
      </c>
      <c r="V809">
        <v>1</v>
      </c>
      <c r="W809" s="1">
        <v>40735</v>
      </c>
      <c r="X809" s="1">
        <v>40735</v>
      </c>
      <c r="Y809" t="s">
        <v>38</v>
      </c>
      <c r="Z809">
        <v>0</v>
      </c>
      <c r="AA809">
        <v>4500</v>
      </c>
      <c r="AB809">
        <v>320</v>
      </c>
      <c r="AC809">
        <v>320</v>
      </c>
      <c r="AD809" t="s">
        <v>47</v>
      </c>
      <c r="AE809" s="2">
        <v>45096.606689814813</v>
      </c>
    </row>
    <row r="810" spans="1:31" hidden="1" x14ac:dyDescent="0.25">
      <c r="A810">
        <v>1256515</v>
      </c>
      <c r="B810" t="s">
        <v>27</v>
      </c>
      <c r="C810" t="s">
        <v>239</v>
      </c>
      <c r="D810" s="3" t="s">
        <v>42</v>
      </c>
      <c r="E810" s="4">
        <v>41040</v>
      </c>
      <c r="F810" s="3" t="s">
        <v>29</v>
      </c>
      <c r="G810" s="3" t="s">
        <v>29</v>
      </c>
      <c r="H810" s="3">
        <v>4</v>
      </c>
      <c r="I810" s="3">
        <f t="shared" ca="1" si="38"/>
        <v>12</v>
      </c>
      <c r="J810" s="9" t="s">
        <v>244</v>
      </c>
      <c r="K810" s="9" t="s">
        <v>1078</v>
      </c>
      <c r="L810" s="9" t="str">
        <f t="shared" si="36"/>
        <v>Alexia</v>
      </c>
      <c r="M810" s="9">
        <v>1</v>
      </c>
      <c r="N810" s="10">
        <v>43690</v>
      </c>
      <c r="O810" s="10">
        <v>43690</v>
      </c>
      <c r="P810" t="s">
        <v>245</v>
      </c>
      <c r="Q810" t="str">
        <f t="shared" si="37"/>
        <v>LED</v>
      </c>
      <c r="R810" t="s">
        <v>47</v>
      </c>
      <c r="S810">
        <v>0</v>
      </c>
      <c r="T810" t="s">
        <v>33</v>
      </c>
      <c r="U810">
        <v>1</v>
      </c>
      <c r="V810">
        <v>1</v>
      </c>
      <c r="W810" s="1">
        <v>43690</v>
      </c>
      <c r="X810" s="1">
        <v>43690</v>
      </c>
      <c r="Y810" t="s">
        <v>246</v>
      </c>
      <c r="Z810">
        <v>0</v>
      </c>
      <c r="AA810">
        <v>3000</v>
      </c>
      <c r="AB810">
        <v>900</v>
      </c>
      <c r="AC810">
        <v>90</v>
      </c>
      <c r="AD810" t="s">
        <v>49</v>
      </c>
      <c r="AE810" s="2">
        <v>45096.813622685186</v>
      </c>
    </row>
    <row r="811" spans="1:31" hidden="1" x14ac:dyDescent="0.25">
      <c r="A811">
        <v>1257014</v>
      </c>
      <c r="B811" t="s">
        <v>27</v>
      </c>
      <c r="C811" t="s">
        <v>239</v>
      </c>
      <c r="D811" s="3" t="s">
        <v>240</v>
      </c>
      <c r="E811" s="4">
        <v>40735</v>
      </c>
      <c r="F811" s="3" t="s">
        <v>29</v>
      </c>
      <c r="G811" s="3" t="s">
        <v>29</v>
      </c>
      <c r="H811" s="3" t="s">
        <v>29</v>
      </c>
      <c r="I811" s="3">
        <f t="shared" ca="1" si="38"/>
        <v>13</v>
      </c>
      <c r="J811" s="9" t="s">
        <v>241</v>
      </c>
      <c r="K811" s="9" t="s">
        <v>1077</v>
      </c>
      <c r="L811" s="9" t="str">
        <f t="shared" si="36"/>
        <v>Kimo</v>
      </c>
      <c r="M811" s="9">
        <v>1</v>
      </c>
      <c r="N811" s="10">
        <v>40735</v>
      </c>
      <c r="O811" s="10">
        <v>40735</v>
      </c>
      <c r="P811" t="s">
        <v>242</v>
      </c>
      <c r="Q811" t="str">
        <f t="shared" si="37"/>
        <v>LED</v>
      </c>
      <c r="R811" t="s">
        <v>243</v>
      </c>
      <c r="S811">
        <v>0</v>
      </c>
      <c r="T811" t="s">
        <v>33</v>
      </c>
      <c r="U811">
        <v>1</v>
      </c>
      <c r="V811">
        <v>1</v>
      </c>
      <c r="W811" s="1">
        <v>40735</v>
      </c>
      <c r="X811" s="1">
        <v>40735</v>
      </c>
      <c r="Y811" t="s">
        <v>38</v>
      </c>
      <c r="Z811">
        <v>0</v>
      </c>
      <c r="AA811">
        <v>4500</v>
      </c>
      <c r="AB811">
        <v>320</v>
      </c>
      <c r="AC811">
        <v>320</v>
      </c>
      <c r="AD811" t="s">
        <v>47</v>
      </c>
      <c r="AE811" s="2">
        <v>45096.606689814813</v>
      </c>
    </row>
    <row r="812" spans="1:31" hidden="1" x14ac:dyDescent="0.25">
      <c r="A812">
        <v>1257756</v>
      </c>
      <c r="B812" t="s">
        <v>27</v>
      </c>
      <c r="C812" t="s">
        <v>247</v>
      </c>
      <c r="D812" s="3" t="s">
        <v>248</v>
      </c>
      <c r="E812" s="4">
        <v>43818</v>
      </c>
      <c r="F812" s="3" t="s">
        <v>29</v>
      </c>
      <c r="G812" s="3" t="s">
        <v>29</v>
      </c>
      <c r="H812" s="3" t="s">
        <v>29</v>
      </c>
      <c r="I812" s="3">
        <f t="shared" ca="1" si="38"/>
        <v>5</v>
      </c>
      <c r="J812" s="9" t="s">
        <v>93</v>
      </c>
      <c r="K812" s="9" t="s">
        <v>1072</v>
      </c>
      <c r="L812" s="9" t="str">
        <f t="shared" si="36"/>
        <v>Albany</v>
      </c>
      <c r="M812" s="9">
        <v>1</v>
      </c>
      <c r="N812" s="10">
        <v>43818</v>
      </c>
      <c r="O812" s="10">
        <v>43818</v>
      </c>
      <c r="P812" t="s">
        <v>249</v>
      </c>
      <c r="Q812" t="str">
        <f t="shared" si="37"/>
        <v>LED</v>
      </c>
      <c r="R812" t="s">
        <v>144</v>
      </c>
      <c r="S812">
        <v>0</v>
      </c>
      <c r="T812" t="s">
        <v>33</v>
      </c>
      <c r="U812">
        <v>1</v>
      </c>
      <c r="V812">
        <v>1</v>
      </c>
      <c r="W812" s="1">
        <v>43818</v>
      </c>
      <c r="X812" s="1">
        <v>43818</v>
      </c>
      <c r="Y812" t="s">
        <v>38</v>
      </c>
      <c r="Z812">
        <v>0</v>
      </c>
      <c r="AA812">
        <v>3000</v>
      </c>
      <c r="AB812">
        <v>1243</v>
      </c>
      <c r="AC812">
        <v>1243</v>
      </c>
      <c r="AD812" t="s">
        <v>109</v>
      </c>
      <c r="AE812" s="2">
        <v>45096.817476851851</v>
      </c>
    </row>
    <row r="813" spans="1:31" hidden="1" x14ac:dyDescent="0.25">
      <c r="A813">
        <v>1257757</v>
      </c>
      <c r="B813" t="s">
        <v>27</v>
      </c>
      <c r="C813" t="s">
        <v>247</v>
      </c>
      <c r="D813" s="3" t="s">
        <v>248</v>
      </c>
      <c r="E813" s="4">
        <v>43818</v>
      </c>
      <c r="F813" s="3" t="s">
        <v>29</v>
      </c>
      <c r="G813" s="3" t="s">
        <v>29</v>
      </c>
      <c r="H813" s="3" t="s">
        <v>29</v>
      </c>
      <c r="I813" s="3">
        <f t="shared" ca="1" si="38"/>
        <v>5</v>
      </c>
      <c r="J813" s="9" t="s">
        <v>93</v>
      </c>
      <c r="K813" s="9" t="s">
        <v>1072</v>
      </c>
      <c r="L813" s="9" t="str">
        <f t="shared" si="36"/>
        <v>Albany</v>
      </c>
      <c r="M813" s="9">
        <v>1</v>
      </c>
      <c r="N813" s="10">
        <v>43818</v>
      </c>
      <c r="O813" s="10">
        <v>43818</v>
      </c>
      <c r="P813" t="s">
        <v>249</v>
      </c>
      <c r="Q813" t="str">
        <f t="shared" si="37"/>
        <v>LED</v>
      </c>
      <c r="R813" t="s">
        <v>144</v>
      </c>
      <c r="S813">
        <v>0</v>
      </c>
      <c r="T813" t="s">
        <v>33</v>
      </c>
      <c r="U813">
        <v>1</v>
      </c>
      <c r="V813">
        <v>1</v>
      </c>
      <c r="W813" s="1">
        <v>43818</v>
      </c>
      <c r="X813" s="1">
        <v>43818</v>
      </c>
      <c r="Y813" t="s">
        <v>38</v>
      </c>
      <c r="Z813">
        <v>0</v>
      </c>
      <c r="AA813">
        <v>3000</v>
      </c>
      <c r="AB813">
        <v>1243</v>
      </c>
      <c r="AC813">
        <v>1243</v>
      </c>
      <c r="AD813" t="s">
        <v>109</v>
      </c>
      <c r="AE813" s="2">
        <v>45096.817476851851</v>
      </c>
    </row>
    <row r="814" spans="1:31" hidden="1" x14ac:dyDescent="0.25">
      <c r="A814">
        <v>1252980</v>
      </c>
      <c r="B814" t="s">
        <v>27</v>
      </c>
      <c r="C814" t="s">
        <v>250</v>
      </c>
      <c r="D814" s="3" t="s">
        <v>42</v>
      </c>
      <c r="E814" s="4">
        <v>41426</v>
      </c>
      <c r="F814" s="3" t="s">
        <v>29</v>
      </c>
      <c r="G814" s="3" t="s">
        <v>29</v>
      </c>
      <c r="H814" s="3">
        <v>4</v>
      </c>
      <c r="I814" s="3">
        <f t="shared" ca="1" si="38"/>
        <v>11</v>
      </c>
      <c r="J814" s="9" t="s">
        <v>129</v>
      </c>
      <c r="K814" s="9" t="s">
        <v>1072</v>
      </c>
      <c r="L814" s="9" t="str">
        <f t="shared" si="36"/>
        <v>Alura</v>
      </c>
      <c r="M814" s="9">
        <v>1</v>
      </c>
      <c r="N814" s="10">
        <v>41426</v>
      </c>
      <c r="O814" s="10">
        <v>41426</v>
      </c>
      <c r="P814" t="s">
        <v>251</v>
      </c>
      <c r="Q814" t="str">
        <f t="shared" si="37"/>
        <v>LED</v>
      </c>
      <c r="R814" t="s">
        <v>121</v>
      </c>
      <c r="S814">
        <v>0</v>
      </c>
      <c r="T814" t="s">
        <v>33</v>
      </c>
      <c r="U814">
        <v>1</v>
      </c>
      <c r="V814">
        <v>1</v>
      </c>
      <c r="W814" s="1">
        <v>41426</v>
      </c>
      <c r="X814" s="1">
        <v>41426</v>
      </c>
      <c r="Y814" t="s">
        <v>38</v>
      </c>
      <c r="Z814">
        <v>0</v>
      </c>
      <c r="AA814">
        <v>3500</v>
      </c>
      <c r="AB814">
        <v>2032</v>
      </c>
      <c r="AC814">
        <v>2032</v>
      </c>
      <c r="AD814" t="s">
        <v>116</v>
      </c>
      <c r="AE814" s="2">
        <v>45096.813622685186</v>
      </c>
    </row>
    <row r="815" spans="1:31" hidden="1" x14ac:dyDescent="0.25">
      <c r="A815">
        <v>1252981</v>
      </c>
      <c r="B815" t="s">
        <v>27</v>
      </c>
      <c r="C815" t="s">
        <v>250</v>
      </c>
      <c r="D815" s="3" t="s">
        <v>42</v>
      </c>
      <c r="E815" s="4">
        <v>41426</v>
      </c>
      <c r="F815" s="3" t="s">
        <v>29</v>
      </c>
      <c r="G815" s="3" t="s">
        <v>29</v>
      </c>
      <c r="H815" s="3">
        <v>4</v>
      </c>
      <c r="I815" s="3">
        <f t="shared" ca="1" si="38"/>
        <v>11</v>
      </c>
      <c r="J815" s="9" t="s">
        <v>129</v>
      </c>
      <c r="K815" s="9" t="s">
        <v>1072</v>
      </c>
      <c r="L815" s="9" t="str">
        <f t="shared" si="36"/>
        <v>Alura</v>
      </c>
      <c r="M815" s="9">
        <v>1</v>
      </c>
      <c r="N815" s="10">
        <v>41426</v>
      </c>
      <c r="O815" s="10">
        <v>41426</v>
      </c>
      <c r="P815" t="s">
        <v>251</v>
      </c>
      <c r="Q815" t="str">
        <f t="shared" si="37"/>
        <v>LED</v>
      </c>
      <c r="R815" t="s">
        <v>121</v>
      </c>
      <c r="S815">
        <v>0</v>
      </c>
      <c r="T815" t="s">
        <v>33</v>
      </c>
      <c r="U815">
        <v>1</v>
      </c>
      <c r="V815">
        <v>1</v>
      </c>
      <c r="W815" s="1">
        <v>41426</v>
      </c>
      <c r="X815" s="1">
        <v>41426</v>
      </c>
      <c r="Y815" t="s">
        <v>38</v>
      </c>
      <c r="Z815">
        <v>0</v>
      </c>
      <c r="AA815">
        <v>3500</v>
      </c>
      <c r="AB815">
        <v>2032</v>
      </c>
      <c r="AC815">
        <v>2032</v>
      </c>
      <c r="AD815" t="s">
        <v>116</v>
      </c>
      <c r="AE815" s="2">
        <v>45096.813622685186</v>
      </c>
    </row>
    <row r="816" spans="1:31" hidden="1" x14ac:dyDescent="0.25">
      <c r="A816">
        <v>1252982</v>
      </c>
      <c r="B816" t="s">
        <v>27</v>
      </c>
      <c r="C816" t="s">
        <v>250</v>
      </c>
      <c r="D816" s="3" t="s">
        <v>42</v>
      </c>
      <c r="E816" s="4">
        <v>41426</v>
      </c>
      <c r="F816" s="3" t="s">
        <v>29</v>
      </c>
      <c r="G816" s="3" t="s">
        <v>29</v>
      </c>
      <c r="H816" s="3">
        <v>4</v>
      </c>
      <c r="I816" s="3">
        <f t="shared" ca="1" si="38"/>
        <v>11</v>
      </c>
      <c r="J816" s="9" t="s">
        <v>129</v>
      </c>
      <c r="K816" s="9" t="s">
        <v>1072</v>
      </c>
      <c r="L816" s="9" t="str">
        <f t="shared" si="36"/>
        <v>Alura</v>
      </c>
      <c r="M816" s="9">
        <v>1</v>
      </c>
      <c r="N816" s="10">
        <v>41426</v>
      </c>
      <c r="O816" s="10">
        <v>41426</v>
      </c>
      <c r="P816" t="s">
        <v>251</v>
      </c>
      <c r="Q816" t="str">
        <f t="shared" si="37"/>
        <v>LED</v>
      </c>
      <c r="R816" t="s">
        <v>121</v>
      </c>
      <c r="S816">
        <v>0</v>
      </c>
      <c r="T816" t="s">
        <v>33</v>
      </c>
      <c r="U816">
        <v>1</v>
      </c>
      <c r="V816">
        <v>1</v>
      </c>
      <c r="W816" s="1">
        <v>41426</v>
      </c>
      <c r="X816" s="1">
        <v>41426</v>
      </c>
      <c r="Y816" t="s">
        <v>38</v>
      </c>
      <c r="Z816">
        <v>0</v>
      </c>
      <c r="AA816">
        <v>3500</v>
      </c>
      <c r="AB816">
        <v>2032</v>
      </c>
      <c r="AC816">
        <v>2032</v>
      </c>
      <c r="AD816" t="s">
        <v>116</v>
      </c>
      <c r="AE816" s="2">
        <v>45096.813622685186</v>
      </c>
    </row>
    <row r="817" spans="1:31" hidden="1" x14ac:dyDescent="0.25">
      <c r="A817">
        <v>1252983</v>
      </c>
      <c r="B817" t="s">
        <v>27</v>
      </c>
      <c r="C817" t="s">
        <v>250</v>
      </c>
      <c r="D817" s="3" t="s">
        <v>42</v>
      </c>
      <c r="E817" s="4">
        <v>41426</v>
      </c>
      <c r="F817" s="3" t="s">
        <v>29</v>
      </c>
      <c r="G817" s="3" t="s">
        <v>29</v>
      </c>
      <c r="H817" s="3">
        <v>4</v>
      </c>
      <c r="I817" s="3">
        <f t="shared" ca="1" si="38"/>
        <v>11</v>
      </c>
      <c r="J817" s="9" t="s">
        <v>129</v>
      </c>
      <c r="K817" s="9" t="s">
        <v>1072</v>
      </c>
      <c r="L817" s="9" t="str">
        <f t="shared" si="36"/>
        <v>Alura</v>
      </c>
      <c r="M817" s="9">
        <v>1</v>
      </c>
      <c r="N817" s="10">
        <v>41426</v>
      </c>
      <c r="O817" s="10">
        <v>41426</v>
      </c>
      <c r="P817" t="s">
        <v>251</v>
      </c>
      <c r="Q817" t="str">
        <f t="shared" si="37"/>
        <v>LED</v>
      </c>
      <c r="R817" t="s">
        <v>121</v>
      </c>
      <c r="S817">
        <v>0</v>
      </c>
      <c r="T817" t="s">
        <v>33</v>
      </c>
      <c r="U817">
        <v>1</v>
      </c>
      <c r="V817">
        <v>1</v>
      </c>
      <c r="W817" s="1">
        <v>41426</v>
      </c>
      <c r="X817" s="1">
        <v>41426</v>
      </c>
      <c r="Y817" t="s">
        <v>38</v>
      </c>
      <c r="Z817">
        <v>0</v>
      </c>
      <c r="AA817">
        <v>3500</v>
      </c>
      <c r="AB817">
        <v>2032</v>
      </c>
      <c r="AC817">
        <v>2032</v>
      </c>
      <c r="AD817" t="s">
        <v>116</v>
      </c>
      <c r="AE817" s="2">
        <v>45096.813622685186</v>
      </c>
    </row>
    <row r="818" spans="1:31" hidden="1" x14ac:dyDescent="0.25">
      <c r="A818">
        <v>1252984</v>
      </c>
      <c r="B818" t="s">
        <v>27</v>
      </c>
      <c r="C818" t="s">
        <v>250</v>
      </c>
      <c r="D818" s="3" t="s">
        <v>42</v>
      </c>
      <c r="E818" s="4">
        <v>41426</v>
      </c>
      <c r="F818" s="3" t="s">
        <v>29</v>
      </c>
      <c r="G818" s="3" t="s">
        <v>29</v>
      </c>
      <c r="H818" s="3">
        <v>4</v>
      </c>
      <c r="I818" s="3">
        <f t="shared" ca="1" si="38"/>
        <v>11</v>
      </c>
      <c r="J818" s="9" t="s">
        <v>129</v>
      </c>
      <c r="K818" s="9" t="s">
        <v>1072</v>
      </c>
      <c r="L818" s="9" t="str">
        <f t="shared" si="36"/>
        <v>Alura</v>
      </c>
      <c r="M818" s="9">
        <v>1</v>
      </c>
      <c r="N818" s="10">
        <v>41426</v>
      </c>
      <c r="O818" s="10">
        <v>41426</v>
      </c>
      <c r="P818" t="s">
        <v>251</v>
      </c>
      <c r="Q818" t="str">
        <f t="shared" si="37"/>
        <v>LED</v>
      </c>
      <c r="R818" t="s">
        <v>121</v>
      </c>
      <c r="S818">
        <v>0</v>
      </c>
      <c r="T818" t="s">
        <v>33</v>
      </c>
      <c r="U818">
        <v>1</v>
      </c>
      <c r="V818">
        <v>1</v>
      </c>
      <c r="W818" s="1">
        <v>41426</v>
      </c>
      <c r="X818" s="1">
        <v>41426</v>
      </c>
      <c r="Y818" t="s">
        <v>38</v>
      </c>
      <c r="Z818">
        <v>0</v>
      </c>
      <c r="AA818">
        <v>3500</v>
      </c>
      <c r="AB818">
        <v>2032</v>
      </c>
      <c r="AC818">
        <v>2032</v>
      </c>
      <c r="AD818" t="s">
        <v>116</v>
      </c>
      <c r="AE818" s="2">
        <v>45096.813622685186</v>
      </c>
    </row>
    <row r="819" spans="1:31" hidden="1" x14ac:dyDescent="0.25">
      <c r="A819">
        <v>1252985</v>
      </c>
      <c r="B819" t="s">
        <v>27</v>
      </c>
      <c r="C819" t="s">
        <v>250</v>
      </c>
      <c r="D819" s="3" t="s">
        <v>42</v>
      </c>
      <c r="E819" s="4">
        <v>41426</v>
      </c>
      <c r="F819" s="3" t="s">
        <v>29</v>
      </c>
      <c r="G819" s="3" t="s">
        <v>29</v>
      </c>
      <c r="H819" s="3">
        <v>4</v>
      </c>
      <c r="I819" s="3">
        <f t="shared" ca="1" si="38"/>
        <v>11</v>
      </c>
      <c r="J819" s="9" t="s">
        <v>129</v>
      </c>
      <c r="K819" s="9" t="s">
        <v>1072</v>
      </c>
      <c r="L819" s="9" t="str">
        <f t="shared" si="36"/>
        <v>Alura</v>
      </c>
      <c r="M819" s="9">
        <v>1</v>
      </c>
      <c r="N819" s="10">
        <v>41426</v>
      </c>
      <c r="O819" s="10">
        <v>41426</v>
      </c>
      <c r="P819" t="s">
        <v>251</v>
      </c>
      <c r="Q819" t="str">
        <f t="shared" si="37"/>
        <v>LED</v>
      </c>
      <c r="R819" t="s">
        <v>121</v>
      </c>
      <c r="S819">
        <v>0</v>
      </c>
      <c r="T819" t="s">
        <v>33</v>
      </c>
      <c r="U819">
        <v>1</v>
      </c>
      <c r="V819">
        <v>1</v>
      </c>
      <c r="W819" s="1">
        <v>41426</v>
      </c>
      <c r="X819" s="1">
        <v>41426</v>
      </c>
      <c r="Y819" t="s">
        <v>38</v>
      </c>
      <c r="Z819">
        <v>0</v>
      </c>
      <c r="AA819">
        <v>3500</v>
      </c>
      <c r="AB819">
        <v>2032</v>
      </c>
      <c r="AC819">
        <v>2032</v>
      </c>
      <c r="AD819" t="s">
        <v>116</v>
      </c>
      <c r="AE819" s="2">
        <v>45096.813622685186</v>
      </c>
    </row>
    <row r="820" spans="1:31" hidden="1" x14ac:dyDescent="0.25">
      <c r="A820">
        <v>1252986</v>
      </c>
      <c r="B820" t="s">
        <v>27</v>
      </c>
      <c r="C820" t="s">
        <v>250</v>
      </c>
      <c r="D820" s="3" t="s">
        <v>42</v>
      </c>
      <c r="E820" s="4">
        <v>41426</v>
      </c>
      <c r="F820" s="3" t="s">
        <v>29</v>
      </c>
      <c r="G820" s="3" t="s">
        <v>29</v>
      </c>
      <c r="H820" s="3">
        <v>4</v>
      </c>
      <c r="I820" s="3">
        <f t="shared" ca="1" si="38"/>
        <v>11</v>
      </c>
      <c r="J820" s="9" t="s">
        <v>129</v>
      </c>
      <c r="K820" s="9" t="s">
        <v>1072</v>
      </c>
      <c r="L820" s="9" t="str">
        <f t="shared" si="36"/>
        <v>Alura</v>
      </c>
      <c r="M820" s="9">
        <v>1</v>
      </c>
      <c r="N820" s="10">
        <v>41426</v>
      </c>
      <c r="O820" s="10">
        <v>41426</v>
      </c>
      <c r="P820" t="s">
        <v>251</v>
      </c>
      <c r="Q820" t="str">
        <f t="shared" si="37"/>
        <v>LED</v>
      </c>
      <c r="R820" t="s">
        <v>121</v>
      </c>
      <c r="S820">
        <v>0</v>
      </c>
      <c r="T820" t="s">
        <v>33</v>
      </c>
      <c r="U820">
        <v>1</v>
      </c>
      <c r="V820">
        <v>1</v>
      </c>
      <c r="W820" s="1">
        <v>41426</v>
      </c>
      <c r="X820" s="1">
        <v>41426</v>
      </c>
      <c r="Y820" t="s">
        <v>38</v>
      </c>
      <c r="Z820">
        <v>0</v>
      </c>
      <c r="AA820">
        <v>3500</v>
      </c>
      <c r="AB820">
        <v>2032</v>
      </c>
      <c r="AC820">
        <v>2032</v>
      </c>
      <c r="AD820" t="s">
        <v>116</v>
      </c>
      <c r="AE820" s="2">
        <v>45096.813622685186</v>
      </c>
    </row>
    <row r="821" spans="1:31" hidden="1" x14ac:dyDescent="0.25">
      <c r="A821">
        <v>1252987</v>
      </c>
      <c r="B821" t="s">
        <v>27</v>
      </c>
      <c r="C821" t="s">
        <v>250</v>
      </c>
      <c r="D821" s="3" t="s">
        <v>42</v>
      </c>
      <c r="E821" s="4">
        <v>41426</v>
      </c>
      <c r="F821" s="3" t="s">
        <v>29</v>
      </c>
      <c r="G821" s="3" t="s">
        <v>29</v>
      </c>
      <c r="H821" s="3">
        <v>4</v>
      </c>
      <c r="I821" s="3">
        <f t="shared" ca="1" si="38"/>
        <v>11</v>
      </c>
      <c r="J821" s="9" t="s">
        <v>129</v>
      </c>
      <c r="K821" s="9" t="s">
        <v>1072</v>
      </c>
      <c r="L821" s="9" t="str">
        <f t="shared" si="36"/>
        <v>Alura</v>
      </c>
      <c r="M821" s="9">
        <v>1</v>
      </c>
      <c r="N821" s="10">
        <v>41426</v>
      </c>
      <c r="O821" s="10">
        <v>41426</v>
      </c>
      <c r="P821" t="s">
        <v>251</v>
      </c>
      <c r="Q821" t="str">
        <f t="shared" si="37"/>
        <v>LED</v>
      </c>
      <c r="R821" t="s">
        <v>121</v>
      </c>
      <c r="S821">
        <v>0</v>
      </c>
      <c r="T821" t="s">
        <v>33</v>
      </c>
      <c r="U821">
        <v>1</v>
      </c>
      <c r="V821">
        <v>1</v>
      </c>
      <c r="W821" s="1">
        <v>41426</v>
      </c>
      <c r="X821" s="1">
        <v>41426</v>
      </c>
      <c r="Y821" t="s">
        <v>38</v>
      </c>
      <c r="Z821">
        <v>0</v>
      </c>
      <c r="AA821">
        <v>3500</v>
      </c>
      <c r="AB821">
        <v>2032</v>
      </c>
      <c r="AC821">
        <v>2032</v>
      </c>
      <c r="AD821" t="s">
        <v>116</v>
      </c>
      <c r="AE821" s="2">
        <v>45096.813622685186</v>
      </c>
    </row>
    <row r="822" spans="1:31" hidden="1" x14ac:dyDescent="0.25">
      <c r="A822">
        <v>1256920</v>
      </c>
      <c r="B822" t="s">
        <v>27</v>
      </c>
      <c r="C822" t="s">
        <v>250</v>
      </c>
      <c r="D822" s="3" t="s">
        <v>42</v>
      </c>
      <c r="E822" s="4">
        <v>41426</v>
      </c>
      <c r="F822" s="3" t="s">
        <v>29</v>
      </c>
      <c r="G822" s="3" t="s">
        <v>29</v>
      </c>
      <c r="H822" s="3">
        <v>4</v>
      </c>
      <c r="I822" s="3">
        <f t="shared" ca="1" si="38"/>
        <v>11</v>
      </c>
      <c r="J822" s="9" t="s">
        <v>129</v>
      </c>
      <c r="K822" s="9" t="s">
        <v>1072</v>
      </c>
      <c r="L822" s="9" t="str">
        <f t="shared" si="36"/>
        <v>Alura</v>
      </c>
      <c r="M822" s="9">
        <v>1</v>
      </c>
      <c r="N822" s="10">
        <v>41426</v>
      </c>
      <c r="O822" s="10">
        <v>41426</v>
      </c>
      <c r="P822" t="s">
        <v>251</v>
      </c>
      <c r="Q822" t="str">
        <f t="shared" si="37"/>
        <v>LED</v>
      </c>
      <c r="R822" t="s">
        <v>121</v>
      </c>
      <c r="S822">
        <v>0</v>
      </c>
      <c r="T822" t="s">
        <v>33</v>
      </c>
      <c r="U822">
        <v>1</v>
      </c>
      <c r="V822">
        <v>1</v>
      </c>
      <c r="W822" s="1">
        <v>41426</v>
      </c>
      <c r="X822" s="1">
        <v>41426</v>
      </c>
      <c r="Y822" t="s">
        <v>38</v>
      </c>
      <c r="Z822">
        <v>0</v>
      </c>
      <c r="AA822">
        <v>3500</v>
      </c>
      <c r="AB822">
        <v>2032</v>
      </c>
      <c r="AC822">
        <v>2032</v>
      </c>
      <c r="AD822" t="s">
        <v>116</v>
      </c>
      <c r="AE822" s="2">
        <v>45096.813622685186</v>
      </c>
    </row>
    <row r="823" spans="1:31" hidden="1" x14ac:dyDescent="0.25">
      <c r="A823">
        <v>1256921</v>
      </c>
      <c r="B823" t="s">
        <v>27</v>
      </c>
      <c r="C823" t="s">
        <v>250</v>
      </c>
      <c r="D823" s="3" t="s">
        <v>42</v>
      </c>
      <c r="E823" s="4">
        <v>41426</v>
      </c>
      <c r="F823" s="3" t="s">
        <v>29</v>
      </c>
      <c r="G823" s="3" t="s">
        <v>29</v>
      </c>
      <c r="H823" s="3">
        <v>4</v>
      </c>
      <c r="I823" s="3">
        <f t="shared" ca="1" si="38"/>
        <v>11</v>
      </c>
      <c r="J823" s="9" t="s">
        <v>129</v>
      </c>
      <c r="K823" s="9" t="s">
        <v>1072</v>
      </c>
      <c r="L823" s="9" t="str">
        <f t="shared" si="36"/>
        <v>Alura</v>
      </c>
      <c r="M823" s="9">
        <v>1</v>
      </c>
      <c r="N823" s="10">
        <v>41426</v>
      </c>
      <c r="O823" s="10">
        <v>41426</v>
      </c>
      <c r="P823" t="s">
        <v>251</v>
      </c>
      <c r="Q823" t="str">
        <f t="shared" si="37"/>
        <v>LED</v>
      </c>
      <c r="R823" t="s">
        <v>121</v>
      </c>
      <c r="S823">
        <v>0</v>
      </c>
      <c r="T823" t="s">
        <v>33</v>
      </c>
      <c r="U823">
        <v>1</v>
      </c>
      <c r="V823">
        <v>1</v>
      </c>
      <c r="W823" s="1">
        <v>41426</v>
      </c>
      <c r="X823" s="1">
        <v>41426</v>
      </c>
      <c r="Y823" t="s">
        <v>38</v>
      </c>
      <c r="Z823">
        <v>0</v>
      </c>
      <c r="AA823">
        <v>3500</v>
      </c>
      <c r="AB823">
        <v>2032</v>
      </c>
      <c r="AC823">
        <v>2032</v>
      </c>
      <c r="AD823" t="s">
        <v>116</v>
      </c>
      <c r="AE823" s="2">
        <v>45096.813622685186</v>
      </c>
    </row>
    <row r="824" spans="1:31" hidden="1" x14ac:dyDescent="0.25">
      <c r="A824">
        <v>1253214</v>
      </c>
      <c r="B824" t="s">
        <v>27</v>
      </c>
      <c r="C824" t="s">
        <v>252</v>
      </c>
      <c r="D824" s="3" t="s">
        <v>42</v>
      </c>
      <c r="E824" s="4">
        <v>41275</v>
      </c>
      <c r="F824" s="3" t="s">
        <v>29</v>
      </c>
      <c r="G824" s="3" t="s">
        <v>29</v>
      </c>
      <c r="H824" s="3">
        <v>4</v>
      </c>
      <c r="I824" s="3">
        <f t="shared" ca="1" si="38"/>
        <v>11</v>
      </c>
      <c r="J824" s="9" t="s">
        <v>129</v>
      </c>
      <c r="K824" s="9" t="s">
        <v>1072</v>
      </c>
      <c r="L824" s="9" t="str">
        <f t="shared" si="36"/>
        <v>Alura</v>
      </c>
      <c r="M824" s="9">
        <v>1</v>
      </c>
      <c r="N824" s="10">
        <v>41275</v>
      </c>
      <c r="O824" s="10">
        <v>41275</v>
      </c>
      <c r="P824" t="s">
        <v>251</v>
      </c>
      <c r="Q824" t="str">
        <f t="shared" si="37"/>
        <v>LED</v>
      </c>
      <c r="R824" t="s">
        <v>121</v>
      </c>
      <c r="S824">
        <v>0</v>
      </c>
      <c r="T824" t="s">
        <v>33</v>
      </c>
      <c r="U824">
        <v>1</v>
      </c>
      <c r="V824">
        <v>1</v>
      </c>
      <c r="W824" s="1">
        <v>41275</v>
      </c>
      <c r="X824" s="1">
        <v>41275</v>
      </c>
      <c r="Y824" t="s">
        <v>38</v>
      </c>
      <c r="Z824">
        <v>0</v>
      </c>
      <c r="AA824">
        <v>3500</v>
      </c>
      <c r="AB824">
        <v>2032</v>
      </c>
      <c r="AC824">
        <v>2032</v>
      </c>
      <c r="AD824" t="s">
        <v>116</v>
      </c>
      <c r="AE824" s="2">
        <v>45096.813622685186</v>
      </c>
    </row>
    <row r="825" spans="1:31" hidden="1" x14ac:dyDescent="0.25">
      <c r="A825">
        <v>1253215</v>
      </c>
      <c r="B825" t="s">
        <v>27</v>
      </c>
      <c r="C825" t="s">
        <v>252</v>
      </c>
      <c r="D825" s="3" t="s">
        <v>42</v>
      </c>
      <c r="E825" s="4">
        <v>41275</v>
      </c>
      <c r="F825" s="3" t="s">
        <v>29</v>
      </c>
      <c r="G825" s="3" t="s">
        <v>29</v>
      </c>
      <c r="H825" s="3">
        <v>4</v>
      </c>
      <c r="I825" s="3">
        <f t="shared" ca="1" si="38"/>
        <v>11</v>
      </c>
      <c r="J825" s="9" t="s">
        <v>129</v>
      </c>
      <c r="K825" s="9" t="s">
        <v>1072</v>
      </c>
      <c r="L825" s="9" t="str">
        <f t="shared" si="36"/>
        <v>Alura</v>
      </c>
      <c r="M825" s="9">
        <v>1</v>
      </c>
      <c r="N825" s="10">
        <v>41275</v>
      </c>
      <c r="O825" s="10">
        <v>41275</v>
      </c>
      <c r="P825" t="s">
        <v>251</v>
      </c>
      <c r="Q825" t="str">
        <f t="shared" si="37"/>
        <v>LED</v>
      </c>
      <c r="R825" t="s">
        <v>121</v>
      </c>
      <c r="S825">
        <v>0</v>
      </c>
      <c r="T825" t="s">
        <v>33</v>
      </c>
      <c r="U825">
        <v>1</v>
      </c>
      <c r="V825">
        <v>1</v>
      </c>
      <c r="W825" s="1">
        <v>41275</v>
      </c>
      <c r="X825" s="1">
        <v>41275</v>
      </c>
      <c r="Y825" t="s">
        <v>38</v>
      </c>
      <c r="Z825">
        <v>0</v>
      </c>
      <c r="AA825">
        <v>3500</v>
      </c>
      <c r="AB825">
        <v>2032</v>
      </c>
      <c r="AC825">
        <v>2032</v>
      </c>
      <c r="AD825" t="s">
        <v>116</v>
      </c>
      <c r="AE825" s="2">
        <v>45096.813622685186</v>
      </c>
    </row>
    <row r="826" spans="1:31" hidden="1" x14ac:dyDescent="0.25">
      <c r="A826">
        <v>1253216</v>
      </c>
      <c r="B826" t="s">
        <v>27</v>
      </c>
      <c r="C826" t="s">
        <v>252</v>
      </c>
      <c r="D826" s="3" t="s">
        <v>42</v>
      </c>
      <c r="E826" s="4">
        <v>41275</v>
      </c>
      <c r="F826" s="3" t="s">
        <v>29</v>
      </c>
      <c r="G826" s="3" t="s">
        <v>29</v>
      </c>
      <c r="H826" s="3">
        <v>4</v>
      </c>
      <c r="I826" s="3">
        <f t="shared" ca="1" si="38"/>
        <v>11</v>
      </c>
      <c r="J826" s="9" t="s">
        <v>129</v>
      </c>
      <c r="K826" s="9" t="s">
        <v>1072</v>
      </c>
      <c r="L826" s="9" t="str">
        <f t="shared" si="36"/>
        <v>Alura</v>
      </c>
      <c r="M826" s="9">
        <v>1</v>
      </c>
      <c r="N826" s="10">
        <v>41275</v>
      </c>
      <c r="O826" s="10">
        <v>41275</v>
      </c>
      <c r="P826" t="s">
        <v>251</v>
      </c>
      <c r="Q826" t="str">
        <f t="shared" si="37"/>
        <v>LED</v>
      </c>
      <c r="R826" t="s">
        <v>121</v>
      </c>
      <c r="S826">
        <v>0</v>
      </c>
      <c r="T826" t="s">
        <v>33</v>
      </c>
      <c r="U826">
        <v>1</v>
      </c>
      <c r="V826">
        <v>1</v>
      </c>
      <c r="W826" s="1">
        <v>41275</v>
      </c>
      <c r="X826" s="1">
        <v>41275</v>
      </c>
      <c r="Y826" t="s">
        <v>38</v>
      </c>
      <c r="Z826">
        <v>0</v>
      </c>
      <c r="AA826">
        <v>3500</v>
      </c>
      <c r="AB826">
        <v>2032</v>
      </c>
      <c r="AC826">
        <v>2032</v>
      </c>
      <c r="AD826" t="s">
        <v>116</v>
      </c>
      <c r="AE826" s="2">
        <v>45096.813622685186</v>
      </c>
    </row>
    <row r="827" spans="1:31" hidden="1" x14ac:dyDescent="0.25">
      <c r="A827">
        <v>1253217</v>
      </c>
      <c r="B827" t="s">
        <v>27</v>
      </c>
      <c r="C827" t="s">
        <v>252</v>
      </c>
      <c r="D827" s="3" t="s">
        <v>42</v>
      </c>
      <c r="E827" s="4">
        <v>41275</v>
      </c>
      <c r="F827" s="3" t="s">
        <v>29</v>
      </c>
      <c r="G827" s="3" t="s">
        <v>29</v>
      </c>
      <c r="H827" s="3">
        <v>4</v>
      </c>
      <c r="I827" s="3">
        <f t="shared" ca="1" si="38"/>
        <v>11</v>
      </c>
      <c r="J827" s="9" t="s">
        <v>129</v>
      </c>
      <c r="K827" s="9" t="s">
        <v>1072</v>
      </c>
      <c r="L827" s="9" t="str">
        <f t="shared" si="36"/>
        <v>Alura</v>
      </c>
      <c r="M827" s="9">
        <v>1</v>
      </c>
      <c r="N827" s="10">
        <v>41275</v>
      </c>
      <c r="O827" s="10">
        <v>41275</v>
      </c>
      <c r="P827" t="s">
        <v>251</v>
      </c>
      <c r="Q827" t="str">
        <f t="shared" si="37"/>
        <v>LED</v>
      </c>
      <c r="R827" t="s">
        <v>121</v>
      </c>
      <c r="S827">
        <v>0</v>
      </c>
      <c r="T827" t="s">
        <v>33</v>
      </c>
      <c r="U827">
        <v>1</v>
      </c>
      <c r="V827">
        <v>1</v>
      </c>
      <c r="W827" s="1">
        <v>41275</v>
      </c>
      <c r="X827" s="1">
        <v>41275</v>
      </c>
      <c r="Y827" t="s">
        <v>38</v>
      </c>
      <c r="Z827">
        <v>0</v>
      </c>
      <c r="AA827">
        <v>3500</v>
      </c>
      <c r="AB827">
        <v>2032</v>
      </c>
      <c r="AC827">
        <v>2032</v>
      </c>
      <c r="AD827" t="s">
        <v>116</v>
      </c>
      <c r="AE827" s="2">
        <v>45096.813622685186</v>
      </c>
    </row>
    <row r="828" spans="1:31" hidden="1" x14ac:dyDescent="0.25">
      <c r="A828">
        <v>1253218</v>
      </c>
      <c r="B828" t="s">
        <v>27</v>
      </c>
      <c r="C828" t="s">
        <v>252</v>
      </c>
      <c r="D828" s="3" t="s">
        <v>42</v>
      </c>
      <c r="E828" s="4">
        <v>41275</v>
      </c>
      <c r="F828" s="3" t="s">
        <v>29</v>
      </c>
      <c r="G828" s="3" t="s">
        <v>29</v>
      </c>
      <c r="H828" s="3">
        <v>4</v>
      </c>
      <c r="I828" s="3">
        <f t="shared" ca="1" si="38"/>
        <v>11</v>
      </c>
      <c r="J828" s="9" t="s">
        <v>129</v>
      </c>
      <c r="K828" s="9" t="s">
        <v>1072</v>
      </c>
      <c r="L828" s="9" t="str">
        <f t="shared" si="36"/>
        <v>Alura</v>
      </c>
      <c r="M828" s="9">
        <v>1</v>
      </c>
      <c r="N828" s="10">
        <v>41275</v>
      </c>
      <c r="O828" s="10">
        <v>41275</v>
      </c>
      <c r="P828" t="s">
        <v>251</v>
      </c>
      <c r="Q828" t="str">
        <f t="shared" si="37"/>
        <v>LED</v>
      </c>
      <c r="R828" t="s">
        <v>121</v>
      </c>
      <c r="S828">
        <v>0</v>
      </c>
      <c r="T828" t="s">
        <v>33</v>
      </c>
      <c r="U828">
        <v>1</v>
      </c>
      <c r="V828">
        <v>1</v>
      </c>
      <c r="W828" s="1">
        <v>41275</v>
      </c>
      <c r="X828" s="1">
        <v>41275</v>
      </c>
      <c r="Y828" t="s">
        <v>38</v>
      </c>
      <c r="Z828">
        <v>0</v>
      </c>
      <c r="AA828">
        <v>3500</v>
      </c>
      <c r="AB828">
        <v>2032</v>
      </c>
      <c r="AC828">
        <v>2032</v>
      </c>
      <c r="AD828" t="s">
        <v>116</v>
      </c>
      <c r="AE828" s="2">
        <v>45096.813622685186</v>
      </c>
    </row>
    <row r="829" spans="1:31" hidden="1" x14ac:dyDescent="0.25">
      <c r="A829">
        <v>1253219</v>
      </c>
      <c r="B829" t="s">
        <v>27</v>
      </c>
      <c r="C829" t="s">
        <v>252</v>
      </c>
      <c r="D829" s="3" t="s">
        <v>42</v>
      </c>
      <c r="E829" s="4">
        <v>41275</v>
      </c>
      <c r="F829" s="3" t="s">
        <v>29</v>
      </c>
      <c r="G829" s="3" t="s">
        <v>29</v>
      </c>
      <c r="H829" s="3">
        <v>4</v>
      </c>
      <c r="I829" s="3">
        <f t="shared" ca="1" si="38"/>
        <v>11</v>
      </c>
      <c r="J829" s="9" t="s">
        <v>129</v>
      </c>
      <c r="K829" s="9" t="s">
        <v>1072</v>
      </c>
      <c r="L829" s="9" t="str">
        <f t="shared" si="36"/>
        <v>Alura</v>
      </c>
      <c r="M829" s="9">
        <v>1</v>
      </c>
      <c r="N829" s="10">
        <v>41275</v>
      </c>
      <c r="O829" s="10">
        <v>41275</v>
      </c>
      <c r="P829" t="s">
        <v>251</v>
      </c>
      <c r="Q829" t="str">
        <f t="shared" si="37"/>
        <v>LED</v>
      </c>
      <c r="R829" t="s">
        <v>121</v>
      </c>
      <c r="S829">
        <v>0</v>
      </c>
      <c r="T829" t="s">
        <v>33</v>
      </c>
      <c r="U829">
        <v>1</v>
      </c>
      <c r="V829">
        <v>1</v>
      </c>
      <c r="W829" s="1">
        <v>41275</v>
      </c>
      <c r="X829" s="1">
        <v>41275</v>
      </c>
      <c r="Y829" t="s">
        <v>38</v>
      </c>
      <c r="Z829">
        <v>0</v>
      </c>
      <c r="AA829">
        <v>3500</v>
      </c>
      <c r="AB829">
        <v>2032</v>
      </c>
      <c r="AC829">
        <v>2032</v>
      </c>
      <c r="AD829" t="s">
        <v>116</v>
      </c>
      <c r="AE829" s="2">
        <v>45096.813622685186</v>
      </c>
    </row>
    <row r="830" spans="1:31" hidden="1" x14ac:dyDescent="0.25">
      <c r="A830">
        <v>1256949</v>
      </c>
      <c r="B830" t="s">
        <v>27</v>
      </c>
      <c r="C830" t="s">
        <v>252</v>
      </c>
      <c r="D830" s="3" t="s">
        <v>42</v>
      </c>
      <c r="E830" s="4">
        <v>41275</v>
      </c>
      <c r="F830" s="3" t="s">
        <v>29</v>
      </c>
      <c r="G830" s="3" t="s">
        <v>29</v>
      </c>
      <c r="H830" s="3">
        <v>4</v>
      </c>
      <c r="I830" s="3">
        <f t="shared" ca="1" si="38"/>
        <v>11</v>
      </c>
      <c r="J830" s="9" t="s">
        <v>129</v>
      </c>
      <c r="K830" s="9" t="s">
        <v>1072</v>
      </c>
      <c r="L830" s="9" t="str">
        <f t="shared" si="36"/>
        <v>Alura</v>
      </c>
      <c r="M830" s="9">
        <v>1</v>
      </c>
      <c r="N830" s="10">
        <v>41275</v>
      </c>
      <c r="O830" s="10">
        <v>41275</v>
      </c>
      <c r="P830" t="s">
        <v>251</v>
      </c>
      <c r="Q830" t="str">
        <f t="shared" si="37"/>
        <v>LED</v>
      </c>
      <c r="R830" t="s">
        <v>121</v>
      </c>
      <c r="S830">
        <v>0</v>
      </c>
      <c r="T830" t="s">
        <v>33</v>
      </c>
      <c r="U830">
        <v>1</v>
      </c>
      <c r="V830">
        <v>1</v>
      </c>
      <c r="W830" s="1">
        <v>41275</v>
      </c>
      <c r="X830" s="1">
        <v>41275</v>
      </c>
      <c r="Y830" t="s">
        <v>38</v>
      </c>
      <c r="Z830">
        <v>0</v>
      </c>
      <c r="AA830">
        <v>3500</v>
      </c>
      <c r="AB830">
        <v>2032</v>
      </c>
      <c r="AC830">
        <v>2032</v>
      </c>
      <c r="AD830" t="s">
        <v>116</v>
      </c>
      <c r="AE830" s="2">
        <v>45096.813622685186</v>
      </c>
    </row>
    <row r="831" spans="1:31" hidden="1" x14ac:dyDescent="0.25">
      <c r="A831">
        <v>1256950</v>
      </c>
      <c r="B831" t="s">
        <v>27</v>
      </c>
      <c r="C831" t="s">
        <v>252</v>
      </c>
      <c r="D831" s="3" t="s">
        <v>42</v>
      </c>
      <c r="E831" s="4">
        <v>41275</v>
      </c>
      <c r="F831" s="3" t="s">
        <v>29</v>
      </c>
      <c r="G831" s="3" t="s">
        <v>29</v>
      </c>
      <c r="H831" s="3">
        <v>4</v>
      </c>
      <c r="I831" s="3">
        <f t="shared" ca="1" si="38"/>
        <v>11</v>
      </c>
      <c r="J831" s="9" t="s">
        <v>129</v>
      </c>
      <c r="K831" s="9" t="s">
        <v>1072</v>
      </c>
      <c r="L831" s="9" t="str">
        <f t="shared" si="36"/>
        <v>Alura</v>
      </c>
      <c r="M831" s="9">
        <v>1</v>
      </c>
      <c r="N831" s="10">
        <v>41275</v>
      </c>
      <c r="O831" s="10">
        <v>41275</v>
      </c>
      <c r="P831" t="s">
        <v>251</v>
      </c>
      <c r="Q831" t="str">
        <f t="shared" si="37"/>
        <v>LED</v>
      </c>
      <c r="R831" t="s">
        <v>121</v>
      </c>
      <c r="S831">
        <v>0</v>
      </c>
      <c r="T831" t="s">
        <v>33</v>
      </c>
      <c r="U831">
        <v>1</v>
      </c>
      <c r="V831">
        <v>1</v>
      </c>
      <c r="W831" s="1">
        <v>41275</v>
      </c>
      <c r="X831" s="1">
        <v>41275</v>
      </c>
      <c r="Y831" t="s">
        <v>38</v>
      </c>
      <c r="Z831">
        <v>0</v>
      </c>
      <c r="AA831">
        <v>3500</v>
      </c>
      <c r="AB831">
        <v>2032</v>
      </c>
      <c r="AC831">
        <v>2032</v>
      </c>
      <c r="AD831" t="s">
        <v>116</v>
      </c>
      <c r="AE831" s="2">
        <v>45096.813622685186</v>
      </c>
    </row>
    <row r="832" spans="1:31" hidden="1" x14ac:dyDescent="0.25">
      <c r="A832">
        <v>1256951</v>
      </c>
      <c r="B832" t="s">
        <v>27</v>
      </c>
      <c r="C832" t="s">
        <v>252</v>
      </c>
      <c r="D832" s="3" t="s">
        <v>42</v>
      </c>
      <c r="E832" s="4">
        <v>41275</v>
      </c>
      <c r="F832" s="3" t="s">
        <v>29</v>
      </c>
      <c r="G832" s="3" t="s">
        <v>29</v>
      </c>
      <c r="H832" s="3">
        <v>4</v>
      </c>
      <c r="I832" s="3">
        <f t="shared" ca="1" si="38"/>
        <v>11</v>
      </c>
      <c r="J832" s="9" t="s">
        <v>129</v>
      </c>
      <c r="K832" s="9" t="s">
        <v>1072</v>
      </c>
      <c r="L832" s="9" t="str">
        <f t="shared" si="36"/>
        <v>Alura</v>
      </c>
      <c r="M832" s="9">
        <v>1</v>
      </c>
      <c r="N832" s="10">
        <v>41275</v>
      </c>
      <c r="O832" s="10">
        <v>41275</v>
      </c>
      <c r="P832" t="s">
        <v>251</v>
      </c>
      <c r="Q832" t="str">
        <f t="shared" si="37"/>
        <v>LED</v>
      </c>
      <c r="R832" t="s">
        <v>121</v>
      </c>
      <c r="S832">
        <v>0</v>
      </c>
      <c r="T832" t="s">
        <v>33</v>
      </c>
      <c r="U832">
        <v>1</v>
      </c>
      <c r="V832">
        <v>1</v>
      </c>
      <c r="W832" s="1">
        <v>41275</v>
      </c>
      <c r="X832" s="1">
        <v>41275</v>
      </c>
      <c r="Y832" t="s">
        <v>38</v>
      </c>
      <c r="Z832">
        <v>0</v>
      </c>
      <c r="AA832">
        <v>3500</v>
      </c>
      <c r="AB832">
        <v>2032</v>
      </c>
      <c r="AC832">
        <v>2032</v>
      </c>
      <c r="AD832" t="s">
        <v>116</v>
      </c>
      <c r="AE832" s="2">
        <v>45096.813622685186</v>
      </c>
    </row>
    <row r="833" spans="1:31" hidden="1" x14ac:dyDescent="0.25">
      <c r="A833">
        <v>1256952</v>
      </c>
      <c r="B833" t="s">
        <v>27</v>
      </c>
      <c r="C833" t="s">
        <v>252</v>
      </c>
      <c r="D833" s="3" t="s">
        <v>42</v>
      </c>
      <c r="E833" s="4">
        <v>41275</v>
      </c>
      <c r="F833" s="3" t="s">
        <v>29</v>
      </c>
      <c r="G833" s="3" t="s">
        <v>29</v>
      </c>
      <c r="H833" s="3">
        <v>4</v>
      </c>
      <c r="I833" s="3">
        <f t="shared" ca="1" si="38"/>
        <v>11</v>
      </c>
      <c r="J833" s="9" t="s">
        <v>129</v>
      </c>
      <c r="K833" s="9" t="s">
        <v>1072</v>
      </c>
      <c r="L833" s="9" t="str">
        <f t="shared" si="36"/>
        <v>Alura</v>
      </c>
      <c r="M833" s="9">
        <v>1</v>
      </c>
      <c r="N833" s="10">
        <v>41275</v>
      </c>
      <c r="O833" s="10">
        <v>41275</v>
      </c>
      <c r="P833" t="s">
        <v>251</v>
      </c>
      <c r="Q833" t="str">
        <f t="shared" si="37"/>
        <v>LED</v>
      </c>
      <c r="R833" t="s">
        <v>121</v>
      </c>
      <c r="S833">
        <v>0</v>
      </c>
      <c r="T833" t="s">
        <v>33</v>
      </c>
      <c r="U833">
        <v>1</v>
      </c>
      <c r="V833">
        <v>1</v>
      </c>
      <c r="W833" s="1">
        <v>41275</v>
      </c>
      <c r="X833" s="1">
        <v>41275</v>
      </c>
      <c r="Y833" t="s">
        <v>38</v>
      </c>
      <c r="Z833">
        <v>0</v>
      </c>
      <c r="AA833">
        <v>3500</v>
      </c>
      <c r="AB833">
        <v>2032</v>
      </c>
      <c r="AC833">
        <v>2032</v>
      </c>
      <c r="AD833" t="s">
        <v>116</v>
      </c>
      <c r="AE833" s="2">
        <v>45096.813622685186</v>
      </c>
    </row>
    <row r="834" spans="1:31" hidden="1" x14ac:dyDescent="0.25">
      <c r="A834">
        <v>1253379</v>
      </c>
      <c r="B834" t="s">
        <v>27</v>
      </c>
      <c r="C834" t="s">
        <v>253</v>
      </c>
      <c r="D834" s="3" t="s">
        <v>31</v>
      </c>
      <c r="E834" s="4">
        <v>35551</v>
      </c>
      <c r="F834" s="4">
        <v>45896</v>
      </c>
      <c r="G834" s="4">
        <v>43340</v>
      </c>
      <c r="H834" s="3">
        <v>4</v>
      </c>
      <c r="I834" s="3">
        <f t="shared" ca="1" si="38"/>
        <v>27</v>
      </c>
      <c r="J834" s="9" t="s">
        <v>254</v>
      </c>
      <c r="K834" s="9" t="s">
        <v>1072</v>
      </c>
      <c r="L834" s="9" t="str">
        <f t="shared" ref="L834:L897" si="39">VLOOKUP(J834,Arm_kort,2,FALSE)</f>
        <v>Zela</v>
      </c>
      <c r="M834" s="9">
        <v>1</v>
      </c>
      <c r="N834" s="10">
        <v>43059</v>
      </c>
      <c r="O834" s="10">
        <v>43059</v>
      </c>
      <c r="P834" t="s">
        <v>255</v>
      </c>
      <c r="Q834" t="str">
        <f t="shared" ref="Q834:Q897" si="40">VLOOKUP(P834,LAMPEN,3,FALSE)</f>
        <v>LED</v>
      </c>
      <c r="R834" t="s">
        <v>173</v>
      </c>
      <c r="S834">
        <v>0</v>
      </c>
      <c r="T834" t="s">
        <v>33</v>
      </c>
      <c r="U834">
        <v>1</v>
      </c>
      <c r="V834">
        <v>1</v>
      </c>
      <c r="W834" s="1">
        <v>43059</v>
      </c>
      <c r="X834" s="1">
        <v>43059</v>
      </c>
      <c r="Y834" t="s">
        <v>145</v>
      </c>
      <c r="Z834">
        <v>0</v>
      </c>
      <c r="AA834">
        <v>3000</v>
      </c>
      <c r="AB834">
        <v>1780</v>
      </c>
      <c r="AC834">
        <v>921.69</v>
      </c>
      <c r="AD834" t="s">
        <v>81</v>
      </c>
      <c r="AE834" s="2">
        <v>45096.8125462963</v>
      </c>
    </row>
    <row r="835" spans="1:31" hidden="1" x14ac:dyDescent="0.25">
      <c r="A835">
        <v>1253380</v>
      </c>
      <c r="B835" t="s">
        <v>27</v>
      </c>
      <c r="C835" t="s">
        <v>253</v>
      </c>
      <c r="D835" s="3" t="s">
        <v>31</v>
      </c>
      <c r="E835" s="4">
        <v>35582</v>
      </c>
      <c r="F835" s="4">
        <v>45896</v>
      </c>
      <c r="G835" s="4">
        <v>43340</v>
      </c>
      <c r="H835" s="3">
        <v>4</v>
      </c>
      <c r="I835" s="3">
        <f t="shared" ref="I835:I898" ca="1" si="41">IFERROR(YEAR(NOW())-YEAR(E835),"")</f>
        <v>27</v>
      </c>
      <c r="J835" s="9" t="s">
        <v>254</v>
      </c>
      <c r="K835" s="9" t="s">
        <v>1072</v>
      </c>
      <c r="L835" s="9" t="str">
        <f t="shared" si="39"/>
        <v>Zela</v>
      </c>
      <c r="M835" s="9">
        <v>1</v>
      </c>
      <c r="N835" s="10">
        <v>43059</v>
      </c>
      <c r="O835" s="10">
        <v>43059</v>
      </c>
      <c r="P835" t="s">
        <v>255</v>
      </c>
      <c r="Q835" t="str">
        <f t="shared" si="40"/>
        <v>LED</v>
      </c>
      <c r="R835" t="s">
        <v>173</v>
      </c>
      <c r="S835">
        <v>0</v>
      </c>
      <c r="T835" t="s">
        <v>33</v>
      </c>
      <c r="U835">
        <v>1</v>
      </c>
      <c r="V835">
        <v>1</v>
      </c>
      <c r="W835" s="1">
        <v>43059</v>
      </c>
      <c r="X835" s="1">
        <v>43059</v>
      </c>
      <c r="Y835" t="s">
        <v>145</v>
      </c>
      <c r="Z835">
        <v>0</v>
      </c>
      <c r="AA835">
        <v>3000</v>
      </c>
      <c r="AB835">
        <v>1780</v>
      </c>
      <c r="AC835">
        <v>921.69</v>
      </c>
      <c r="AD835" t="s">
        <v>81</v>
      </c>
      <c r="AE835" s="2">
        <v>45096.8125462963</v>
      </c>
    </row>
    <row r="836" spans="1:31" hidden="1" x14ac:dyDescent="0.25">
      <c r="A836">
        <v>1253381</v>
      </c>
      <c r="B836" t="s">
        <v>27</v>
      </c>
      <c r="C836" t="s">
        <v>253</v>
      </c>
      <c r="D836" s="3" t="s">
        <v>31</v>
      </c>
      <c r="E836" s="4">
        <v>35582</v>
      </c>
      <c r="F836" s="4">
        <v>45896</v>
      </c>
      <c r="G836" s="4">
        <v>43340</v>
      </c>
      <c r="H836" s="3">
        <v>4</v>
      </c>
      <c r="I836" s="3">
        <f t="shared" ca="1" si="41"/>
        <v>27</v>
      </c>
      <c r="J836" s="9" t="s">
        <v>254</v>
      </c>
      <c r="K836" s="9" t="s">
        <v>1072</v>
      </c>
      <c r="L836" s="9" t="str">
        <f t="shared" si="39"/>
        <v>Zela</v>
      </c>
      <c r="M836" s="9">
        <v>1</v>
      </c>
      <c r="N836" s="10">
        <v>43059</v>
      </c>
      <c r="O836" s="10">
        <v>43059</v>
      </c>
      <c r="P836" t="s">
        <v>255</v>
      </c>
      <c r="Q836" t="str">
        <f t="shared" si="40"/>
        <v>LED</v>
      </c>
      <c r="R836" t="s">
        <v>173</v>
      </c>
      <c r="S836">
        <v>0</v>
      </c>
      <c r="T836" t="s">
        <v>33</v>
      </c>
      <c r="U836">
        <v>1</v>
      </c>
      <c r="V836">
        <v>1</v>
      </c>
      <c r="W836" s="1">
        <v>43059</v>
      </c>
      <c r="X836" s="1">
        <v>43059</v>
      </c>
      <c r="Y836" t="s">
        <v>145</v>
      </c>
      <c r="Z836">
        <v>0</v>
      </c>
      <c r="AA836">
        <v>3000</v>
      </c>
      <c r="AB836">
        <v>1780</v>
      </c>
      <c r="AC836">
        <v>921.69</v>
      </c>
      <c r="AD836" t="s">
        <v>81</v>
      </c>
      <c r="AE836" s="2">
        <v>45096.8125462963</v>
      </c>
    </row>
    <row r="837" spans="1:31" hidden="1" x14ac:dyDescent="0.25">
      <c r="A837">
        <v>1253382</v>
      </c>
      <c r="B837" t="s">
        <v>27</v>
      </c>
      <c r="C837" t="s">
        <v>253</v>
      </c>
      <c r="D837" s="3" t="s">
        <v>31</v>
      </c>
      <c r="E837" s="4">
        <v>35582</v>
      </c>
      <c r="F837" s="4">
        <v>45896</v>
      </c>
      <c r="G837" s="4">
        <v>43340</v>
      </c>
      <c r="H837" s="3">
        <v>4</v>
      </c>
      <c r="I837" s="3">
        <f t="shared" ca="1" si="41"/>
        <v>27</v>
      </c>
      <c r="J837" s="9" t="s">
        <v>254</v>
      </c>
      <c r="K837" s="9" t="s">
        <v>1072</v>
      </c>
      <c r="L837" s="9" t="str">
        <f t="shared" si="39"/>
        <v>Zela</v>
      </c>
      <c r="M837" s="9">
        <v>1</v>
      </c>
      <c r="N837" s="10">
        <v>43059</v>
      </c>
      <c r="O837" s="10">
        <v>43059</v>
      </c>
      <c r="P837" t="s">
        <v>255</v>
      </c>
      <c r="Q837" t="str">
        <f t="shared" si="40"/>
        <v>LED</v>
      </c>
      <c r="R837" t="s">
        <v>173</v>
      </c>
      <c r="S837">
        <v>0</v>
      </c>
      <c r="T837" t="s">
        <v>33</v>
      </c>
      <c r="U837">
        <v>1</v>
      </c>
      <c r="V837">
        <v>1</v>
      </c>
      <c r="W837" s="1">
        <v>43059</v>
      </c>
      <c r="X837" s="1">
        <v>43059</v>
      </c>
      <c r="Y837" t="s">
        <v>145</v>
      </c>
      <c r="Z837">
        <v>0</v>
      </c>
      <c r="AA837">
        <v>3000</v>
      </c>
      <c r="AB837">
        <v>1780</v>
      </c>
      <c r="AC837">
        <v>921.69</v>
      </c>
      <c r="AD837" t="s">
        <v>81</v>
      </c>
      <c r="AE837" s="2">
        <v>45096.8125462963</v>
      </c>
    </row>
    <row r="838" spans="1:31" hidden="1" x14ac:dyDescent="0.25">
      <c r="A838">
        <v>1253383</v>
      </c>
      <c r="B838" t="s">
        <v>27</v>
      </c>
      <c r="C838" t="s">
        <v>253</v>
      </c>
      <c r="D838" s="3" t="s">
        <v>31</v>
      </c>
      <c r="E838" s="4">
        <v>35582</v>
      </c>
      <c r="F838" s="4">
        <v>45896</v>
      </c>
      <c r="G838" s="4">
        <v>43340</v>
      </c>
      <c r="H838" s="3">
        <v>4</v>
      </c>
      <c r="I838" s="3">
        <f t="shared" ca="1" si="41"/>
        <v>27</v>
      </c>
      <c r="J838" s="9" t="s">
        <v>254</v>
      </c>
      <c r="K838" s="9" t="s">
        <v>1072</v>
      </c>
      <c r="L838" s="9" t="str">
        <f t="shared" si="39"/>
        <v>Zela</v>
      </c>
      <c r="M838" s="9">
        <v>1</v>
      </c>
      <c r="N838" s="10">
        <v>43059</v>
      </c>
      <c r="O838" s="10">
        <v>43059</v>
      </c>
      <c r="P838" t="s">
        <v>255</v>
      </c>
      <c r="Q838" t="str">
        <f t="shared" si="40"/>
        <v>LED</v>
      </c>
      <c r="R838" t="s">
        <v>173</v>
      </c>
      <c r="S838">
        <v>0</v>
      </c>
      <c r="T838" t="s">
        <v>33</v>
      </c>
      <c r="U838">
        <v>1</v>
      </c>
      <c r="V838">
        <v>1</v>
      </c>
      <c r="W838" s="1">
        <v>43059</v>
      </c>
      <c r="X838" s="1">
        <v>43059</v>
      </c>
      <c r="Y838" t="s">
        <v>145</v>
      </c>
      <c r="Z838">
        <v>0</v>
      </c>
      <c r="AA838">
        <v>3000</v>
      </c>
      <c r="AB838">
        <v>1780</v>
      </c>
      <c r="AC838">
        <v>921.69</v>
      </c>
      <c r="AD838" t="s">
        <v>81</v>
      </c>
      <c r="AE838" s="2">
        <v>45096.8125462963</v>
      </c>
    </row>
    <row r="839" spans="1:31" hidden="1" x14ac:dyDescent="0.25">
      <c r="A839">
        <v>1253419</v>
      </c>
      <c r="B839" t="s">
        <v>27</v>
      </c>
      <c r="C839" t="s">
        <v>256</v>
      </c>
      <c r="D839" s="3" t="s">
        <v>42</v>
      </c>
      <c r="E839" s="4">
        <v>41426</v>
      </c>
      <c r="F839" s="3" t="s">
        <v>29</v>
      </c>
      <c r="G839" s="3" t="s">
        <v>29</v>
      </c>
      <c r="H839" s="3">
        <v>4</v>
      </c>
      <c r="I839" s="3">
        <f t="shared" ca="1" si="41"/>
        <v>11</v>
      </c>
      <c r="J839" s="9" t="s">
        <v>129</v>
      </c>
      <c r="K839" s="9" t="s">
        <v>1072</v>
      </c>
      <c r="L839" s="9" t="str">
        <f t="shared" si="39"/>
        <v>Alura</v>
      </c>
      <c r="M839" s="9">
        <v>1</v>
      </c>
      <c r="N839" s="10">
        <v>41426</v>
      </c>
      <c r="O839" s="10">
        <v>41426</v>
      </c>
      <c r="P839" t="s">
        <v>251</v>
      </c>
      <c r="Q839" t="str">
        <f t="shared" si="40"/>
        <v>LED</v>
      </c>
      <c r="R839" t="s">
        <v>121</v>
      </c>
      <c r="S839">
        <v>0</v>
      </c>
      <c r="T839" t="s">
        <v>33</v>
      </c>
      <c r="U839">
        <v>1</v>
      </c>
      <c r="V839">
        <v>1</v>
      </c>
      <c r="W839" s="1">
        <v>41426</v>
      </c>
      <c r="X839" s="1">
        <v>41426</v>
      </c>
      <c r="Y839" t="s">
        <v>38</v>
      </c>
      <c r="Z839">
        <v>0</v>
      </c>
      <c r="AA839">
        <v>3500</v>
      </c>
      <c r="AB839">
        <v>2032</v>
      </c>
      <c r="AC839">
        <v>2032</v>
      </c>
      <c r="AD839" t="s">
        <v>116</v>
      </c>
      <c r="AE839" s="2">
        <v>45096.813622685186</v>
      </c>
    </row>
    <row r="840" spans="1:31" hidden="1" x14ac:dyDescent="0.25">
      <c r="A840">
        <v>1256995</v>
      </c>
      <c r="B840" t="s">
        <v>27</v>
      </c>
      <c r="C840" t="s">
        <v>256</v>
      </c>
      <c r="D840" s="3" t="s">
        <v>42</v>
      </c>
      <c r="E840" s="4">
        <v>41426</v>
      </c>
      <c r="F840" s="3" t="s">
        <v>29</v>
      </c>
      <c r="G840" s="3" t="s">
        <v>29</v>
      </c>
      <c r="H840" s="3">
        <v>4</v>
      </c>
      <c r="I840" s="3">
        <f t="shared" ca="1" si="41"/>
        <v>11</v>
      </c>
      <c r="J840" s="9" t="s">
        <v>129</v>
      </c>
      <c r="K840" s="9" t="s">
        <v>1072</v>
      </c>
      <c r="L840" s="9" t="str">
        <f t="shared" si="39"/>
        <v>Alura</v>
      </c>
      <c r="M840" s="9">
        <v>1</v>
      </c>
      <c r="N840" s="10">
        <v>41426</v>
      </c>
      <c r="O840" s="10">
        <v>41426</v>
      </c>
      <c r="P840" t="s">
        <v>251</v>
      </c>
      <c r="Q840" t="str">
        <f t="shared" si="40"/>
        <v>LED</v>
      </c>
      <c r="R840" t="s">
        <v>121</v>
      </c>
      <c r="S840">
        <v>0</v>
      </c>
      <c r="T840" t="s">
        <v>33</v>
      </c>
      <c r="U840">
        <v>1</v>
      </c>
      <c r="V840">
        <v>1</v>
      </c>
      <c r="W840" s="1">
        <v>41426</v>
      </c>
      <c r="X840" s="1">
        <v>41426</v>
      </c>
      <c r="Y840" t="s">
        <v>38</v>
      </c>
      <c r="Z840">
        <v>0</v>
      </c>
      <c r="AA840">
        <v>3500</v>
      </c>
      <c r="AB840">
        <v>2032</v>
      </c>
      <c r="AC840">
        <v>2032</v>
      </c>
      <c r="AD840" t="s">
        <v>116</v>
      </c>
      <c r="AE840" s="2">
        <v>45096.813622685186</v>
      </c>
    </row>
    <row r="841" spans="1:31" hidden="1" x14ac:dyDescent="0.25">
      <c r="A841">
        <v>1256996</v>
      </c>
      <c r="B841" t="s">
        <v>27</v>
      </c>
      <c r="C841" t="s">
        <v>256</v>
      </c>
      <c r="D841" s="3" t="s">
        <v>42</v>
      </c>
      <c r="E841" s="4">
        <v>41426</v>
      </c>
      <c r="F841" s="3" t="s">
        <v>29</v>
      </c>
      <c r="G841" s="3" t="s">
        <v>29</v>
      </c>
      <c r="H841" s="3">
        <v>4</v>
      </c>
      <c r="I841" s="3">
        <f t="shared" ca="1" si="41"/>
        <v>11</v>
      </c>
      <c r="J841" s="9" t="s">
        <v>129</v>
      </c>
      <c r="K841" s="9" t="s">
        <v>1072</v>
      </c>
      <c r="L841" s="9" t="str">
        <f t="shared" si="39"/>
        <v>Alura</v>
      </c>
      <c r="M841" s="9">
        <v>1</v>
      </c>
      <c r="N841" s="10">
        <v>41426</v>
      </c>
      <c r="O841" s="10">
        <v>41426</v>
      </c>
      <c r="P841" t="s">
        <v>251</v>
      </c>
      <c r="Q841" t="str">
        <f t="shared" si="40"/>
        <v>LED</v>
      </c>
      <c r="R841" t="s">
        <v>121</v>
      </c>
      <c r="S841">
        <v>0</v>
      </c>
      <c r="T841" t="s">
        <v>33</v>
      </c>
      <c r="U841">
        <v>1</v>
      </c>
      <c r="V841">
        <v>1</v>
      </c>
      <c r="W841" s="1">
        <v>41426</v>
      </c>
      <c r="X841" s="1">
        <v>41426</v>
      </c>
      <c r="Y841" t="s">
        <v>38</v>
      </c>
      <c r="Z841">
        <v>0</v>
      </c>
      <c r="AA841">
        <v>3500</v>
      </c>
      <c r="AB841">
        <v>2032</v>
      </c>
      <c r="AC841">
        <v>2032</v>
      </c>
      <c r="AD841" t="s">
        <v>116</v>
      </c>
      <c r="AE841" s="2">
        <v>45096.813622685186</v>
      </c>
    </row>
    <row r="842" spans="1:31" hidden="1" x14ac:dyDescent="0.25">
      <c r="A842">
        <v>1253420</v>
      </c>
      <c r="B842" t="s">
        <v>27</v>
      </c>
      <c r="C842" t="s">
        <v>257</v>
      </c>
      <c r="D842" s="3" t="s">
        <v>42</v>
      </c>
      <c r="E842" s="4">
        <v>41275</v>
      </c>
      <c r="F842" s="3" t="s">
        <v>29</v>
      </c>
      <c r="G842" s="3" t="s">
        <v>29</v>
      </c>
      <c r="H842" s="3">
        <v>4</v>
      </c>
      <c r="I842" s="3">
        <f t="shared" ca="1" si="41"/>
        <v>11</v>
      </c>
      <c r="J842" s="9" t="s">
        <v>129</v>
      </c>
      <c r="K842" s="9" t="s">
        <v>1072</v>
      </c>
      <c r="L842" s="9" t="str">
        <f t="shared" si="39"/>
        <v>Alura</v>
      </c>
      <c r="M842" s="9">
        <v>1</v>
      </c>
      <c r="N842" s="10">
        <v>41275</v>
      </c>
      <c r="O842" s="10">
        <v>41275</v>
      </c>
      <c r="P842" t="s">
        <v>251</v>
      </c>
      <c r="Q842" t="str">
        <f t="shared" si="40"/>
        <v>LED</v>
      </c>
      <c r="R842" t="s">
        <v>121</v>
      </c>
      <c r="S842">
        <v>0</v>
      </c>
      <c r="T842" t="s">
        <v>33</v>
      </c>
      <c r="U842">
        <v>1</v>
      </c>
      <c r="V842">
        <v>1</v>
      </c>
      <c r="W842" s="1">
        <v>41275</v>
      </c>
      <c r="X842" s="1">
        <v>41275</v>
      </c>
      <c r="Y842" t="s">
        <v>38</v>
      </c>
      <c r="Z842">
        <v>0</v>
      </c>
      <c r="AA842">
        <v>3500</v>
      </c>
      <c r="AB842">
        <v>2032</v>
      </c>
      <c r="AC842">
        <v>2032</v>
      </c>
      <c r="AD842" t="s">
        <v>116</v>
      </c>
      <c r="AE842" s="2">
        <v>45096.813622685186</v>
      </c>
    </row>
    <row r="843" spans="1:31" hidden="1" x14ac:dyDescent="0.25">
      <c r="A843">
        <v>1253421</v>
      </c>
      <c r="B843" t="s">
        <v>27</v>
      </c>
      <c r="C843" t="s">
        <v>257</v>
      </c>
      <c r="D843" s="3" t="s">
        <v>42</v>
      </c>
      <c r="E843" s="4">
        <v>41275</v>
      </c>
      <c r="F843" s="3" t="s">
        <v>29</v>
      </c>
      <c r="G843" s="3" t="s">
        <v>29</v>
      </c>
      <c r="H843" s="3">
        <v>4</v>
      </c>
      <c r="I843" s="3">
        <f t="shared" ca="1" si="41"/>
        <v>11</v>
      </c>
      <c r="J843" s="9" t="s">
        <v>129</v>
      </c>
      <c r="K843" s="9" t="s">
        <v>1072</v>
      </c>
      <c r="L843" s="9" t="str">
        <f t="shared" si="39"/>
        <v>Alura</v>
      </c>
      <c r="M843" s="9">
        <v>1</v>
      </c>
      <c r="N843" s="10">
        <v>41275</v>
      </c>
      <c r="O843" s="10">
        <v>41275</v>
      </c>
      <c r="P843" t="s">
        <v>251</v>
      </c>
      <c r="Q843" t="str">
        <f t="shared" si="40"/>
        <v>LED</v>
      </c>
      <c r="R843" t="s">
        <v>121</v>
      </c>
      <c r="S843">
        <v>0</v>
      </c>
      <c r="T843" t="s">
        <v>33</v>
      </c>
      <c r="U843">
        <v>1</v>
      </c>
      <c r="V843">
        <v>1</v>
      </c>
      <c r="W843" s="1">
        <v>41275</v>
      </c>
      <c r="X843" s="1">
        <v>41275</v>
      </c>
      <c r="Y843" t="s">
        <v>38</v>
      </c>
      <c r="Z843">
        <v>0</v>
      </c>
      <c r="AA843">
        <v>3500</v>
      </c>
      <c r="AB843">
        <v>2032</v>
      </c>
      <c r="AC843">
        <v>2032</v>
      </c>
      <c r="AD843" t="s">
        <v>116</v>
      </c>
      <c r="AE843" s="2">
        <v>45096.813622685186</v>
      </c>
    </row>
    <row r="844" spans="1:31" hidden="1" x14ac:dyDescent="0.25">
      <c r="A844">
        <v>1253422</v>
      </c>
      <c r="B844" t="s">
        <v>27</v>
      </c>
      <c r="C844" t="s">
        <v>257</v>
      </c>
      <c r="D844" s="3" t="s">
        <v>42</v>
      </c>
      <c r="E844" s="4">
        <v>41275</v>
      </c>
      <c r="F844" s="3" t="s">
        <v>29</v>
      </c>
      <c r="G844" s="3" t="s">
        <v>29</v>
      </c>
      <c r="H844" s="3">
        <v>4</v>
      </c>
      <c r="I844" s="3">
        <f t="shared" ca="1" si="41"/>
        <v>11</v>
      </c>
      <c r="J844" s="9" t="s">
        <v>129</v>
      </c>
      <c r="K844" s="9" t="s">
        <v>1072</v>
      </c>
      <c r="L844" s="9" t="str">
        <f t="shared" si="39"/>
        <v>Alura</v>
      </c>
      <c r="M844" s="9">
        <v>1</v>
      </c>
      <c r="N844" s="10">
        <v>41275</v>
      </c>
      <c r="O844" s="10">
        <v>41275</v>
      </c>
      <c r="P844" t="s">
        <v>251</v>
      </c>
      <c r="Q844" t="str">
        <f t="shared" si="40"/>
        <v>LED</v>
      </c>
      <c r="R844" t="s">
        <v>121</v>
      </c>
      <c r="S844">
        <v>0</v>
      </c>
      <c r="T844" t="s">
        <v>33</v>
      </c>
      <c r="U844">
        <v>1</v>
      </c>
      <c r="V844">
        <v>1</v>
      </c>
      <c r="W844" s="1">
        <v>41275</v>
      </c>
      <c r="X844" s="1">
        <v>41275</v>
      </c>
      <c r="Y844" t="s">
        <v>38</v>
      </c>
      <c r="Z844">
        <v>0</v>
      </c>
      <c r="AA844">
        <v>3500</v>
      </c>
      <c r="AB844">
        <v>2032</v>
      </c>
      <c r="AC844">
        <v>2032</v>
      </c>
      <c r="AD844" t="s">
        <v>116</v>
      </c>
      <c r="AE844" s="2">
        <v>45096.813622685186</v>
      </c>
    </row>
    <row r="845" spans="1:31" hidden="1" x14ac:dyDescent="0.25">
      <c r="A845">
        <v>1253423</v>
      </c>
      <c r="B845" t="s">
        <v>27</v>
      </c>
      <c r="C845" t="s">
        <v>257</v>
      </c>
      <c r="D845" s="3" t="s">
        <v>42</v>
      </c>
      <c r="E845" s="4">
        <v>41275</v>
      </c>
      <c r="F845" s="3" t="s">
        <v>29</v>
      </c>
      <c r="G845" s="3" t="s">
        <v>29</v>
      </c>
      <c r="H845" s="3">
        <v>4</v>
      </c>
      <c r="I845" s="3">
        <f t="shared" ca="1" si="41"/>
        <v>11</v>
      </c>
      <c r="J845" s="9" t="s">
        <v>129</v>
      </c>
      <c r="K845" s="9" t="s">
        <v>1072</v>
      </c>
      <c r="L845" s="9" t="str">
        <f t="shared" si="39"/>
        <v>Alura</v>
      </c>
      <c r="M845" s="9">
        <v>1</v>
      </c>
      <c r="N845" s="10">
        <v>41275</v>
      </c>
      <c r="O845" s="10">
        <v>41275</v>
      </c>
      <c r="P845" t="s">
        <v>251</v>
      </c>
      <c r="Q845" t="str">
        <f t="shared" si="40"/>
        <v>LED</v>
      </c>
      <c r="R845" t="s">
        <v>121</v>
      </c>
      <c r="S845">
        <v>0</v>
      </c>
      <c r="T845" t="s">
        <v>33</v>
      </c>
      <c r="U845">
        <v>1</v>
      </c>
      <c r="V845">
        <v>1</v>
      </c>
      <c r="W845" s="1">
        <v>41275</v>
      </c>
      <c r="X845" s="1">
        <v>41275</v>
      </c>
      <c r="Y845" t="s">
        <v>38</v>
      </c>
      <c r="Z845">
        <v>0</v>
      </c>
      <c r="AA845">
        <v>3500</v>
      </c>
      <c r="AB845">
        <v>2032</v>
      </c>
      <c r="AC845">
        <v>2032</v>
      </c>
      <c r="AD845" t="s">
        <v>116</v>
      </c>
      <c r="AE845" s="2">
        <v>45096.813622685186</v>
      </c>
    </row>
    <row r="846" spans="1:31" hidden="1" x14ac:dyDescent="0.25">
      <c r="A846">
        <v>1253424</v>
      </c>
      <c r="B846" t="s">
        <v>27</v>
      </c>
      <c r="C846" t="s">
        <v>257</v>
      </c>
      <c r="D846" s="3" t="s">
        <v>42</v>
      </c>
      <c r="E846" s="4">
        <v>41275</v>
      </c>
      <c r="F846" s="3" t="s">
        <v>29</v>
      </c>
      <c r="G846" s="3" t="s">
        <v>29</v>
      </c>
      <c r="H846" s="3">
        <v>4</v>
      </c>
      <c r="I846" s="3">
        <f t="shared" ca="1" si="41"/>
        <v>11</v>
      </c>
      <c r="J846" s="9" t="s">
        <v>129</v>
      </c>
      <c r="K846" s="9" t="s">
        <v>1072</v>
      </c>
      <c r="L846" s="9" t="str">
        <f t="shared" si="39"/>
        <v>Alura</v>
      </c>
      <c r="M846" s="9">
        <v>1</v>
      </c>
      <c r="N846" s="10">
        <v>41275</v>
      </c>
      <c r="O846" s="10">
        <v>41275</v>
      </c>
      <c r="P846" t="s">
        <v>251</v>
      </c>
      <c r="Q846" t="str">
        <f t="shared" si="40"/>
        <v>LED</v>
      </c>
      <c r="R846" t="s">
        <v>121</v>
      </c>
      <c r="S846">
        <v>0</v>
      </c>
      <c r="T846" t="s">
        <v>33</v>
      </c>
      <c r="U846">
        <v>1</v>
      </c>
      <c r="V846">
        <v>1</v>
      </c>
      <c r="W846" s="1">
        <v>41275</v>
      </c>
      <c r="X846" s="1">
        <v>41275</v>
      </c>
      <c r="Y846" t="s">
        <v>38</v>
      </c>
      <c r="Z846">
        <v>0</v>
      </c>
      <c r="AA846">
        <v>3500</v>
      </c>
      <c r="AB846">
        <v>2032</v>
      </c>
      <c r="AC846">
        <v>2032</v>
      </c>
      <c r="AD846" t="s">
        <v>116</v>
      </c>
      <c r="AE846" s="2">
        <v>45096.813622685186</v>
      </c>
    </row>
    <row r="847" spans="1:31" hidden="1" x14ac:dyDescent="0.25">
      <c r="A847">
        <v>1253425</v>
      </c>
      <c r="B847" t="s">
        <v>27</v>
      </c>
      <c r="C847" t="s">
        <v>257</v>
      </c>
      <c r="D847" s="3" t="s">
        <v>42</v>
      </c>
      <c r="E847" s="4">
        <v>41275</v>
      </c>
      <c r="F847" s="3" t="s">
        <v>29</v>
      </c>
      <c r="G847" s="3" t="s">
        <v>29</v>
      </c>
      <c r="H847" s="3">
        <v>4</v>
      </c>
      <c r="I847" s="3">
        <f t="shared" ca="1" si="41"/>
        <v>11</v>
      </c>
      <c r="J847" s="9" t="s">
        <v>129</v>
      </c>
      <c r="K847" s="9" t="s">
        <v>1072</v>
      </c>
      <c r="L847" s="9" t="str">
        <f t="shared" si="39"/>
        <v>Alura</v>
      </c>
      <c r="M847" s="9">
        <v>1</v>
      </c>
      <c r="N847" s="10">
        <v>41275</v>
      </c>
      <c r="O847" s="10">
        <v>41275</v>
      </c>
      <c r="P847" t="s">
        <v>251</v>
      </c>
      <c r="Q847" t="str">
        <f t="shared" si="40"/>
        <v>LED</v>
      </c>
      <c r="R847" t="s">
        <v>121</v>
      </c>
      <c r="S847">
        <v>0</v>
      </c>
      <c r="T847" t="s">
        <v>33</v>
      </c>
      <c r="U847">
        <v>1</v>
      </c>
      <c r="V847">
        <v>1</v>
      </c>
      <c r="W847" s="1">
        <v>41275</v>
      </c>
      <c r="X847" s="1">
        <v>41275</v>
      </c>
      <c r="Y847" t="s">
        <v>38</v>
      </c>
      <c r="Z847">
        <v>0</v>
      </c>
      <c r="AA847">
        <v>3500</v>
      </c>
      <c r="AB847">
        <v>2032</v>
      </c>
      <c r="AC847">
        <v>2032</v>
      </c>
      <c r="AD847" t="s">
        <v>116</v>
      </c>
      <c r="AE847" s="2">
        <v>45096.813622685186</v>
      </c>
    </row>
    <row r="848" spans="1:31" hidden="1" x14ac:dyDescent="0.25">
      <c r="A848">
        <v>1256751</v>
      </c>
      <c r="B848" t="s">
        <v>27</v>
      </c>
      <c r="C848" t="s">
        <v>257</v>
      </c>
      <c r="D848" s="3" t="s">
        <v>42</v>
      </c>
      <c r="E848" s="4">
        <v>41275</v>
      </c>
      <c r="F848" s="3" t="s">
        <v>29</v>
      </c>
      <c r="G848" s="3" t="s">
        <v>29</v>
      </c>
      <c r="H848" s="3">
        <v>4</v>
      </c>
      <c r="I848" s="3">
        <f t="shared" ca="1" si="41"/>
        <v>11</v>
      </c>
      <c r="J848" s="9" t="s">
        <v>129</v>
      </c>
      <c r="K848" s="9" t="s">
        <v>1072</v>
      </c>
      <c r="L848" s="9" t="str">
        <f t="shared" si="39"/>
        <v>Alura</v>
      </c>
      <c r="M848" s="9">
        <v>1</v>
      </c>
      <c r="N848" s="10">
        <v>41275</v>
      </c>
      <c r="O848" s="10">
        <v>41275</v>
      </c>
      <c r="P848" t="s">
        <v>251</v>
      </c>
      <c r="Q848" t="str">
        <f t="shared" si="40"/>
        <v>LED</v>
      </c>
      <c r="R848" t="s">
        <v>121</v>
      </c>
      <c r="S848">
        <v>0</v>
      </c>
      <c r="T848" t="s">
        <v>33</v>
      </c>
      <c r="U848">
        <v>1</v>
      </c>
      <c r="V848">
        <v>1</v>
      </c>
      <c r="W848" s="1">
        <v>41275</v>
      </c>
      <c r="X848" s="1">
        <v>41275</v>
      </c>
      <c r="Y848" t="s">
        <v>38</v>
      </c>
      <c r="Z848">
        <v>0</v>
      </c>
      <c r="AA848">
        <v>3500</v>
      </c>
      <c r="AB848">
        <v>2032</v>
      </c>
      <c r="AC848">
        <v>2032</v>
      </c>
      <c r="AD848" t="s">
        <v>116</v>
      </c>
      <c r="AE848" s="2">
        <v>45096.813622685186</v>
      </c>
    </row>
    <row r="849" spans="1:31" hidden="1" x14ac:dyDescent="0.25">
      <c r="A849">
        <v>1256752</v>
      </c>
      <c r="B849" t="s">
        <v>27</v>
      </c>
      <c r="C849" t="s">
        <v>257</v>
      </c>
      <c r="D849" s="3" t="s">
        <v>42</v>
      </c>
      <c r="E849" s="4">
        <v>41275</v>
      </c>
      <c r="F849" s="3" t="s">
        <v>29</v>
      </c>
      <c r="G849" s="3" t="s">
        <v>29</v>
      </c>
      <c r="H849" s="3">
        <v>4</v>
      </c>
      <c r="I849" s="3">
        <f t="shared" ca="1" si="41"/>
        <v>11</v>
      </c>
      <c r="J849" s="9" t="s">
        <v>129</v>
      </c>
      <c r="K849" s="9" t="s">
        <v>1072</v>
      </c>
      <c r="L849" s="9" t="str">
        <f t="shared" si="39"/>
        <v>Alura</v>
      </c>
      <c r="M849" s="9">
        <v>1</v>
      </c>
      <c r="N849" s="10">
        <v>41275</v>
      </c>
      <c r="O849" s="10">
        <v>41275</v>
      </c>
      <c r="P849" t="s">
        <v>251</v>
      </c>
      <c r="Q849" t="str">
        <f t="shared" si="40"/>
        <v>LED</v>
      </c>
      <c r="R849" t="s">
        <v>121</v>
      </c>
      <c r="S849">
        <v>0</v>
      </c>
      <c r="T849" t="s">
        <v>33</v>
      </c>
      <c r="U849">
        <v>1</v>
      </c>
      <c r="V849">
        <v>1</v>
      </c>
      <c r="W849" s="1">
        <v>41275</v>
      </c>
      <c r="X849" s="1">
        <v>41275</v>
      </c>
      <c r="Y849" t="s">
        <v>38</v>
      </c>
      <c r="Z849">
        <v>0</v>
      </c>
      <c r="AA849">
        <v>3500</v>
      </c>
      <c r="AB849">
        <v>2032</v>
      </c>
      <c r="AC849">
        <v>2032</v>
      </c>
      <c r="AD849" t="s">
        <v>116</v>
      </c>
      <c r="AE849" s="2">
        <v>45096.813622685186</v>
      </c>
    </row>
    <row r="850" spans="1:31" hidden="1" x14ac:dyDescent="0.25">
      <c r="A850">
        <v>1256753</v>
      </c>
      <c r="B850" t="s">
        <v>27</v>
      </c>
      <c r="C850" t="s">
        <v>257</v>
      </c>
      <c r="D850" s="3" t="s">
        <v>42</v>
      </c>
      <c r="E850" s="4">
        <v>41275</v>
      </c>
      <c r="F850" s="3" t="s">
        <v>29</v>
      </c>
      <c r="G850" s="3" t="s">
        <v>29</v>
      </c>
      <c r="H850" s="3">
        <v>4</v>
      </c>
      <c r="I850" s="3">
        <f t="shared" ca="1" si="41"/>
        <v>11</v>
      </c>
      <c r="J850" s="9" t="s">
        <v>129</v>
      </c>
      <c r="K850" s="9" t="s">
        <v>1072</v>
      </c>
      <c r="L850" s="9" t="str">
        <f t="shared" si="39"/>
        <v>Alura</v>
      </c>
      <c r="M850" s="9">
        <v>1</v>
      </c>
      <c r="N850" s="10">
        <v>41275</v>
      </c>
      <c r="O850" s="10">
        <v>41275</v>
      </c>
      <c r="P850" t="s">
        <v>251</v>
      </c>
      <c r="Q850" t="str">
        <f t="shared" si="40"/>
        <v>LED</v>
      </c>
      <c r="R850" t="s">
        <v>121</v>
      </c>
      <c r="S850">
        <v>0</v>
      </c>
      <c r="T850" t="s">
        <v>33</v>
      </c>
      <c r="U850">
        <v>1</v>
      </c>
      <c r="V850">
        <v>1</v>
      </c>
      <c r="W850" s="1">
        <v>41275</v>
      </c>
      <c r="X850" s="1">
        <v>41275</v>
      </c>
      <c r="Y850" t="s">
        <v>38</v>
      </c>
      <c r="Z850">
        <v>0</v>
      </c>
      <c r="AA850">
        <v>3500</v>
      </c>
      <c r="AB850">
        <v>2032</v>
      </c>
      <c r="AC850">
        <v>2032</v>
      </c>
      <c r="AD850" t="s">
        <v>116</v>
      </c>
      <c r="AE850" s="2">
        <v>45096.813622685186</v>
      </c>
    </row>
    <row r="851" spans="1:31" hidden="1" x14ac:dyDescent="0.25">
      <c r="A851">
        <v>1256754</v>
      </c>
      <c r="B851" t="s">
        <v>27</v>
      </c>
      <c r="C851" t="s">
        <v>257</v>
      </c>
      <c r="D851" s="3" t="s">
        <v>42</v>
      </c>
      <c r="E851" s="4">
        <v>41275</v>
      </c>
      <c r="F851" s="3" t="s">
        <v>29</v>
      </c>
      <c r="G851" s="3" t="s">
        <v>29</v>
      </c>
      <c r="H851" s="3">
        <v>4</v>
      </c>
      <c r="I851" s="3">
        <f t="shared" ca="1" si="41"/>
        <v>11</v>
      </c>
      <c r="J851" s="9" t="s">
        <v>129</v>
      </c>
      <c r="K851" s="9" t="s">
        <v>1072</v>
      </c>
      <c r="L851" s="9" t="str">
        <f t="shared" si="39"/>
        <v>Alura</v>
      </c>
      <c r="M851" s="9">
        <v>1</v>
      </c>
      <c r="N851" s="10">
        <v>41275</v>
      </c>
      <c r="O851" s="10">
        <v>41275</v>
      </c>
      <c r="P851" t="s">
        <v>251</v>
      </c>
      <c r="Q851" t="str">
        <f t="shared" si="40"/>
        <v>LED</v>
      </c>
      <c r="R851" t="s">
        <v>121</v>
      </c>
      <c r="S851">
        <v>0</v>
      </c>
      <c r="T851" t="s">
        <v>33</v>
      </c>
      <c r="U851">
        <v>1</v>
      </c>
      <c r="V851">
        <v>1</v>
      </c>
      <c r="W851" s="1">
        <v>41275</v>
      </c>
      <c r="X851" s="1">
        <v>41275</v>
      </c>
      <c r="Y851" t="s">
        <v>38</v>
      </c>
      <c r="Z851">
        <v>0</v>
      </c>
      <c r="AA851">
        <v>3500</v>
      </c>
      <c r="AB851">
        <v>2032</v>
      </c>
      <c r="AC851">
        <v>2032</v>
      </c>
      <c r="AD851" t="s">
        <v>116</v>
      </c>
      <c r="AE851" s="2">
        <v>45096.813622685186</v>
      </c>
    </row>
    <row r="852" spans="1:31" hidden="1" x14ac:dyDescent="0.25">
      <c r="A852">
        <v>1256755</v>
      </c>
      <c r="B852" t="s">
        <v>27</v>
      </c>
      <c r="C852" t="s">
        <v>257</v>
      </c>
      <c r="D852" s="3" t="s">
        <v>42</v>
      </c>
      <c r="E852" s="4">
        <v>41275</v>
      </c>
      <c r="F852" s="3" t="s">
        <v>29</v>
      </c>
      <c r="G852" s="3" t="s">
        <v>29</v>
      </c>
      <c r="H852" s="3">
        <v>4</v>
      </c>
      <c r="I852" s="3">
        <f t="shared" ca="1" si="41"/>
        <v>11</v>
      </c>
      <c r="J852" s="9" t="s">
        <v>129</v>
      </c>
      <c r="K852" s="9" t="s">
        <v>1072</v>
      </c>
      <c r="L852" s="9" t="str">
        <f t="shared" si="39"/>
        <v>Alura</v>
      </c>
      <c r="M852" s="9">
        <v>1</v>
      </c>
      <c r="N852" s="10">
        <v>41275</v>
      </c>
      <c r="O852" s="10">
        <v>41275</v>
      </c>
      <c r="P852" t="s">
        <v>251</v>
      </c>
      <c r="Q852" t="str">
        <f t="shared" si="40"/>
        <v>LED</v>
      </c>
      <c r="R852" t="s">
        <v>121</v>
      </c>
      <c r="S852">
        <v>0</v>
      </c>
      <c r="T852" t="s">
        <v>33</v>
      </c>
      <c r="U852">
        <v>1</v>
      </c>
      <c r="V852">
        <v>1</v>
      </c>
      <c r="W852" s="1">
        <v>41275</v>
      </c>
      <c r="X852" s="1">
        <v>41275</v>
      </c>
      <c r="Y852" t="s">
        <v>38</v>
      </c>
      <c r="Z852">
        <v>0</v>
      </c>
      <c r="AA852">
        <v>3500</v>
      </c>
      <c r="AB852">
        <v>2032</v>
      </c>
      <c r="AC852">
        <v>2032</v>
      </c>
      <c r="AD852" t="s">
        <v>116</v>
      </c>
      <c r="AE852" s="2">
        <v>45096.813622685186</v>
      </c>
    </row>
    <row r="853" spans="1:31" hidden="1" x14ac:dyDescent="0.25">
      <c r="A853">
        <v>1256788</v>
      </c>
      <c r="B853" t="s">
        <v>27</v>
      </c>
      <c r="C853" t="s">
        <v>257</v>
      </c>
      <c r="D853" s="3" t="s">
        <v>42</v>
      </c>
      <c r="E853" s="4">
        <v>41275</v>
      </c>
      <c r="F853" s="3" t="s">
        <v>29</v>
      </c>
      <c r="G853" s="3" t="s">
        <v>29</v>
      </c>
      <c r="H853" s="3">
        <v>4</v>
      </c>
      <c r="I853" s="3">
        <f t="shared" ca="1" si="41"/>
        <v>11</v>
      </c>
      <c r="J853" s="9" t="s">
        <v>129</v>
      </c>
      <c r="K853" s="9" t="s">
        <v>1072</v>
      </c>
      <c r="L853" s="9" t="str">
        <f t="shared" si="39"/>
        <v>Alura</v>
      </c>
      <c r="M853" s="9">
        <v>1</v>
      </c>
      <c r="N853" s="10">
        <v>41275</v>
      </c>
      <c r="O853" s="10">
        <v>41275</v>
      </c>
      <c r="P853" t="s">
        <v>251</v>
      </c>
      <c r="Q853" t="str">
        <f t="shared" si="40"/>
        <v>LED</v>
      </c>
      <c r="R853" t="s">
        <v>121</v>
      </c>
      <c r="S853">
        <v>0</v>
      </c>
      <c r="T853" t="s">
        <v>33</v>
      </c>
      <c r="U853">
        <v>1</v>
      </c>
      <c r="V853">
        <v>1</v>
      </c>
      <c r="W853" s="1">
        <v>41275</v>
      </c>
      <c r="X853" s="1">
        <v>41275</v>
      </c>
      <c r="Y853" t="s">
        <v>38</v>
      </c>
      <c r="Z853">
        <v>0</v>
      </c>
      <c r="AA853">
        <v>3500</v>
      </c>
      <c r="AB853">
        <v>2032</v>
      </c>
      <c r="AC853">
        <v>2032</v>
      </c>
      <c r="AD853" t="s">
        <v>116</v>
      </c>
      <c r="AE853" s="2">
        <v>45096.813622685186</v>
      </c>
    </row>
    <row r="854" spans="1:31" hidden="1" x14ac:dyDescent="0.25">
      <c r="A854">
        <v>1256997</v>
      </c>
      <c r="B854" t="s">
        <v>27</v>
      </c>
      <c r="C854" t="s">
        <v>257</v>
      </c>
      <c r="D854" s="3" t="s">
        <v>42</v>
      </c>
      <c r="E854" s="4">
        <v>41275</v>
      </c>
      <c r="F854" s="3" t="s">
        <v>29</v>
      </c>
      <c r="G854" s="3" t="s">
        <v>29</v>
      </c>
      <c r="H854" s="3">
        <v>4</v>
      </c>
      <c r="I854" s="3">
        <f t="shared" ca="1" si="41"/>
        <v>11</v>
      </c>
      <c r="J854" s="9" t="s">
        <v>129</v>
      </c>
      <c r="K854" s="9" t="s">
        <v>1072</v>
      </c>
      <c r="L854" s="9" t="str">
        <f t="shared" si="39"/>
        <v>Alura</v>
      </c>
      <c r="M854" s="9">
        <v>1</v>
      </c>
      <c r="N854" s="10">
        <v>41275</v>
      </c>
      <c r="O854" s="10">
        <v>41275</v>
      </c>
      <c r="P854" t="s">
        <v>251</v>
      </c>
      <c r="Q854" t="str">
        <f t="shared" si="40"/>
        <v>LED</v>
      </c>
      <c r="R854" t="s">
        <v>121</v>
      </c>
      <c r="S854">
        <v>0</v>
      </c>
      <c r="T854" t="s">
        <v>33</v>
      </c>
      <c r="U854">
        <v>1</v>
      </c>
      <c r="V854">
        <v>1</v>
      </c>
      <c r="W854" s="1">
        <v>41275</v>
      </c>
      <c r="X854" s="1">
        <v>41275</v>
      </c>
      <c r="Y854" t="s">
        <v>38</v>
      </c>
      <c r="Z854">
        <v>0</v>
      </c>
      <c r="AA854">
        <v>3500</v>
      </c>
      <c r="AB854">
        <v>2032</v>
      </c>
      <c r="AC854">
        <v>2032</v>
      </c>
      <c r="AD854" t="s">
        <v>116</v>
      </c>
      <c r="AE854" s="2">
        <v>45096.813622685186</v>
      </c>
    </row>
    <row r="855" spans="1:31" hidden="1" x14ac:dyDescent="0.25">
      <c r="A855">
        <v>1253754</v>
      </c>
      <c r="B855" t="s">
        <v>27</v>
      </c>
      <c r="C855" t="s">
        <v>258</v>
      </c>
      <c r="D855" s="3" t="s">
        <v>42</v>
      </c>
      <c r="E855" s="4">
        <v>41275</v>
      </c>
      <c r="F855" s="3" t="s">
        <v>29</v>
      </c>
      <c r="G855" s="3" t="s">
        <v>29</v>
      </c>
      <c r="H855" s="3">
        <v>4</v>
      </c>
      <c r="I855" s="3">
        <f t="shared" ca="1" si="41"/>
        <v>11</v>
      </c>
      <c r="J855" s="9" t="s">
        <v>129</v>
      </c>
      <c r="K855" s="9" t="s">
        <v>1072</v>
      </c>
      <c r="L855" s="9" t="str">
        <f t="shared" si="39"/>
        <v>Alura</v>
      </c>
      <c r="M855" s="9">
        <v>1</v>
      </c>
      <c r="N855" s="10">
        <v>41275</v>
      </c>
      <c r="O855" s="10">
        <v>41275</v>
      </c>
      <c r="P855" t="s">
        <v>251</v>
      </c>
      <c r="Q855" t="str">
        <f t="shared" si="40"/>
        <v>LED</v>
      </c>
      <c r="R855" t="s">
        <v>121</v>
      </c>
      <c r="S855">
        <v>0</v>
      </c>
      <c r="T855" t="s">
        <v>33</v>
      </c>
      <c r="U855">
        <v>1</v>
      </c>
      <c r="V855">
        <v>1</v>
      </c>
      <c r="W855" s="1">
        <v>41275</v>
      </c>
      <c r="X855" s="1">
        <v>41275</v>
      </c>
      <c r="Y855" t="s">
        <v>38</v>
      </c>
      <c r="Z855">
        <v>0</v>
      </c>
      <c r="AA855">
        <v>3500</v>
      </c>
      <c r="AB855">
        <v>2032</v>
      </c>
      <c r="AC855">
        <v>2032</v>
      </c>
      <c r="AD855" t="s">
        <v>116</v>
      </c>
      <c r="AE855" s="2">
        <v>45096.813622685186</v>
      </c>
    </row>
    <row r="856" spans="1:31" hidden="1" x14ac:dyDescent="0.25">
      <c r="A856">
        <v>1254837</v>
      </c>
      <c r="B856" t="s">
        <v>27</v>
      </c>
      <c r="C856" t="s">
        <v>258</v>
      </c>
      <c r="D856" s="3" t="s">
        <v>42</v>
      </c>
      <c r="E856" s="4">
        <v>41275</v>
      </c>
      <c r="F856" s="3" t="s">
        <v>29</v>
      </c>
      <c r="G856" s="3" t="s">
        <v>29</v>
      </c>
      <c r="H856" s="3">
        <v>4</v>
      </c>
      <c r="I856" s="3">
        <f t="shared" ca="1" si="41"/>
        <v>11</v>
      </c>
      <c r="J856" s="9" t="s">
        <v>129</v>
      </c>
      <c r="K856" s="9" t="s">
        <v>1072</v>
      </c>
      <c r="L856" s="9" t="str">
        <f t="shared" si="39"/>
        <v>Alura</v>
      </c>
      <c r="M856" s="9">
        <v>1</v>
      </c>
      <c r="N856" s="10">
        <v>41275</v>
      </c>
      <c r="O856" s="10">
        <v>41275</v>
      </c>
      <c r="P856" t="s">
        <v>251</v>
      </c>
      <c r="Q856" t="str">
        <f t="shared" si="40"/>
        <v>LED</v>
      </c>
      <c r="R856" t="s">
        <v>121</v>
      </c>
      <c r="S856">
        <v>0</v>
      </c>
      <c r="T856" t="s">
        <v>33</v>
      </c>
      <c r="U856">
        <v>1</v>
      </c>
      <c r="V856">
        <v>1</v>
      </c>
      <c r="W856" s="1">
        <v>41275</v>
      </c>
      <c r="X856" s="1">
        <v>41275</v>
      </c>
      <c r="Y856" t="s">
        <v>38</v>
      </c>
      <c r="Z856">
        <v>0</v>
      </c>
      <c r="AA856">
        <v>3500</v>
      </c>
      <c r="AB856">
        <v>2032</v>
      </c>
      <c r="AC856">
        <v>2032</v>
      </c>
      <c r="AD856" t="s">
        <v>116</v>
      </c>
      <c r="AE856" s="2">
        <v>45096.813622685186</v>
      </c>
    </row>
    <row r="857" spans="1:31" hidden="1" x14ac:dyDescent="0.25">
      <c r="A857">
        <v>1254838</v>
      </c>
      <c r="B857" t="s">
        <v>27</v>
      </c>
      <c r="C857" t="s">
        <v>258</v>
      </c>
      <c r="D857" s="3" t="s">
        <v>42</v>
      </c>
      <c r="E857" s="4">
        <v>41275</v>
      </c>
      <c r="F857" s="3" t="s">
        <v>29</v>
      </c>
      <c r="G857" s="3" t="s">
        <v>29</v>
      </c>
      <c r="H857" s="3">
        <v>4</v>
      </c>
      <c r="I857" s="3">
        <f t="shared" ca="1" si="41"/>
        <v>11</v>
      </c>
      <c r="J857" s="9" t="s">
        <v>129</v>
      </c>
      <c r="K857" s="9" t="s">
        <v>1072</v>
      </c>
      <c r="L857" s="9" t="str">
        <f t="shared" si="39"/>
        <v>Alura</v>
      </c>
      <c r="M857" s="9">
        <v>1</v>
      </c>
      <c r="N857" s="10">
        <v>41275</v>
      </c>
      <c r="O857" s="10">
        <v>41275</v>
      </c>
      <c r="P857" t="s">
        <v>251</v>
      </c>
      <c r="Q857" t="str">
        <f t="shared" si="40"/>
        <v>LED</v>
      </c>
      <c r="R857" t="s">
        <v>121</v>
      </c>
      <c r="S857">
        <v>0</v>
      </c>
      <c r="T857" t="s">
        <v>33</v>
      </c>
      <c r="U857">
        <v>1</v>
      </c>
      <c r="V857">
        <v>1</v>
      </c>
      <c r="W857" s="1">
        <v>41275</v>
      </c>
      <c r="X857" s="1">
        <v>41275</v>
      </c>
      <c r="Y857" t="s">
        <v>38</v>
      </c>
      <c r="Z857">
        <v>0</v>
      </c>
      <c r="AA857">
        <v>3500</v>
      </c>
      <c r="AB857">
        <v>2032</v>
      </c>
      <c r="AC857">
        <v>2032</v>
      </c>
      <c r="AD857" t="s">
        <v>116</v>
      </c>
      <c r="AE857" s="2">
        <v>45096.813622685186</v>
      </c>
    </row>
    <row r="858" spans="1:31" hidden="1" x14ac:dyDescent="0.25">
      <c r="A858">
        <v>1257005</v>
      </c>
      <c r="B858" t="s">
        <v>27</v>
      </c>
      <c r="C858" t="s">
        <v>258</v>
      </c>
      <c r="D858" s="3" t="s">
        <v>42</v>
      </c>
      <c r="E858" s="4">
        <v>41275</v>
      </c>
      <c r="F858" s="3" t="s">
        <v>29</v>
      </c>
      <c r="G858" s="3" t="s">
        <v>29</v>
      </c>
      <c r="H858" s="3">
        <v>4</v>
      </c>
      <c r="I858" s="3">
        <f t="shared" ca="1" si="41"/>
        <v>11</v>
      </c>
      <c r="J858" s="9" t="s">
        <v>129</v>
      </c>
      <c r="K858" s="9" t="s">
        <v>1072</v>
      </c>
      <c r="L858" s="9" t="str">
        <f t="shared" si="39"/>
        <v>Alura</v>
      </c>
      <c r="M858" s="9">
        <v>1</v>
      </c>
      <c r="N858" s="10">
        <v>41275</v>
      </c>
      <c r="O858" s="10">
        <v>41275</v>
      </c>
      <c r="P858" t="s">
        <v>251</v>
      </c>
      <c r="Q858" t="str">
        <f t="shared" si="40"/>
        <v>LED</v>
      </c>
      <c r="R858" t="s">
        <v>121</v>
      </c>
      <c r="S858">
        <v>0</v>
      </c>
      <c r="T858" t="s">
        <v>33</v>
      </c>
      <c r="U858">
        <v>1</v>
      </c>
      <c r="V858">
        <v>1</v>
      </c>
      <c r="W858" s="1">
        <v>41275</v>
      </c>
      <c r="X858" s="1">
        <v>41275</v>
      </c>
      <c r="Y858" t="s">
        <v>38</v>
      </c>
      <c r="Z858">
        <v>0</v>
      </c>
      <c r="AA858">
        <v>3500</v>
      </c>
      <c r="AB858">
        <v>2032</v>
      </c>
      <c r="AC858">
        <v>2032</v>
      </c>
      <c r="AD858" t="s">
        <v>116</v>
      </c>
      <c r="AE858" s="2">
        <v>45096.813622685186</v>
      </c>
    </row>
    <row r="859" spans="1:31" hidden="1" x14ac:dyDescent="0.25">
      <c r="A859">
        <v>1257006</v>
      </c>
      <c r="B859" t="s">
        <v>27</v>
      </c>
      <c r="C859" t="s">
        <v>258</v>
      </c>
      <c r="D859" s="3" t="s">
        <v>42</v>
      </c>
      <c r="E859" s="4">
        <v>41275</v>
      </c>
      <c r="F859" s="3" t="s">
        <v>29</v>
      </c>
      <c r="G859" s="3" t="s">
        <v>29</v>
      </c>
      <c r="H859" s="3">
        <v>4</v>
      </c>
      <c r="I859" s="3">
        <f t="shared" ca="1" si="41"/>
        <v>11</v>
      </c>
      <c r="J859" s="9" t="s">
        <v>129</v>
      </c>
      <c r="K859" s="9" t="s">
        <v>1072</v>
      </c>
      <c r="L859" s="9" t="str">
        <f t="shared" si="39"/>
        <v>Alura</v>
      </c>
      <c r="M859" s="9">
        <v>1</v>
      </c>
      <c r="N859" s="10">
        <v>41275</v>
      </c>
      <c r="O859" s="10">
        <v>41275</v>
      </c>
      <c r="P859" t="s">
        <v>251</v>
      </c>
      <c r="Q859" t="str">
        <f t="shared" si="40"/>
        <v>LED</v>
      </c>
      <c r="R859" t="s">
        <v>121</v>
      </c>
      <c r="S859">
        <v>0</v>
      </c>
      <c r="T859" t="s">
        <v>33</v>
      </c>
      <c r="U859">
        <v>1</v>
      </c>
      <c r="V859">
        <v>1</v>
      </c>
      <c r="W859" s="1">
        <v>41275</v>
      </c>
      <c r="X859" s="1">
        <v>41275</v>
      </c>
      <c r="Y859" t="s">
        <v>38</v>
      </c>
      <c r="Z859">
        <v>0</v>
      </c>
      <c r="AA859">
        <v>3500</v>
      </c>
      <c r="AB859">
        <v>2032</v>
      </c>
      <c r="AC859">
        <v>2032</v>
      </c>
      <c r="AD859" t="s">
        <v>116</v>
      </c>
      <c r="AE859" s="2">
        <v>45096.813622685186</v>
      </c>
    </row>
    <row r="860" spans="1:31" hidden="1" x14ac:dyDescent="0.25">
      <c r="A860">
        <v>1257007</v>
      </c>
      <c r="B860" t="s">
        <v>27</v>
      </c>
      <c r="C860" t="s">
        <v>258</v>
      </c>
      <c r="D860" s="3" t="s">
        <v>42</v>
      </c>
      <c r="E860" s="4">
        <v>41275</v>
      </c>
      <c r="F860" s="3" t="s">
        <v>29</v>
      </c>
      <c r="G860" s="3" t="s">
        <v>29</v>
      </c>
      <c r="H860" s="3">
        <v>4</v>
      </c>
      <c r="I860" s="3">
        <f t="shared" ca="1" si="41"/>
        <v>11</v>
      </c>
      <c r="J860" s="9" t="s">
        <v>129</v>
      </c>
      <c r="K860" s="9" t="s">
        <v>1072</v>
      </c>
      <c r="L860" s="9" t="str">
        <f t="shared" si="39"/>
        <v>Alura</v>
      </c>
      <c r="M860" s="9">
        <v>1</v>
      </c>
      <c r="N860" s="10">
        <v>41275</v>
      </c>
      <c r="O860" s="10">
        <v>41275</v>
      </c>
      <c r="P860" t="s">
        <v>251</v>
      </c>
      <c r="Q860" t="str">
        <f t="shared" si="40"/>
        <v>LED</v>
      </c>
      <c r="R860" t="s">
        <v>121</v>
      </c>
      <c r="S860">
        <v>0</v>
      </c>
      <c r="T860" t="s">
        <v>33</v>
      </c>
      <c r="U860">
        <v>1</v>
      </c>
      <c r="V860">
        <v>1</v>
      </c>
      <c r="W860" s="1">
        <v>41275</v>
      </c>
      <c r="X860" s="1">
        <v>41275</v>
      </c>
      <c r="Y860" t="s">
        <v>38</v>
      </c>
      <c r="Z860">
        <v>0</v>
      </c>
      <c r="AA860">
        <v>3500</v>
      </c>
      <c r="AB860">
        <v>2032</v>
      </c>
      <c r="AC860">
        <v>2032</v>
      </c>
      <c r="AD860" t="s">
        <v>116</v>
      </c>
      <c r="AE860" s="2">
        <v>45096.813622685186</v>
      </c>
    </row>
    <row r="861" spans="1:31" hidden="1" x14ac:dyDescent="0.25">
      <c r="A861">
        <v>1257008</v>
      </c>
      <c r="B861" t="s">
        <v>27</v>
      </c>
      <c r="C861" t="s">
        <v>258</v>
      </c>
      <c r="D861" s="3" t="s">
        <v>42</v>
      </c>
      <c r="E861" s="4">
        <v>41275</v>
      </c>
      <c r="F861" s="3" t="s">
        <v>29</v>
      </c>
      <c r="G861" s="3" t="s">
        <v>29</v>
      </c>
      <c r="H861" s="3">
        <v>4</v>
      </c>
      <c r="I861" s="3">
        <f t="shared" ca="1" si="41"/>
        <v>11</v>
      </c>
      <c r="J861" s="9" t="s">
        <v>129</v>
      </c>
      <c r="K861" s="9" t="s">
        <v>1072</v>
      </c>
      <c r="L861" s="9" t="str">
        <f t="shared" si="39"/>
        <v>Alura</v>
      </c>
      <c r="M861" s="9">
        <v>1</v>
      </c>
      <c r="N861" s="10">
        <v>41275</v>
      </c>
      <c r="O861" s="10">
        <v>41275</v>
      </c>
      <c r="P861" t="s">
        <v>251</v>
      </c>
      <c r="Q861" t="str">
        <f t="shared" si="40"/>
        <v>LED</v>
      </c>
      <c r="R861" t="s">
        <v>121</v>
      </c>
      <c r="S861">
        <v>0</v>
      </c>
      <c r="T861" t="s">
        <v>33</v>
      </c>
      <c r="U861">
        <v>1</v>
      </c>
      <c r="V861">
        <v>1</v>
      </c>
      <c r="W861" s="1">
        <v>41275</v>
      </c>
      <c r="X861" s="1">
        <v>41275</v>
      </c>
      <c r="Y861" t="s">
        <v>38</v>
      </c>
      <c r="Z861">
        <v>0</v>
      </c>
      <c r="AA861">
        <v>3500</v>
      </c>
      <c r="AB861">
        <v>2032</v>
      </c>
      <c r="AC861">
        <v>2032</v>
      </c>
      <c r="AD861" t="s">
        <v>116</v>
      </c>
      <c r="AE861" s="2">
        <v>45096.813622685186</v>
      </c>
    </row>
    <row r="862" spans="1:31" hidden="1" x14ac:dyDescent="0.25">
      <c r="A862">
        <v>1257009</v>
      </c>
      <c r="B862" t="s">
        <v>27</v>
      </c>
      <c r="C862" t="s">
        <v>258</v>
      </c>
      <c r="D862" s="3" t="s">
        <v>42</v>
      </c>
      <c r="E862" s="4">
        <v>41275</v>
      </c>
      <c r="F862" s="3" t="s">
        <v>29</v>
      </c>
      <c r="G862" s="3" t="s">
        <v>29</v>
      </c>
      <c r="H862" s="3">
        <v>4</v>
      </c>
      <c r="I862" s="3">
        <f t="shared" ca="1" si="41"/>
        <v>11</v>
      </c>
      <c r="J862" s="9" t="s">
        <v>129</v>
      </c>
      <c r="K862" s="9" t="s">
        <v>1072</v>
      </c>
      <c r="L862" s="9" t="str">
        <f t="shared" si="39"/>
        <v>Alura</v>
      </c>
      <c r="M862" s="9">
        <v>1</v>
      </c>
      <c r="N862" s="10">
        <v>41275</v>
      </c>
      <c r="O862" s="10">
        <v>41275</v>
      </c>
      <c r="P862" t="s">
        <v>251</v>
      </c>
      <c r="Q862" t="str">
        <f t="shared" si="40"/>
        <v>LED</v>
      </c>
      <c r="R862" t="s">
        <v>121</v>
      </c>
      <c r="S862">
        <v>0</v>
      </c>
      <c r="T862" t="s">
        <v>33</v>
      </c>
      <c r="U862">
        <v>1</v>
      </c>
      <c r="V862">
        <v>1</v>
      </c>
      <c r="W862" s="1">
        <v>41275</v>
      </c>
      <c r="X862" s="1">
        <v>41275</v>
      </c>
      <c r="Y862" t="s">
        <v>38</v>
      </c>
      <c r="Z862">
        <v>0</v>
      </c>
      <c r="AA862">
        <v>3500</v>
      </c>
      <c r="AB862">
        <v>2032</v>
      </c>
      <c r="AC862">
        <v>2032</v>
      </c>
      <c r="AD862" t="s">
        <v>116</v>
      </c>
      <c r="AE862" s="2">
        <v>45096.813622685186</v>
      </c>
    </row>
    <row r="863" spans="1:31" hidden="1" x14ac:dyDescent="0.25">
      <c r="A863">
        <v>1257010</v>
      </c>
      <c r="B863" t="s">
        <v>27</v>
      </c>
      <c r="C863" t="s">
        <v>258</v>
      </c>
      <c r="D863" s="3" t="s">
        <v>42</v>
      </c>
      <c r="E863" s="4">
        <v>41275</v>
      </c>
      <c r="F863" s="3" t="s">
        <v>29</v>
      </c>
      <c r="G863" s="3" t="s">
        <v>29</v>
      </c>
      <c r="H863" s="3">
        <v>4</v>
      </c>
      <c r="I863" s="3">
        <f t="shared" ca="1" si="41"/>
        <v>11</v>
      </c>
      <c r="J863" s="9" t="s">
        <v>129</v>
      </c>
      <c r="K863" s="9" t="s">
        <v>1072</v>
      </c>
      <c r="L863" s="9" t="str">
        <f t="shared" si="39"/>
        <v>Alura</v>
      </c>
      <c r="M863" s="9">
        <v>1</v>
      </c>
      <c r="N863" s="10">
        <v>41275</v>
      </c>
      <c r="O863" s="10">
        <v>41275</v>
      </c>
      <c r="P863" t="s">
        <v>251</v>
      </c>
      <c r="Q863" t="str">
        <f t="shared" si="40"/>
        <v>LED</v>
      </c>
      <c r="R863" t="s">
        <v>121</v>
      </c>
      <c r="S863">
        <v>0</v>
      </c>
      <c r="T863" t="s">
        <v>33</v>
      </c>
      <c r="U863">
        <v>1</v>
      </c>
      <c r="V863">
        <v>1</v>
      </c>
      <c r="W863" s="1">
        <v>41275</v>
      </c>
      <c r="X863" s="1">
        <v>41275</v>
      </c>
      <c r="Y863" t="s">
        <v>38</v>
      </c>
      <c r="Z863">
        <v>0</v>
      </c>
      <c r="AA863">
        <v>3500</v>
      </c>
      <c r="AB863">
        <v>2032</v>
      </c>
      <c r="AC863">
        <v>2032</v>
      </c>
      <c r="AD863" t="s">
        <v>116</v>
      </c>
      <c r="AE863" s="2">
        <v>45096.813622685186</v>
      </c>
    </row>
    <row r="864" spans="1:31" hidden="1" x14ac:dyDescent="0.25">
      <c r="A864">
        <v>1257011</v>
      </c>
      <c r="B864" t="s">
        <v>27</v>
      </c>
      <c r="C864" t="s">
        <v>258</v>
      </c>
      <c r="D864" s="3" t="s">
        <v>42</v>
      </c>
      <c r="E864" s="4">
        <v>41275</v>
      </c>
      <c r="F864" s="3" t="s">
        <v>29</v>
      </c>
      <c r="G864" s="3" t="s">
        <v>29</v>
      </c>
      <c r="H864" s="3">
        <v>4</v>
      </c>
      <c r="I864" s="3">
        <f t="shared" ca="1" si="41"/>
        <v>11</v>
      </c>
      <c r="J864" s="9" t="s">
        <v>129</v>
      </c>
      <c r="K864" s="9" t="s">
        <v>1072</v>
      </c>
      <c r="L864" s="9" t="str">
        <f t="shared" si="39"/>
        <v>Alura</v>
      </c>
      <c r="M864" s="9">
        <v>1</v>
      </c>
      <c r="N864" s="10">
        <v>41275</v>
      </c>
      <c r="O864" s="10">
        <v>41275</v>
      </c>
      <c r="P864" t="s">
        <v>251</v>
      </c>
      <c r="Q864" t="str">
        <f t="shared" si="40"/>
        <v>LED</v>
      </c>
      <c r="R864" t="s">
        <v>121</v>
      </c>
      <c r="S864">
        <v>0</v>
      </c>
      <c r="T864" t="s">
        <v>33</v>
      </c>
      <c r="U864">
        <v>1</v>
      </c>
      <c r="V864">
        <v>1</v>
      </c>
      <c r="W864" s="1">
        <v>41275</v>
      </c>
      <c r="X864" s="1">
        <v>41275</v>
      </c>
      <c r="Y864" t="s">
        <v>38</v>
      </c>
      <c r="Z864">
        <v>0</v>
      </c>
      <c r="AA864">
        <v>3500</v>
      </c>
      <c r="AB864">
        <v>2032</v>
      </c>
      <c r="AC864">
        <v>2032</v>
      </c>
      <c r="AD864" t="s">
        <v>116</v>
      </c>
      <c r="AE864" s="2">
        <v>45096.813622685186</v>
      </c>
    </row>
    <row r="865" spans="1:31" hidden="1" x14ac:dyDescent="0.25">
      <c r="A865">
        <v>1257012</v>
      </c>
      <c r="B865" t="s">
        <v>27</v>
      </c>
      <c r="C865" t="s">
        <v>258</v>
      </c>
      <c r="D865" s="3" t="s">
        <v>42</v>
      </c>
      <c r="E865" s="4">
        <v>41275</v>
      </c>
      <c r="F865" s="3" t="s">
        <v>29</v>
      </c>
      <c r="G865" s="3" t="s">
        <v>29</v>
      </c>
      <c r="H865" s="3">
        <v>4</v>
      </c>
      <c r="I865" s="3">
        <f t="shared" ca="1" si="41"/>
        <v>11</v>
      </c>
      <c r="J865" s="9" t="s">
        <v>129</v>
      </c>
      <c r="K865" s="9" t="s">
        <v>1072</v>
      </c>
      <c r="L865" s="9" t="str">
        <f t="shared" si="39"/>
        <v>Alura</v>
      </c>
      <c r="M865" s="9">
        <v>1</v>
      </c>
      <c r="N865" s="10">
        <v>41275</v>
      </c>
      <c r="O865" s="10">
        <v>41275</v>
      </c>
      <c r="P865" t="s">
        <v>251</v>
      </c>
      <c r="Q865" t="str">
        <f t="shared" si="40"/>
        <v>LED</v>
      </c>
      <c r="R865" t="s">
        <v>121</v>
      </c>
      <c r="S865">
        <v>0</v>
      </c>
      <c r="T865" t="s">
        <v>33</v>
      </c>
      <c r="U865">
        <v>1</v>
      </c>
      <c r="V865">
        <v>1</v>
      </c>
      <c r="W865" s="1">
        <v>41275</v>
      </c>
      <c r="X865" s="1">
        <v>41275</v>
      </c>
      <c r="Y865" t="s">
        <v>38</v>
      </c>
      <c r="Z865">
        <v>0</v>
      </c>
      <c r="AA865">
        <v>3500</v>
      </c>
      <c r="AB865">
        <v>2032</v>
      </c>
      <c r="AC865">
        <v>2032</v>
      </c>
      <c r="AD865" t="s">
        <v>116</v>
      </c>
      <c r="AE865" s="2">
        <v>45096.813622685186</v>
      </c>
    </row>
    <row r="866" spans="1:31" hidden="1" x14ac:dyDescent="0.25">
      <c r="A866">
        <v>1257013</v>
      </c>
      <c r="B866" t="s">
        <v>27</v>
      </c>
      <c r="C866" t="s">
        <v>258</v>
      </c>
      <c r="D866" s="3" t="s">
        <v>42</v>
      </c>
      <c r="E866" s="4">
        <v>41275</v>
      </c>
      <c r="F866" s="3" t="s">
        <v>29</v>
      </c>
      <c r="G866" s="3" t="s">
        <v>29</v>
      </c>
      <c r="H866" s="3">
        <v>4</v>
      </c>
      <c r="I866" s="3">
        <f t="shared" ca="1" si="41"/>
        <v>11</v>
      </c>
      <c r="J866" s="9" t="s">
        <v>129</v>
      </c>
      <c r="K866" s="9" t="s">
        <v>1072</v>
      </c>
      <c r="L866" s="9" t="str">
        <f t="shared" si="39"/>
        <v>Alura</v>
      </c>
      <c r="M866" s="9">
        <v>1</v>
      </c>
      <c r="N866" s="10">
        <v>41275</v>
      </c>
      <c r="O866" s="10">
        <v>41275</v>
      </c>
      <c r="P866" t="s">
        <v>251</v>
      </c>
      <c r="Q866" t="str">
        <f t="shared" si="40"/>
        <v>LED</v>
      </c>
      <c r="R866" t="s">
        <v>121</v>
      </c>
      <c r="S866">
        <v>0</v>
      </c>
      <c r="T866" t="s">
        <v>33</v>
      </c>
      <c r="U866">
        <v>1</v>
      </c>
      <c r="V866">
        <v>1</v>
      </c>
      <c r="W866" s="1">
        <v>41275</v>
      </c>
      <c r="X866" s="1">
        <v>41275</v>
      </c>
      <c r="Y866" t="s">
        <v>38</v>
      </c>
      <c r="Z866">
        <v>0</v>
      </c>
      <c r="AA866">
        <v>3500</v>
      </c>
      <c r="AB866">
        <v>2032</v>
      </c>
      <c r="AC866">
        <v>2032</v>
      </c>
      <c r="AD866" t="s">
        <v>116</v>
      </c>
      <c r="AE866" s="2">
        <v>45096.813622685186</v>
      </c>
    </row>
    <row r="867" spans="1:31" hidden="1" x14ac:dyDescent="0.25">
      <c r="A867">
        <v>1253907</v>
      </c>
      <c r="B867" t="s">
        <v>27</v>
      </c>
      <c r="C867" t="s">
        <v>259</v>
      </c>
      <c r="D867" s="3" t="s">
        <v>42</v>
      </c>
      <c r="E867" s="4">
        <v>41275</v>
      </c>
      <c r="F867" s="3" t="s">
        <v>29</v>
      </c>
      <c r="G867" s="3" t="s">
        <v>29</v>
      </c>
      <c r="H867" s="3">
        <v>4</v>
      </c>
      <c r="I867" s="3">
        <f t="shared" ca="1" si="41"/>
        <v>11</v>
      </c>
      <c r="J867" s="9" t="s">
        <v>129</v>
      </c>
      <c r="K867" s="9" t="s">
        <v>1072</v>
      </c>
      <c r="L867" s="9" t="str">
        <f t="shared" si="39"/>
        <v>Alura</v>
      </c>
      <c r="M867" s="9">
        <v>1</v>
      </c>
      <c r="N867" s="10">
        <v>41275</v>
      </c>
      <c r="O867" s="10">
        <v>41275</v>
      </c>
      <c r="P867" t="s">
        <v>251</v>
      </c>
      <c r="Q867" t="str">
        <f t="shared" si="40"/>
        <v>LED</v>
      </c>
      <c r="R867" t="s">
        <v>121</v>
      </c>
      <c r="S867">
        <v>0</v>
      </c>
      <c r="T867" t="s">
        <v>33</v>
      </c>
      <c r="U867">
        <v>1</v>
      </c>
      <c r="V867">
        <v>1</v>
      </c>
      <c r="W867" s="1">
        <v>41275</v>
      </c>
      <c r="X867" s="1">
        <v>41275</v>
      </c>
      <c r="Y867" t="s">
        <v>38</v>
      </c>
      <c r="Z867">
        <v>0</v>
      </c>
      <c r="AA867">
        <v>3500</v>
      </c>
      <c r="AB867">
        <v>2032</v>
      </c>
      <c r="AC867">
        <v>2032</v>
      </c>
      <c r="AD867" t="s">
        <v>116</v>
      </c>
      <c r="AE867" s="2">
        <v>45096.813622685186</v>
      </c>
    </row>
    <row r="868" spans="1:31" hidden="1" x14ac:dyDescent="0.25">
      <c r="A868">
        <v>1253908</v>
      </c>
      <c r="B868" t="s">
        <v>27</v>
      </c>
      <c r="C868" t="s">
        <v>259</v>
      </c>
      <c r="D868" s="3" t="s">
        <v>42</v>
      </c>
      <c r="E868" s="4">
        <v>41275</v>
      </c>
      <c r="F868" s="3" t="s">
        <v>29</v>
      </c>
      <c r="G868" s="3" t="s">
        <v>29</v>
      </c>
      <c r="H868" s="3">
        <v>4</v>
      </c>
      <c r="I868" s="3">
        <f t="shared" ca="1" si="41"/>
        <v>11</v>
      </c>
      <c r="J868" s="9" t="s">
        <v>129</v>
      </c>
      <c r="K868" s="9" t="s">
        <v>1072</v>
      </c>
      <c r="L868" s="9" t="str">
        <f t="shared" si="39"/>
        <v>Alura</v>
      </c>
      <c r="M868" s="9">
        <v>1</v>
      </c>
      <c r="N868" s="10">
        <v>41275</v>
      </c>
      <c r="O868" s="10">
        <v>41275</v>
      </c>
      <c r="P868" t="s">
        <v>251</v>
      </c>
      <c r="Q868" t="str">
        <f t="shared" si="40"/>
        <v>LED</v>
      </c>
      <c r="R868" t="s">
        <v>121</v>
      </c>
      <c r="S868">
        <v>0</v>
      </c>
      <c r="T868" t="s">
        <v>33</v>
      </c>
      <c r="U868">
        <v>1</v>
      </c>
      <c r="V868">
        <v>1</v>
      </c>
      <c r="W868" s="1">
        <v>41275</v>
      </c>
      <c r="X868" s="1">
        <v>41275</v>
      </c>
      <c r="Y868" t="s">
        <v>38</v>
      </c>
      <c r="Z868">
        <v>0</v>
      </c>
      <c r="AA868">
        <v>3500</v>
      </c>
      <c r="AB868">
        <v>2032</v>
      </c>
      <c r="AC868">
        <v>2032</v>
      </c>
      <c r="AD868" t="s">
        <v>116</v>
      </c>
      <c r="AE868" s="2">
        <v>45096.813622685186</v>
      </c>
    </row>
    <row r="869" spans="1:31" hidden="1" x14ac:dyDescent="0.25">
      <c r="A869">
        <v>1253909</v>
      </c>
      <c r="B869" t="s">
        <v>27</v>
      </c>
      <c r="C869" t="s">
        <v>259</v>
      </c>
      <c r="D869" s="3" t="s">
        <v>42</v>
      </c>
      <c r="E869" s="4">
        <v>41275</v>
      </c>
      <c r="F869" s="3" t="s">
        <v>29</v>
      </c>
      <c r="G869" s="3" t="s">
        <v>29</v>
      </c>
      <c r="H869" s="3">
        <v>4</v>
      </c>
      <c r="I869" s="3">
        <f t="shared" ca="1" si="41"/>
        <v>11</v>
      </c>
      <c r="J869" s="9" t="s">
        <v>129</v>
      </c>
      <c r="K869" s="9" t="s">
        <v>1072</v>
      </c>
      <c r="L869" s="9" t="str">
        <f t="shared" si="39"/>
        <v>Alura</v>
      </c>
      <c r="M869" s="9">
        <v>1</v>
      </c>
      <c r="N869" s="10">
        <v>41275</v>
      </c>
      <c r="O869" s="10">
        <v>41275</v>
      </c>
      <c r="P869" t="s">
        <v>251</v>
      </c>
      <c r="Q869" t="str">
        <f t="shared" si="40"/>
        <v>LED</v>
      </c>
      <c r="R869" t="s">
        <v>121</v>
      </c>
      <c r="S869">
        <v>0</v>
      </c>
      <c r="T869" t="s">
        <v>33</v>
      </c>
      <c r="U869">
        <v>1</v>
      </c>
      <c r="V869">
        <v>1</v>
      </c>
      <c r="W869" s="1">
        <v>41275</v>
      </c>
      <c r="X869" s="1">
        <v>41275</v>
      </c>
      <c r="Y869" t="s">
        <v>38</v>
      </c>
      <c r="Z869">
        <v>0</v>
      </c>
      <c r="AA869">
        <v>3500</v>
      </c>
      <c r="AB869">
        <v>2032</v>
      </c>
      <c r="AC869">
        <v>2032</v>
      </c>
      <c r="AD869" t="s">
        <v>116</v>
      </c>
      <c r="AE869" s="2">
        <v>45096.813622685186</v>
      </c>
    </row>
    <row r="870" spans="1:31" hidden="1" x14ac:dyDescent="0.25">
      <c r="A870">
        <v>1253910</v>
      </c>
      <c r="B870" t="s">
        <v>27</v>
      </c>
      <c r="C870" t="s">
        <v>259</v>
      </c>
      <c r="D870" s="3" t="s">
        <v>42</v>
      </c>
      <c r="E870" s="4">
        <v>41275</v>
      </c>
      <c r="F870" s="3" t="s">
        <v>29</v>
      </c>
      <c r="G870" s="3" t="s">
        <v>29</v>
      </c>
      <c r="H870" s="3">
        <v>4</v>
      </c>
      <c r="I870" s="3">
        <f t="shared" ca="1" si="41"/>
        <v>11</v>
      </c>
      <c r="J870" s="9" t="s">
        <v>129</v>
      </c>
      <c r="K870" s="9" t="s">
        <v>1072</v>
      </c>
      <c r="L870" s="9" t="str">
        <f t="shared" si="39"/>
        <v>Alura</v>
      </c>
      <c r="M870" s="9">
        <v>1</v>
      </c>
      <c r="N870" s="10">
        <v>41275</v>
      </c>
      <c r="O870" s="10">
        <v>41275</v>
      </c>
      <c r="P870" t="s">
        <v>251</v>
      </c>
      <c r="Q870" t="str">
        <f t="shared" si="40"/>
        <v>LED</v>
      </c>
      <c r="R870" t="s">
        <v>121</v>
      </c>
      <c r="S870">
        <v>0</v>
      </c>
      <c r="T870" t="s">
        <v>33</v>
      </c>
      <c r="U870">
        <v>1</v>
      </c>
      <c r="V870">
        <v>1</v>
      </c>
      <c r="W870" s="1">
        <v>41275</v>
      </c>
      <c r="X870" s="1">
        <v>41275</v>
      </c>
      <c r="Y870" t="s">
        <v>38</v>
      </c>
      <c r="Z870">
        <v>0</v>
      </c>
      <c r="AA870">
        <v>3500</v>
      </c>
      <c r="AB870">
        <v>2032</v>
      </c>
      <c r="AC870">
        <v>2032</v>
      </c>
      <c r="AD870" t="s">
        <v>116</v>
      </c>
      <c r="AE870" s="2">
        <v>45096.813622685186</v>
      </c>
    </row>
    <row r="871" spans="1:31" hidden="1" x14ac:dyDescent="0.25">
      <c r="A871">
        <v>1257019</v>
      </c>
      <c r="B871" t="s">
        <v>27</v>
      </c>
      <c r="C871" t="s">
        <v>259</v>
      </c>
      <c r="D871" s="3" t="s">
        <v>42</v>
      </c>
      <c r="E871" s="4">
        <v>41275</v>
      </c>
      <c r="F871" s="3" t="s">
        <v>29</v>
      </c>
      <c r="G871" s="3" t="s">
        <v>29</v>
      </c>
      <c r="H871" s="3">
        <v>4</v>
      </c>
      <c r="I871" s="3">
        <f t="shared" ca="1" si="41"/>
        <v>11</v>
      </c>
      <c r="J871" s="9" t="s">
        <v>129</v>
      </c>
      <c r="K871" s="9" t="s">
        <v>1072</v>
      </c>
      <c r="L871" s="9" t="str">
        <f t="shared" si="39"/>
        <v>Alura</v>
      </c>
      <c r="M871" s="9">
        <v>1</v>
      </c>
      <c r="N871" s="10">
        <v>41275</v>
      </c>
      <c r="O871" s="10">
        <v>41275</v>
      </c>
      <c r="P871" t="s">
        <v>251</v>
      </c>
      <c r="Q871" t="str">
        <f t="shared" si="40"/>
        <v>LED</v>
      </c>
      <c r="R871" t="s">
        <v>121</v>
      </c>
      <c r="S871">
        <v>0</v>
      </c>
      <c r="T871" t="s">
        <v>33</v>
      </c>
      <c r="U871">
        <v>1</v>
      </c>
      <c r="V871">
        <v>1</v>
      </c>
      <c r="W871" s="1">
        <v>41275</v>
      </c>
      <c r="X871" s="1">
        <v>41275</v>
      </c>
      <c r="Y871" t="s">
        <v>38</v>
      </c>
      <c r="Z871">
        <v>0</v>
      </c>
      <c r="AA871">
        <v>3500</v>
      </c>
      <c r="AB871">
        <v>2032</v>
      </c>
      <c r="AC871">
        <v>2032</v>
      </c>
      <c r="AD871" t="s">
        <v>116</v>
      </c>
      <c r="AE871" s="2">
        <v>45096.813622685186</v>
      </c>
    </row>
    <row r="872" spans="1:31" hidden="1" x14ac:dyDescent="0.25">
      <c r="A872">
        <v>1257020</v>
      </c>
      <c r="B872" t="s">
        <v>27</v>
      </c>
      <c r="C872" t="s">
        <v>259</v>
      </c>
      <c r="D872" s="3" t="s">
        <v>42</v>
      </c>
      <c r="E872" s="4">
        <v>41275</v>
      </c>
      <c r="F872" s="3" t="s">
        <v>29</v>
      </c>
      <c r="G872" s="3" t="s">
        <v>29</v>
      </c>
      <c r="H872" s="3">
        <v>4</v>
      </c>
      <c r="I872" s="3">
        <f t="shared" ca="1" si="41"/>
        <v>11</v>
      </c>
      <c r="J872" s="9" t="s">
        <v>129</v>
      </c>
      <c r="K872" s="9" t="s">
        <v>1072</v>
      </c>
      <c r="L872" s="9" t="str">
        <f t="shared" si="39"/>
        <v>Alura</v>
      </c>
      <c r="M872" s="9">
        <v>1</v>
      </c>
      <c r="N872" s="10">
        <v>41275</v>
      </c>
      <c r="O872" s="10">
        <v>41275</v>
      </c>
      <c r="P872" t="s">
        <v>251</v>
      </c>
      <c r="Q872" t="str">
        <f t="shared" si="40"/>
        <v>LED</v>
      </c>
      <c r="R872" t="s">
        <v>121</v>
      </c>
      <c r="S872">
        <v>0</v>
      </c>
      <c r="T872" t="s">
        <v>33</v>
      </c>
      <c r="U872">
        <v>1</v>
      </c>
      <c r="V872">
        <v>1</v>
      </c>
      <c r="W872" s="1">
        <v>41275</v>
      </c>
      <c r="X872" s="1">
        <v>41275</v>
      </c>
      <c r="Y872" t="s">
        <v>38</v>
      </c>
      <c r="Z872">
        <v>0</v>
      </c>
      <c r="AA872">
        <v>3500</v>
      </c>
      <c r="AB872">
        <v>2032</v>
      </c>
      <c r="AC872">
        <v>2032</v>
      </c>
      <c r="AD872" t="s">
        <v>116</v>
      </c>
      <c r="AE872" s="2">
        <v>45096.813622685186</v>
      </c>
    </row>
    <row r="873" spans="1:31" hidden="1" x14ac:dyDescent="0.25">
      <c r="A873">
        <v>1257021</v>
      </c>
      <c r="B873" t="s">
        <v>27</v>
      </c>
      <c r="C873" t="s">
        <v>259</v>
      </c>
      <c r="D873" s="3" t="s">
        <v>42</v>
      </c>
      <c r="E873" s="4">
        <v>41275</v>
      </c>
      <c r="F873" s="3" t="s">
        <v>29</v>
      </c>
      <c r="G873" s="3" t="s">
        <v>29</v>
      </c>
      <c r="H873" s="3">
        <v>4</v>
      </c>
      <c r="I873" s="3">
        <f t="shared" ca="1" si="41"/>
        <v>11</v>
      </c>
      <c r="J873" s="9" t="s">
        <v>129</v>
      </c>
      <c r="K873" s="9" t="s">
        <v>1072</v>
      </c>
      <c r="L873" s="9" t="str">
        <f t="shared" si="39"/>
        <v>Alura</v>
      </c>
      <c r="M873" s="9">
        <v>1</v>
      </c>
      <c r="N873" s="10">
        <v>41275</v>
      </c>
      <c r="O873" s="10">
        <v>41275</v>
      </c>
      <c r="P873" t="s">
        <v>251</v>
      </c>
      <c r="Q873" t="str">
        <f t="shared" si="40"/>
        <v>LED</v>
      </c>
      <c r="R873" t="s">
        <v>121</v>
      </c>
      <c r="S873">
        <v>0</v>
      </c>
      <c r="T873" t="s">
        <v>33</v>
      </c>
      <c r="U873">
        <v>1</v>
      </c>
      <c r="V873">
        <v>1</v>
      </c>
      <c r="W873" s="1">
        <v>41275</v>
      </c>
      <c r="X873" s="1">
        <v>41275</v>
      </c>
      <c r="Y873" t="s">
        <v>38</v>
      </c>
      <c r="Z873">
        <v>0</v>
      </c>
      <c r="AA873">
        <v>3500</v>
      </c>
      <c r="AB873">
        <v>2032</v>
      </c>
      <c r="AC873">
        <v>2032</v>
      </c>
      <c r="AD873" t="s">
        <v>116</v>
      </c>
      <c r="AE873" s="2">
        <v>45096.813622685186</v>
      </c>
    </row>
    <row r="874" spans="1:31" hidden="1" x14ac:dyDescent="0.25">
      <c r="A874">
        <v>1257022</v>
      </c>
      <c r="B874" t="s">
        <v>27</v>
      </c>
      <c r="C874" t="s">
        <v>259</v>
      </c>
      <c r="D874" s="3" t="s">
        <v>31</v>
      </c>
      <c r="E874" s="4">
        <v>41730</v>
      </c>
      <c r="F874" s="3" t="s">
        <v>29</v>
      </c>
      <c r="G874" s="3" t="s">
        <v>29</v>
      </c>
      <c r="H874" s="3">
        <v>4</v>
      </c>
      <c r="I874" s="3">
        <f t="shared" ca="1" si="41"/>
        <v>10</v>
      </c>
      <c r="J874" s="9" t="s">
        <v>129</v>
      </c>
      <c r="K874" s="9" t="s">
        <v>1072</v>
      </c>
      <c r="L874" s="9" t="str">
        <f t="shared" si="39"/>
        <v>Alura</v>
      </c>
      <c r="M874" s="9">
        <v>1</v>
      </c>
      <c r="N874" s="10">
        <v>41275</v>
      </c>
      <c r="O874" s="10">
        <v>41275</v>
      </c>
      <c r="P874" t="s">
        <v>251</v>
      </c>
      <c r="Q874" t="str">
        <f t="shared" si="40"/>
        <v>LED</v>
      </c>
      <c r="R874" t="s">
        <v>121</v>
      </c>
      <c r="S874">
        <v>0</v>
      </c>
      <c r="T874" t="s">
        <v>33</v>
      </c>
      <c r="U874">
        <v>1</v>
      </c>
      <c r="V874">
        <v>1</v>
      </c>
      <c r="W874" s="1">
        <v>41275</v>
      </c>
      <c r="X874" s="1">
        <v>41275</v>
      </c>
      <c r="Y874" t="s">
        <v>38</v>
      </c>
      <c r="Z874">
        <v>0</v>
      </c>
      <c r="AA874">
        <v>3500</v>
      </c>
      <c r="AB874">
        <v>2032</v>
      </c>
      <c r="AC874">
        <v>2032</v>
      </c>
      <c r="AD874" t="s">
        <v>116</v>
      </c>
      <c r="AE874" s="2">
        <v>45096.8125462963</v>
      </c>
    </row>
    <row r="875" spans="1:31" hidden="1" x14ac:dyDescent="0.25">
      <c r="A875">
        <v>1257023</v>
      </c>
      <c r="B875" t="s">
        <v>27</v>
      </c>
      <c r="C875" t="s">
        <v>259</v>
      </c>
      <c r="D875" s="3" t="s">
        <v>42</v>
      </c>
      <c r="E875" s="4">
        <v>41275</v>
      </c>
      <c r="F875" s="3" t="s">
        <v>29</v>
      </c>
      <c r="G875" s="3" t="s">
        <v>29</v>
      </c>
      <c r="H875" s="3">
        <v>4</v>
      </c>
      <c r="I875" s="3">
        <f t="shared" ca="1" si="41"/>
        <v>11</v>
      </c>
      <c r="J875" s="9" t="s">
        <v>129</v>
      </c>
      <c r="K875" s="9" t="s">
        <v>1072</v>
      </c>
      <c r="L875" s="9" t="str">
        <f t="shared" si="39"/>
        <v>Alura</v>
      </c>
      <c r="M875" s="9">
        <v>1</v>
      </c>
      <c r="N875" s="10">
        <v>41275</v>
      </c>
      <c r="O875" s="10">
        <v>41275</v>
      </c>
      <c r="P875" t="s">
        <v>251</v>
      </c>
      <c r="Q875" t="str">
        <f t="shared" si="40"/>
        <v>LED</v>
      </c>
      <c r="R875" t="s">
        <v>121</v>
      </c>
      <c r="S875">
        <v>0</v>
      </c>
      <c r="T875" t="s">
        <v>33</v>
      </c>
      <c r="U875">
        <v>1</v>
      </c>
      <c r="V875">
        <v>1</v>
      </c>
      <c r="W875" s="1">
        <v>41275</v>
      </c>
      <c r="X875" s="1">
        <v>41275</v>
      </c>
      <c r="Y875" t="s">
        <v>38</v>
      </c>
      <c r="Z875">
        <v>0</v>
      </c>
      <c r="AA875">
        <v>3500</v>
      </c>
      <c r="AB875">
        <v>2032</v>
      </c>
      <c r="AC875">
        <v>2032</v>
      </c>
      <c r="AD875" t="s">
        <v>116</v>
      </c>
      <c r="AE875" s="2">
        <v>45096.813622685186</v>
      </c>
    </row>
    <row r="876" spans="1:31" hidden="1" x14ac:dyDescent="0.25">
      <c r="A876">
        <v>1257024</v>
      </c>
      <c r="B876" t="s">
        <v>27</v>
      </c>
      <c r="C876" t="s">
        <v>259</v>
      </c>
      <c r="D876" s="3" t="s">
        <v>42</v>
      </c>
      <c r="E876" s="4">
        <v>41275</v>
      </c>
      <c r="F876" s="3" t="s">
        <v>29</v>
      </c>
      <c r="G876" s="3" t="s">
        <v>29</v>
      </c>
      <c r="H876" s="3">
        <v>4</v>
      </c>
      <c r="I876" s="3">
        <f t="shared" ca="1" si="41"/>
        <v>11</v>
      </c>
      <c r="J876" s="9" t="s">
        <v>129</v>
      </c>
      <c r="K876" s="9" t="s">
        <v>1072</v>
      </c>
      <c r="L876" s="9" t="str">
        <f t="shared" si="39"/>
        <v>Alura</v>
      </c>
      <c r="M876" s="9">
        <v>1</v>
      </c>
      <c r="N876" s="10">
        <v>41275</v>
      </c>
      <c r="O876" s="10">
        <v>41275</v>
      </c>
      <c r="P876" t="s">
        <v>251</v>
      </c>
      <c r="Q876" t="str">
        <f t="shared" si="40"/>
        <v>LED</v>
      </c>
      <c r="R876" t="s">
        <v>121</v>
      </c>
      <c r="S876">
        <v>0</v>
      </c>
      <c r="T876" t="s">
        <v>33</v>
      </c>
      <c r="U876">
        <v>1</v>
      </c>
      <c r="V876">
        <v>1</v>
      </c>
      <c r="W876" s="1">
        <v>41275</v>
      </c>
      <c r="X876" s="1">
        <v>41275</v>
      </c>
      <c r="Y876" t="s">
        <v>38</v>
      </c>
      <c r="Z876">
        <v>0</v>
      </c>
      <c r="AA876">
        <v>3500</v>
      </c>
      <c r="AB876">
        <v>2032</v>
      </c>
      <c r="AC876">
        <v>2032</v>
      </c>
      <c r="AD876" t="s">
        <v>116</v>
      </c>
      <c r="AE876" s="2">
        <v>45096.813622685186</v>
      </c>
    </row>
    <row r="877" spans="1:31" hidden="1" x14ac:dyDescent="0.25">
      <c r="A877">
        <v>1257025</v>
      </c>
      <c r="B877" t="s">
        <v>27</v>
      </c>
      <c r="C877" t="s">
        <v>259</v>
      </c>
      <c r="D877" s="3" t="s">
        <v>42</v>
      </c>
      <c r="E877" s="4">
        <v>41275</v>
      </c>
      <c r="F877" s="3" t="s">
        <v>29</v>
      </c>
      <c r="G877" s="3" t="s">
        <v>29</v>
      </c>
      <c r="H877" s="3">
        <v>4</v>
      </c>
      <c r="I877" s="3">
        <f t="shared" ca="1" si="41"/>
        <v>11</v>
      </c>
      <c r="J877" s="9" t="s">
        <v>129</v>
      </c>
      <c r="K877" s="9" t="s">
        <v>1072</v>
      </c>
      <c r="L877" s="9" t="str">
        <f t="shared" si="39"/>
        <v>Alura</v>
      </c>
      <c r="M877" s="9">
        <v>1</v>
      </c>
      <c r="N877" s="10">
        <v>41275</v>
      </c>
      <c r="O877" s="10">
        <v>41275</v>
      </c>
      <c r="P877" t="s">
        <v>251</v>
      </c>
      <c r="Q877" t="str">
        <f t="shared" si="40"/>
        <v>LED</v>
      </c>
      <c r="R877" t="s">
        <v>121</v>
      </c>
      <c r="S877">
        <v>0</v>
      </c>
      <c r="T877" t="s">
        <v>33</v>
      </c>
      <c r="U877">
        <v>1</v>
      </c>
      <c r="V877">
        <v>1</v>
      </c>
      <c r="W877" s="1">
        <v>41275</v>
      </c>
      <c r="X877" s="1">
        <v>41275</v>
      </c>
      <c r="Y877" t="s">
        <v>38</v>
      </c>
      <c r="Z877">
        <v>0</v>
      </c>
      <c r="AA877">
        <v>3500</v>
      </c>
      <c r="AB877">
        <v>2032</v>
      </c>
      <c r="AC877">
        <v>2032</v>
      </c>
      <c r="AD877" t="s">
        <v>116</v>
      </c>
      <c r="AE877" s="2">
        <v>45096.813622685186</v>
      </c>
    </row>
    <row r="878" spans="1:31" hidden="1" x14ac:dyDescent="0.25">
      <c r="A878">
        <v>1257026</v>
      </c>
      <c r="B878" t="s">
        <v>27</v>
      </c>
      <c r="C878" t="s">
        <v>259</v>
      </c>
      <c r="D878" s="3" t="s">
        <v>42</v>
      </c>
      <c r="E878" s="4">
        <v>41275</v>
      </c>
      <c r="F878" s="3" t="s">
        <v>29</v>
      </c>
      <c r="G878" s="3" t="s">
        <v>29</v>
      </c>
      <c r="H878" s="3">
        <v>4</v>
      </c>
      <c r="I878" s="3">
        <f t="shared" ca="1" si="41"/>
        <v>11</v>
      </c>
      <c r="J878" s="9" t="s">
        <v>129</v>
      </c>
      <c r="K878" s="9" t="s">
        <v>1072</v>
      </c>
      <c r="L878" s="9" t="str">
        <f t="shared" si="39"/>
        <v>Alura</v>
      </c>
      <c r="M878" s="9">
        <v>1</v>
      </c>
      <c r="N878" s="10">
        <v>41275</v>
      </c>
      <c r="O878" s="10">
        <v>41275</v>
      </c>
      <c r="P878" t="s">
        <v>251</v>
      </c>
      <c r="Q878" t="str">
        <f t="shared" si="40"/>
        <v>LED</v>
      </c>
      <c r="R878" t="s">
        <v>121</v>
      </c>
      <c r="S878">
        <v>0</v>
      </c>
      <c r="T878" t="s">
        <v>33</v>
      </c>
      <c r="U878">
        <v>1</v>
      </c>
      <c r="V878">
        <v>1</v>
      </c>
      <c r="W878" s="1">
        <v>41275</v>
      </c>
      <c r="X878" s="1">
        <v>41275</v>
      </c>
      <c r="Y878" t="s">
        <v>38</v>
      </c>
      <c r="Z878">
        <v>0</v>
      </c>
      <c r="AA878">
        <v>3500</v>
      </c>
      <c r="AB878">
        <v>2032</v>
      </c>
      <c r="AC878">
        <v>2032</v>
      </c>
      <c r="AD878" t="s">
        <v>116</v>
      </c>
      <c r="AE878" s="2">
        <v>45096.813622685186</v>
      </c>
    </row>
    <row r="879" spans="1:31" hidden="1" x14ac:dyDescent="0.25">
      <c r="A879">
        <v>1257027</v>
      </c>
      <c r="B879" t="s">
        <v>27</v>
      </c>
      <c r="C879" t="s">
        <v>259</v>
      </c>
      <c r="D879" s="3" t="s">
        <v>42</v>
      </c>
      <c r="E879" s="4">
        <v>41275</v>
      </c>
      <c r="F879" s="3" t="s">
        <v>29</v>
      </c>
      <c r="G879" s="3" t="s">
        <v>29</v>
      </c>
      <c r="H879" s="3">
        <v>4</v>
      </c>
      <c r="I879" s="3">
        <f t="shared" ca="1" si="41"/>
        <v>11</v>
      </c>
      <c r="J879" s="9" t="s">
        <v>129</v>
      </c>
      <c r="K879" s="9" t="s">
        <v>1072</v>
      </c>
      <c r="L879" s="9" t="str">
        <f t="shared" si="39"/>
        <v>Alura</v>
      </c>
      <c r="M879" s="9">
        <v>1</v>
      </c>
      <c r="N879" s="10">
        <v>41275</v>
      </c>
      <c r="O879" s="10">
        <v>41275</v>
      </c>
      <c r="P879" t="s">
        <v>251</v>
      </c>
      <c r="Q879" t="str">
        <f t="shared" si="40"/>
        <v>LED</v>
      </c>
      <c r="R879" t="s">
        <v>121</v>
      </c>
      <c r="S879">
        <v>0</v>
      </c>
      <c r="T879" t="s">
        <v>33</v>
      </c>
      <c r="U879">
        <v>1</v>
      </c>
      <c r="V879">
        <v>1</v>
      </c>
      <c r="W879" s="1">
        <v>41275</v>
      </c>
      <c r="X879" s="1">
        <v>41275</v>
      </c>
      <c r="Y879" t="s">
        <v>38</v>
      </c>
      <c r="Z879">
        <v>0</v>
      </c>
      <c r="AA879">
        <v>3500</v>
      </c>
      <c r="AB879">
        <v>2032</v>
      </c>
      <c r="AC879">
        <v>2032</v>
      </c>
      <c r="AD879" t="s">
        <v>116</v>
      </c>
      <c r="AE879" s="2">
        <v>45096.813622685186</v>
      </c>
    </row>
    <row r="880" spans="1:31" hidden="1" x14ac:dyDescent="0.25">
      <c r="A880">
        <v>1257028</v>
      </c>
      <c r="B880" t="s">
        <v>27</v>
      </c>
      <c r="C880" t="s">
        <v>259</v>
      </c>
      <c r="D880" s="3" t="s">
        <v>42</v>
      </c>
      <c r="E880" s="4">
        <v>41275</v>
      </c>
      <c r="F880" s="3" t="s">
        <v>29</v>
      </c>
      <c r="G880" s="3" t="s">
        <v>29</v>
      </c>
      <c r="H880" s="3">
        <v>4</v>
      </c>
      <c r="I880" s="3">
        <f t="shared" ca="1" si="41"/>
        <v>11</v>
      </c>
      <c r="J880" s="9" t="s">
        <v>129</v>
      </c>
      <c r="K880" s="9" t="s">
        <v>1072</v>
      </c>
      <c r="L880" s="9" t="str">
        <f t="shared" si="39"/>
        <v>Alura</v>
      </c>
      <c r="M880" s="9">
        <v>1</v>
      </c>
      <c r="N880" s="10">
        <v>41275</v>
      </c>
      <c r="O880" s="10">
        <v>41275</v>
      </c>
      <c r="P880" t="s">
        <v>251</v>
      </c>
      <c r="Q880" t="str">
        <f t="shared" si="40"/>
        <v>LED</v>
      </c>
      <c r="R880" t="s">
        <v>121</v>
      </c>
      <c r="S880">
        <v>0</v>
      </c>
      <c r="T880" t="s">
        <v>33</v>
      </c>
      <c r="U880">
        <v>1</v>
      </c>
      <c r="V880">
        <v>1</v>
      </c>
      <c r="W880" s="1">
        <v>41275</v>
      </c>
      <c r="X880" s="1">
        <v>41275</v>
      </c>
      <c r="Y880" t="s">
        <v>38</v>
      </c>
      <c r="Z880">
        <v>0</v>
      </c>
      <c r="AA880">
        <v>3500</v>
      </c>
      <c r="AB880">
        <v>2032</v>
      </c>
      <c r="AC880">
        <v>2032</v>
      </c>
      <c r="AD880" t="s">
        <v>116</v>
      </c>
      <c r="AE880" s="2">
        <v>45096.813622685186</v>
      </c>
    </row>
    <row r="881" spans="1:31" hidden="1" x14ac:dyDescent="0.25">
      <c r="A881">
        <v>1253979</v>
      </c>
      <c r="B881" t="s">
        <v>27</v>
      </c>
      <c r="C881" t="s">
        <v>260</v>
      </c>
      <c r="D881" s="3" t="s">
        <v>44</v>
      </c>
      <c r="E881" s="4">
        <v>42199</v>
      </c>
      <c r="F881" s="3" t="s">
        <v>29</v>
      </c>
      <c r="G881" s="3" t="s">
        <v>29</v>
      </c>
      <c r="H881" s="3">
        <v>5</v>
      </c>
      <c r="I881" s="3">
        <f t="shared" ca="1" si="41"/>
        <v>9</v>
      </c>
      <c r="J881" s="9" t="s">
        <v>171</v>
      </c>
      <c r="K881" s="9" t="s">
        <v>1071</v>
      </c>
      <c r="L881" s="9" t="str">
        <f t="shared" si="39"/>
        <v>Stela</v>
      </c>
      <c r="M881" s="9">
        <v>1</v>
      </c>
      <c r="N881" s="10">
        <v>42199</v>
      </c>
      <c r="O881" s="10">
        <v>42199</v>
      </c>
      <c r="P881" t="s">
        <v>261</v>
      </c>
      <c r="Q881" t="str">
        <f t="shared" si="40"/>
        <v>LED</v>
      </c>
      <c r="R881" t="s">
        <v>146</v>
      </c>
      <c r="S881">
        <v>0</v>
      </c>
      <c r="T881" t="s">
        <v>33</v>
      </c>
      <c r="U881">
        <v>1</v>
      </c>
      <c r="V881">
        <v>1</v>
      </c>
      <c r="W881" s="1">
        <v>42199</v>
      </c>
      <c r="X881" s="1">
        <v>42199</v>
      </c>
      <c r="Y881" t="s">
        <v>38</v>
      </c>
      <c r="Z881">
        <v>0</v>
      </c>
      <c r="AA881">
        <v>4000</v>
      </c>
      <c r="AB881">
        <v>1100</v>
      </c>
      <c r="AC881">
        <v>1100</v>
      </c>
      <c r="AD881" t="s">
        <v>173</v>
      </c>
      <c r="AE881" s="2">
        <v>45096.814097222225</v>
      </c>
    </row>
    <row r="882" spans="1:31" hidden="1" x14ac:dyDescent="0.25">
      <c r="A882">
        <v>1253980</v>
      </c>
      <c r="B882" t="s">
        <v>27</v>
      </c>
      <c r="C882" t="s">
        <v>260</v>
      </c>
      <c r="D882" s="3" t="s">
        <v>44</v>
      </c>
      <c r="E882" s="4">
        <v>42199</v>
      </c>
      <c r="F882" s="3" t="s">
        <v>29</v>
      </c>
      <c r="G882" s="3" t="s">
        <v>29</v>
      </c>
      <c r="H882" s="3">
        <v>5</v>
      </c>
      <c r="I882" s="3">
        <f t="shared" ca="1" si="41"/>
        <v>9</v>
      </c>
      <c r="J882" s="9" t="s">
        <v>171</v>
      </c>
      <c r="K882" s="9" t="s">
        <v>1071</v>
      </c>
      <c r="L882" s="9" t="str">
        <f t="shared" si="39"/>
        <v>Stela</v>
      </c>
      <c r="M882" s="9">
        <v>1</v>
      </c>
      <c r="N882" s="10">
        <v>42199</v>
      </c>
      <c r="O882" s="10">
        <v>42199</v>
      </c>
      <c r="P882" t="s">
        <v>261</v>
      </c>
      <c r="Q882" t="str">
        <f t="shared" si="40"/>
        <v>LED</v>
      </c>
      <c r="R882" t="s">
        <v>146</v>
      </c>
      <c r="S882">
        <v>0</v>
      </c>
      <c r="T882" t="s">
        <v>33</v>
      </c>
      <c r="U882">
        <v>1</v>
      </c>
      <c r="V882">
        <v>1</v>
      </c>
      <c r="W882" s="1">
        <v>42199</v>
      </c>
      <c r="X882" s="1">
        <v>42199</v>
      </c>
      <c r="Y882" t="s">
        <v>38</v>
      </c>
      <c r="Z882">
        <v>0</v>
      </c>
      <c r="AA882">
        <v>4000</v>
      </c>
      <c r="AB882">
        <v>1100</v>
      </c>
      <c r="AC882">
        <v>1100</v>
      </c>
      <c r="AD882" t="s">
        <v>173</v>
      </c>
      <c r="AE882" s="2">
        <v>45096.814097222225</v>
      </c>
    </row>
    <row r="883" spans="1:31" hidden="1" x14ac:dyDescent="0.25">
      <c r="A883">
        <v>1253981</v>
      </c>
      <c r="B883" t="s">
        <v>27</v>
      </c>
      <c r="C883" t="s">
        <v>260</v>
      </c>
      <c r="D883" s="3" t="s">
        <v>44</v>
      </c>
      <c r="E883" s="4">
        <v>42199</v>
      </c>
      <c r="F883" s="3" t="s">
        <v>29</v>
      </c>
      <c r="G883" s="3" t="s">
        <v>29</v>
      </c>
      <c r="H883" s="3">
        <v>5</v>
      </c>
      <c r="I883" s="3">
        <f t="shared" ca="1" si="41"/>
        <v>9</v>
      </c>
      <c r="J883" s="9" t="s">
        <v>171</v>
      </c>
      <c r="K883" s="9" t="s">
        <v>1071</v>
      </c>
      <c r="L883" s="9" t="str">
        <f t="shared" si="39"/>
        <v>Stela</v>
      </c>
      <c r="M883" s="9">
        <v>1</v>
      </c>
      <c r="N883" s="10">
        <v>42199</v>
      </c>
      <c r="O883" s="10">
        <v>42199</v>
      </c>
      <c r="P883" t="s">
        <v>261</v>
      </c>
      <c r="Q883" t="str">
        <f t="shared" si="40"/>
        <v>LED</v>
      </c>
      <c r="R883" t="s">
        <v>146</v>
      </c>
      <c r="S883">
        <v>0</v>
      </c>
      <c r="T883" t="s">
        <v>33</v>
      </c>
      <c r="U883">
        <v>1</v>
      </c>
      <c r="V883">
        <v>1</v>
      </c>
      <c r="W883" s="1">
        <v>42199</v>
      </c>
      <c r="X883" s="1">
        <v>42199</v>
      </c>
      <c r="Y883" t="s">
        <v>38</v>
      </c>
      <c r="Z883">
        <v>0</v>
      </c>
      <c r="AA883">
        <v>4000</v>
      </c>
      <c r="AB883">
        <v>1100</v>
      </c>
      <c r="AC883">
        <v>1100</v>
      </c>
      <c r="AD883" t="s">
        <v>173</v>
      </c>
      <c r="AE883" s="2">
        <v>45096.814097222225</v>
      </c>
    </row>
    <row r="884" spans="1:31" hidden="1" x14ac:dyDescent="0.25">
      <c r="A884">
        <v>1253982</v>
      </c>
      <c r="B884" t="s">
        <v>27</v>
      </c>
      <c r="C884" t="s">
        <v>260</v>
      </c>
      <c r="D884" s="3" t="s">
        <v>44</v>
      </c>
      <c r="E884" s="4">
        <v>42199</v>
      </c>
      <c r="F884" s="3" t="s">
        <v>29</v>
      </c>
      <c r="G884" s="3" t="s">
        <v>29</v>
      </c>
      <c r="H884" s="3">
        <v>5</v>
      </c>
      <c r="I884" s="3">
        <f t="shared" ca="1" si="41"/>
        <v>9</v>
      </c>
      <c r="J884" s="9" t="s">
        <v>171</v>
      </c>
      <c r="K884" s="9" t="s">
        <v>1071</v>
      </c>
      <c r="L884" s="9" t="str">
        <f t="shared" si="39"/>
        <v>Stela</v>
      </c>
      <c r="M884" s="9">
        <v>1</v>
      </c>
      <c r="N884" s="10">
        <v>42199</v>
      </c>
      <c r="O884" s="10">
        <v>42199</v>
      </c>
      <c r="P884" t="s">
        <v>261</v>
      </c>
      <c r="Q884" t="str">
        <f t="shared" si="40"/>
        <v>LED</v>
      </c>
      <c r="R884" t="s">
        <v>146</v>
      </c>
      <c r="S884">
        <v>0</v>
      </c>
      <c r="T884" t="s">
        <v>33</v>
      </c>
      <c r="U884">
        <v>1</v>
      </c>
      <c r="V884">
        <v>1</v>
      </c>
      <c r="W884" s="1">
        <v>42199</v>
      </c>
      <c r="X884" s="1">
        <v>42199</v>
      </c>
      <c r="Y884" t="s">
        <v>38</v>
      </c>
      <c r="Z884">
        <v>0</v>
      </c>
      <c r="AA884">
        <v>4000</v>
      </c>
      <c r="AB884">
        <v>1100</v>
      </c>
      <c r="AC884">
        <v>1100</v>
      </c>
      <c r="AD884" t="s">
        <v>173</v>
      </c>
      <c r="AE884" s="2">
        <v>45096.814097222225</v>
      </c>
    </row>
    <row r="885" spans="1:31" hidden="1" x14ac:dyDescent="0.25">
      <c r="A885">
        <v>1255176</v>
      </c>
      <c r="B885" t="s">
        <v>27</v>
      </c>
      <c r="C885" t="s">
        <v>262</v>
      </c>
      <c r="D885" s="3" t="s">
        <v>31</v>
      </c>
      <c r="E885" s="4">
        <v>35582</v>
      </c>
      <c r="F885" s="4">
        <v>45891</v>
      </c>
      <c r="G885" s="4">
        <v>43335</v>
      </c>
      <c r="H885" s="3">
        <v>4</v>
      </c>
      <c r="I885" s="3">
        <f t="shared" ca="1" si="41"/>
        <v>27</v>
      </c>
      <c r="J885" s="9" t="s">
        <v>254</v>
      </c>
      <c r="K885" s="9" t="s">
        <v>1072</v>
      </c>
      <c r="L885" s="9" t="str">
        <f t="shared" si="39"/>
        <v>Zela</v>
      </c>
      <c r="M885" s="9">
        <v>1</v>
      </c>
      <c r="N885" s="10">
        <v>43059</v>
      </c>
      <c r="O885" s="10">
        <v>43059</v>
      </c>
      <c r="P885" t="s">
        <v>255</v>
      </c>
      <c r="Q885" t="str">
        <f t="shared" si="40"/>
        <v>LED</v>
      </c>
      <c r="R885" t="s">
        <v>173</v>
      </c>
      <c r="S885">
        <v>0</v>
      </c>
      <c r="T885" t="s">
        <v>33</v>
      </c>
      <c r="U885">
        <v>1</v>
      </c>
      <c r="V885">
        <v>1</v>
      </c>
      <c r="W885" s="1">
        <v>43059</v>
      </c>
      <c r="X885" s="1">
        <v>43059</v>
      </c>
      <c r="Y885" t="s">
        <v>145</v>
      </c>
      <c r="Z885">
        <v>0</v>
      </c>
      <c r="AA885">
        <v>3000</v>
      </c>
      <c r="AB885">
        <v>1780</v>
      </c>
      <c r="AC885">
        <v>921.69</v>
      </c>
      <c r="AD885" t="s">
        <v>81</v>
      </c>
      <c r="AE885" s="2">
        <v>45096.8125462963</v>
      </c>
    </row>
    <row r="886" spans="1:31" hidden="1" x14ac:dyDescent="0.25">
      <c r="A886">
        <v>1255177</v>
      </c>
      <c r="B886" t="s">
        <v>27</v>
      </c>
      <c r="C886" t="s">
        <v>262</v>
      </c>
      <c r="D886" s="3" t="s">
        <v>31</v>
      </c>
      <c r="E886" s="4">
        <v>35582</v>
      </c>
      <c r="F886" s="4">
        <v>45891</v>
      </c>
      <c r="G886" s="4">
        <v>43335</v>
      </c>
      <c r="H886" s="3">
        <v>4</v>
      </c>
      <c r="I886" s="3">
        <f t="shared" ca="1" si="41"/>
        <v>27</v>
      </c>
      <c r="J886" s="9" t="s">
        <v>254</v>
      </c>
      <c r="K886" s="9" t="s">
        <v>1072</v>
      </c>
      <c r="L886" s="9" t="str">
        <f t="shared" si="39"/>
        <v>Zela</v>
      </c>
      <c r="M886" s="9">
        <v>1</v>
      </c>
      <c r="N886" s="10">
        <v>43059</v>
      </c>
      <c r="O886" s="10">
        <v>43059</v>
      </c>
      <c r="P886" t="s">
        <v>255</v>
      </c>
      <c r="Q886" t="str">
        <f t="shared" si="40"/>
        <v>LED</v>
      </c>
      <c r="R886" t="s">
        <v>173</v>
      </c>
      <c r="S886">
        <v>0</v>
      </c>
      <c r="T886" t="s">
        <v>33</v>
      </c>
      <c r="U886">
        <v>1</v>
      </c>
      <c r="V886">
        <v>1</v>
      </c>
      <c r="W886" s="1">
        <v>43059</v>
      </c>
      <c r="X886" s="1">
        <v>43059</v>
      </c>
      <c r="Y886" t="s">
        <v>145</v>
      </c>
      <c r="Z886">
        <v>0</v>
      </c>
      <c r="AA886">
        <v>3000</v>
      </c>
      <c r="AB886">
        <v>1780</v>
      </c>
      <c r="AC886">
        <v>921.69</v>
      </c>
      <c r="AD886" t="s">
        <v>81</v>
      </c>
      <c r="AE886" s="2">
        <v>45096.8125462963</v>
      </c>
    </row>
    <row r="887" spans="1:31" hidden="1" x14ac:dyDescent="0.25">
      <c r="A887">
        <v>1255178</v>
      </c>
      <c r="B887" t="s">
        <v>27</v>
      </c>
      <c r="C887" t="s">
        <v>262</v>
      </c>
      <c r="D887" s="3" t="s">
        <v>31</v>
      </c>
      <c r="E887" s="4">
        <v>35582</v>
      </c>
      <c r="F887" s="4">
        <v>45891</v>
      </c>
      <c r="G887" s="4">
        <v>43335</v>
      </c>
      <c r="H887" s="3">
        <v>4</v>
      </c>
      <c r="I887" s="3">
        <f t="shared" ca="1" si="41"/>
        <v>27</v>
      </c>
      <c r="J887" s="9" t="s">
        <v>254</v>
      </c>
      <c r="K887" s="9" t="s">
        <v>1072</v>
      </c>
      <c r="L887" s="9" t="str">
        <f t="shared" si="39"/>
        <v>Zela</v>
      </c>
      <c r="M887" s="9">
        <v>1</v>
      </c>
      <c r="N887" s="10">
        <v>43059</v>
      </c>
      <c r="O887" s="10">
        <v>43059</v>
      </c>
      <c r="P887" t="s">
        <v>255</v>
      </c>
      <c r="Q887" t="str">
        <f t="shared" si="40"/>
        <v>LED</v>
      </c>
      <c r="R887" t="s">
        <v>173</v>
      </c>
      <c r="S887">
        <v>0</v>
      </c>
      <c r="T887" t="s">
        <v>33</v>
      </c>
      <c r="U887">
        <v>1</v>
      </c>
      <c r="V887">
        <v>1</v>
      </c>
      <c r="W887" s="1">
        <v>43059</v>
      </c>
      <c r="X887" s="1">
        <v>43059</v>
      </c>
      <c r="Y887" t="s">
        <v>145</v>
      </c>
      <c r="Z887">
        <v>0</v>
      </c>
      <c r="AA887">
        <v>3000</v>
      </c>
      <c r="AB887">
        <v>1780</v>
      </c>
      <c r="AC887">
        <v>921.69</v>
      </c>
      <c r="AD887" t="s">
        <v>81</v>
      </c>
      <c r="AE887" s="2">
        <v>45096.8125462963</v>
      </c>
    </row>
    <row r="888" spans="1:31" hidden="1" x14ac:dyDescent="0.25">
      <c r="A888">
        <v>1255179</v>
      </c>
      <c r="B888" t="s">
        <v>27</v>
      </c>
      <c r="C888" t="s">
        <v>262</v>
      </c>
      <c r="D888" s="3" t="s">
        <v>31</v>
      </c>
      <c r="E888" s="4">
        <v>44551</v>
      </c>
      <c r="F888" s="4">
        <v>2556</v>
      </c>
      <c r="G888" s="3" t="s">
        <v>29</v>
      </c>
      <c r="H888" s="3">
        <v>4</v>
      </c>
      <c r="I888" s="3">
        <f t="shared" ca="1" si="41"/>
        <v>3</v>
      </c>
      <c r="J888" s="9" t="s">
        <v>254</v>
      </c>
      <c r="K888" s="9" t="s">
        <v>1072</v>
      </c>
      <c r="L888" s="9" t="str">
        <f t="shared" si="39"/>
        <v>Zela</v>
      </c>
      <c r="M888" s="9">
        <v>1</v>
      </c>
      <c r="N888" s="10">
        <v>43059</v>
      </c>
      <c r="O888" s="10">
        <v>43059</v>
      </c>
      <c r="P888" t="s">
        <v>255</v>
      </c>
      <c r="Q888" t="str">
        <f t="shared" si="40"/>
        <v>LED</v>
      </c>
      <c r="R888" t="s">
        <v>173</v>
      </c>
      <c r="S888">
        <v>0</v>
      </c>
      <c r="T888" t="s">
        <v>33</v>
      </c>
      <c r="U888">
        <v>1</v>
      </c>
      <c r="V888">
        <v>1</v>
      </c>
      <c r="W888" s="1">
        <v>43059</v>
      </c>
      <c r="X888" s="1">
        <v>43059</v>
      </c>
      <c r="Y888" t="s">
        <v>145</v>
      </c>
      <c r="Z888">
        <v>0</v>
      </c>
      <c r="AA888">
        <v>3000</v>
      </c>
      <c r="AB888">
        <v>1780</v>
      </c>
      <c r="AC888">
        <v>921.69</v>
      </c>
      <c r="AD888" t="s">
        <v>81</v>
      </c>
      <c r="AE888" s="2">
        <v>45096.8125462963</v>
      </c>
    </row>
    <row r="889" spans="1:31" hidden="1" x14ac:dyDescent="0.25">
      <c r="A889">
        <v>1255180</v>
      </c>
      <c r="B889" t="s">
        <v>27</v>
      </c>
      <c r="C889" t="s">
        <v>262</v>
      </c>
      <c r="D889" s="3" t="s">
        <v>31</v>
      </c>
      <c r="E889" s="4">
        <v>35582</v>
      </c>
      <c r="F889" s="4">
        <v>45891</v>
      </c>
      <c r="G889" s="4">
        <v>43335</v>
      </c>
      <c r="H889" s="3">
        <v>4</v>
      </c>
      <c r="I889" s="3">
        <f t="shared" ca="1" si="41"/>
        <v>27</v>
      </c>
      <c r="J889" s="9" t="s">
        <v>254</v>
      </c>
      <c r="K889" s="9" t="s">
        <v>1072</v>
      </c>
      <c r="L889" s="9" t="str">
        <f t="shared" si="39"/>
        <v>Zela</v>
      </c>
      <c r="M889" s="9">
        <v>1</v>
      </c>
      <c r="N889" s="10">
        <v>43059</v>
      </c>
      <c r="O889" s="10">
        <v>43059</v>
      </c>
      <c r="P889" t="s">
        <v>255</v>
      </c>
      <c r="Q889" t="str">
        <f t="shared" si="40"/>
        <v>LED</v>
      </c>
      <c r="R889" t="s">
        <v>173</v>
      </c>
      <c r="S889">
        <v>0</v>
      </c>
      <c r="T889" t="s">
        <v>33</v>
      </c>
      <c r="U889">
        <v>1</v>
      </c>
      <c r="V889">
        <v>1</v>
      </c>
      <c r="W889" s="1">
        <v>43059</v>
      </c>
      <c r="X889" s="1">
        <v>43059</v>
      </c>
      <c r="Y889" t="s">
        <v>145</v>
      </c>
      <c r="Z889">
        <v>0</v>
      </c>
      <c r="AA889">
        <v>3000</v>
      </c>
      <c r="AB889">
        <v>1780</v>
      </c>
      <c r="AC889">
        <v>921.69</v>
      </c>
      <c r="AD889" t="s">
        <v>81</v>
      </c>
      <c r="AE889" s="2">
        <v>45096.8125462963</v>
      </c>
    </row>
    <row r="890" spans="1:31" hidden="1" x14ac:dyDescent="0.25">
      <c r="A890">
        <v>1255181</v>
      </c>
      <c r="B890" t="s">
        <v>27</v>
      </c>
      <c r="C890" t="s">
        <v>262</v>
      </c>
      <c r="D890" s="3" t="s">
        <v>31</v>
      </c>
      <c r="E890" s="4">
        <v>35582</v>
      </c>
      <c r="F890" s="4">
        <v>45891</v>
      </c>
      <c r="G890" s="4">
        <v>43335</v>
      </c>
      <c r="H890" s="3">
        <v>4</v>
      </c>
      <c r="I890" s="3">
        <f t="shared" ca="1" si="41"/>
        <v>27</v>
      </c>
      <c r="J890" s="9" t="s">
        <v>254</v>
      </c>
      <c r="K890" s="9" t="s">
        <v>1072</v>
      </c>
      <c r="L890" s="9" t="str">
        <f t="shared" si="39"/>
        <v>Zela</v>
      </c>
      <c r="M890" s="9">
        <v>1</v>
      </c>
      <c r="N890" s="10">
        <v>43059</v>
      </c>
      <c r="O890" s="10">
        <v>43059</v>
      </c>
      <c r="P890" t="s">
        <v>255</v>
      </c>
      <c r="Q890" t="str">
        <f t="shared" si="40"/>
        <v>LED</v>
      </c>
      <c r="R890" t="s">
        <v>173</v>
      </c>
      <c r="S890">
        <v>0</v>
      </c>
      <c r="T890" t="s">
        <v>33</v>
      </c>
      <c r="U890">
        <v>1</v>
      </c>
      <c r="V890">
        <v>1</v>
      </c>
      <c r="W890" s="1">
        <v>43059</v>
      </c>
      <c r="X890" s="1">
        <v>43059</v>
      </c>
      <c r="Y890" t="s">
        <v>145</v>
      </c>
      <c r="Z890">
        <v>0</v>
      </c>
      <c r="AA890">
        <v>3000</v>
      </c>
      <c r="AB890">
        <v>1780</v>
      </c>
      <c r="AC890">
        <v>921.69</v>
      </c>
      <c r="AD890" t="s">
        <v>81</v>
      </c>
      <c r="AE890" s="2">
        <v>45096.8125462963</v>
      </c>
    </row>
    <row r="891" spans="1:31" hidden="1" x14ac:dyDescent="0.25">
      <c r="A891">
        <v>1256428</v>
      </c>
      <c r="B891" t="s">
        <v>27</v>
      </c>
      <c r="C891" t="s">
        <v>263</v>
      </c>
      <c r="D891" s="3" t="s">
        <v>44</v>
      </c>
      <c r="E891" s="4">
        <v>40458</v>
      </c>
      <c r="F891" s="3" t="s">
        <v>29</v>
      </c>
      <c r="G891" s="3" t="s">
        <v>29</v>
      </c>
      <c r="H891" s="3">
        <v>5</v>
      </c>
      <c r="I891" s="3">
        <f t="shared" ca="1" si="41"/>
        <v>14</v>
      </c>
      <c r="J891" s="9" t="s">
        <v>132</v>
      </c>
      <c r="K891" s="9" t="s">
        <v>1071</v>
      </c>
      <c r="L891" s="9" t="str">
        <f t="shared" si="39"/>
        <v>BDS471</v>
      </c>
      <c r="M891" s="9">
        <v>1</v>
      </c>
      <c r="N891" s="10">
        <v>42310</v>
      </c>
      <c r="O891" s="10">
        <v>42310</v>
      </c>
      <c r="P891" t="s">
        <v>133</v>
      </c>
      <c r="Q891" t="str">
        <f t="shared" si="40"/>
        <v>LED</v>
      </c>
      <c r="R891" t="s">
        <v>116</v>
      </c>
      <c r="S891">
        <v>0</v>
      </c>
      <c r="T891" t="s">
        <v>33</v>
      </c>
      <c r="U891">
        <v>1</v>
      </c>
      <c r="V891">
        <v>1</v>
      </c>
      <c r="W891" s="1">
        <v>42310</v>
      </c>
      <c r="X891" s="1">
        <v>42310</v>
      </c>
      <c r="Y891" t="s">
        <v>134</v>
      </c>
      <c r="Z891">
        <v>0</v>
      </c>
      <c r="AA891">
        <v>3000</v>
      </c>
      <c r="AB891">
        <v>1729</v>
      </c>
      <c r="AC891">
        <v>1729</v>
      </c>
      <c r="AD891" t="s">
        <v>119</v>
      </c>
      <c r="AE891" s="2">
        <v>45096.814097222225</v>
      </c>
    </row>
    <row r="892" spans="1:31" hidden="1" x14ac:dyDescent="0.25">
      <c r="A892">
        <v>1256429</v>
      </c>
      <c r="B892" t="s">
        <v>27</v>
      </c>
      <c r="C892" t="s">
        <v>263</v>
      </c>
      <c r="D892" s="3" t="s">
        <v>44</v>
      </c>
      <c r="E892" s="4">
        <v>40458</v>
      </c>
      <c r="F892" s="3" t="s">
        <v>29</v>
      </c>
      <c r="G892" s="3" t="s">
        <v>29</v>
      </c>
      <c r="H892" s="3">
        <v>5</v>
      </c>
      <c r="I892" s="3">
        <f t="shared" ca="1" si="41"/>
        <v>14</v>
      </c>
      <c r="J892" s="9" t="s">
        <v>135</v>
      </c>
      <c r="K892" s="9" t="s">
        <v>1071</v>
      </c>
      <c r="L892" s="9" t="str">
        <f t="shared" si="39"/>
        <v>BDS470</v>
      </c>
      <c r="M892" s="9">
        <v>1</v>
      </c>
      <c r="N892" s="10">
        <v>40458</v>
      </c>
      <c r="O892" s="10">
        <v>40458</v>
      </c>
      <c r="P892" t="s">
        <v>136</v>
      </c>
      <c r="Q892" t="str">
        <f t="shared" si="40"/>
        <v>LED</v>
      </c>
      <c r="R892" t="s">
        <v>137</v>
      </c>
      <c r="S892">
        <v>0</v>
      </c>
      <c r="T892" t="s">
        <v>33</v>
      </c>
      <c r="U892">
        <v>1</v>
      </c>
      <c r="V892">
        <v>1</v>
      </c>
      <c r="W892" s="1">
        <v>41691</v>
      </c>
      <c r="X892" s="1">
        <v>41691</v>
      </c>
      <c r="Y892" t="s">
        <v>134</v>
      </c>
      <c r="Z892">
        <v>0</v>
      </c>
      <c r="AA892">
        <v>3000</v>
      </c>
      <c r="AB892">
        <v>1694</v>
      </c>
      <c r="AC892">
        <v>1694</v>
      </c>
      <c r="AD892" t="s">
        <v>138</v>
      </c>
      <c r="AE892" s="2">
        <v>45096.814097222225</v>
      </c>
    </row>
    <row r="893" spans="1:31" hidden="1" x14ac:dyDescent="0.25">
      <c r="A893">
        <v>1256430</v>
      </c>
      <c r="B893" t="s">
        <v>27</v>
      </c>
      <c r="C893" t="s">
        <v>263</v>
      </c>
      <c r="D893" s="3" t="s">
        <v>44</v>
      </c>
      <c r="E893" s="4">
        <v>40458</v>
      </c>
      <c r="F893" s="3" t="s">
        <v>29</v>
      </c>
      <c r="G893" s="3" t="s">
        <v>29</v>
      </c>
      <c r="H893" s="3">
        <v>5</v>
      </c>
      <c r="I893" s="3">
        <f t="shared" ca="1" si="41"/>
        <v>14</v>
      </c>
      <c r="J893" s="9" t="s">
        <v>135</v>
      </c>
      <c r="K893" s="9" t="s">
        <v>1071</v>
      </c>
      <c r="L893" s="9" t="str">
        <f t="shared" si="39"/>
        <v>BDS470</v>
      </c>
      <c r="M893" s="9">
        <v>1</v>
      </c>
      <c r="N893" s="10">
        <v>40458</v>
      </c>
      <c r="O893" s="10">
        <v>40458</v>
      </c>
      <c r="P893" t="s">
        <v>136</v>
      </c>
      <c r="Q893" t="str">
        <f t="shared" si="40"/>
        <v>LED</v>
      </c>
      <c r="R893" t="s">
        <v>137</v>
      </c>
      <c r="S893">
        <v>0</v>
      </c>
      <c r="T893" t="s">
        <v>33</v>
      </c>
      <c r="U893">
        <v>1</v>
      </c>
      <c r="V893">
        <v>1</v>
      </c>
      <c r="W893" s="1">
        <v>40458</v>
      </c>
      <c r="X893" s="1">
        <v>40458</v>
      </c>
      <c r="Y893" t="s">
        <v>134</v>
      </c>
      <c r="Z893">
        <v>0</v>
      </c>
      <c r="AA893">
        <v>3000</v>
      </c>
      <c r="AB893">
        <v>1694</v>
      </c>
      <c r="AC893">
        <v>1694</v>
      </c>
      <c r="AD893" t="s">
        <v>138</v>
      </c>
      <c r="AE893" s="2">
        <v>45096.814097222225</v>
      </c>
    </row>
    <row r="894" spans="1:31" hidden="1" x14ac:dyDescent="0.25">
      <c r="A894">
        <v>1256431</v>
      </c>
      <c r="B894" t="s">
        <v>27</v>
      </c>
      <c r="C894" t="s">
        <v>263</v>
      </c>
      <c r="D894" s="3" t="s">
        <v>44</v>
      </c>
      <c r="E894" s="4">
        <v>43741</v>
      </c>
      <c r="F894" s="3" t="s">
        <v>29</v>
      </c>
      <c r="G894" s="3" t="s">
        <v>29</v>
      </c>
      <c r="H894" s="3">
        <v>5</v>
      </c>
      <c r="I894" s="3">
        <f t="shared" ca="1" si="41"/>
        <v>5</v>
      </c>
      <c r="J894" s="9" t="s">
        <v>135</v>
      </c>
      <c r="K894" s="9" t="s">
        <v>1071</v>
      </c>
      <c r="L894" s="9" t="str">
        <f t="shared" si="39"/>
        <v>BDS470</v>
      </c>
      <c r="M894" s="9">
        <v>1</v>
      </c>
      <c r="N894" s="10">
        <v>41351</v>
      </c>
      <c r="O894" s="10">
        <v>41351</v>
      </c>
      <c r="P894" t="s">
        <v>136</v>
      </c>
      <c r="Q894" t="str">
        <f t="shared" si="40"/>
        <v>LED</v>
      </c>
      <c r="R894" t="s">
        <v>137</v>
      </c>
      <c r="S894">
        <v>0</v>
      </c>
      <c r="T894" t="s">
        <v>33</v>
      </c>
      <c r="U894">
        <v>1</v>
      </c>
      <c r="V894">
        <v>1</v>
      </c>
      <c r="W894" s="1">
        <v>41351</v>
      </c>
      <c r="X894" s="1">
        <v>41351</v>
      </c>
      <c r="Y894" t="s">
        <v>134</v>
      </c>
      <c r="Z894">
        <v>0</v>
      </c>
      <c r="AA894">
        <v>3000</v>
      </c>
      <c r="AB894">
        <v>1694</v>
      </c>
      <c r="AC894">
        <v>1694</v>
      </c>
      <c r="AD894" t="s">
        <v>138</v>
      </c>
      <c r="AE894" s="2">
        <v>45096.814097222225</v>
      </c>
    </row>
    <row r="895" spans="1:31" hidden="1" x14ac:dyDescent="0.25">
      <c r="A895">
        <v>1256432</v>
      </c>
      <c r="B895" t="s">
        <v>27</v>
      </c>
      <c r="C895" t="s">
        <v>263</v>
      </c>
      <c r="D895" s="3" t="s">
        <v>44</v>
      </c>
      <c r="E895" s="4">
        <v>40458</v>
      </c>
      <c r="F895" s="3" t="s">
        <v>29</v>
      </c>
      <c r="G895" s="3" t="s">
        <v>29</v>
      </c>
      <c r="H895" s="3">
        <v>5</v>
      </c>
      <c r="I895" s="3">
        <f t="shared" ca="1" si="41"/>
        <v>14</v>
      </c>
      <c r="J895" s="9" t="s">
        <v>135</v>
      </c>
      <c r="K895" s="9" t="s">
        <v>1071</v>
      </c>
      <c r="L895" s="9" t="str">
        <f t="shared" si="39"/>
        <v>BDS470</v>
      </c>
      <c r="M895" s="9">
        <v>1</v>
      </c>
      <c r="N895" s="10">
        <v>40458</v>
      </c>
      <c r="O895" s="10">
        <v>40458</v>
      </c>
      <c r="P895" t="s">
        <v>136</v>
      </c>
      <c r="Q895" t="str">
        <f t="shared" si="40"/>
        <v>LED</v>
      </c>
      <c r="R895" t="s">
        <v>137</v>
      </c>
      <c r="S895">
        <v>0</v>
      </c>
      <c r="T895" t="s">
        <v>33</v>
      </c>
      <c r="U895">
        <v>1</v>
      </c>
      <c r="V895">
        <v>1</v>
      </c>
      <c r="W895" s="1">
        <v>40458</v>
      </c>
      <c r="X895" s="1">
        <v>40458</v>
      </c>
      <c r="Y895" t="s">
        <v>134</v>
      </c>
      <c r="Z895">
        <v>0</v>
      </c>
      <c r="AA895">
        <v>3000</v>
      </c>
      <c r="AB895">
        <v>1694</v>
      </c>
      <c r="AC895">
        <v>1694</v>
      </c>
      <c r="AD895" t="s">
        <v>138</v>
      </c>
      <c r="AE895" s="2">
        <v>45096.814097222225</v>
      </c>
    </row>
    <row r="896" spans="1:31" hidden="1" x14ac:dyDescent="0.25">
      <c r="A896">
        <v>1256433</v>
      </c>
      <c r="B896" t="s">
        <v>27</v>
      </c>
      <c r="C896" t="s">
        <v>263</v>
      </c>
      <c r="D896" s="3" t="s">
        <v>44</v>
      </c>
      <c r="E896" s="4">
        <v>40458</v>
      </c>
      <c r="F896" s="3" t="s">
        <v>29</v>
      </c>
      <c r="G896" s="3" t="s">
        <v>29</v>
      </c>
      <c r="H896" s="3">
        <v>5</v>
      </c>
      <c r="I896" s="3">
        <f t="shared" ca="1" si="41"/>
        <v>14</v>
      </c>
      <c r="J896" s="9" t="s">
        <v>135</v>
      </c>
      <c r="K896" s="9" t="s">
        <v>1071</v>
      </c>
      <c r="L896" s="9" t="str">
        <f t="shared" si="39"/>
        <v>BDS470</v>
      </c>
      <c r="M896" s="9">
        <v>1</v>
      </c>
      <c r="N896" s="10">
        <v>40458</v>
      </c>
      <c r="O896" s="10">
        <v>40458</v>
      </c>
      <c r="P896" t="s">
        <v>136</v>
      </c>
      <c r="Q896" t="str">
        <f t="shared" si="40"/>
        <v>LED</v>
      </c>
      <c r="R896" t="s">
        <v>137</v>
      </c>
      <c r="S896">
        <v>0</v>
      </c>
      <c r="T896" t="s">
        <v>33</v>
      </c>
      <c r="U896">
        <v>1</v>
      </c>
      <c r="V896">
        <v>1</v>
      </c>
      <c r="W896" s="1">
        <v>40458</v>
      </c>
      <c r="X896" s="1">
        <v>40458</v>
      </c>
      <c r="Y896" t="s">
        <v>134</v>
      </c>
      <c r="Z896">
        <v>0</v>
      </c>
      <c r="AA896">
        <v>3000</v>
      </c>
      <c r="AB896">
        <v>1694</v>
      </c>
      <c r="AC896">
        <v>1694</v>
      </c>
      <c r="AD896" t="s">
        <v>138</v>
      </c>
      <c r="AE896" s="2">
        <v>45096.814097222225</v>
      </c>
    </row>
    <row r="897" spans="1:31" hidden="1" x14ac:dyDescent="0.25">
      <c r="A897">
        <v>1256434</v>
      </c>
      <c r="B897" t="s">
        <v>27</v>
      </c>
      <c r="C897" t="s">
        <v>263</v>
      </c>
      <c r="D897" s="3" t="s">
        <v>44</v>
      </c>
      <c r="E897" s="4">
        <v>40458</v>
      </c>
      <c r="F897" s="3" t="s">
        <v>29</v>
      </c>
      <c r="G897" s="3" t="s">
        <v>29</v>
      </c>
      <c r="H897" s="3">
        <v>5</v>
      </c>
      <c r="I897" s="3">
        <f t="shared" ca="1" si="41"/>
        <v>14</v>
      </c>
      <c r="J897" s="9" t="s">
        <v>132</v>
      </c>
      <c r="K897" s="9" t="s">
        <v>1071</v>
      </c>
      <c r="L897" s="9" t="str">
        <f t="shared" si="39"/>
        <v>BDS471</v>
      </c>
      <c r="M897" s="9">
        <v>1</v>
      </c>
      <c r="N897" s="10">
        <v>42969</v>
      </c>
      <c r="O897" s="10">
        <v>42969</v>
      </c>
      <c r="P897" t="s">
        <v>133</v>
      </c>
      <c r="Q897" t="str">
        <f t="shared" si="40"/>
        <v>LED</v>
      </c>
      <c r="R897" t="s">
        <v>116</v>
      </c>
      <c r="S897">
        <v>0</v>
      </c>
      <c r="T897" t="s">
        <v>33</v>
      </c>
      <c r="U897">
        <v>1</v>
      </c>
      <c r="V897">
        <v>1</v>
      </c>
      <c r="W897" s="1">
        <v>42969</v>
      </c>
      <c r="X897" s="1">
        <v>42969</v>
      </c>
      <c r="Y897" t="s">
        <v>134</v>
      </c>
      <c r="Z897">
        <v>0</v>
      </c>
      <c r="AA897">
        <v>3000</v>
      </c>
      <c r="AB897">
        <v>1729</v>
      </c>
      <c r="AC897">
        <v>1729</v>
      </c>
      <c r="AD897" t="s">
        <v>118</v>
      </c>
      <c r="AE897" s="2">
        <v>45096.814097222225</v>
      </c>
    </row>
    <row r="898" spans="1:31" hidden="1" x14ac:dyDescent="0.25">
      <c r="A898">
        <v>1256435</v>
      </c>
      <c r="B898" t="s">
        <v>27</v>
      </c>
      <c r="C898" t="s">
        <v>263</v>
      </c>
      <c r="D898" s="3" t="s">
        <v>44</v>
      </c>
      <c r="E898" s="4">
        <v>40458</v>
      </c>
      <c r="F898" s="3" t="s">
        <v>29</v>
      </c>
      <c r="G898" s="3" t="s">
        <v>29</v>
      </c>
      <c r="H898" s="3">
        <v>5</v>
      </c>
      <c r="I898" s="3">
        <f t="shared" ca="1" si="41"/>
        <v>14</v>
      </c>
      <c r="J898" s="9" t="s">
        <v>135</v>
      </c>
      <c r="K898" s="9" t="s">
        <v>1071</v>
      </c>
      <c r="L898" s="9" t="str">
        <f t="shared" ref="L898:L961" si="42">VLOOKUP(J898,Arm_kort,2,FALSE)</f>
        <v>BDS470</v>
      </c>
      <c r="M898" s="9">
        <v>1</v>
      </c>
      <c r="N898" s="10">
        <v>40458</v>
      </c>
      <c r="O898" s="10">
        <v>40458</v>
      </c>
      <c r="P898" t="s">
        <v>136</v>
      </c>
      <c r="Q898" t="str">
        <f t="shared" ref="Q898:Q961" si="43">VLOOKUP(P898,LAMPEN,3,FALSE)</f>
        <v>LED</v>
      </c>
      <c r="R898" t="s">
        <v>137</v>
      </c>
      <c r="S898">
        <v>0</v>
      </c>
      <c r="T898" t="s">
        <v>33</v>
      </c>
      <c r="U898">
        <v>1</v>
      </c>
      <c r="V898">
        <v>1</v>
      </c>
      <c r="W898" s="1">
        <v>40458</v>
      </c>
      <c r="X898" s="1">
        <v>40458</v>
      </c>
      <c r="Y898" t="s">
        <v>134</v>
      </c>
      <c r="Z898">
        <v>0</v>
      </c>
      <c r="AA898">
        <v>3000</v>
      </c>
      <c r="AB898">
        <v>1694</v>
      </c>
      <c r="AC898">
        <v>1694</v>
      </c>
      <c r="AD898" t="s">
        <v>138</v>
      </c>
      <c r="AE898" s="2">
        <v>45096.814097222225</v>
      </c>
    </row>
    <row r="899" spans="1:31" hidden="1" x14ac:dyDescent="0.25">
      <c r="A899">
        <v>1256436</v>
      </c>
      <c r="B899" t="s">
        <v>27</v>
      </c>
      <c r="C899" t="s">
        <v>263</v>
      </c>
      <c r="D899" s="3" t="s">
        <v>44</v>
      </c>
      <c r="E899" s="4">
        <v>40458</v>
      </c>
      <c r="F899" s="3" t="s">
        <v>29</v>
      </c>
      <c r="G899" s="3" t="s">
        <v>29</v>
      </c>
      <c r="H899" s="3">
        <v>5</v>
      </c>
      <c r="I899" s="3">
        <f t="shared" ref="I899:I962" ca="1" si="44">IFERROR(YEAR(NOW())-YEAR(E899),"")</f>
        <v>14</v>
      </c>
      <c r="J899" s="9" t="s">
        <v>135</v>
      </c>
      <c r="K899" s="9" t="s">
        <v>1071</v>
      </c>
      <c r="L899" s="9" t="str">
        <f t="shared" si="42"/>
        <v>BDS470</v>
      </c>
      <c r="M899" s="9">
        <v>1</v>
      </c>
      <c r="N899" s="10">
        <v>40458</v>
      </c>
      <c r="O899" s="10">
        <v>40458</v>
      </c>
      <c r="P899" t="s">
        <v>136</v>
      </c>
      <c r="Q899" t="str">
        <f t="shared" si="43"/>
        <v>LED</v>
      </c>
      <c r="R899" t="s">
        <v>137</v>
      </c>
      <c r="S899">
        <v>0</v>
      </c>
      <c r="T899" t="s">
        <v>33</v>
      </c>
      <c r="U899">
        <v>1</v>
      </c>
      <c r="V899">
        <v>1</v>
      </c>
      <c r="W899" s="1">
        <v>40458</v>
      </c>
      <c r="X899" s="1">
        <v>40458</v>
      </c>
      <c r="Y899" t="s">
        <v>134</v>
      </c>
      <c r="Z899">
        <v>0</v>
      </c>
      <c r="AA899">
        <v>3000</v>
      </c>
      <c r="AB899">
        <v>1694</v>
      </c>
      <c r="AC899">
        <v>1694</v>
      </c>
      <c r="AD899" t="s">
        <v>138</v>
      </c>
      <c r="AE899" s="2">
        <v>45096.814097222225</v>
      </c>
    </row>
    <row r="900" spans="1:31" hidden="1" x14ac:dyDescent="0.25">
      <c r="A900">
        <v>1256437</v>
      </c>
      <c r="B900" t="s">
        <v>27</v>
      </c>
      <c r="C900" t="s">
        <v>263</v>
      </c>
      <c r="D900" s="3" t="s">
        <v>44</v>
      </c>
      <c r="E900" s="4">
        <v>40458</v>
      </c>
      <c r="F900" s="3" t="s">
        <v>29</v>
      </c>
      <c r="G900" s="3" t="s">
        <v>29</v>
      </c>
      <c r="H900" s="3">
        <v>5</v>
      </c>
      <c r="I900" s="3">
        <f t="shared" ca="1" si="44"/>
        <v>14</v>
      </c>
      <c r="J900" s="9" t="s">
        <v>135</v>
      </c>
      <c r="K900" s="9" t="s">
        <v>1071</v>
      </c>
      <c r="L900" s="9" t="str">
        <f t="shared" si="42"/>
        <v>BDS470</v>
      </c>
      <c r="M900" s="9">
        <v>1</v>
      </c>
      <c r="N900" s="10">
        <v>40458</v>
      </c>
      <c r="O900" s="10">
        <v>40458</v>
      </c>
      <c r="P900" t="s">
        <v>136</v>
      </c>
      <c r="Q900" t="str">
        <f t="shared" si="43"/>
        <v>LED</v>
      </c>
      <c r="R900" t="s">
        <v>137</v>
      </c>
      <c r="S900">
        <v>0</v>
      </c>
      <c r="T900" t="s">
        <v>33</v>
      </c>
      <c r="U900">
        <v>1</v>
      </c>
      <c r="V900">
        <v>1</v>
      </c>
      <c r="W900" s="1">
        <v>40458</v>
      </c>
      <c r="X900" s="1">
        <v>40458</v>
      </c>
      <c r="Y900" t="s">
        <v>134</v>
      </c>
      <c r="Z900">
        <v>0</v>
      </c>
      <c r="AA900">
        <v>3000</v>
      </c>
      <c r="AB900">
        <v>1694</v>
      </c>
      <c r="AC900">
        <v>1694</v>
      </c>
      <c r="AD900" t="s">
        <v>138</v>
      </c>
      <c r="AE900" s="2">
        <v>45096.814097222225</v>
      </c>
    </row>
    <row r="901" spans="1:31" hidden="1" x14ac:dyDescent="0.25">
      <c r="A901">
        <v>1256438</v>
      </c>
      <c r="B901" t="s">
        <v>27</v>
      </c>
      <c r="C901" t="s">
        <v>263</v>
      </c>
      <c r="D901" s="3" t="s">
        <v>44</v>
      </c>
      <c r="E901" s="4">
        <v>40458</v>
      </c>
      <c r="F901" s="3" t="s">
        <v>29</v>
      </c>
      <c r="G901" s="3" t="s">
        <v>29</v>
      </c>
      <c r="H901" s="3">
        <v>5</v>
      </c>
      <c r="I901" s="3">
        <f t="shared" ca="1" si="44"/>
        <v>14</v>
      </c>
      <c r="J901" s="9" t="s">
        <v>135</v>
      </c>
      <c r="K901" s="9" t="s">
        <v>1071</v>
      </c>
      <c r="L901" s="9" t="str">
        <f t="shared" si="42"/>
        <v>BDS470</v>
      </c>
      <c r="M901" s="9">
        <v>1</v>
      </c>
      <c r="N901" s="10">
        <v>40458</v>
      </c>
      <c r="O901" s="10">
        <v>40458</v>
      </c>
      <c r="P901" t="s">
        <v>136</v>
      </c>
      <c r="Q901" t="str">
        <f t="shared" si="43"/>
        <v>LED</v>
      </c>
      <c r="R901" t="s">
        <v>137</v>
      </c>
      <c r="S901">
        <v>0</v>
      </c>
      <c r="T901" t="s">
        <v>33</v>
      </c>
      <c r="U901">
        <v>1</v>
      </c>
      <c r="V901">
        <v>1</v>
      </c>
      <c r="W901" s="1">
        <v>40458</v>
      </c>
      <c r="X901" s="1">
        <v>40458</v>
      </c>
      <c r="Y901" t="s">
        <v>134</v>
      </c>
      <c r="Z901">
        <v>0</v>
      </c>
      <c r="AA901">
        <v>3000</v>
      </c>
      <c r="AB901">
        <v>1694</v>
      </c>
      <c r="AC901">
        <v>1694</v>
      </c>
      <c r="AD901" t="s">
        <v>138</v>
      </c>
      <c r="AE901" s="2">
        <v>45096.814097222225</v>
      </c>
    </row>
    <row r="902" spans="1:31" hidden="1" x14ac:dyDescent="0.25">
      <c r="A902">
        <v>1256439</v>
      </c>
      <c r="B902" t="s">
        <v>27</v>
      </c>
      <c r="C902" t="s">
        <v>263</v>
      </c>
      <c r="D902" s="3" t="s">
        <v>44</v>
      </c>
      <c r="E902" s="4">
        <v>40458</v>
      </c>
      <c r="F902" s="3" t="s">
        <v>29</v>
      </c>
      <c r="G902" s="3" t="s">
        <v>29</v>
      </c>
      <c r="H902" s="3">
        <v>5</v>
      </c>
      <c r="I902" s="3">
        <f t="shared" ca="1" si="44"/>
        <v>14</v>
      </c>
      <c r="J902" s="9" t="s">
        <v>135</v>
      </c>
      <c r="K902" s="9" t="s">
        <v>1071</v>
      </c>
      <c r="L902" s="9" t="str">
        <f t="shared" si="42"/>
        <v>BDS470</v>
      </c>
      <c r="M902" s="9">
        <v>1</v>
      </c>
      <c r="N902" s="10">
        <v>40458</v>
      </c>
      <c r="O902" s="10">
        <v>40458</v>
      </c>
      <c r="P902" t="s">
        <v>136</v>
      </c>
      <c r="Q902" t="str">
        <f t="shared" si="43"/>
        <v>LED</v>
      </c>
      <c r="R902" t="s">
        <v>137</v>
      </c>
      <c r="S902">
        <v>0</v>
      </c>
      <c r="T902" t="s">
        <v>33</v>
      </c>
      <c r="U902">
        <v>1</v>
      </c>
      <c r="V902">
        <v>1</v>
      </c>
      <c r="W902" s="1">
        <v>40458</v>
      </c>
      <c r="X902" s="1">
        <v>40458</v>
      </c>
      <c r="Y902" t="s">
        <v>134</v>
      </c>
      <c r="Z902">
        <v>0</v>
      </c>
      <c r="AA902">
        <v>3000</v>
      </c>
      <c r="AB902">
        <v>1694</v>
      </c>
      <c r="AC902">
        <v>1694</v>
      </c>
      <c r="AD902" t="s">
        <v>138</v>
      </c>
      <c r="AE902" s="2">
        <v>45096.814097222225</v>
      </c>
    </row>
    <row r="903" spans="1:31" hidden="1" x14ac:dyDescent="0.25">
      <c r="A903">
        <v>1256440</v>
      </c>
      <c r="B903" t="s">
        <v>27</v>
      </c>
      <c r="C903" t="s">
        <v>263</v>
      </c>
      <c r="D903" s="3" t="s">
        <v>44</v>
      </c>
      <c r="E903" s="4">
        <v>40458</v>
      </c>
      <c r="F903" s="3" t="s">
        <v>29</v>
      </c>
      <c r="G903" s="3" t="s">
        <v>29</v>
      </c>
      <c r="H903" s="3">
        <v>5</v>
      </c>
      <c r="I903" s="3">
        <f t="shared" ca="1" si="44"/>
        <v>14</v>
      </c>
      <c r="J903" s="9" t="s">
        <v>135</v>
      </c>
      <c r="K903" s="9" t="s">
        <v>1071</v>
      </c>
      <c r="L903" s="9" t="str">
        <f t="shared" si="42"/>
        <v>BDS470</v>
      </c>
      <c r="M903" s="9">
        <v>1</v>
      </c>
      <c r="N903" s="10">
        <v>40458</v>
      </c>
      <c r="O903" s="10">
        <v>40458</v>
      </c>
      <c r="P903" t="s">
        <v>136</v>
      </c>
      <c r="Q903" t="str">
        <f t="shared" si="43"/>
        <v>LED</v>
      </c>
      <c r="R903" t="s">
        <v>137</v>
      </c>
      <c r="S903">
        <v>0</v>
      </c>
      <c r="T903" t="s">
        <v>33</v>
      </c>
      <c r="U903">
        <v>1</v>
      </c>
      <c r="V903">
        <v>1</v>
      </c>
      <c r="W903" s="1">
        <v>40458</v>
      </c>
      <c r="X903" s="1">
        <v>40458</v>
      </c>
      <c r="Y903" t="s">
        <v>134</v>
      </c>
      <c r="Z903">
        <v>0</v>
      </c>
      <c r="AA903">
        <v>3000</v>
      </c>
      <c r="AB903">
        <v>1694</v>
      </c>
      <c r="AC903">
        <v>1694</v>
      </c>
      <c r="AD903" t="s">
        <v>138</v>
      </c>
      <c r="AE903" s="2">
        <v>45096.814097222225</v>
      </c>
    </row>
    <row r="904" spans="1:31" hidden="1" x14ac:dyDescent="0.25">
      <c r="A904">
        <v>1256441</v>
      </c>
      <c r="B904" t="s">
        <v>27</v>
      </c>
      <c r="C904" t="s">
        <v>263</v>
      </c>
      <c r="D904" s="3" t="s">
        <v>44</v>
      </c>
      <c r="E904" s="4">
        <v>40458</v>
      </c>
      <c r="F904" s="3" t="s">
        <v>29</v>
      </c>
      <c r="G904" s="3" t="s">
        <v>29</v>
      </c>
      <c r="H904" s="3">
        <v>5</v>
      </c>
      <c r="I904" s="3">
        <f t="shared" ca="1" si="44"/>
        <v>14</v>
      </c>
      <c r="J904" s="9" t="s">
        <v>135</v>
      </c>
      <c r="K904" s="9" t="s">
        <v>1071</v>
      </c>
      <c r="L904" s="9" t="str">
        <f t="shared" si="42"/>
        <v>BDS470</v>
      </c>
      <c r="M904" s="9">
        <v>1</v>
      </c>
      <c r="N904" s="10">
        <v>42923</v>
      </c>
      <c r="O904" s="10">
        <v>42923</v>
      </c>
      <c r="P904" t="s">
        <v>136</v>
      </c>
      <c r="Q904" t="str">
        <f t="shared" si="43"/>
        <v>LED</v>
      </c>
      <c r="R904" t="s">
        <v>137</v>
      </c>
      <c r="S904">
        <v>0</v>
      </c>
      <c r="T904" t="s">
        <v>33</v>
      </c>
      <c r="U904">
        <v>1</v>
      </c>
      <c r="V904">
        <v>1</v>
      </c>
      <c r="W904" s="1">
        <v>42923</v>
      </c>
      <c r="X904" s="1">
        <v>42923</v>
      </c>
      <c r="Y904" t="s">
        <v>134</v>
      </c>
      <c r="Z904">
        <v>0</v>
      </c>
      <c r="AA904">
        <v>3000</v>
      </c>
      <c r="AB904">
        <v>1694</v>
      </c>
      <c r="AC904">
        <v>1694</v>
      </c>
      <c r="AD904" t="s">
        <v>138</v>
      </c>
      <c r="AE904" s="2">
        <v>45096.814097222225</v>
      </c>
    </row>
    <row r="905" spans="1:31" hidden="1" x14ac:dyDescent="0.25">
      <c r="A905">
        <v>1256442</v>
      </c>
      <c r="B905" t="s">
        <v>27</v>
      </c>
      <c r="C905" t="s">
        <v>263</v>
      </c>
      <c r="D905" s="3" t="s">
        <v>44</v>
      </c>
      <c r="E905" s="4">
        <v>40458</v>
      </c>
      <c r="F905" s="3" t="s">
        <v>29</v>
      </c>
      <c r="G905" s="3" t="s">
        <v>29</v>
      </c>
      <c r="H905" s="3">
        <v>5</v>
      </c>
      <c r="I905" s="3">
        <f t="shared" ca="1" si="44"/>
        <v>14</v>
      </c>
      <c r="J905" s="9" t="s">
        <v>135</v>
      </c>
      <c r="K905" s="9" t="s">
        <v>1071</v>
      </c>
      <c r="L905" s="9" t="str">
        <f t="shared" si="42"/>
        <v>BDS470</v>
      </c>
      <c r="M905" s="9">
        <v>1</v>
      </c>
      <c r="N905" s="10">
        <v>40458</v>
      </c>
      <c r="O905" s="10">
        <v>40458</v>
      </c>
      <c r="P905" t="s">
        <v>136</v>
      </c>
      <c r="Q905" t="str">
        <f t="shared" si="43"/>
        <v>LED</v>
      </c>
      <c r="R905" t="s">
        <v>137</v>
      </c>
      <c r="S905">
        <v>0</v>
      </c>
      <c r="T905" t="s">
        <v>33</v>
      </c>
      <c r="U905">
        <v>1</v>
      </c>
      <c r="V905">
        <v>1</v>
      </c>
      <c r="W905" s="1">
        <v>40458</v>
      </c>
      <c r="X905" s="1">
        <v>40458</v>
      </c>
      <c r="Y905" t="s">
        <v>134</v>
      </c>
      <c r="Z905">
        <v>0</v>
      </c>
      <c r="AA905">
        <v>3000</v>
      </c>
      <c r="AB905">
        <v>1694</v>
      </c>
      <c r="AC905">
        <v>1694</v>
      </c>
      <c r="AD905" t="s">
        <v>138</v>
      </c>
      <c r="AE905" s="2">
        <v>45096.814097222225</v>
      </c>
    </row>
    <row r="906" spans="1:31" hidden="1" x14ac:dyDescent="0.25">
      <c r="A906">
        <v>1256443</v>
      </c>
      <c r="B906" t="s">
        <v>27</v>
      </c>
      <c r="C906" t="s">
        <v>71</v>
      </c>
      <c r="D906" s="3" t="s">
        <v>44</v>
      </c>
      <c r="E906" s="4">
        <v>40458</v>
      </c>
      <c r="F906" s="3" t="s">
        <v>29</v>
      </c>
      <c r="G906" s="3" t="s">
        <v>29</v>
      </c>
      <c r="H906" s="3">
        <v>5</v>
      </c>
      <c r="I906" s="3">
        <f t="shared" ca="1" si="44"/>
        <v>14</v>
      </c>
      <c r="J906" s="9" t="s">
        <v>135</v>
      </c>
      <c r="K906" s="9" t="s">
        <v>1071</v>
      </c>
      <c r="L906" s="9" t="str">
        <f t="shared" si="42"/>
        <v>BDS470</v>
      </c>
      <c r="M906" s="9">
        <v>1</v>
      </c>
      <c r="N906" s="10">
        <v>41096</v>
      </c>
      <c r="O906" s="10">
        <v>41096</v>
      </c>
      <c r="P906" t="s">
        <v>136</v>
      </c>
      <c r="Q906" t="str">
        <f t="shared" si="43"/>
        <v>LED</v>
      </c>
      <c r="R906" t="s">
        <v>137</v>
      </c>
      <c r="S906">
        <v>0</v>
      </c>
      <c r="T906" t="s">
        <v>33</v>
      </c>
      <c r="U906">
        <v>1</v>
      </c>
      <c r="V906">
        <v>1</v>
      </c>
      <c r="W906" s="1">
        <v>41096</v>
      </c>
      <c r="X906" s="1">
        <v>41096</v>
      </c>
      <c r="Y906" t="s">
        <v>134</v>
      </c>
      <c r="Z906">
        <v>0</v>
      </c>
      <c r="AA906">
        <v>3000</v>
      </c>
      <c r="AB906">
        <v>1694</v>
      </c>
      <c r="AC906">
        <v>1694</v>
      </c>
      <c r="AD906" t="s">
        <v>138</v>
      </c>
      <c r="AE906" s="2">
        <v>45096.814097222225</v>
      </c>
    </row>
    <row r="907" spans="1:31" hidden="1" x14ac:dyDescent="0.25">
      <c r="A907">
        <v>1256444</v>
      </c>
      <c r="B907" t="s">
        <v>27</v>
      </c>
      <c r="C907" t="s">
        <v>71</v>
      </c>
      <c r="D907" s="3" t="s">
        <v>44</v>
      </c>
      <c r="E907" s="4">
        <v>40458</v>
      </c>
      <c r="F907" s="3" t="s">
        <v>29</v>
      </c>
      <c r="G907" s="3" t="s">
        <v>29</v>
      </c>
      <c r="H907" s="3">
        <v>5</v>
      </c>
      <c r="I907" s="3">
        <f t="shared" ca="1" si="44"/>
        <v>14</v>
      </c>
      <c r="J907" s="9" t="s">
        <v>135</v>
      </c>
      <c r="K907" s="9" t="s">
        <v>1071</v>
      </c>
      <c r="L907" s="9" t="str">
        <f t="shared" si="42"/>
        <v>BDS470</v>
      </c>
      <c r="M907" s="9">
        <v>1</v>
      </c>
      <c r="N907" s="10">
        <v>40458</v>
      </c>
      <c r="O907" s="10">
        <v>40458</v>
      </c>
      <c r="P907" t="s">
        <v>136</v>
      </c>
      <c r="Q907" t="str">
        <f t="shared" si="43"/>
        <v>LED</v>
      </c>
      <c r="R907" t="s">
        <v>137</v>
      </c>
      <c r="S907">
        <v>0</v>
      </c>
      <c r="T907" t="s">
        <v>33</v>
      </c>
      <c r="U907">
        <v>1</v>
      </c>
      <c r="V907">
        <v>1</v>
      </c>
      <c r="W907" s="1">
        <v>40458</v>
      </c>
      <c r="X907" s="1">
        <v>40458</v>
      </c>
      <c r="Y907" t="s">
        <v>134</v>
      </c>
      <c r="Z907">
        <v>0</v>
      </c>
      <c r="AA907">
        <v>3000</v>
      </c>
      <c r="AB907">
        <v>1694</v>
      </c>
      <c r="AC907">
        <v>1694</v>
      </c>
      <c r="AD907" t="s">
        <v>138</v>
      </c>
      <c r="AE907" s="2">
        <v>45096.814097222225</v>
      </c>
    </row>
    <row r="908" spans="1:31" hidden="1" x14ac:dyDescent="0.25">
      <c r="A908">
        <v>1256445</v>
      </c>
      <c r="B908" t="s">
        <v>27</v>
      </c>
      <c r="C908" t="s">
        <v>71</v>
      </c>
      <c r="D908" s="3" t="s">
        <v>44</v>
      </c>
      <c r="E908" s="4">
        <v>40458</v>
      </c>
      <c r="F908" s="3" t="s">
        <v>29</v>
      </c>
      <c r="G908" s="3" t="s">
        <v>29</v>
      </c>
      <c r="H908" s="3">
        <v>5</v>
      </c>
      <c r="I908" s="3">
        <f t="shared" ca="1" si="44"/>
        <v>14</v>
      </c>
      <c r="J908" s="9" t="s">
        <v>135</v>
      </c>
      <c r="K908" s="9" t="s">
        <v>1071</v>
      </c>
      <c r="L908" s="9" t="str">
        <f t="shared" si="42"/>
        <v>BDS470</v>
      </c>
      <c r="M908" s="9">
        <v>1</v>
      </c>
      <c r="N908" s="10">
        <v>40458</v>
      </c>
      <c r="O908" s="10">
        <v>40458</v>
      </c>
      <c r="P908" t="s">
        <v>136</v>
      </c>
      <c r="Q908" t="str">
        <f t="shared" si="43"/>
        <v>LED</v>
      </c>
      <c r="R908" t="s">
        <v>137</v>
      </c>
      <c r="S908">
        <v>0</v>
      </c>
      <c r="T908" t="s">
        <v>33</v>
      </c>
      <c r="U908">
        <v>1</v>
      </c>
      <c r="V908">
        <v>1</v>
      </c>
      <c r="W908" s="1">
        <v>40458</v>
      </c>
      <c r="X908" s="1">
        <v>40458</v>
      </c>
      <c r="Y908" t="s">
        <v>134</v>
      </c>
      <c r="Z908">
        <v>0</v>
      </c>
      <c r="AA908">
        <v>3000</v>
      </c>
      <c r="AB908">
        <v>1694</v>
      </c>
      <c r="AC908">
        <v>1694</v>
      </c>
      <c r="AD908" t="s">
        <v>138</v>
      </c>
      <c r="AE908" s="2">
        <v>45096.814097222225</v>
      </c>
    </row>
    <row r="909" spans="1:31" hidden="1" x14ac:dyDescent="0.25">
      <c r="A909">
        <v>1256446</v>
      </c>
      <c r="B909" t="s">
        <v>27</v>
      </c>
      <c r="C909" t="s">
        <v>71</v>
      </c>
      <c r="D909" s="3" t="s">
        <v>44</v>
      </c>
      <c r="E909" s="4">
        <v>40458</v>
      </c>
      <c r="F909" s="3" t="s">
        <v>29</v>
      </c>
      <c r="G909" s="3" t="s">
        <v>29</v>
      </c>
      <c r="H909" s="3">
        <v>5</v>
      </c>
      <c r="I909" s="3">
        <f t="shared" ca="1" si="44"/>
        <v>14</v>
      </c>
      <c r="J909" s="9" t="s">
        <v>132</v>
      </c>
      <c r="K909" s="9" t="s">
        <v>1071</v>
      </c>
      <c r="L909" s="9" t="str">
        <f t="shared" si="42"/>
        <v>BDS471</v>
      </c>
      <c r="M909" s="9">
        <v>1</v>
      </c>
      <c r="N909" s="10">
        <v>42850</v>
      </c>
      <c r="O909" s="10">
        <v>42850</v>
      </c>
      <c r="P909" t="s">
        <v>133</v>
      </c>
      <c r="Q909" t="str">
        <f t="shared" si="43"/>
        <v>LED</v>
      </c>
      <c r="R909" t="s">
        <v>116</v>
      </c>
      <c r="S909">
        <v>0</v>
      </c>
      <c r="T909" t="s">
        <v>33</v>
      </c>
      <c r="U909">
        <v>1</v>
      </c>
      <c r="V909">
        <v>1</v>
      </c>
      <c r="W909" s="1">
        <v>40458</v>
      </c>
      <c r="X909" s="1">
        <v>40458</v>
      </c>
      <c r="Y909" t="s">
        <v>134</v>
      </c>
      <c r="Z909">
        <v>0</v>
      </c>
      <c r="AA909">
        <v>3000</v>
      </c>
      <c r="AB909">
        <v>1729</v>
      </c>
      <c r="AC909">
        <v>1729</v>
      </c>
      <c r="AD909" t="s">
        <v>119</v>
      </c>
      <c r="AE909" s="2">
        <v>45096.814097222225</v>
      </c>
    </row>
    <row r="910" spans="1:31" hidden="1" x14ac:dyDescent="0.25">
      <c r="A910">
        <v>1256447</v>
      </c>
      <c r="B910" t="s">
        <v>27</v>
      </c>
      <c r="C910" t="s">
        <v>71</v>
      </c>
      <c r="D910" s="3" t="s">
        <v>44</v>
      </c>
      <c r="E910" s="4">
        <v>40458</v>
      </c>
      <c r="F910" s="3" t="s">
        <v>29</v>
      </c>
      <c r="G910" s="3" t="s">
        <v>29</v>
      </c>
      <c r="H910" s="3">
        <v>5</v>
      </c>
      <c r="I910" s="3">
        <f t="shared" ca="1" si="44"/>
        <v>14</v>
      </c>
      <c r="J910" s="9" t="s">
        <v>135</v>
      </c>
      <c r="K910" s="9" t="s">
        <v>1071</v>
      </c>
      <c r="L910" s="9" t="str">
        <f t="shared" si="42"/>
        <v>BDS470</v>
      </c>
      <c r="M910" s="9">
        <v>1</v>
      </c>
      <c r="N910" s="10">
        <v>40458</v>
      </c>
      <c r="O910" s="10">
        <v>40458</v>
      </c>
      <c r="P910" t="s">
        <v>136</v>
      </c>
      <c r="Q910" t="str">
        <f t="shared" si="43"/>
        <v>LED</v>
      </c>
      <c r="R910" t="s">
        <v>137</v>
      </c>
      <c r="S910">
        <v>0</v>
      </c>
      <c r="T910" t="s">
        <v>33</v>
      </c>
      <c r="U910">
        <v>1</v>
      </c>
      <c r="V910">
        <v>1</v>
      </c>
      <c r="W910" s="1">
        <v>40458</v>
      </c>
      <c r="X910" s="1">
        <v>40458</v>
      </c>
      <c r="Y910" t="s">
        <v>134</v>
      </c>
      <c r="Z910">
        <v>0</v>
      </c>
      <c r="AA910">
        <v>3000</v>
      </c>
      <c r="AB910">
        <v>1694</v>
      </c>
      <c r="AC910">
        <v>1694</v>
      </c>
      <c r="AD910" t="s">
        <v>138</v>
      </c>
      <c r="AE910" s="2">
        <v>45096.814097222225</v>
      </c>
    </row>
    <row r="911" spans="1:31" hidden="1" x14ac:dyDescent="0.25">
      <c r="A911">
        <v>1256448</v>
      </c>
      <c r="B911" t="s">
        <v>27</v>
      </c>
      <c r="C911" t="s">
        <v>71</v>
      </c>
      <c r="D911" s="3" t="s">
        <v>44</v>
      </c>
      <c r="E911" s="4">
        <v>40458</v>
      </c>
      <c r="F911" s="3" t="s">
        <v>29</v>
      </c>
      <c r="G911" s="3" t="s">
        <v>29</v>
      </c>
      <c r="H911" s="3">
        <v>5</v>
      </c>
      <c r="I911" s="3">
        <f t="shared" ca="1" si="44"/>
        <v>14</v>
      </c>
      <c r="J911" s="9" t="s">
        <v>135</v>
      </c>
      <c r="K911" s="9" t="s">
        <v>1071</v>
      </c>
      <c r="L911" s="9" t="str">
        <f t="shared" si="42"/>
        <v>BDS470</v>
      </c>
      <c r="M911" s="9">
        <v>1</v>
      </c>
      <c r="N911" s="10">
        <v>40458</v>
      </c>
      <c r="O911" s="10">
        <v>40458</v>
      </c>
      <c r="P911" t="s">
        <v>136</v>
      </c>
      <c r="Q911" t="str">
        <f t="shared" si="43"/>
        <v>LED</v>
      </c>
      <c r="R911" t="s">
        <v>137</v>
      </c>
      <c r="S911">
        <v>0</v>
      </c>
      <c r="T911" t="s">
        <v>33</v>
      </c>
      <c r="U911">
        <v>1</v>
      </c>
      <c r="V911">
        <v>1</v>
      </c>
      <c r="W911" s="1">
        <v>40458</v>
      </c>
      <c r="X911" s="1">
        <v>40458</v>
      </c>
      <c r="Y911" t="s">
        <v>134</v>
      </c>
      <c r="Z911">
        <v>0</v>
      </c>
      <c r="AA911">
        <v>3000</v>
      </c>
      <c r="AB911">
        <v>1694</v>
      </c>
      <c r="AC911">
        <v>1694</v>
      </c>
      <c r="AD911" t="s">
        <v>138</v>
      </c>
      <c r="AE911" s="2">
        <v>45096.814097222225</v>
      </c>
    </row>
    <row r="912" spans="1:31" hidden="1" x14ac:dyDescent="0.25">
      <c r="A912">
        <v>1256449</v>
      </c>
      <c r="B912" t="s">
        <v>27</v>
      </c>
      <c r="C912" t="s">
        <v>71</v>
      </c>
      <c r="D912" s="3" t="s">
        <v>44</v>
      </c>
      <c r="E912" s="4">
        <v>40458</v>
      </c>
      <c r="F912" s="3" t="s">
        <v>29</v>
      </c>
      <c r="G912" s="3" t="s">
        <v>29</v>
      </c>
      <c r="H912" s="3">
        <v>5</v>
      </c>
      <c r="I912" s="3">
        <f t="shared" ca="1" si="44"/>
        <v>14</v>
      </c>
      <c r="J912" s="9" t="s">
        <v>135</v>
      </c>
      <c r="K912" s="9" t="s">
        <v>1071</v>
      </c>
      <c r="L912" s="9" t="str">
        <f t="shared" si="42"/>
        <v>BDS470</v>
      </c>
      <c r="M912" s="9">
        <v>1</v>
      </c>
      <c r="N912" s="10">
        <v>40458</v>
      </c>
      <c r="O912" s="10">
        <v>40458</v>
      </c>
      <c r="P912" t="s">
        <v>136</v>
      </c>
      <c r="Q912" t="str">
        <f t="shared" si="43"/>
        <v>LED</v>
      </c>
      <c r="R912" t="s">
        <v>137</v>
      </c>
      <c r="S912">
        <v>0</v>
      </c>
      <c r="T912" t="s">
        <v>33</v>
      </c>
      <c r="U912">
        <v>1</v>
      </c>
      <c r="V912">
        <v>1</v>
      </c>
      <c r="W912" s="1">
        <v>40458</v>
      </c>
      <c r="X912" s="1">
        <v>40458</v>
      </c>
      <c r="Y912" t="s">
        <v>134</v>
      </c>
      <c r="Z912">
        <v>0</v>
      </c>
      <c r="AA912">
        <v>3000</v>
      </c>
      <c r="AB912">
        <v>1694</v>
      </c>
      <c r="AC912">
        <v>1694</v>
      </c>
      <c r="AD912" t="s">
        <v>138</v>
      </c>
      <c r="AE912" s="2">
        <v>45096.814097222225</v>
      </c>
    </row>
    <row r="913" spans="1:31" hidden="1" x14ac:dyDescent="0.25">
      <c r="A913">
        <v>1256450</v>
      </c>
      <c r="B913" t="s">
        <v>27</v>
      </c>
      <c r="C913" t="s">
        <v>71</v>
      </c>
      <c r="D913" s="3" t="s">
        <v>44</v>
      </c>
      <c r="E913" s="4">
        <v>40458</v>
      </c>
      <c r="F913" s="3" t="s">
        <v>29</v>
      </c>
      <c r="G913" s="3" t="s">
        <v>29</v>
      </c>
      <c r="H913" s="3">
        <v>5</v>
      </c>
      <c r="I913" s="3">
        <f t="shared" ca="1" si="44"/>
        <v>14</v>
      </c>
      <c r="J913" s="9" t="s">
        <v>135</v>
      </c>
      <c r="K913" s="9" t="s">
        <v>1071</v>
      </c>
      <c r="L913" s="9" t="str">
        <f t="shared" si="42"/>
        <v>BDS470</v>
      </c>
      <c r="M913" s="9">
        <v>1</v>
      </c>
      <c r="N913" s="10">
        <v>40458</v>
      </c>
      <c r="O913" s="10">
        <v>40458</v>
      </c>
      <c r="P913" t="s">
        <v>136</v>
      </c>
      <c r="Q913" t="str">
        <f t="shared" si="43"/>
        <v>LED</v>
      </c>
      <c r="R913" t="s">
        <v>137</v>
      </c>
      <c r="S913">
        <v>0</v>
      </c>
      <c r="T913" t="s">
        <v>33</v>
      </c>
      <c r="U913">
        <v>1</v>
      </c>
      <c r="V913">
        <v>1</v>
      </c>
      <c r="W913" s="1">
        <v>40458</v>
      </c>
      <c r="X913" s="1">
        <v>40458</v>
      </c>
      <c r="Y913" t="s">
        <v>134</v>
      </c>
      <c r="Z913">
        <v>0</v>
      </c>
      <c r="AA913">
        <v>3000</v>
      </c>
      <c r="AB913">
        <v>1694</v>
      </c>
      <c r="AC913">
        <v>1694</v>
      </c>
      <c r="AD913" t="s">
        <v>138</v>
      </c>
      <c r="AE913" s="2">
        <v>45096.814097222225</v>
      </c>
    </row>
    <row r="914" spans="1:31" hidden="1" x14ac:dyDescent="0.25">
      <c r="A914">
        <v>1256464</v>
      </c>
      <c r="B914" t="s">
        <v>27</v>
      </c>
      <c r="C914" t="s">
        <v>131</v>
      </c>
      <c r="D914" s="3" t="s">
        <v>44</v>
      </c>
      <c r="E914" s="4">
        <v>40458</v>
      </c>
      <c r="F914" s="3" t="s">
        <v>29</v>
      </c>
      <c r="G914" s="3" t="s">
        <v>29</v>
      </c>
      <c r="H914" s="3">
        <v>5</v>
      </c>
      <c r="I914" s="3">
        <f t="shared" ca="1" si="44"/>
        <v>14</v>
      </c>
      <c r="J914" s="9" t="s">
        <v>135</v>
      </c>
      <c r="K914" s="9" t="s">
        <v>1071</v>
      </c>
      <c r="L914" s="9" t="str">
        <f t="shared" si="42"/>
        <v>BDS470</v>
      </c>
      <c r="M914" s="9">
        <v>1</v>
      </c>
      <c r="N914" s="10">
        <v>40458</v>
      </c>
      <c r="O914" s="10">
        <v>40458</v>
      </c>
      <c r="P914" t="s">
        <v>136</v>
      </c>
      <c r="Q914" t="str">
        <f t="shared" si="43"/>
        <v>LED</v>
      </c>
      <c r="R914" t="s">
        <v>137</v>
      </c>
      <c r="S914">
        <v>0</v>
      </c>
      <c r="T914" t="s">
        <v>33</v>
      </c>
      <c r="U914">
        <v>1</v>
      </c>
      <c r="V914">
        <v>1</v>
      </c>
      <c r="W914" s="1">
        <v>40458</v>
      </c>
      <c r="X914" s="1">
        <v>40458</v>
      </c>
      <c r="Y914" t="s">
        <v>134</v>
      </c>
      <c r="Z914">
        <v>0</v>
      </c>
      <c r="AA914">
        <v>3000</v>
      </c>
      <c r="AB914">
        <v>1694</v>
      </c>
      <c r="AC914">
        <v>1694</v>
      </c>
      <c r="AD914" t="s">
        <v>37</v>
      </c>
      <c r="AE914" s="2">
        <v>45096.814097222225</v>
      </c>
    </row>
    <row r="915" spans="1:31" hidden="1" x14ac:dyDescent="0.25">
      <c r="A915">
        <v>1257298</v>
      </c>
      <c r="B915" t="s">
        <v>27</v>
      </c>
      <c r="C915" t="s">
        <v>131</v>
      </c>
      <c r="D915" s="3" t="s">
        <v>139</v>
      </c>
      <c r="E915" s="4">
        <v>42500</v>
      </c>
      <c r="F915" s="3" t="s">
        <v>29</v>
      </c>
      <c r="G915" s="3" t="s">
        <v>29</v>
      </c>
      <c r="H915" s="3">
        <v>6</v>
      </c>
      <c r="I915" s="3">
        <f t="shared" ca="1" si="44"/>
        <v>8</v>
      </c>
      <c r="J915" s="9" t="s">
        <v>140</v>
      </c>
      <c r="K915" s="9" t="s">
        <v>1072</v>
      </c>
      <c r="L915" s="9" t="str">
        <f t="shared" si="42"/>
        <v>Yoa</v>
      </c>
      <c r="M915" s="9">
        <v>1</v>
      </c>
      <c r="N915" s="10">
        <v>42500</v>
      </c>
      <c r="O915" s="10">
        <v>42500</v>
      </c>
      <c r="P915" t="s">
        <v>141</v>
      </c>
      <c r="Q915" t="str">
        <f t="shared" si="43"/>
        <v>LED</v>
      </c>
      <c r="R915" t="s">
        <v>102</v>
      </c>
      <c r="S915">
        <v>0</v>
      </c>
      <c r="T915" t="s">
        <v>33</v>
      </c>
      <c r="U915">
        <v>1</v>
      </c>
      <c r="V915">
        <v>1</v>
      </c>
      <c r="W915" s="1">
        <v>42500</v>
      </c>
      <c r="X915" s="1">
        <v>42500</v>
      </c>
      <c r="Y915" t="s">
        <v>38</v>
      </c>
      <c r="Z915">
        <v>0</v>
      </c>
      <c r="AA915">
        <v>3000</v>
      </c>
      <c r="AB915">
        <v>1564</v>
      </c>
      <c r="AC915">
        <v>1564</v>
      </c>
      <c r="AD915" t="s">
        <v>116</v>
      </c>
      <c r="AE915" s="2">
        <v>45096.611192129632</v>
      </c>
    </row>
    <row r="916" spans="1:31" hidden="1" x14ac:dyDescent="0.25">
      <c r="A916">
        <v>1257299</v>
      </c>
      <c r="B916" t="s">
        <v>27</v>
      </c>
      <c r="C916" t="s">
        <v>131</v>
      </c>
      <c r="D916" s="3" t="s">
        <v>139</v>
      </c>
      <c r="E916" s="4">
        <v>42500</v>
      </c>
      <c r="F916" s="3" t="s">
        <v>29</v>
      </c>
      <c r="G916" s="3" t="s">
        <v>29</v>
      </c>
      <c r="H916" s="3">
        <v>6</v>
      </c>
      <c r="I916" s="3">
        <f t="shared" ca="1" si="44"/>
        <v>8</v>
      </c>
      <c r="J916" s="9" t="s">
        <v>140</v>
      </c>
      <c r="K916" s="9" t="s">
        <v>1072</v>
      </c>
      <c r="L916" s="9" t="str">
        <f t="shared" si="42"/>
        <v>Yoa</v>
      </c>
      <c r="M916" s="9">
        <v>1</v>
      </c>
      <c r="N916" s="10">
        <v>42500</v>
      </c>
      <c r="O916" s="10">
        <v>42500</v>
      </c>
      <c r="P916" t="s">
        <v>141</v>
      </c>
      <c r="Q916" t="str">
        <f t="shared" si="43"/>
        <v>LED</v>
      </c>
      <c r="R916" t="s">
        <v>102</v>
      </c>
      <c r="S916">
        <v>0</v>
      </c>
      <c r="T916" t="s">
        <v>33</v>
      </c>
      <c r="U916">
        <v>1</v>
      </c>
      <c r="V916">
        <v>1</v>
      </c>
      <c r="W916" s="1">
        <v>42500</v>
      </c>
      <c r="X916" s="1">
        <v>42500</v>
      </c>
      <c r="Y916" t="s">
        <v>38</v>
      </c>
      <c r="Z916">
        <v>0</v>
      </c>
      <c r="AA916">
        <v>3000</v>
      </c>
      <c r="AB916">
        <v>1564</v>
      </c>
      <c r="AC916">
        <v>1564</v>
      </c>
      <c r="AD916" t="s">
        <v>116</v>
      </c>
      <c r="AE916" s="2">
        <v>45096.611192129632</v>
      </c>
    </row>
    <row r="917" spans="1:31" hidden="1" x14ac:dyDescent="0.25">
      <c r="A917">
        <v>1257300</v>
      </c>
      <c r="B917" t="s">
        <v>27</v>
      </c>
      <c r="C917" t="s">
        <v>131</v>
      </c>
      <c r="D917" s="3" t="s">
        <v>139</v>
      </c>
      <c r="E917" s="4">
        <v>42500</v>
      </c>
      <c r="F917" s="3" t="s">
        <v>29</v>
      </c>
      <c r="G917" s="3" t="s">
        <v>29</v>
      </c>
      <c r="H917" s="3">
        <v>6</v>
      </c>
      <c r="I917" s="3">
        <f t="shared" ca="1" si="44"/>
        <v>8</v>
      </c>
      <c r="J917" s="9" t="s">
        <v>140</v>
      </c>
      <c r="K917" s="9" t="s">
        <v>1072</v>
      </c>
      <c r="L917" s="9" t="str">
        <f t="shared" si="42"/>
        <v>Yoa</v>
      </c>
      <c r="M917" s="9">
        <v>1</v>
      </c>
      <c r="N917" s="10">
        <v>42500</v>
      </c>
      <c r="O917" s="10">
        <v>42500</v>
      </c>
      <c r="P917" t="s">
        <v>141</v>
      </c>
      <c r="Q917" t="str">
        <f t="shared" si="43"/>
        <v>LED</v>
      </c>
      <c r="R917" t="s">
        <v>102</v>
      </c>
      <c r="S917">
        <v>0</v>
      </c>
      <c r="T917" t="s">
        <v>33</v>
      </c>
      <c r="U917">
        <v>1</v>
      </c>
      <c r="V917">
        <v>1</v>
      </c>
      <c r="W917" s="1">
        <v>42500</v>
      </c>
      <c r="X917" s="1">
        <v>42500</v>
      </c>
      <c r="Y917" t="s">
        <v>38</v>
      </c>
      <c r="Z917">
        <v>0</v>
      </c>
      <c r="AA917">
        <v>3000</v>
      </c>
      <c r="AB917">
        <v>1564</v>
      </c>
      <c r="AC917">
        <v>1564</v>
      </c>
      <c r="AD917" t="s">
        <v>116</v>
      </c>
      <c r="AE917" s="2">
        <v>45096.611192129632</v>
      </c>
    </row>
    <row r="918" spans="1:31" hidden="1" x14ac:dyDescent="0.25">
      <c r="A918">
        <v>1257301</v>
      </c>
      <c r="B918" t="s">
        <v>27</v>
      </c>
      <c r="C918" t="s">
        <v>131</v>
      </c>
      <c r="D918" s="3" t="s">
        <v>139</v>
      </c>
      <c r="E918" s="4">
        <v>42500</v>
      </c>
      <c r="F918" s="3" t="s">
        <v>29</v>
      </c>
      <c r="G918" s="3" t="s">
        <v>29</v>
      </c>
      <c r="H918" s="3">
        <v>6</v>
      </c>
      <c r="I918" s="3">
        <f t="shared" ca="1" si="44"/>
        <v>8</v>
      </c>
      <c r="J918" s="9" t="s">
        <v>140</v>
      </c>
      <c r="K918" s="9" t="s">
        <v>1072</v>
      </c>
      <c r="L918" s="9" t="str">
        <f t="shared" si="42"/>
        <v>Yoa</v>
      </c>
      <c r="M918" s="9">
        <v>1</v>
      </c>
      <c r="N918" s="10">
        <v>42500</v>
      </c>
      <c r="O918" s="10">
        <v>42500</v>
      </c>
      <c r="P918" t="s">
        <v>141</v>
      </c>
      <c r="Q918" t="str">
        <f t="shared" si="43"/>
        <v>LED</v>
      </c>
      <c r="R918" t="s">
        <v>102</v>
      </c>
      <c r="S918">
        <v>0</v>
      </c>
      <c r="T918" t="s">
        <v>33</v>
      </c>
      <c r="U918">
        <v>1</v>
      </c>
      <c r="V918">
        <v>1</v>
      </c>
      <c r="W918" s="1">
        <v>42500</v>
      </c>
      <c r="X918" s="1">
        <v>42500</v>
      </c>
      <c r="Y918" t="s">
        <v>38</v>
      </c>
      <c r="Z918">
        <v>0</v>
      </c>
      <c r="AA918">
        <v>3000</v>
      </c>
      <c r="AB918">
        <v>1564</v>
      </c>
      <c r="AC918">
        <v>1564</v>
      </c>
      <c r="AD918" t="s">
        <v>116</v>
      </c>
      <c r="AE918" s="2">
        <v>45096.611192129632</v>
      </c>
    </row>
    <row r="919" spans="1:31" hidden="1" x14ac:dyDescent="0.25">
      <c r="A919">
        <v>1257302</v>
      </c>
      <c r="B919" t="s">
        <v>27</v>
      </c>
      <c r="C919" t="s">
        <v>131</v>
      </c>
      <c r="D919" s="3" t="s">
        <v>139</v>
      </c>
      <c r="E919" s="4">
        <v>42500</v>
      </c>
      <c r="F919" s="3" t="s">
        <v>29</v>
      </c>
      <c r="G919" s="3" t="s">
        <v>29</v>
      </c>
      <c r="H919" s="3">
        <v>6</v>
      </c>
      <c r="I919" s="3">
        <f t="shared" ca="1" si="44"/>
        <v>8</v>
      </c>
      <c r="J919" s="9" t="s">
        <v>140</v>
      </c>
      <c r="K919" s="9" t="s">
        <v>1072</v>
      </c>
      <c r="L919" s="9" t="str">
        <f t="shared" si="42"/>
        <v>Yoa</v>
      </c>
      <c r="M919" s="9">
        <v>1</v>
      </c>
      <c r="N919" s="10">
        <v>42500</v>
      </c>
      <c r="O919" s="10">
        <v>42500</v>
      </c>
      <c r="P919" t="s">
        <v>141</v>
      </c>
      <c r="Q919" t="str">
        <f t="shared" si="43"/>
        <v>LED</v>
      </c>
      <c r="R919" t="s">
        <v>102</v>
      </c>
      <c r="S919">
        <v>0</v>
      </c>
      <c r="T919" t="s">
        <v>33</v>
      </c>
      <c r="U919">
        <v>1</v>
      </c>
      <c r="V919">
        <v>1</v>
      </c>
      <c r="W919" s="1">
        <v>42500</v>
      </c>
      <c r="X919" s="1">
        <v>42500</v>
      </c>
      <c r="Y919" t="s">
        <v>38</v>
      </c>
      <c r="Z919">
        <v>0</v>
      </c>
      <c r="AA919">
        <v>3000</v>
      </c>
      <c r="AB919">
        <v>1564</v>
      </c>
      <c r="AC919">
        <v>1564</v>
      </c>
      <c r="AD919" t="s">
        <v>116</v>
      </c>
      <c r="AE919" s="2">
        <v>45096.611192129632</v>
      </c>
    </row>
    <row r="920" spans="1:31" hidden="1" x14ac:dyDescent="0.25">
      <c r="A920">
        <v>1257303</v>
      </c>
      <c r="B920" t="s">
        <v>27</v>
      </c>
      <c r="C920" t="s">
        <v>131</v>
      </c>
      <c r="D920" s="3" t="s">
        <v>139</v>
      </c>
      <c r="E920" s="4">
        <v>42500</v>
      </c>
      <c r="F920" s="3" t="s">
        <v>29</v>
      </c>
      <c r="G920" s="3" t="s">
        <v>29</v>
      </c>
      <c r="H920" s="3">
        <v>6</v>
      </c>
      <c r="I920" s="3">
        <f t="shared" ca="1" si="44"/>
        <v>8</v>
      </c>
      <c r="J920" s="9" t="s">
        <v>140</v>
      </c>
      <c r="K920" s="9" t="s">
        <v>1072</v>
      </c>
      <c r="L920" s="9" t="str">
        <f t="shared" si="42"/>
        <v>Yoa</v>
      </c>
      <c r="M920" s="9">
        <v>1</v>
      </c>
      <c r="N920" s="10">
        <v>42500</v>
      </c>
      <c r="O920" s="10">
        <v>42500</v>
      </c>
      <c r="P920" t="s">
        <v>141</v>
      </c>
      <c r="Q920" t="str">
        <f t="shared" si="43"/>
        <v>LED</v>
      </c>
      <c r="R920" t="s">
        <v>102</v>
      </c>
      <c r="S920">
        <v>0</v>
      </c>
      <c r="T920" t="s">
        <v>33</v>
      </c>
      <c r="U920">
        <v>1</v>
      </c>
      <c r="V920">
        <v>1</v>
      </c>
      <c r="W920" s="1">
        <v>42500</v>
      </c>
      <c r="X920" s="1">
        <v>42500</v>
      </c>
      <c r="Y920" t="s">
        <v>38</v>
      </c>
      <c r="Z920">
        <v>0</v>
      </c>
      <c r="AA920">
        <v>3000</v>
      </c>
      <c r="AB920">
        <v>1564</v>
      </c>
      <c r="AC920">
        <v>1564</v>
      </c>
      <c r="AD920" t="s">
        <v>116</v>
      </c>
      <c r="AE920" s="2">
        <v>45096.611192129632</v>
      </c>
    </row>
    <row r="921" spans="1:31" hidden="1" x14ac:dyDescent="0.25">
      <c r="A921">
        <v>1257304</v>
      </c>
      <c r="B921" t="s">
        <v>27</v>
      </c>
      <c r="C921" t="s">
        <v>131</v>
      </c>
      <c r="D921" s="3" t="s">
        <v>139</v>
      </c>
      <c r="E921" s="4">
        <v>42500</v>
      </c>
      <c r="F921" s="3" t="s">
        <v>29</v>
      </c>
      <c r="G921" s="3" t="s">
        <v>29</v>
      </c>
      <c r="H921" s="3">
        <v>6</v>
      </c>
      <c r="I921" s="3">
        <f t="shared" ca="1" si="44"/>
        <v>8</v>
      </c>
      <c r="J921" s="9" t="s">
        <v>140</v>
      </c>
      <c r="K921" s="9" t="s">
        <v>1072</v>
      </c>
      <c r="L921" s="9" t="str">
        <f t="shared" si="42"/>
        <v>Yoa</v>
      </c>
      <c r="M921" s="9">
        <v>1</v>
      </c>
      <c r="N921" s="10">
        <v>42500</v>
      </c>
      <c r="O921" s="10">
        <v>42500</v>
      </c>
      <c r="P921" t="s">
        <v>141</v>
      </c>
      <c r="Q921" t="str">
        <f t="shared" si="43"/>
        <v>LED</v>
      </c>
      <c r="R921" t="s">
        <v>102</v>
      </c>
      <c r="S921">
        <v>0</v>
      </c>
      <c r="T921" t="s">
        <v>33</v>
      </c>
      <c r="U921">
        <v>1</v>
      </c>
      <c r="V921">
        <v>1</v>
      </c>
      <c r="W921" s="1">
        <v>42500</v>
      </c>
      <c r="X921" s="1">
        <v>42500</v>
      </c>
      <c r="Y921" t="s">
        <v>38</v>
      </c>
      <c r="Z921">
        <v>0</v>
      </c>
      <c r="AA921">
        <v>3000</v>
      </c>
      <c r="AB921">
        <v>1564</v>
      </c>
      <c r="AC921">
        <v>1564</v>
      </c>
      <c r="AD921" t="s">
        <v>116</v>
      </c>
      <c r="AE921" s="2">
        <v>45096.611192129632</v>
      </c>
    </row>
    <row r="922" spans="1:31" hidden="1" x14ac:dyDescent="0.25">
      <c r="A922">
        <v>1256777</v>
      </c>
      <c r="B922" t="s">
        <v>27</v>
      </c>
      <c r="C922" t="s">
        <v>264</v>
      </c>
      <c r="D922" s="3" t="s">
        <v>42</v>
      </c>
      <c r="E922" s="4">
        <v>44502</v>
      </c>
      <c r="F922" s="3" t="s">
        <v>29</v>
      </c>
      <c r="G922" s="3" t="s">
        <v>29</v>
      </c>
      <c r="H922" s="3">
        <v>4</v>
      </c>
      <c r="I922" s="3">
        <f t="shared" ca="1" si="44"/>
        <v>3</v>
      </c>
      <c r="J922" s="9" t="s">
        <v>129</v>
      </c>
      <c r="K922" s="9" t="s">
        <v>1072</v>
      </c>
      <c r="L922" s="9" t="str">
        <f t="shared" si="42"/>
        <v>Alura</v>
      </c>
      <c r="M922" s="9">
        <v>1</v>
      </c>
      <c r="N922" s="10">
        <v>41275</v>
      </c>
      <c r="O922" s="10">
        <v>41275</v>
      </c>
      <c r="P922" t="s">
        <v>251</v>
      </c>
      <c r="Q922" t="str">
        <f t="shared" si="43"/>
        <v>LED</v>
      </c>
      <c r="R922" t="s">
        <v>121</v>
      </c>
      <c r="S922">
        <v>0</v>
      </c>
      <c r="T922" t="s">
        <v>33</v>
      </c>
      <c r="U922">
        <v>1</v>
      </c>
      <c r="V922">
        <v>1</v>
      </c>
      <c r="W922" s="1">
        <v>41275</v>
      </c>
      <c r="X922" s="1">
        <v>41275</v>
      </c>
      <c r="Y922" t="s">
        <v>38</v>
      </c>
      <c r="Z922">
        <v>0</v>
      </c>
      <c r="AA922">
        <v>3500</v>
      </c>
      <c r="AB922">
        <v>2032</v>
      </c>
      <c r="AC922">
        <v>2032</v>
      </c>
      <c r="AD922" t="s">
        <v>116</v>
      </c>
      <c r="AE922" s="2">
        <v>45096.813622685186</v>
      </c>
    </row>
    <row r="923" spans="1:31" hidden="1" x14ac:dyDescent="0.25">
      <c r="A923">
        <v>1256778</v>
      </c>
      <c r="B923" t="s">
        <v>27</v>
      </c>
      <c r="C923" t="s">
        <v>264</v>
      </c>
      <c r="D923" s="3" t="s">
        <v>31</v>
      </c>
      <c r="E923" s="4">
        <v>41275</v>
      </c>
      <c r="F923" s="3" t="s">
        <v>29</v>
      </c>
      <c r="G923" s="3" t="s">
        <v>29</v>
      </c>
      <c r="H923" s="3">
        <v>4</v>
      </c>
      <c r="I923" s="3">
        <f t="shared" ca="1" si="44"/>
        <v>11</v>
      </c>
      <c r="J923" s="9" t="s">
        <v>129</v>
      </c>
      <c r="K923" s="9" t="s">
        <v>1072</v>
      </c>
      <c r="L923" s="9" t="str">
        <f t="shared" si="42"/>
        <v>Alura</v>
      </c>
      <c r="M923" s="9">
        <v>1</v>
      </c>
      <c r="N923" s="10">
        <v>41275</v>
      </c>
      <c r="O923" s="10">
        <v>41275</v>
      </c>
      <c r="P923" t="s">
        <v>251</v>
      </c>
      <c r="Q923" t="str">
        <f t="shared" si="43"/>
        <v>LED</v>
      </c>
      <c r="R923" t="s">
        <v>121</v>
      </c>
      <c r="S923">
        <v>0</v>
      </c>
      <c r="T923" t="s">
        <v>33</v>
      </c>
      <c r="U923">
        <v>1</v>
      </c>
      <c r="V923">
        <v>1</v>
      </c>
      <c r="W923" s="1">
        <v>41275</v>
      </c>
      <c r="X923" s="1">
        <v>41275</v>
      </c>
      <c r="Y923" t="s">
        <v>38</v>
      </c>
      <c r="Z923">
        <v>0</v>
      </c>
      <c r="AA923">
        <v>3500</v>
      </c>
      <c r="AB923">
        <v>2032</v>
      </c>
      <c r="AC923">
        <v>2032</v>
      </c>
      <c r="AD923" t="s">
        <v>116</v>
      </c>
      <c r="AE923" s="2">
        <v>45174.653680555559</v>
      </c>
    </row>
    <row r="924" spans="1:31" hidden="1" x14ac:dyDescent="0.25">
      <c r="A924">
        <v>1256779</v>
      </c>
      <c r="B924" t="s">
        <v>27</v>
      </c>
      <c r="C924" t="s">
        <v>264</v>
      </c>
      <c r="D924" s="3" t="s">
        <v>42</v>
      </c>
      <c r="E924" s="4">
        <v>41275</v>
      </c>
      <c r="F924" s="3" t="s">
        <v>29</v>
      </c>
      <c r="G924" s="3" t="s">
        <v>29</v>
      </c>
      <c r="H924" s="3">
        <v>4</v>
      </c>
      <c r="I924" s="3">
        <f t="shared" ca="1" si="44"/>
        <v>11</v>
      </c>
      <c r="J924" s="9" t="s">
        <v>129</v>
      </c>
      <c r="K924" s="9" t="s">
        <v>1072</v>
      </c>
      <c r="L924" s="9" t="str">
        <f t="shared" si="42"/>
        <v>Alura</v>
      </c>
      <c r="M924" s="9">
        <v>1</v>
      </c>
      <c r="N924" s="10">
        <v>41275</v>
      </c>
      <c r="O924" s="10">
        <v>41275</v>
      </c>
      <c r="P924" t="s">
        <v>251</v>
      </c>
      <c r="Q924" t="str">
        <f t="shared" si="43"/>
        <v>LED</v>
      </c>
      <c r="R924" t="s">
        <v>121</v>
      </c>
      <c r="S924">
        <v>0</v>
      </c>
      <c r="T924" t="s">
        <v>33</v>
      </c>
      <c r="U924">
        <v>1</v>
      </c>
      <c r="V924">
        <v>1</v>
      </c>
      <c r="W924" s="1">
        <v>41275</v>
      </c>
      <c r="X924" s="1">
        <v>41275</v>
      </c>
      <c r="Y924" t="s">
        <v>38</v>
      </c>
      <c r="Z924">
        <v>0</v>
      </c>
      <c r="AA924">
        <v>3500</v>
      </c>
      <c r="AB924">
        <v>2032</v>
      </c>
      <c r="AC924">
        <v>2032</v>
      </c>
      <c r="AD924" t="s">
        <v>116</v>
      </c>
      <c r="AE924" s="2">
        <v>45096.813622685186</v>
      </c>
    </row>
    <row r="925" spans="1:31" hidden="1" x14ac:dyDescent="0.25">
      <c r="A925">
        <v>1256780</v>
      </c>
      <c r="B925" t="s">
        <v>27</v>
      </c>
      <c r="C925" t="s">
        <v>264</v>
      </c>
      <c r="D925" s="3" t="s">
        <v>42</v>
      </c>
      <c r="E925" s="4">
        <v>41275</v>
      </c>
      <c r="F925" s="3" t="s">
        <v>29</v>
      </c>
      <c r="G925" s="3" t="s">
        <v>29</v>
      </c>
      <c r="H925" s="3">
        <v>4</v>
      </c>
      <c r="I925" s="3">
        <f t="shared" ca="1" si="44"/>
        <v>11</v>
      </c>
      <c r="J925" s="9" t="s">
        <v>129</v>
      </c>
      <c r="K925" s="9" t="s">
        <v>1072</v>
      </c>
      <c r="L925" s="9" t="str">
        <f t="shared" si="42"/>
        <v>Alura</v>
      </c>
      <c r="M925" s="9">
        <v>1</v>
      </c>
      <c r="N925" s="10">
        <v>41275</v>
      </c>
      <c r="O925" s="10">
        <v>41275</v>
      </c>
      <c r="P925" t="s">
        <v>251</v>
      </c>
      <c r="Q925" t="str">
        <f t="shared" si="43"/>
        <v>LED</v>
      </c>
      <c r="R925" t="s">
        <v>121</v>
      </c>
      <c r="S925">
        <v>0</v>
      </c>
      <c r="T925" t="s">
        <v>33</v>
      </c>
      <c r="U925">
        <v>1</v>
      </c>
      <c r="V925">
        <v>1</v>
      </c>
      <c r="W925" s="1">
        <v>41275</v>
      </c>
      <c r="X925" s="1">
        <v>41275</v>
      </c>
      <c r="Y925" t="s">
        <v>38</v>
      </c>
      <c r="Z925">
        <v>0</v>
      </c>
      <c r="AA925">
        <v>3500</v>
      </c>
      <c r="AB925">
        <v>2032</v>
      </c>
      <c r="AC925">
        <v>2032</v>
      </c>
      <c r="AD925" t="s">
        <v>116</v>
      </c>
      <c r="AE925" s="2">
        <v>45096.813622685186</v>
      </c>
    </row>
    <row r="926" spans="1:31" hidden="1" x14ac:dyDescent="0.25">
      <c r="A926">
        <v>1256781</v>
      </c>
      <c r="B926" t="s">
        <v>27</v>
      </c>
      <c r="C926" t="s">
        <v>264</v>
      </c>
      <c r="D926" s="3" t="s">
        <v>42</v>
      </c>
      <c r="E926" s="4">
        <v>41275</v>
      </c>
      <c r="F926" s="3" t="s">
        <v>29</v>
      </c>
      <c r="G926" s="3" t="s">
        <v>29</v>
      </c>
      <c r="H926" s="3">
        <v>4</v>
      </c>
      <c r="I926" s="3">
        <f t="shared" ca="1" si="44"/>
        <v>11</v>
      </c>
      <c r="J926" s="9" t="s">
        <v>129</v>
      </c>
      <c r="K926" s="9" t="s">
        <v>1072</v>
      </c>
      <c r="L926" s="9" t="str">
        <f t="shared" si="42"/>
        <v>Alura</v>
      </c>
      <c r="M926" s="9">
        <v>1</v>
      </c>
      <c r="N926" s="10">
        <v>41275</v>
      </c>
      <c r="O926" s="10">
        <v>41275</v>
      </c>
      <c r="P926" t="s">
        <v>251</v>
      </c>
      <c r="Q926" t="str">
        <f t="shared" si="43"/>
        <v>LED</v>
      </c>
      <c r="R926" t="s">
        <v>121</v>
      </c>
      <c r="S926">
        <v>0</v>
      </c>
      <c r="T926" t="s">
        <v>33</v>
      </c>
      <c r="U926">
        <v>1</v>
      </c>
      <c r="V926">
        <v>1</v>
      </c>
      <c r="W926" s="1">
        <v>41275</v>
      </c>
      <c r="X926" s="1">
        <v>41275</v>
      </c>
      <c r="Y926" t="s">
        <v>38</v>
      </c>
      <c r="Z926">
        <v>0</v>
      </c>
      <c r="AA926">
        <v>3500</v>
      </c>
      <c r="AB926">
        <v>2032</v>
      </c>
      <c r="AC926">
        <v>2032</v>
      </c>
      <c r="AD926" t="s">
        <v>116</v>
      </c>
      <c r="AE926" s="2">
        <v>45096.813622685186</v>
      </c>
    </row>
    <row r="927" spans="1:31" hidden="1" x14ac:dyDescent="0.25">
      <c r="A927">
        <v>1256782</v>
      </c>
      <c r="B927" t="s">
        <v>27</v>
      </c>
      <c r="C927" t="s">
        <v>264</v>
      </c>
      <c r="D927" s="3" t="s">
        <v>42</v>
      </c>
      <c r="E927" s="4">
        <v>41275</v>
      </c>
      <c r="F927" s="3" t="s">
        <v>29</v>
      </c>
      <c r="G927" s="3" t="s">
        <v>29</v>
      </c>
      <c r="H927" s="3">
        <v>4</v>
      </c>
      <c r="I927" s="3">
        <f t="shared" ca="1" si="44"/>
        <v>11</v>
      </c>
      <c r="J927" s="9" t="s">
        <v>129</v>
      </c>
      <c r="K927" s="9" t="s">
        <v>1072</v>
      </c>
      <c r="L927" s="9" t="str">
        <f t="shared" si="42"/>
        <v>Alura</v>
      </c>
      <c r="M927" s="9">
        <v>1</v>
      </c>
      <c r="N927" s="10">
        <v>41275</v>
      </c>
      <c r="O927" s="10">
        <v>41275</v>
      </c>
      <c r="P927" t="s">
        <v>251</v>
      </c>
      <c r="Q927" t="str">
        <f t="shared" si="43"/>
        <v>LED</v>
      </c>
      <c r="R927" t="s">
        <v>121</v>
      </c>
      <c r="S927">
        <v>0</v>
      </c>
      <c r="T927" t="s">
        <v>33</v>
      </c>
      <c r="U927">
        <v>1</v>
      </c>
      <c r="V927">
        <v>1</v>
      </c>
      <c r="W927" s="1">
        <v>41275</v>
      </c>
      <c r="X927" s="1">
        <v>41275</v>
      </c>
      <c r="Y927" t="s">
        <v>38</v>
      </c>
      <c r="Z927">
        <v>0</v>
      </c>
      <c r="AA927">
        <v>3500</v>
      </c>
      <c r="AB927">
        <v>2032</v>
      </c>
      <c r="AC927">
        <v>2032</v>
      </c>
      <c r="AD927" t="s">
        <v>116</v>
      </c>
      <c r="AE927" s="2">
        <v>45096.813622685186</v>
      </c>
    </row>
    <row r="928" spans="1:31" hidden="1" x14ac:dyDescent="0.25">
      <c r="A928">
        <v>1256783</v>
      </c>
      <c r="B928" t="s">
        <v>27</v>
      </c>
      <c r="C928" t="s">
        <v>264</v>
      </c>
      <c r="D928" s="3" t="s">
        <v>42</v>
      </c>
      <c r="E928" s="4">
        <v>41275</v>
      </c>
      <c r="F928" s="3" t="s">
        <v>29</v>
      </c>
      <c r="G928" s="3" t="s">
        <v>29</v>
      </c>
      <c r="H928" s="3">
        <v>4</v>
      </c>
      <c r="I928" s="3">
        <f t="shared" ca="1" si="44"/>
        <v>11</v>
      </c>
      <c r="J928" s="9" t="s">
        <v>129</v>
      </c>
      <c r="K928" s="9" t="s">
        <v>1072</v>
      </c>
      <c r="L928" s="9" t="str">
        <f t="shared" si="42"/>
        <v>Alura</v>
      </c>
      <c r="M928" s="9">
        <v>1</v>
      </c>
      <c r="N928" s="10">
        <v>41275</v>
      </c>
      <c r="O928" s="10">
        <v>41275</v>
      </c>
      <c r="P928" t="s">
        <v>251</v>
      </c>
      <c r="Q928" t="str">
        <f t="shared" si="43"/>
        <v>LED</v>
      </c>
      <c r="R928" t="s">
        <v>121</v>
      </c>
      <c r="S928">
        <v>0</v>
      </c>
      <c r="T928" t="s">
        <v>33</v>
      </c>
      <c r="U928">
        <v>1</v>
      </c>
      <c r="V928">
        <v>1</v>
      </c>
      <c r="W928" s="1">
        <v>41275</v>
      </c>
      <c r="X928" s="1">
        <v>41275</v>
      </c>
      <c r="Y928" t="s">
        <v>38</v>
      </c>
      <c r="Z928">
        <v>0</v>
      </c>
      <c r="AA928">
        <v>3500</v>
      </c>
      <c r="AB928">
        <v>2032</v>
      </c>
      <c r="AC928">
        <v>2032</v>
      </c>
      <c r="AD928" t="s">
        <v>116</v>
      </c>
      <c r="AE928" s="2">
        <v>45096.813622685186</v>
      </c>
    </row>
    <row r="929" spans="1:31" hidden="1" x14ac:dyDescent="0.25">
      <c r="A929">
        <v>1256784</v>
      </c>
      <c r="B929" t="s">
        <v>27</v>
      </c>
      <c r="C929" t="s">
        <v>264</v>
      </c>
      <c r="D929" s="3" t="s">
        <v>42</v>
      </c>
      <c r="E929" s="4">
        <v>44628</v>
      </c>
      <c r="F929" s="3" t="s">
        <v>29</v>
      </c>
      <c r="G929" s="3" t="s">
        <v>29</v>
      </c>
      <c r="H929" s="3">
        <v>4</v>
      </c>
      <c r="I929" s="3">
        <f t="shared" ca="1" si="44"/>
        <v>2</v>
      </c>
      <c r="J929" s="9" t="s">
        <v>129</v>
      </c>
      <c r="K929" s="9" t="s">
        <v>1072</v>
      </c>
      <c r="L929" s="9" t="str">
        <f t="shared" si="42"/>
        <v>Alura</v>
      </c>
      <c r="M929" s="9">
        <v>1</v>
      </c>
      <c r="N929" s="10">
        <v>41275</v>
      </c>
      <c r="O929" s="10">
        <v>41275</v>
      </c>
      <c r="P929" t="s">
        <v>251</v>
      </c>
      <c r="Q929" t="str">
        <f t="shared" si="43"/>
        <v>LED</v>
      </c>
      <c r="R929" t="s">
        <v>121</v>
      </c>
      <c r="S929">
        <v>0</v>
      </c>
      <c r="T929" t="s">
        <v>33</v>
      </c>
      <c r="U929">
        <v>1</v>
      </c>
      <c r="V929">
        <v>1</v>
      </c>
      <c r="W929" s="1">
        <v>41275</v>
      </c>
      <c r="X929" s="1">
        <v>41275</v>
      </c>
      <c r="Y929" t="s">
        <v>38</v>
      </c>
      <c r="Z929">
        <v>0</v>
      </c>
      <c r="AA929">
        <v>3500</v>
      </c>
      <c r="AB929">
        <v>2032</v>
      </c>
      <c r="AC929">
        <v>2032</v>
      </c>
      <c r="AD929" t="s">
        <v>116</v>
      </c>
      <c r="AE929" s="2">
        <v>45096.813622685186</v>
      </c>
    </row>
    <row r="930" spans="1:31" hidden="1" x14ac:dyDescent="0.25">
      <c r="A930">
        <v>1256785</v>
      </c>
      <c r="B930" t="s">
        <v>27</v>
      </c>
      <c r="C930" t="s">
        <v>264</v>
      </c>
      <c r="D930" s="3" t="s">
        <v>42</v>
      </c>
      <c r="E930" s="4">
        <v>41275</v>
      </c>
      <c r="F930" s="3" t="s">
        <v>29</v>
      </c>
      <c r="G930" s="3" t="s">
        <v>29</v>
      </c>
      <c r="H930" s="3">
        <v>4</v>
      </c>
      <c r="I930" s="3">
        <f t="shared" ca="1" si="44"/>
        <v>11</v>
      </c>
      <c r="J930" s="9" t="s">
        <v>129</v>
      </c>
      <c r="K930" s="9" t="s">
        <v>1072</v>
      </c>
      <c r="L930" s="9" t="str">
        <f t="shared" si="42"/>
        <v>Alura</v>
      </c>
      <c r="M930" s="9">
        <v>1</v>
      </c>
      <c r="N930" s="10">
        <v>41275</v>
      </c>
      <c r="O930" s="10">
        <v>41275</v>
      </c>
      <c r="P930" t="s">
        <v>251</v>
      </c>
      <c r="Q930" t="str">
        <f t="shared" si="43"/>
        <v>LED</v>
      </c>
      <c r="R930" t="s">
        <v>121</v>
      </c>
      <c r="S930">
        <v>0</v>
      </c>
      <c r="T930" t="s">
        <v>33</v>
      </c>
      <c r="U930">
        <v>1</v>
      </c>
      <c r="V930">
        <v>1</v>
      </c>
      <c r="W930" s="1">
        <v>41275</v>
      </c>
      <c r="X930" s="1">
        <v>41275</v>
      </c>
      <c r="Y930" t="s">
        <v>38</v>
      </c>
      <c r="Z930">
        <v>0</v>
      </c>
      <c r="AA930">
        <v>3500</v>
      </c>
      <c r="AB930">
        <v>2032</v>
      </c>
      <c r="AC930">
        <v>2032</v>
      </c>
      <c r="AD930" t="s">
        <v>116</v>
      </c>
      <c r="AE930" s="2">
        <v>45096.813622685186</v>
      </c>
    </row>
    <row r="931" spans="1:31" hidden="1" x14ac:dyDescent="0.25">
      <c r="A931">
        <v>1256786</v>
      </c>
      <c r="B931" t="s">
        <v>27</v>
      </c>
      <c r="C931" t="s">
        <v>264</v>
      </c>
      <c r="D931" s="3" t="s">
        <v>42</v>
      </c>
      <c r="E931" s="4">
        <v>41275</v>
      </c>
      <c r="F931" s="3" t="s">
        <v>29</v>
      </c>
      <c r="G931" s="3" t="s">
        <v>29</v>
      </c>
      <c r="H931" s="3">
        <v>4</v>
      </c>
      <c r="I931" s="3">
        <f t="shared" ca="1" si="44"/>
        <v>11</v>
      </c>
      <c r="J931" s="9" t="s">
        <v>129</v>
      </c>
      <c r="K931" s="9" t="s">
        <v>1072</v>
      </c>
      <c r="L931" s="9" t="str">
        <f t="shared" si="42"/>
        <v>Alura</v>
      </c>
      <c r="M931" s="9">
        <v>1</v>
      </c>
      <c r="N931" s="10">
        <v>41275</v>
      </c>
      <c r="O931" s="10">
        <v>41275</v>
      </c>
      <c r="P931" t="s">
        <v>251</v>
      </c>
      <c r="Q931" t="str">
        <f t="shared" si="43"/>
        <v>LED</v>
      </c>
      <c r="R931" t="s">
        <v>121</v>
      </c>
      <c r="S931">
        <v>0</v>
      </c>
      <c r="T931" t="s">
        <v>33</v>
      </c>
      <c r="U931">
        <v>1</v>
      </c>
      <c r="V931">
        <v>1</v>
      </c>
      <c r="W931" s="1">
        <v>41275</v>
      </c>
      <c r="X931" s="1">
        <v>41275</v>
      </c>
      <c r="Y931" t="s">
        <v>38</v>
      </c>
      <c r="Z931">
        <v>0</v>
      </c>
      <c r="AA931">
        <v>3500</v>
      </c>
      <c r="AB931">
        <v>2032</v>
      </c>
      <c r="AC931">
        <v>2032</v>
      </c>
      <c r="AD931" t="s">
        <v>116</v>
      </c>
      <c r="AE931" s="2">
        <v>45096.813622685186</v>
      </c>
    </row>
    <row r="932" spans="1:31" hidden="1" x14ac:dyDescent="0.25">
      <c r="A932">
        <v>1256787</v>
      </c>
      <c r="B932" t="s">
        <v>27</v>
      </c>
      <c r="C932" t="s">
        <v>264</v>
      </c>
      <c r="D932" s="3" t="s">
        <v>42</v>
      </c>
      <c r="E932" s="4">
        <v>41275</v>
      </c>
      <c r="F932" s="3" t="s">
        <v>29</v>
      </c>
      <c r="G932" s="3" t="s">
        <v>29</v>
      </c>
      <c r="H932" s="3">
        <v>4</v>
      </c>
      <c r="I932" s="3">
        <f t="shared" ca="1" si="44"/>
        <v>11</v>
      </c>
      <c r="J932" s="9" t="s">
        <v>129</v>
      </c>
      <c r="K932" s="9" t="s">
        <v>1072</v>
      </c>
      <c r="L932" s="9" t="str">
        <f t="shared" si="42"/>
        <v>Alura</v>
      </c>
      <c r="M932" s="9">
        <v>1</v>
      </c>
      <c r="N932" s="10">
        <v>41275</v>
      </c>
      <c r="O932" s="10">
        <v>41275</v>
      </c>
      <c r="P932" t="s">
        <v>251</v>
      </c>
      <c r="Q932" t="str">
        <f t="shared" si="43"/>
        <v>LED</v>
      </c>
      <c r="R932" t="s">
        <v>121</v>
      </c>
      <c r="S932">
        <v>0</v>
      </c>
      <c r="T932" t="s">
        <v>33</v>
      </c>
      <c r="U932">
        <v>1</v>
      </c>
      <c r="V932">
        <v>1</v>
      </c>
      <c r="W932" s="1">
        <v>41275</v>
      </c>
      <c r="X932" s="1">
        <v>41275</v>
      </c>
      <c r="Y932" t="s">
        <v>38</v>
      </c>
      <c r="Z932">
        <v>0</v>
      </c>
      <c r="AA932">
        <v>3500</v>
      </c>
      <c r="AB932">
        <v>2032</v>
      </c>
      <c r="AC932">
        <v>2032</v>
      </c>
      <c r="AD932" t="s">
        <v>116</v>
      </c>
      <c r="AE932" s="2">
        <v>45096.813622685186</v>
      </c>
    </row>
    <row r="933" spans="1:31" hidden="1" x14ac:dyDescent="0.25">
      <c r="A933">
        <v>1256789</v>
      </c>
      <c r="B933" t="s">
        <v>27</v>
      </c>
      <c r="C933" t="s">
        <v>264</v>
      </c>
      <c r="D933" s="3" t="s">
        <v>42</v>
      </c>
      <c r="E933" s="4">
        <v>41275</v>
      </c>
      <c r="F933" s="3" t="s">
        <v>29</v>
      </c>
      <c r="G933" s="3" t="s">
        <v>29</v>
      </c>
      <c r="H933" s="3">
        <v>4</v>
      </c>
      <c r="I933" s="3">
        <f t="shared" ca="1" si="44"/>
        <v>11</v>
      </c>
      <c r="J933" s="9" t="s">
        <v>129</v>
      </c>
      <c r="K933" s="9" t="s">
        <v>1072</v>
      </c>
      <c r="L933" s="9" t="str">
        <f t="shared" si="42"/>
        <v>Alura</v>
      </c>
      <c r="M933" s="9">
        <v>1</v>
      </c>
      <c r="N933" s="10">
        <v>41275</v>
      </c>
      <c r="O933" s="10">
        <v>41275</v>
      </c>
      <c r="P933" t="s">
        <v>251</v>
      </c>
      <c r="Q933" t="str">
        <f t="shared" si="43"/>
        <v>LED</v>
      </c>
      <c r="R933" t="s">
        <v>121</v>
      </c>
      <c r="S933">
        <v>0</v>
      </c>
      <c r="T933" t="s">
        <v>33</v>
      </c>
      <c r="U933">
        <v>1</v>
      </c>
      <c r="V933">
        <v>1</v>
      </c>
      <c r="W933" s="1">
        <v>41275</v>
      </c>
      <c r="X933" s="1">
        <v>41275</v>
      </c>
      <c r="Y933" t="s">
        <v>38</v>
      </c>
      <c r="Z933">
        <v>0</v>
      </c>
      <c r="AA933">
        <v>3500</v>
      </c>
      <c r="AB933">
        <v>2032</v>
      </c>
      <c r="AC933">
        <v>2032</v>
      </c>
      <c r="AD933" t="s">
        <v>116</v>
      </c>
      <c r="AE933" s="2">
        <v>45096.813622685186</v>
      </c>
    </row>
    <row r="934" spans="1:31" hidden="1" x14ac:dyDescent="0.25">
      <c r="A934">
        <v>1256790</v>
      </c>
      <c r="B934" t="s">
        <v>27</v>
      </c>
      <c r="C934" t="s">
        <v>264</v>
      </c>
      <c r="D934" s="3" t="s">
        <v>42</v>
      </c>
      <c r="E934" s="4">
        <v>41275</v>
      </c>
      <c r="F934" s="3" t="s">
        <v>29</v>
      </c>
      <c r="G934" s="3" t="s">
        <v>29</v>
      </c>
      <c r="H934" s="3">
        <v>4</v>
      </c>
      <c r="I934" s="3">
        <f t="shared" ca="1" si="44"/>
        <v>11</v>
      </c>
      <c r="J934" s="9" t="s">
        <v>129</v>
      </c>
      <c r="K934" s="9" t="s">
        <v>1072</v>
      </c>
      <c r="L934" s="9" t="str">
        <f t="shared" si="42"/>
        <v>Alura</v>
      </c>
      <c r="M934" s="9">
        <v>1</v>
      </c>
      <c r="N934" s="10">
        <v>41275</v>
      </c>
      <c r="O934" s="10">
        <v>41275</v>
      </c>
      <c r="P934" t="s">
        <v>251</v>
      </c>
      <c r="Q934" t="str">
        <f t="shared" si="43"/>
        <v>LED</v>
      </c>
      <c r="R934" t="s">
        <v>121</v>
      </c>
      <c r="S934">
        <v>0</v>
      </c>
      <c r="T934" t="s">
        <v>33</v>
      </c>
      <c r="U934">
        <v>1</v>
      </c>
      <c r="V934">
        <v>1</v>
      </c>
      <c r="W934" s="1">
        <v>41275</v>
      </c>
      <c r="X934" s="1">
        <v>41275</v>
      </c>
      <c r="Y934" t="s">
        <v>38</v>
      </c>
      <c r="Z934">
        <v>0</v>
      </c>
      <c r="AA934">
        <v>3500</v>
      </c>
      <c r="AB934">
        <v>2032</v>
      </c>
      <c r="AC934">
        <v>2032</v>
      </c>
      <c r="AD934" t="s">
        <v>116</v>
      </c>
      <c r="AE934" s="2">
        <v>45096.813622685186</v>
      </c>
    </row>
    <row r="935" spans="1:31" hidden="1" x14ac:dyDescent="0.25">
      <c r="A935">
        <v>1256915</v>
      </c>
      <c r="B935" t="s">
        <v>27</v>
      </c>
      <c r="C935" t="s">
        <v>264</v>
      </c>
      <c r="D935" s="3" t="s">
        <v>265</v>
      </c>
      <c r="E935" s="4">
        <v>41081</v>
      </c>
      <c r="F935" s="3" t="s">
        <v>29</v>
      </c>
      <c r="G935" s="3" t="s">
        <v>29</v>
      </c>
      <c r="H935" s="3" t="s">
        <v>29</v>
      </c>
      <c r="I935" s="3">
        <f t="shared" ca="1" si="44"/>
        <v>12</v>
      </c>
      <c r="J935" s="9" t="s">
        <v>29</v>
      </c>
      <c r="K935" s="9" t="s">
        <v>29</v>
      </c>
      <c r="L935" s="9" t="e">
        <f t="shared" si="42"/>
        <v>#N/A</v>
      </c>
      <c r="M935" s="9">
        <v>1</v>
      </c>
      <c r="N935" s="10">
        <v>41275</v>
      </c>
      <c r="O935" s="10">
        <v>41275</v>
      </c>
      <c r="P935" t="s">
        <v>266</v>
      </c>
      <c r="Q935" t="str">
        <f t="shared" si="43"/>
        <v>PLL 36</v>
      </c>
      <c r="R935" t="s">
        <v>55</v>
      </c>
      <c r="S935">
        <v>0</v>
      </c>
      <c r="T935" t="s">
        <v>33</v>
      </c>
      <c r="U935">
        <v>1</v>
      </c>
      <c r="V935">
        <v>1</v>
      </c>
      <c r="W935" s="1">
        <v>41275</v>
      </c>
      <c r="X935" s="1">
        <v>41275</v>
      </c>
      <c r="Y935" t="s">
        <v>38</v>
      </c>
      <c r="Z935">
        <v>0</v>
      </c>
      <c r="AA935">
        <v>3000</v>
      </c>
      <c r="AB935">
        <v>2900</v>
      </c>
      <c r="AC935">
        <v>2900</v>
      </c>
      <c r="AD935" t="s">
        <v>56</v>
      </c>
      <c r="AE935" s="2">
        <v>45096.606689814813</v>
      </c>
    </row>
    <row r="936" spans="1:31" hidden="1" x14ac:dyDescent="0.25">
      <c r="A936">
        <v>1256791</v>
      </c>
      <c r="B936" t="s">
        <v>27</v>
      </c>
      <c r="C936" t="s">
        <v>267</v>
      </c>
      <c r="D936" s="3" t="s">
        <v>42</v>
      </c>
      <c r="E936" s="4">
        <v>41275</v>
      </c>
      <c r="F936" s="3" t="s">
        <v>29</v>
      </c>
      <c r="G936" s="3" t="s">
        <v>29</v>
      </c>
      <c r="H936" s="3">
        <v>4</v>
      </c>
      <c r="I936" s="3">
        <f t="shared" ca="1" si="44"/>
        <v>11</v>
      </c>
      <c r="J936" s="9" t="s">
        <v>129</v>
      </c>
      <c r="K936" s="9" t="s">
        <v>1072</v>
      </c>
      <c r="L936" s="9" t="str">
        <f t="shared" si="42"/>
        <v>Alura</v>
      </c>
      <c r="M936" s="9">
        <v>1</v>
      </c>
      <c r="N936" s="10">
        <v>41275</v>
      </c>
      <c r="O936" s="10">
        <v>41275</v>
      </c>
      <c r="P936" t="s">
        <v>251</v>
      </c>
      <c r="Q936" t="str">
        <f t="shared" si="43"/>
        <v>LED</v>
      </c>
      <c r="R936" t="s">
        <v>121</v>
      </c>
      <c r="S936">
        <v>0</v>
      </c>
      <c r="T936" t="s">
        <v>33</v>
      </c>
      <c r="U936">
        <v>1</v>
      </c>
      <c r="V936">
        <v>1</v>
      </c>
      <c r="W936" s="1">
        <v>41275</v>
      </c>
      <c r="X936" s="1">
        <v>41275</v>
      </c>
      <c r="Y936" t="s">
        <v>38</v>
      </c>
      <c r="Z936">
        <v>0</v>
      </c>
      <c r="AA936">
        <v>3500</v>
      </c>
      <c r="AB936">
        <v>2032</v>
      </c>
      <c r="AC936">
        <v>2032</v>
      </c>
      <c r="AD936" t="s">
        <v>116</v>
      </c>
      <c r="AE936" s="2">
        <v>45096.813622685186</v>
      </c>
    </row>
    <row r="937" spans="1:31" hidden="1" x14ac:dyDescent="0.25">
      <c r="A937">
        <v>1256792</v>
      </c>
      <c r="B937" t="s">
        <v>27</v>
      </c>
      <c r="C937" t="s">
        <v>267</v>
      </c>
      <c r="D937" s="3" t="s">
        <v>42</v>
      </c>
      <c r="E937" s="4">
        <v>41275</v>
      </c>
      <c r="F937" s="3" t="s">
        <v>29</v>
      </c>
      <c r="G937" s="3" t="s">
        <v>29</v>
      </c>
      <c r="H937" s="3">
        <v>4</v>
      </c>
      <c r="I937" s="3">
        <f t="shared" ca="1" si="44"/>
        <v>11</v>
      </c>
      <c r="J937" s="9" t="s">
        <v>129</v>
      </c>
      <c r="K937" s="9" t="s">
        <v>1072</v>
      </c>
      <c r="L937" s="9" t="str">
        <f t="shared" si="42"/>
        <v>Alura</v>
      </c>
      <c r="M937" s="9">
        <v>1</v>
      </c>
      <c r="N937" s="10">
        <v>41275</v>
      </c>
      <c r="O937" s="10">
        <v>41275</v>
      </c>
      <c r="P937" t="s">
        <v>251</v>
      </c>
      <c r="Q937" t="str">
        <f t="shared" si="43"/>
        <v>LED</v>
      </c>
      <c r="R937" t="s">
        <v>121</v>
      </c>
      <c r="S937">
        <v>0</v>
      </c>
      <c r="T937" t="s">
        <v>33</v>
      </c>
      <c r="U937">
        <v>1</v>
      </c>
      <c r="V937">
        <v>1</v>
      </c>
      <c r="W937" s="1">
        <v>41275</v>
      </c>
      <c r="X937" s="1">
        <v>41275</v>
      </c>
      <c r="Y937" t="s">
        <v>38</v>
      </c>
      <c r="Z937">
        <v>0</v>
      </c>
      <c r="AA937">
        <v>3500</v>
      </c>
      <c r="AB937">
        <v>2032</v>
      </c>
      <c r="AC937">
        <v>2032</v>
      </c>
      <c r="AD937" t="s">
        <v>116</v>
      </c>
      <c r="AE937" s="2">
        <v>45096.813622685186</v>
      </c>
    </row>
    <row r="938" spans="1:31" hidden="1" x14ac:dyDescent="0.25">
      <c r="A938">
        <v>1256793</v>
      </c>
      <c r="B938" t="s">
        <v>27</v>
      </c>
      <c r="C938" t="s">
        <v>267</v>
      </c>
      <c r="D938" s="3" t="s">
        <v>42</v>
      </c>
      <c r="E938" s="4">
        <v>41275</v>
      </c>
      <c r="F938" s="3" t="s">
        <v>29</v>
      </c>
      <c r="G938" s="3" t="s">
        <v>29</v>
      </c>
      <c r="H938" s="3">
        <v>4</v>
      </c>
      <c r="I938" s="3">
        <f t="shared" ca="1" si="44"/>
        <v>11</v>
      </c>
      <c r="J938" s="9" t="s">
        <v>129</v>
      </c>
      <c r="K938" s="9" t="s">
        <v>1072</v>
      </c>
      <c r="L938" s="9" t="str">
        <f t="shared" si="42"/>
        <v>Alura</v>
      </c>
      <c r="M938" s="9">
        <v>1</v>
      </c>
      <c r="N938" s="10">
        <v>41275</v>
      </c>
      <c r="O938" s="10">
        <v>41275</v>
      </c>
      <c r="P938" t="s">
        <v>251</v>
      </c>
      <c r="Q938" t="str">
        <f t="shared" si="43"/>
        <v>LED</v>
      </c>
      <c r="R938" t="s">
        <v>121</v>
      </c>
      <c r="S938">
        <v>0</v>
      </c>
      <c r="T938" t="s">
        <v>33</v>
      </c>
      <c r="U938">
        <v>1</v>
      </c>
      <c r="V938">
        <v>1</v>
      </c>
      <c r="W938" s="1">
        <v>41275</v>
      </c>
      <c r="X938" s="1">
        <v>41275</v>
      </c>
      <c r="Y938" t="s">
        <v>38</v>
      </c>
      <c r="Z938">
        <v>0</v>
      </c>
      <c r="AA938">
        <v>3500</v>
      </c>
      <c r="AB938">
        <v>2032</v>
      </c>
      <c r="AC938">
        <v>2032</v>
      </c>
      <c r="AD938" t="s">
        <v>116</v>
      </c>
      <c r="AE938" s="2">
        <v>45096.813622685186</v>
      </c>
    </row>
    <row r="939" spans="1:31" hidden="1" x14ac:dyDescent="0.25">
      <c r="A939">
        <v>1257083</v>
      </c>
      <c r="B939" t="s">
        <v>27</v>
      </c>
      <c r="C939" t="s">
        <v>268</v>
      </c>
      <c r="D939" s="3" t="s">
        <v>42</v>
      </c>
      <c r="E939" s="4">
        <v>41426</v>
      </c>
      <c r="F939" s="3" t="s">
        <v>29</v>
      </c>
      <c r="G939" s="3" t="s">
        <v>29</v>
      </c>
      <c r="H939" s="3">
        <v>4</v>
      </c>
      <c r="I939" s="3">
        <f t="shared" ca="1" si="44"/>
        <v>11</v>
      </c>
      <c r="J939" s="9" t="s">
        <v>129</v>
      </c>
      <c r="K939" s="9" t="s">
        <v>1072</v>
      </c>
      <c r="L939" s="9" t="str">
        <f t="shared" si="42"/>
        <v>Alura</v>
      </c>
      <c r="M939" s="9">
        <v>1</v>
      </c>
      <c r="N939" s="10">
        <v>41426</v>
      </c>
      <c r="O939" s="10">
        <v>41426</v>
      </c>
      <c r="P939" t="s">
        <v>251</v>
      </c>
      <c r="Q939" t="str">
        <f t="shared" si="43"/>
        <v>LED</v>
      </c>
      <c r="R939" t="s">
        <v>121</v>
      </c>
      <c r="S939">
        <v>0</v>
      </c>
      <c r="T939" t="s">
        <v>33</v>
      </c>
      <c r="U939">
        <v>1</v>
      </c>
      <c r="V939">
        <v>1</v>
      </c>
      <c r="W939" s="1">
        <v>41426</v>
      </c>
      <c r="X939" s="1">
        <v>41426</v>
      </c>
      <c r="Y939" t="s">
        <v>38</v>
      </c>
      <c r="Z939">
        <v>0</v>
      </c>
      <c r="AA939">
        <v>3500</v>
      </c>
      <c r="AB939">
        <v>2032</v>
      </c>
      <c r="AC939">
        <v>2032</v>
      </c>
      <c r="AD939" t="s">
        <v>116</v>
      </c>
      <c r="AE939" s="2">
        <v>45096.813622685186</v>
      </c>
    </row>
    <row r="940" spans="1:31" hidden="1" x14ac:dyDescent="0.25">
      <c r="A940">
        <v>1257084</v>
      </c>
      <c r="B940" t="s">
        <v>27</v>
      </c>
      <c r="C940" t="s">
        <v>268</v>
      </c>
      <c r="D940" s="3" t="s">
        <v>42</v>
      </c>
      <c r="E940" s="4">
        <v>41426</v>
      </c>
      <c r="F940" s="3" t="s">
        <v>29</v>
      </c>
      <c r="G940" s="3" t="s">
        <v>29</v>
      </c>
      <c r="H940" s="3">
        <v>4</v>
      </c>
      <c r="I940" s="3">
        <f t="shared" ca="1" si="44"/>
        <v>11</v>
      </c>
      <c r="J940" s="9" t="s">
        <v>129</v>
      </c>
      <c r="K940" s="9" t="s">
        <v>1072</v>
      </c>
      <c r="L940" s="9" t="str">
        <f t="shared" si="42"/>
        <v>Alura</v>
      </c>
      <c r="M940" s="9">
        <v>1</v>
      </c>
      <c r="N940" s="10">
        <v>41426</v>
      </c>
      <c r="O940" s="10">
        <v>41426</v>
      </c>
      <c r="P940" t="s">
        <v>251</v>
      </c>
      <c r="Q940" t="str">
        <f t="shared" si="43"/>
        <v>LED</v>
      </c>
      <c r="R940" t="s">
        <v>121</v>
      </c>
      <c r="S940">
        <v>0</v>
      </c>
      <c r="T940" t="s">
        <v>33</v>
      </c>
      <c r="U940">
        <v>1</v>
      </c>
      <c r="V940">
        <v>1</v>
      </c>
      <c r="W940" s="1">
        <v>41426</v>
      </c>
      <c r="X940" s="1">
        <v>41426</v>
      </c>
      <c r="Y940" t="s">
        <v>38</v>
      </c>
      <c r="Z940">
        <v>0</v>
      </c>
      <c r="AA940">
        <v>3500</v>
      </c>
      <c r="AB940">
        <v>2032</v>
      </c>
      <c r="AC940">
        <v>2032</v>
      </c>
      <c r="AD940" t="s">
        <v>116</v>
      </c>
      <c r="AE940" s="2">
        <v>45096.813622685186</v>
      </c>
    </row>
    <row r="941" spans="1:31" hidden="1" x14ac:dyDescent="0.25">
      <c r="A941">
        <v>1257085</v>
      </c>
      <c r="B941" t="s">
        <v>27</v>
      </c>
      <c r="C941" t="s">
        <v>268</v>
      </c>
      <c r="D941" s="3" t="s">
        <v>42</v>
      </c>
      <c r="E941" s="4">
        <v>41426</v>
      </c>
      <c r="F941" s="3" t="s">
        <v>29</v>
      </c>
      <c r="G941" s="3" t="s">
        <v>29</v>
      </c>
      <c r="H941" s="3">
        <v>4</v>
      </c>
      <c r="I941" s="3">
        <f t="shared" ca="1" si="44"/>
        <v>11</v>
      </c>
      <c r="J941" s="9" t="s">
        <v>129</v>
      </c>
      <c r="K941" s="9" t="s">
        <v>1072</v>
      </c>
      <c r="L941" s="9" t="str">
        <f t="shared" si="42"/>
        <v>Alura</v>
      </c>
      <c r="M941" s="9">
        <v>1</v>
      </c>
      <c r="N941" s="10">
        <v>41426</v>
      </c>
      <c r="O941" s="10">
        <v>41426</v>
      </c>
      <c r="P941" t="s">
        <v>251</v>
      </c>
      <c r="Q941" t="str">
        <f t="shared" si="43"/>
        <v>LED</v>
      </c>
      <c r="R941" t="s">
        <v>121</v>
      </c>
      <c r="S941">
        <v>0</v>
      </c>
      <c r="T941" t="s">
        <v>33</v>
      </c>
      <c r="U941">
        <v>1</v>
      </c>
      <c r="V941">
        <v>1</v>
      </c>
      <c r="W941" s="1">
        <v>41426</v>
      </c>
      <c r="X941" s="1">
        <v>41426</v>
      </c>
      <c r="Y941" t="s">
        <v>38</v>
      </c>
      <c r="Z941">
        <v>0</v>
      </c>
      <c r="AA941">
        <v>3500</v>
      </c>
      <c r="AB941">
        <v>2032</v>
      </c>
      <c r="AC941">
        <v>2032</v>
      </c>
      <c r="AD941" t="s">
        <v>116</v>
      </c>
      <c r="AE941" s="2">
        <v>45096.813622685186</v>
      </c>
    </row>
    <row r="942" spans="1:31" hidden="1" x14ac:dyDescent="0.25">
      <c r="A942">
        <v>1257086</v>
      </c>
      <c r="B942" t="s">
        <v>27</v>
      </c>
      <c r="C942" t="s">
        <v>268</v>
      </c>
      <c r="D942" s="3" t="s">
        <v>42</v>
      </c>
      <c r="E942" s="4">
        <v>41426</v>
      </c>
      <c r="F942" s="3" t="s">
        <v>29</v>
      </c>
      <c r="G942" s="3" t="s">
        <v>29</v>
      </c>
      <c r="H942" s="3">
        <v>4</v>
      </c>
      <c r="I942" s="3">
        <f t="shared" ca="1" si="44"/>
        <v>11</v>
      </c>
      <c r="J942" s="9" t="s">
        <v>129</v>
      </c>
      <c r="K942" s="9" t="s">
        <v>1072</v>
      </c>
      <c r="L942" s="9" t="str">
        <f t="shared" si="42"/>
        <v>Alura</v>
      </c>
      <c r="M942" s="9">
        <v>1</v>
      </c>
      <c r="N942" s="10">
        <v>41426</v>
      </c>
      <c r="O942" s="10">
        <v>41426</v>
      </c>
      <c r="P942" t="s">
        <v>251</v>
      </c>
      <c r="Q942" t="str">
        <f t="shared" si="43"/>
        <v>LED</v>
      </c>
      <c r="R942" t="s">
        <v>121</v>
      </c>
      <c r="S942">
        <v>0</v>
      </c>
      <c r="T942" t="s">
        <v>33</v>
      </c>
      <c r="U942">
        <v>1</v>
      </c>
      <c r="V942">
        <v>1</v>
      </c>
      <c r="W942" s="1">
        <v>41426</v>
      </c>
      <c r="X942" s="1">
        <v>41426</v>
      </c>
      <c r="Y942" t="s">
        <v>38</v>
      </c>
      <c r="Z942">
        <v>0</v>
      </c>
      <c r="AA942">
        <v>3500</v>
      </c>
      <c r="AB942">
        <v>2032</v>
      </c>
      <c r="AC942">
        <v>2032</v>
      </c>
      <c r="AD942" t="s">
        <v>116</v>
      </c>
      <c r="AE942" s="2">
        <v>45096.813622685186</v>
      </c>
    </row>
    <row r="943" spans="1:31" hidden="1" x14ac:dyDescent="0.25">
      <c r="A943">
        <v>1252988</v>
      </c>
      <c r="B943" t="s">
        <v>27</v>
      </c>
      <c r="C943" t="s">
        <v>269</v>
      </c>
      <c r="D943" s="3" t="s">
        <v>31</v>
      </c>
      <c r="E943" s="4">
        <v>36069</v>
      </c>
      <c r="F943" s="4">
        <v>43951</v>
      </c>
      <c r="G943" s="4">
        <v>41395</v>
      </c>
      <c r="H943" s="3">
        <v>4</v>
      </c>
      <c r="I943" s="3">
        <f t="shared" ca="1" si="44"/>
        <v>26</v>
      </c>
      <c r="J943" s="9" t="s">
        <v>270</v>
      </c>
      <c r="K943" s="9" t="s">
        <v>1072</v>
      </c>
      <c r="L943" s="9" t="str">
        <f t="shared" si="42"/>
        <v>Hapiled</v>
      </c>
      <c r="M943" s="9">
        <v>1</v>
      </c>
      <c r="N943" s="10">
        <v>42773</v>
      </c>
      <c r="O943" s="10">
        <v>42773</v>
      </c>
      <c r="P943" t="s">
        <v>271</v>
      </c>
      <c r="Q943" t="str">
        <f t="shared" si="43"/>
        <v>LED</v>
      </c>
      <c r="R943" t="s">
        <v>102</v>
      </c>
      <c r="S943">
        <v>0</v>
      </c>
      <c r="T943" t="s">
        <v>33</v>
      </c>
      <c r="U943">
        <v>1</v>
      </c>
      <c r="V943">
        <v>1</v>
      </c>
      <c r="W943" s="1">
        <v>42773</v>
      </c>
      <c r="X943" s="1">
        <v>42773</v>
      </c>
      <c r="Y943" t="s">
        <v>38</v>
      </c>
      <c r="Z943">
        <v>0</v>
      </c>
      <c r="AA943">
        <v>3000</v>
      </c>
      <c r="AB943">
        <v>1573</v>
      </c>
      <c r="AC943">
        <v>786.5</v>
      </c>
      <c r="AD943" t="s">
        <v>116</v>
      </c>
      <c r="AE943" s="2">
        <v>45096.8125462963</v>
      </c>
    </row>
    <row r="944" spans="1:31" hidden="1" x14ac:dyDescent="0.25">
      <c r="A944">
        <v>1252989</v>
      </c>
      <c r="B944" t="s">
        <v>27</v>
      </c>
      <c r="C944" t="s">
        <v>269</v>
      </c>
      <c r="D944" s="3" t="s">
        <v>31</v>
      </c>
      <c r="E944" s="4">
        <v>36069</v>
      </c>
      <c r="F944" s="4">
        <v>43951</v>
      </c>
      <c r="G944" s="4">
        <v>41395</v>
      </c>
      <c r="H944" s="3">
        <v>4</v>
      </c>
      <c r="I944" s="3">
        <f t="shared" ca="1" si="44"/>
        <v>26</v>
      </c>
      <c r="J944" s="9" t="s">
        <v>270</v>
      </c>
      <c r="K944" s="9" t="s">
        <v>1072</v>
      </c>
      <c r="L944" s="9" t="str">
        <f t="shared" si="42"/>
        <v>Hapiled</v>
      </c>
      <c r="M944" s="9">
        <v>1</v>
      </c>
      <c r="N944" s="10">
        <v>42773</v>
      </c>
      <c r="O944" s="10">
        <v>42773</v>
      </c>
      <c r="P944" t="s">
        <v>271</v>
      </c>
      <c r="Q944" t="str">
        <f t="shared" si="43"/>
        <v>LED</v>
      </c>
      <c r="R944" t="s">
        <v>102</v>
      </c>
      <c r="S944">
        <v>0</v>
      </c>
      <c r="T944" t="s">
        <v>33</v>
      </c>
      <c r="U944">
        <v>1</v>
      </c>
      <c r="V944">
        <v>1</v>
      </c>
      <c r="W944" s="1">
        <v>42773</v>
      </c>
      <c r="X944" s="1">
        <v>42773</v>
      </c>
      <c r="Y944" t="s">
        <v>38</v>
      </c>
      <c r="Z944">
        <v>0</v>
      </c>
      <c r="AA944">
        <v>3000</v>
      </c>
      <c r="AB944">
        <v>1573</v>
      </c>
      <c r="AC944">
        <v>786.5</v>
      </c>
      <c r="AD944" t="s">
        <v>116</v>
      </c>
      <c r="AE944" s="2">
        <v>45096.8125462963</v>
      </c>
    </row>
    <row r="945" spans="1:31" hidden="1" x14ac:dyDescent="0.25">
      <c r="A945">
        <v>1252990</v>
      </c>
      <c r="B945" t="s">
        <v>27</v>
      </c>
      <c r="C945" t="s">
        <v>269</v>
      </c>
      <c r="D945" s="3" t="s">
        <v>31</v>
      </c>
      <c r="E945" s="4">
        <v>36069</v>
      </c>
      <c r="F945" s="4">
        <v>43951</v>
      </c>
      <c r="G945" s="4">
        <v>41395</v>
      </c>
      <c r="H945" s="3">
        <v>4</v>
      </c>
      <c r="I945" s="3">
        <f t="shared" ca="1" si="44"/>
        <v>26</v>
      </c>
      <c r="J945" s="9" t="s">
        <v>270</v>
      </c>
      <c r="K945" s="9" t="s">
        <v>1072</v>
      </c>
      <c r="L945" s="9" t="str">
        <f t="shared" si="42"/>
        <v>Hapiled</v>
      </c>
      <c r="M945" s="9">
        <v>1</v>
      </c>
      <c r="N945" s="10">
        <v>42773</v>
      </c>
      <c r="O945" s="10">
        <v>42773</v>
      </c>
      <c r="P945" t="s">
        <v>271</v>
      </c>
      <c r="Q945" t="str">
        <f t="shared" si="43"/>
        <v>LED</v>
      </c>
      <c r="R945" t="s">
        <v>102</v>
      </c>
      <c r="S945">
        <v>0</v>
      </c>
      <c r="T945" t="s">
        <v>33</v>
      </c>
      <c r="U945">
        <v>1</v>
      </c>
      <c r="V945">
        <v>1</v>
      </c>
      <c r="W945" s="1">
        <v>42773</v>
      </c>
      <c r="X945" s="1">
        <v>42773</v>
      </c>
      <c r="Y945" t="s">
        <v>38</v>
      </c>
      <c r="Z945">
        <v>0</v>
      </c>
      <c r="AA945">
        <v>3000</v>
      </c>
      <c r="AB945">
        <v>1573</v>
      </c>
      <c r="AC945">
        <v>786.5</v>
      </c>
      <c r="AD945" t="s">
        <v>116</v>
      </c>
      <c r="AE945" s="2">
        <v>45096.8125462963</v>
      </c>
    </row>
    <row r="946" spans="1:31" hidden="1" x14ac:dyDescent="0.25">
      <c r="A946">
        <v>1252991</v>
      </c>
      <c r="B946" t="s">
        <v>27</v>
      </c>
      <c r="C946" t="s">
        <v>269</v>
      </c>
      <c r="D946" s="3" t="s">
        <v>31</v>
      </c>
      <c r="E946" s="4">
        <v>36069</v>
      </c>
      <c r="F946" s="4">
        <v>43951</v>
      </c>
      <c r="G946" s="4">
        <v>41395</v>
      </c>
      <c r="H946" s="3">
        <v>4</v>
      </c>
      <c r="I946" s="3">
        <f t="shared" ca="1" si="44"/>
        <v>26</v>
      </c>
      <c r="J946" s="9" t="s">
        <v>270</v>
      </c>
      <c r="K946" s="9" t="s">
        <v>1072</v>
      </c>
      <c r="L946" s="9" t="str">
        <f t="shared" si="42"/>
        <v>Hapiled</v>
      </c>
      <c r="M946" s="9">
        <v>1</v>
      </c>
      <c r="N946" s="10">
        <v>42773</v>
      </c>
      <c r="O946" s="10">
        <v>42773</v>
      </c>
      <c r="P946" t="s">
        <v>271</v>
      </c>
      <c r="Q946" t="str">
        <f t="shared" si="43"/>
        <v>LED</v>
      </c>
      <c r="R946" t="s">
        <v>102</v>
      </c>
      <c r="S946">
        <v>0</v>
      </c>
      <c r="T946" t="s">
        <v>33</v>
      </c>
      <c r="U946">
        <v>1</v>
      </c>
      <c r="V946">
        <v>1</v>
      </c>
      <c r="W946" s="1">
        <v>42773</v>
      </c>
      <c r="X946" s="1">
        <v>42773</v>
      </c>
      <c r="Y946" t="s">
        <v>38</v>
      </c>
      <c r="Z946">
        <v>0</v>
      </c>
      <c r="AA946">
        <v>3000</v>
      </c>
      <c r="AB946">
        <v>1573</v>
      </c>
      <c r="AC946">
        <v>786.5</v>
      </c>
      <c r="AD946" t="s">
        <v>116</v>
      </c>
      <c r="AE946" s="2">
        <v>45096.8125462963</v>
      </c>
    </row>
    <row r="947" spans="1:31" hidden="1" x14ac:dyDescent="0.25">
      <c r="A947">
        <v>1252992</v>
      </c>
      <c r="B947" t="s">
        <v>27</v>
      </c>
      <c r="C947" t="s">
        <v>269</v>
      </c>
      <c r="D947" s="3" t="s">
        <v>31</v>
      </c>
      <c r="E947" s="4">
        <v>36069</v>
      </c>
      <c r="F947" s="4">
        <v>43951</v>
      </c>
      <c r="G947" s="4">
        <v>41395</v>
      </c>
      <c r="H947" s="3">
        <v>4</v>
      </c>
      <c r="I947" s="3">
        <f t="shared" ca="1" si="44"/>
        <v>26</v>
      </c>
      <c r="J947" s="9" t="s">
        <v>270</v>
      </c>
      <c r="K947" s="9" t="s">
        <v>1072</v>
      </c>
      <c r="L947" s="9" t="str">
        <f t="shared" si="42"/>
        <v>Hapiled</v>
      </c>
      <c r="M947" s="9">
        <v>1</v>
      </c>
      <c r="N947" s="10">
        <v>42773</v>
      </c>
      <c r="O947" s="10">
        <v>42773</v>
      </c>
      <c r="P947" t="s">
        <v>271</v>
      </c>
      <c r="Q947" t="str">
        <f t="shared" si="43"/>
        <v>LED</v>
      </c>
      <c r="R947" t="s">
        <v>102</v>
      </c>
      <c r="S947">
        <v>0</v>
      </c>
      <c r="T947" t="s">
        <v>33</v>
      </c>
      <c r="U947">
        <v>1</v>
      </c>
      <c r="V947">
        <v>1</v>
      </c>
      <c r="W947" s="1">
        <v>42773</v>
      </c>
      <c r="X947" s="1">
        <v>42773</v>
      </c>
      <c r="Y947" t="s">
        <v>38</v>
      </c>
      <c r="Z947">
        <v>0</v>
      </c>
      <c r="AA947">
        <v>3000</v>
      </c>
      <c r="AB947">
        <v>1573</v>
      </c>
      <c r="AC947">
        <v>786.5</v>
      </c>
      <c r="AD947" t="s">
        <v>116</v>
      </c>
      <c r="AE947" s="2">
        <v>45096.8125462963</v>
      </c>
    </row>
    <row r="948" spans="1:31" hidden="1" x14ac:dyDescent="0.25">
      <c r="A948">
        <v>1252993</v>
      </c>
      <c r="B948" t="s">
        <v>27</v>
      </c>
      <c r="C948" t="s">
        <v>269</v>
      </c>
      <c r="D948" s="3" t="s">
        <v>31</v>
      </c>
      <c r="E948" s="4">
        <v>36069</v>
      </c>
      <c r="F948" s="4">
        <v>43951</v>
      </c>
      <c r="G948" s="4">
        <v>41395</v>
      </c>
      <c r="H948" s="3">
        <v>4</v>
      </c>
      <c r="I948" s="3">
        <f t="shared" ca="1" si="44"/>
        <v>26</v>
      </c>
      <c r="J948" s="9" t="s">
        <v>270</v>
      </c>
      <c r="K948" s="9" t="s">
        <v>1072</v>
      </c>
      <c r="L948" s="9" t="str">
        <f t="shared" si="42"/>
        <v>Hapiled</v>
      </c>
      <c r="M948" s="9">
        <v>1</v>
      </c>
      <c r="N948" s="10">
        <v>42773</v>
      </c>
      <c r="O948" s="10">
        <v>42773</v>
      </c>
      <c r="P948" t="s">
        <v>271</v>
      </c>
      <c r="Q948" t="str">
        <f t="shared" si="43"/>
        <v>LED</v>
      </c>
      <c r="R948" t="s">
        <v>102</v>
      </c>
      <c r="S948">
        <v>0</v>
      </c>
      <c r="T948" t="s">
        <v>33</v>
      </c>
      <c r="U948">
        <v>1</v>
      </c>
      <c r="V948">
        <v>1</v>
      </c>
      <c r="W948" s="1">
        <v>42773</v>
      </c>
      <c r="X948" s="1">
        <v>42773</v>
      </c>
      <c r="Y948" t="s">
        <v>38</v>
      </c>
      <c r="Z948">
        <v>0</v>
      </c>
      <c r="AA948">
        <v>3000</v>
      </c>
      <c r="AB948">
        <v>1573</v>
      </c>
      <c r="AC948">
        <v>786.5</v>
      </c>
      <c r="AD948" t="s">
        <v>116</v>
      </c>
      <c r="AE948" s="2">
        <v>45096.8125462963</v>
      </c>
    </row>
    <row r="949" spans="1:31" hidden="1" x14ac:dyDescent="0.25">
      <c r="A949">
        <v>1252994</v>
      </c>
      <c r="B949" t="s">
        <v>27</v>
      </c>
      <c r="C949" t="s">
        <v>269</v>
      </c>
      <c r="D949" s="3" t="s">
        <v>31</v>
      </c>
      <c r="E949" s="4">
        <v>38828</v>
      </c>
      <c r="F949" s="4">
        <v>43951</v>
      </c>
      <c r="G949" s="4">
        <v>41395</v>
      </c>
      <c r="H949" s="3">
        <v>4</v>
      </c>
      <c r="I949" s="3">
        <f t="shared" ca="1" si="44"/>
        <v>18</v>
      </c>
      <c r="J949" s="9" t="s">
        <v>270</v>
      </c>
      <c r="K949" s="9" t="s">
        <v>1072</v>
      </c>
      <c r="L949" s="9" t="str">
        <f t="shared" si="42"/>
        <v>Hapiled</v>
      </c>
      <c r="M949" s="9">
        <v>1</v>
      </c>
      <c r="N949" s="10">
        <v>42773</v>
      </c>
      <c r="O949" s="10">
        <v>42773</v>
      </c>
      <c r="P949" t="s">
        <v>271</v>
      </c>
      <c r="Q949" t="str">
        <f t="shared" si="43"/>
        <v>LED</v>
      </c>
      <c r="R949" t="s">
        <v>102</v>
      </c>
      <c r="S949">
        <v>0</v>
      </c>
      <c r="T949" t="s">
        <v>33</v>
      </c>
      <c r="U949">
        <v>1</v>
      </c>
      <c r="V949">
        <v>1</v>
      </c>
      <c r="W949" s="1">
        <v>42773</v>
      </c>
      <c r="X949" s="1">
        <v>42773</v>
      </c>
      <c r="Y949" t="s">
        <v>38</v>
      </c>
      <c r="Z949">
        <v>0</v>
      </c>
      <c r="AA949">
        <v>3000</v>
      </c>
      <c r="AB949">
        <v>1573</v>
      </c>
      <c r="AC949">
        <v>786.5</v>
      </c>
      <c r="AD949" t="s">
        <v>116</v>
      </c>
      <c r="AE949" s="2">
        <v>45096.8125462963</v>
      </c>
    </row>
    <row r="950" spans="1:31" hidden="1" x14ac:dyDescent="0.25">
      <c r="A950">
        <v>1252995</v>
      </c>
      <c r="B950" t="s">
        <v>27</v>
      </c>
      <c r="C950" t="s">
        <v>269</v>
      </c>
      <c r="D950" s="3" t="s">
        <v>31</v>
      </c>
      <c r="E950" s="4">
        <v>36527</v>
      </c>
      <c r="F950" s="4">
        <v>43951</v>
      </c>
      <c r="G950" s="4">
        <v>41395</v>
      </c>
      <c r="H950" s="3">
        <v>4</v>
      </c>
      <c r="I950" s="3">
        <f t="shared" ca="1" si="44"/>
        <v>24</v>
      </c>
      <c r="J950" s="9" t="s">
        <v>270</v>
      </c>
      <c r="K950" s="9" t="s">
        <v>1072</v>
      </c>
      <c r="L950" s="9" t="str">
        <f t="shared" si="42"/>
        <v>Hapiled</v>
      </c>
      <c r="M950" s="9">
        <v>1</v>
      </c>
      <c r="N950" s="10">
        <v>42773</v>
      </c>
      <c r="O950" s="10">
        <v>42773</v>
      </c>
      <c r="P950" t="s">
        <v>272</v>
      </c>
      <c r="Q950" t="str">
        <f t="shared" si="43"/>
        <v>LED</v>
      </c>
      <c r="R950" t="s">
        <v>102</v>
      </c>
      <c r="S950">
        <v>0</v>
      </c>
      <c r="T950" t="s">
        <v>33</v>
      </c>
      <c r="U950">
        <v>1</v>
      </c>
      <c r="V950">
        <v>1</v>
      </c>
      <c r="W950" s="1">
        <v>42773</v>
      </c>
      <c r="X950" s="1">
        <v>42773</v>
      </c>
      <c r="Y950" t="s">
        <v>38</v>
      </c>
      <c r="Z950">
        <v>0</v>
      </c>
      <c r="AA950">
        <v>3000</v>
      </c>
      <c r="AB950">
        <v>1577</v>
      </c>
      <c r="AC950">
        <v>1419.3</v>
      </c>
      <c r="AD950" t="s">
        <v>116</v>
      </c>
      <c r="AE950" s="2">
        <v>45096.8125462963</v>
      </c>
    </row>
    <row r="951" spans="1:31" hidden="1" x14ac:dyDescent="0.25">
      <c r="A951">
        <v>1252996</v>
      </c>
      <c r="B951" t="s">
        <v>27</v>
      </c>
      <c r="C951" t="s">
        <v>269</v>
      </c>
      <c r="D951" s="3" t="s">
        <v>31</v>
      </c>
      <c r="E951" s="4">
        <v>36069</v>
      </c>
      <c r="F951" s="4">
        <v>43951</v>
      </c>
      <c r="G951" s="4">
        <v>41395</v>
      </c>
      <c r="H951" s="3">
        <v>4</v>
      </c>
      <c r="I951" s="3">
        <f t="shared" ca="1" si="44"/>
        <v>26</v>
      </c>
      <c r="J951" s="9" t="s">
        <v>270</v>
      </c>
      <c r="K951" s="9" t="s">
        <v>1072</v>
      </c>
      <c r="L951" s="9" t="str">
        <f t="shared" si="42"/>
        <v>Hapiled</v>
      </c>
      <c r="M951" s="9">
        <v>1</v>
      </c>
      <c r="N951" s="10">
        <v>42773</v>
      </c>
      <c r="O951" s="10">
        <v>42773</v>
      </c>
      <c r="P951" t="s">
        <v>272</v>
      </c>
      <c r="Q951" t="str">
        <f t="shared" si="43"/>
        <v>LED</v>
      </c>
      <c r="R951" t="s">
        <v>102</v>
      </c>
      <c r="S951">
        <v>0</v>
      </c>
      <c r="T951" t="s">
        <v>33</v>
      </c>
      <c r="U951">
        <v>1</v>
      </c>
      <c r="V951">
        <v>1</v>
      </c>
      <c r="W951" s="1">
        <v>42773</v>
      </c>
      <c r="X951" s="1">
        <v>42773</v>
      </c>
      <c r="Y951" t="s">
        <v>38</v>
      </c>
      <c r="Z951">
        <v>0</v>
      </c>
      <c r="AA951">
        <v>3000</v>
      </c>
      <c r="AB951">
        <v>1577</v>
      </c>
      <c r="AC951">
        <v>1419.3</v>
      </c>
      <c r="AD951" t="s">
        <v>116</v>
      </c>
      <c r="AE951" s="2">
        <v>45096.8125462963</v>
      </c>
    </row>
    <row r="952" spans="1:31" hidden="1" x14ac:dyDescent="0.25">
      <c r="A952">
        <v>1252997</v>
      </c>
      <c r="B952" t="s">
        <v>27</v>
      </c>
      <c r="C952" t="s">
        <v>269</v>
      </c>
      <c r="D952" s="3" t="s">
        <v>31</v>
      </c>
      <c r="E952" s="4">
        <v>36069</v>
      </c>
      <c r="F952" s="4">
        <v>43951</v>
      </c>
      <c r="G952" s="4">
        <v>41395</v>
      </c>
      <c r="H952" s="3">
        <v>4</v>
      </c>
      <c r="I952" s="3">
        <f t="shared" ca="1" si="44"/>
        <v>26</v>
      </c>
      <c r="J952" s="9" t="s">
        <v>270</v>
      </c>
      <c r="K952" s="9" t="s">
        <v>1072</v>
      </c>
      <c r="L952" s="9" t="str">
        <f t="shared" si="42"/>
        <v>Hapiled</v>
      </c>
      <c r="M952" s="9">
        <v>1</v>
      </c>
      <c r="N952" s="10">
        <v>42773</v>
      </c>
      <c r="O952" s="10">
        <v>42773</v>
      </c>
      <c r="P952" t="s">
        <v>272</v>
      </c>
      <c r="Q952" t="str">
        <f t="shared" si="43"/>
        <v>LED</v>
      </c>
      <c r="R952" t="s">
        <v>102</v>
      </c>
      <c r="S952">
        <v>0</v>
      </c>
      <c r="T952" t="s">
        <v>33</v>
      </c>
      <c r="U952">
        <v>1</v>
      </c>
      <c r="V952">
        <v>1</v>
      </c>
      <c r="W952" s="1">
        <v>42773</v>
      </c>
      <c r="X952" s="1">
        <v>42773</v>
      </c>
      <c r="Y952" t="s">
        <v>38</v>
      </c>
      <c r="Z952">
        <v>0</v>
      </c>
      <c r="AA952">
        <v>3000</v>
      </c>
      <c r="AB952">
        <v>1577</v>
      </c>
      <c r="AC952">
        <v>1419.3</v>
      </c>
      <c r="AD952" t="s">
        <v>116</v>
      </c>
      <c r="AE952" s="2">
        <v>45096.8125462963</v>
      </c>
    </row>
    <row r="953" spans="1:31" hidden="1" x14ac:dyDescent="0.25">
      <c r="A953">
        <v>1252998</v>
      </c>
      <c r="B953" t="s">
        <v>27</v>
      </c>
      <c r="C953" t="s">
        <v>269</v>
      </c>
      <c r="D953" s="3" t="s">
        <v>31</v>
      </c>
      <c r="E953" s="4">
        <v>36334</v>
      </c>
      <c r="F953" s="4">
        <v>43951</v>
      </c>
      <c r="G953" s="4">
        <v>41395</v>
      </c>
      <c r="H953" s="3">
        <v>4</v>
      </c>
      <c r="I953" s="3">
        <f t="shared" ca="1" si="44"/>
        <v>25</v>
      </c>
      <c r="J953" s="9" t="s">
        <v>270</v>
      </c>
      <c r="K953" s="9" t="s">
        <v>1072</v>
      </c>
      <c r="L953" s="9" t="str">
        <f t="shared" si="42"/>
        <v>Hapiled</v>
      </c>
      <c r="M953" s="9">
        <v>1</v>
      </c>
      <c r="N953" s="10">
        <v>42773</v>
      </c>
      <c r="O953" s="10">
        <v>42773</v>
      </c>
      <c r="P953" t="s">
        <v>271</v>
      </c>
      <c r="Q953" t="str">
        <f t="shared" si="43"/>
        <v>LED</v>
      </c>
      <c r="R953" t="s">
        <v>102</v>
      </c>
      <c r="S953">
        <v>0</v>
      </c>
      <c r="T953" t="s">
        <v>33</v>
      </c>
      <c r="U953">
        <v>1</v>
      </c>
      <c r="V953">
        <v>1</v>
      </c>
      <c r="W953" s="1">
        <v>42773</v>
      </c>
      <c r="X953" s="1">
        <v>42773</v>
      </c>
      <c r="Y953" t="s">
        <v>38</v>
      </c>
      <c r="Z953">
        <v>0</v>
      </c>
      <c r="AA953">
        <v>3000</v>
      </c>
      <c r="AB953">
        <v>1573</v>
      </c>
      <c r="AC953">
        <v>786.5</v>
      </c>
      <c r="AD953" t="s">
        <v>116</v>
      </c>
      <c r="AE953" s="2">
        <v>45096.8125462963</v>
      </c>
    </row>
    <row r="954" spans="1:31" hidden="1" x14ac:dyDescent="0.25">
      <c r="A954">
        <v>1252999</v>
      </c>
      <c r="B954" t="s">
        <v>27</v>
      </c>
      <c r="C954" t="s">
        <v>269</v>
      </c>
      <c r="D954" s="3" t="s">
        <v>31</v>
      </c>
      <c r="E954" s="4">
        <v>36334</v>
      </c>
      <c r="F954" s="4">
        <v>43951</v>
      </c>
      <c r="G954" s="4">
        <v>41395</v>
      </c>
      <c r="H954" s="3">
        <v>4</v>
      </c>
      <c r="I954" s="3">
        <f t="shared" ca="1" si="44"/>
        <v>25</v>
      </c>
      <c r="J954" s="9" t="s">
        <v>270</v>
      </c>
      <c r="K954" s="9" t="s">
        <v>1072</v>
      </c>
      <c r="L954" s="9" t="str">
        <f t="shared" si="42"/>
        <v>Hapiled</v>
      </c>
      <c r="M954" s="9">
        <v>1</v>
      </c>
      <c r="N954" s="10">
        <v>42773</v>
      </c>
      <c r="O954" s="10">
        <v>42773</v>
      </c>
      <c r="P954" t="s">
        <v>271</v>
      </c>
      <c r="Q954" t="str">
        <f t="shared" si="43"/>
        <v>LED</v>
      </c>
      <c r="R954" t="s">
        <v>102</v>
      </c>
      <c r="S954">
        <v>0</v>
      </c>
      <c r="T954" t="s">
        <v>33</v>
      </c>
      <c r="U954">
        <v>1</v>
      </c>
      <c r="V954">
        <v>1</v>
      </c>
      <c r="W954" s="1">
        <v>42773</v>
      </c>
      <c r="X954" s="1">
        <v>42773</v>
      </c>
      <c r="Y954" t="s">
        <v>38</v>
      </c>
      <c r="Z954">
        <v>0</v>
      </c>
      <c r="AA954">
        <v>3000</v>
      </c>
      <c r="AB954">
        <v>1573</v>
      </c>
      <c r="AC954">
        <v>786.5</v>
      </c>
      <c r="AD954" t="s">
        <v>116</v>
      </c>
      <c r="AE954" s="2">
        <v>45096.8125462963</v>
      </c>
    </row>
    <row r="955" spans="1:31" hidden="1" x14ac:dyDescent="0.25">
      <c r="A955">
        <v>1253000</v>
      </c>
      <c r="B955" t="s">
        <v>27</v>
      </c>
      <c r="C955" t="s">
        <v>269</v>
      </c>
      <c r="D955" s="3" t="s">
        <v>31</v>
      </c>
      <c r="E955" s="4">
        <v>38589</v>
      </c>
      <c r="F955" s="4">
        <v>43951</v>
      </c>
      <c r="G955" s="4">
        <v>41395</v>
      </c>
      <c r="H955" s="3">
        <v>4</v>
      </c>
      <c r="I955" s="3">
        <f t="shared" ca="1" si="44"/>
        <v>19</v>
      </c>
      <c r="J955" s="9" t="s">
        <v>270</v>
      </c>
      <c r="K955" s="9" t="s">
        <v>1072</v>
      </c>
      <c r="L955" s="9" t="str">
        <f t="shared" si="42"/>
        <v>Hapiled</v>
      </c>
      <c r="M955" s="9">
        <v>1</v>
      </c>
      <c r="N955" s="10">
        <v>42773</v>
      </c>
      <c r="O955" s="10">
        <v>42773</v>
      </c>
      <c r="P955" t="s">
        <v>271</v>
      </c>
      <c r="Q955" t="str">
        <f t="shared" si="43"/>
        <v>LED</v>
      </c>
      <c r="R955" t="s">
        <v>102</v>
      </c>
      <c r="S955">
        <v>0</v>
      </c>
      <c r="T955" t="s">
        <v>33</v>
      </c>
      <c r="U955">
        <v>1</v>
      </c>
      <c r="V955">
        <v>1</v>
      </c>
      <c r="W955" s="1">
        <v>42773</v>
      </c>
      <c r="X955" s="1">
        <v>42773</v>
      </c>
      <c r="Y955" t="s">
        <v>38</v>
      </c>
      <c r="Z955">
        <v>0</v>
      </c>
      <c r="AA955">
        <v>3000</v>
      </c>
      <c r="AB955">
        <v>1573</v>
      </c>
      <c r="AC955">
        <v>786.5</v>
      </c>
      <c r="AD955" t="s">
        <v>116</v>
      </c>
      <c r="AE955" s="2">
        <v>45096.8125462963</v>
      </c>
    </row>
    <row r="956" spans="1:31" hidden="1" x14ac:dyDescent="0.25">
      <c r="A956">
        <v>1253001</v>
      </c>
      <c r="B956" t="s">
        <v>27</v>
      </c>
      <c r="C956" t="s">
        <v>269</v>
      </c>
      <c r="D956" s="3" t="s">
        <v>31</v>
      </c>
      <c r="E956" s="4">
        <v>36334</v>
      </c>
      <c r="F956" s="4">
        <v>43951</v>
      </c>
      <c r="G956" s="4">
        <v>41395</v>
      </c>
      <c r="H956" s="3">
        <v>4</v>
      </c>
      <c r="I956" s="3">
        <f t="shared" ca="1" si="44"/>
        <v>25</v>
      </c>
      <c r="J956" s="9" t="s">
        <v>270</v>
      </c>
      <c r="K956" s="9" t="s">
        <v>1072</v>
      </c>
      <c r="L956" s="9" t="str">
        <f t="shared" si="42"/>
        <v>Hapiled</v>
      </c>
      <c r="M956" s="9">
        <v>1</v>
      </c>
      <c r="N956" s="10">
        <v>42773</v>
      </c>
      <c r="O956" s="10">
        <v>42773</v>
      </c>
      <c r="P956" t="s">
        <v>271</v>
      </c>
      <c r="Q956" t="str">
        <f t="shared" si="43"/>
        <v>LED</v>
      </c>
      <c r="R956" t="s">
        <v>102</v>
      </c>
      <c r="S956">
        <v>0</v>
      </c>
      <c r="T956" t="s">
        <v>33</v>
      </c>
      <c r="U956">
        <v>1</v>
      </c>
      <c r="V956">
        <v>1</v>
      </c>
      <c r="W956" s="1">
        <v>42773</v>
      </c>
      <c r="X956" s="1">
        <v>42773</v>
      </c>
      <c r="Y956" t="s">
        <v>38</v>
      </c>
      <c r="Z956">
        <v>0</v>
      </c>
      <c r="AA956">
        <v>3000</v>
      </c>
      <c r="AB956">
        <v>1573</v>
      </c>
      <c r="AC956">
        <v>786.5</v>
      </c>
      <c r="AD956" t="s">
        <v>116</v>
      </c>
      <c r="AE956" s="2">
        <v>45096.8125462963</v>
      </c>
    </row>
    <row r="957" spans="1:31" hidden="1" x14ac:dyDescent="0.25">
      <c r="A957">
        <v>1253002</v>
      </c>
      <c r="B957" t="s">
        <v>27</v>
      </c>
      <c r="C957" t="s">
        <v>269</v>
      </c>
      <c r="D957" s="3" t="s">
        <v>31</v>
      </c>
      <c r="E957" s="4">
        <v>36332</v>
      </c>
      <c r="F957" s="4">
        <v>43951</v>
      </c>
      <c r="G957" s="4">
        <v>41395</v>
      </c>
      <c r="H957" s="3">
        <v>4</v>
      </c>
      <c r="I957" s="3">
        <f t="shared" ca="1" si="44"/>
        <v>25</v>
      </c>
      <c r="J957" s="9" t="s">
        <v>270</v>
      </c>
      <c r="K957" s="9" t="s">
        <v>1072</v>
      </c>
      <c r="L957" s="9" t="str">
        <f t="shared" si="42"/>
        <v>Hapiled</v>
      </c>
      <c r="M957" s="9">
        <v>1</v>
      </c>
      <c r="N957" s="10">
        <v>42773</v>
      </c>
      <c r="O957" s="10">
        <v>42773</v>
      </c>
      <c r="P957" t="s">
        <v>271</v>
      </c>
      <c r="Q957" t="str">
        <f t="shared" si="43"/>
        <v>LED</v>
      </c>
      <c r="R957" t="s">
        <v>102</v>
      </c>
      <c r="S957">
        <v>0</v>
      </c>
      <c r="T957" t="s">
        <v>33</v>
      </c>
      <c r="U957">
        <v>1</v>
      </c>
      <c r="V957">
        <v>1</v>
      </c>
      <c r="W957" s="1">
        <v>42773</v>
      </c>
      <c r="X957" s="1">
        <v>42773</v>
      </c>
      <c r="Y957" t="s">
        <v>38</v>
      </c>
      <c r="Z957">
        <v>0</v>
      </c>
      <c r="AA957">
        <v>3000</v>
      </c>
      <c r="AB957">
        <v>1573</v>
      </c>
      <c r="AC957">
        <v>786.5</v>
      </c>
      <c r="AD957" t="s">
        <v>116</v>
      </c>
      <c r="AE957" s="2">
        <v>45096.8125462963</v>
      </c>
    </row>
    <row r="958" spans="1:31" hidden="1" x14ac:dyDescent="0.25">
      <c r="A958">
        <v>1253003</v>
      </c>
      <c r="B958" t="s">
        <v>27</v>
      </c>
      <c r="C958" t="s">
        <v>269</v>
      </c>
      <c r="D958" s="3" t="s">
        <v>31</v>
      </c>
      <c r="E958" s="4">
        <v>36332</v>
      </c>
      <c r="F958" s="4">
        <v>43951</v>
      </c>
      <c r="G958" s="4">
        <v>41395</v>
      </c>
      <c r="H958" s="3">
        <v>4</v>
      </c>
      <c r="I958" s="3">
        <f t="shared" ca="1" si="44"/>
        <v>25</v>
      </c>
      <c r="J958" s="9" t="s">
        <v>270</v>
      </c>
      <c r="K958" s="9" t="s">
        <v>1072</v>
      </c>
      <c r="L958" s="9" t="str">
        <f t="shared" si="42"/>
        <v>Hapiled</v>
      </c>
      <c r="M958" s="9">
        <v>1</v>
      </c>
      <c r="N958" s="10">
        <v>42773</v>
      </c>
      <c r="O958" s="10">
        <v>42773</v>
      </c>
      <c r="P958" t="s">
        <v>271</v>
      </c>
      <c r="Q958" t="str">
        <f t="shared" si="43"/>
        <v>LED</v>
      </c>
      <c r="R958" t="s">
        <v>102</v>
      </c>
      <c r="S958">
        <v>0</v>
      </c>
      <c r="T958" t="s">
        <v>33</v>
      </c>
      <c r="U958">
        <v>1</v>
      </c>
      <c r="V958">
        <v>1</v>
      </c>
      <c r="W958" s="1">
        <v>42773</v>
      </c>
      <c r="X958" s="1">
        <v>42773</v>
      </c>
      <c r="Y958" t="s">
        <v>38</v>
      </c>
      <c r="Z958">
        <v>0</v>
      </c>
      <c r="AA958">
        <v>3000</v>
      </c>
      <c r="AB958">
        <v>1573</v>
      </c>
      <c r="AC958">
        <v>786.5</v>
      </c>
      <c r="AD958" t="s">
        <v>116</v>
      </c>
      <c r="AE958" s="2">
        <v>45096.8125462963</v>
      </c>
    </row>
    <row r="959" spans="1:31" hidden="1" x14ac:dyDescent="0.25">
      <c r="A959">
        <v>1253004</v>
      </c>
      <c r="B959" t="s">
        <v>27</v>
      </c>
      <c r="C959" t="s">
        <v>269</v>
      </c>
      <c r="D959" s="3" t="s">
        <v>31</v>
      </c>
      <c r="E959" s="4">
        <v>36332</v>
      </c>
      <c r="F959" s="4">
        <v>43951</v>
      </c>
      <c r="G959" s="4">
        <v>41395</v>
      </c>
      <c r="H959" s="3">
        <v>4</v>
      </c>
      <c r="I959" s="3">
        <f t="shared" ca="1" si="44"/>
        <v>25</v>
      </c>
      <c r="J959" s="9" t="s">
        <v>270</v>
      </c>
      <c r="K959" s="9" t="s">
        <v>1072</v>
      </c>
      <c r="L959" s="9" t="str">
        <f t="shared" si="42"/>
        <v>Hapiled</v>
      </c>
      <c r="M959" s="9">
        <v>1</v>
      </c>
      <c r="N959" s="10">
        <v>42773</v>
      </c>
      <c r="O959" s="10">
        <v>42773</v>
      </c>
      <c r="P959" t="s">
        <v>271</v>
      </c>
      <c r="Q959" t="str">
        <f t="shared" si="43"/>
        <v>LED</v>
      </c>
      <c r="R959" t="s">
        <v>102</v>
      </c>
      <c r="S959">
        <v>0</v>
      </c>
      <c r="T959" t="s">
        <v>33</v>
      </c>
      <c r="U959">
        <v>1</v>
      </c>
      <c r="V959">
        <v>1</v>
      </c>
      <c r="W959" s="1">
        <v>42773</v>
      </c>
      <c r="X959" s="1">
        <v>42773</v>
      </c>
      <c r="Y959" t="s">
        <v>38</v>
      </c>
      <c r="Z959">
        <v>0</v>
      </c>
      <c r="AA959">
        <v>3000</v>
      </c>
      <c r="AB959">
        <v>1573</v>
      </c>
      <c r="AC959">
        <v>786.5</v>
      </c>
      <c r="AD959" t="s">
        <v>116</v>
      </c>
      <c r="AE959" s="2">
        <v>45096.8125462963</v>
      </c>
    </row>
    <row r="960" spans="1:31" hidden="1" x14ac:dyDescent="0.25">
      <c r="A960">
        <v>1253005</v>
      </c>
      <c r="B960" t="s">
        <v>27</v>
      </c>
      <c r="C960" t="s">
        <v>269</v>
      </c>
      <c r="D960" s="3" t="s">
        <v>31</v>
      </c>
      <c r="E960" s="4">
        <v>36332</v>
      </c>
      <c r="F960" s="4">
        <v>43951</v>
      </c>
      <c r="G960" s="4">
        <v>41395</v>
      </c>
      <c r="H960" s="3">
        <v>4</v>
      </c>
      <c r="I960" s="3">
        <f t="shared" ca="1" si="44"/>
        <v>25</v>
      </c>
      <c r="J960" s="9" t="s">
        <v>270</v>
      </c>
      <c r="K960" s="9" t="s">
        <v>1072</v>
      </c>
      <c r="L960" s="9" t="str">
        <f t="shared" si="42"/>
        <v>Hapiled</v>
      </c>
      <c r="M960" s="9">
        <v>1</v>
      </c>
      <c r="N960" s="10">
        <v>42773</v>
      </c>
      <c r="O960" s="10">
        <v>42773</v>
      </c>
      <c r="P960" t="s">
        <v>271</v>
      </c>
      <c r="Q960" t="str">
        <f t="shared" si="43"/>
        <v>LED</v>
      </c>
      <c r="R960" t="s">
        <v>102</v>
      </c>
      <c r="S960">
        <v>0</v>
      </c>
      <c r="T960" t="s">
        <v>33</v>
      </c>
      <c r="U960">
        <v>1</v>
      </c>
      <c r="V960">
        <v>1</v>
      </c>
      <c r="W960" s="1">
        <v>42773</v>
      </c>
      <c r="X960" s="1">
        <v>42773</v>
      </c>
      <c r="Y960" t="s">
        <v>38</v>
      </c>
      <c r="Z960">
        <v>0</v>
      </c>
      <c r="AA960">
        <v>3000</v>
      </c>
      <c r="AB960">
        <v>1573</v>
      </c>
      <c r="AC960">
        <v>786.5</v>
      </c>
      <c r="AD960" t="s">
        <v>116</v>
      </c>
      <c r="AE960" s="2">
        <v>45096.8125462963</v>
      </c>
    </row>
    <row r="961" spans="1:31" hidden="1" x14ac:dyDescent="0.25">
      <c r="A961">
        <v>1253006</v>
      </c>
      <c r="B961" t="s">
        <v>27</v>
      </c>
      <c r="C961" t="s">
        <v>269</v>
      </c>
      <c r="D961" s="3" t="s">
        <v>31</v>
      </c>
      <c r="E961" s="4">
        <v>36332</v>
      </c>
      <c r="F961" s="4">
        <v>43951</v>
      </c>
      <c r="G961" s="4">
        <v>41395</v>
      </c>
      <c r="H961" s="3">
        <v>4</v>
      </c>
      <c r="I961" s="3">
        <f t="shared" ca="1" si="44"/>
        <v>25</v>
      </c>
      <c r="J961" s="9" t="s">
        <v>270</v>
      </c>
      <c r="K961" s="9" t="s">
        <v>1072</v>
      </c>
      <c r="L961" s="9" t="str">
        <f t="shared" si="42"/>
        <v>Hapiled</v>
      </c>
      <c r="M961" s="9">
        <v>1</v>
      </c>
      <c r="N961" s="10">
        <v>42773</v>
      </c>
      <c r="O961" s="10">
        <v>42773</v>
      </c>
      <c r="P961" t="s">
        <v>272</v>
      </c>
      <c r="Q961" t="str">
        <f t="shared" si="43"/>
        <v>LED</v>
      </c>
      <c r="R961" t="s">
        <v>102</v>
      </c>
      <c r="S961">
        <v>0</v>
      </c>
      <c r="T961" t="s">
        <v>33</v>
      </c>
      <c r="U961">
        <v>1</v>
      </c>
      <c r="V961">
        <v>1</v>
      </c>
      <c r="W961" s="1">
        <v>42773</v>
      </c>
      <c r="X961" s="1">
        <v>42773</v>
      </c>
      <c r="Y961" t="s">
        <v>38</v>
      </c>
      <c r="Z961">
        <v>0</v>
      </c>
      <c r="AA961">
        <v>3000</v>
      </c>
      <c r="AB961">
        <v>1577</v>
      </c>
      <c r="AC961">
        <v>1419.3</v>
      </c>
      <c r="AD961" t="s">
        <v>116</v>
      </c>
      <c r="AE961" s="2">
        <v>45096.8125462963</v>
      </c>
    </row>
    <row r="962" spans="1:31" hidden="1" x14ac:dyDescent="0.25">
      <c r="A962">
        <v>1253007</v>
      </c>
      <c r="B962" t="s">
        <v>27</v>
      </c>
      <c r="C962" t="s">
        <v>269</v>
      </c>
      <c r="D962" s="3" t="s">
        <v>31</v>
      </c>
      <c r="E962" s="4">
        <v>36333</v>
      </c>
      <c r="F962" s="4">
        <v>43951</v>
      </c>
      <c r="G962" s="4">
        <v>41395</v>
      </c>
      <c r="H962" s="3">
        <v>4</v>
      </c>
      <c r="I962" s="3">
        <f t="shared" ca="1" si="44"/>
        <v>25</v>
      </c>
      <c r="J962" s="9" t="s">
        <v>270</v>
      </c>
      <c r="K962" s="9" t="s">
        <v>1072</v>
      </c>
      <c r="L962" s="9" t="str">
        <f t="shared" ref="L962:L1025" si="45">VLOOKUP(J962,Arm_kort,2,FALSE)</f>
        <v>Hapiled</v>
      </c>
      <c r="M962" s="9">
        <v>1</v>
      </c>
      <c r="N962" s="10">
        <v>42773</v>
      </c>
      <c r="O962" s="10">
        <v>42773</v>
      </c>
      <c r="P962" t="s">
        <v>272</v>
      </c>
      <c r="Q962" t="str">
        <f t="shared" ref="Q962:Q1025" si="46">VLOOKUP(P962,LAMPEN,3,FALSE)</f>
        <v>LED</v>
      </c>
      <c r="R962" t="s">
        <v>102</v>
      </c>
      <c r="S962">
        <v>0</v>
      </c>
      <c r="T962" t="s">
        <v>33</v>
      </c>
      <c r="U962">
        <v>1</v>
      </c>
      <c r="V962">
        <v>1</v>
      </c>
      <c r="W962" s="1">
        <v>42773</v>
      </c>
      <c r="X962" s="1">
        <v>42773</v>
      </c>
      <c r="Y962" t="s">
        <v>38</v>
      </c>
      <c r="Z962">
        <v>0</v>
      </c>
      <c r="AA962">
        <v>3000</v>
      </c>
      <c r="AB962">
        <v>1577</v>
      </c>
      <c r="AC962">
        <v>1419.3</v>
      </c>
      <c r="AD962" t="s">
        <v>116</v>
      </c>
      <c r="AE962" s="2">
        <v>45096.8125462963</v>
      </c>
    </row>
    <row r="963" spans="1:31" hidden="1" x14ac:dyDescent="0.25">
      <c r="A963">
        <v>1253008</v>
      </c>
      <c r="B963" t="s">
        <v>27</v>
      </c>
      <c r="C963" t="s">
        <v>269</v>
      </c>
      <c r="D963" s="3" t="s">
        <v>31</v>
      </c>
      <c r="E963" s="4">
        <v>36339</v>
      </c>
      <c r="F963" s="4">
        <v>43951</v>
      </c>
      <c r="G963" s="4">
        <v>41395</v>
      </c>
      <c r="H963" s="3">
        <v>4</v>
      </c>
      <c r="I963" s="3">
        <f t="shared" ref="I963:I1026" ca="1" si="47">IFERROR(YEAR(NOW())-YEAR(E963),"")</f>
        <v>25</v>
      </c>
      <c r="J963" s="9" t="s">
        <v>270</v>
      </c>
      <c r="K963" s="9" t="s">
        <v>1072</v>
      </c>
      <c r="L963" s="9" t="str">
        <f t="shared" si="45"/>
        <v>Hapiled</v>
      </c>
      <c r="M963" s="9">
        <v>1</v>
      </c>
      <c r="N963" s="10">
        <v>42773</v>
      </c>
      <c r="O963" s="10">
        <v>42773</v>
      </c>
      <c r="P963" t="s">
        <v>272</v>
      </c>
      <c r="Q963" t="str">
        <f t="shared" si="46"/>
        <v>LED</v>
      </c>
      <c r="R963" t="s">
        <v>102</v>
      </c>
      <c r="S963">
        <v>0</v>
      </c>
      <c r="T963" t="s">
        <v>33</v>
      </c>
      <c r="U963">
        <v>1</v>
      </c>
      <c r="V963">
        <v>1</v>
      </c>
      <c r="W963" s="1">
        <v>42773</v>
      </c>
      <c r="X963" s="1">
        <v>42773</v>
      </c>
      <c r="Y963" t="s">
        <v>38</v>
      </c>
      <c r="Z963">
        <v>0</v>
      </c>
      <c r="AA963">
        <v>3000</v>
      </c>
      <c r="AB963">
        <v>1577</v>
      </c>
      <c r="AC963">
        <v>1419.3</v>
      </c>
      <c r="AD963" t="s">
        <v>116</v>
      </c>
      <c r="AE963" s="2">
        <v>45096.8125462963</v>
      </c>
    </row>
    <row r="964" spans="1:31" hidden="1" x14ac:dyDescent="0.25">
      <c r="A964">
        <v>1253009</v>
      </c>
      <c r="B964" t="s">
        <v>27</v>
      </c>
      <c r="C964" t="s">
        <v>269</v>
      </c>
      <c r="D964" s="3" t="s">
        <v>31</v>
      </c>
      <c r="E964" s="4">
        <v>36413</v>
      </c>
      <c r="F964" s="4">
        <v>43951</v>
      </c>
      <c r="G964" s="4">
        <v>41395</v>
      </c>
      <c r="H964" s="3">
        <v>4</v>
      </c>
      <c r="I964" s="3">
        <f t="shared" ca="1" si="47"/>
        <v>25</v>
      </c>
      <c r="J964" s="9" t="s">
        <v>270</v>
      </c>
      <c r="K964" s="9" t="s">
        <v>1072</v>
      </c>
      <c r="L964" s="9" t="str">
        <f t="shared" si="45"/>
        <v>Hapiled</v>
      </c>
      <c r="M964" s="9">
        <v>1</v>
      </c>
      <c r="N964" s="10">
        <v>42773</v>
      </c>
      <c r="O964" s="10">
        <v>42773</v>
      </c>
      <c r="P964" t="s">
        <v>272</v>
      </c>
      <c r="Q964" t="str">
        <f t="shared" si="46"/>
        <v>LED</v>
      </c>
      <c r="R964" t="s">
        <v>102</v>
      </c>
      <c r="S964">
        <v>0</v>
      </c>
      <c r="T964" t="s">
        <v>33</v>
      </c>
      <c r="U964">
        <v>1</v>
      </c>
      <c r="V964">
        <v>1</v>
      </c>
      <c r="W964" s="1">
        <v>42773</v>
      </c>
      <c r="X964" s="1">
        <v>42773</v>
      </c>
      <c r="Y964" t="s">
        <v>38</v>
      </c>
      <c r="Z964">
        <v>0</v>
      </c>
      <c r="AA964">
        <v>3000</v>
      </c>
      <c r="AB964">
        <v>1577</v>
      </c>
      <c r="AC964">
        <v>1419.3</v>
      </c>
      <c r="AD964" t="s">
        <v>116</v>
      </c>
      <c r="AE964" s="2">
        <v>45096.8125462963</v>
      </c>
    </row>
    <row r="965" spans="1:31" hidden="1" x14ac:dyDescent="0.25">
      <c r="A965">
        <v>1253010</v>
      </c>
      <c r="B965" t="s">
        <v>27</v>
      </c>
      <c r="C965" t="s">
        <v>269</v>
      </c>
      <c r="D965" s="3" t="s">
        <v>31</v>
      </c>
      <c r="E965" s="4">
        <v>36413</v>
      </c>
      <c r="F965" s="4">
        <v>43951</v>
      </c>
      <c r="G965" s="4">
        <v>41395</v>
      </c>
      <c r="H965" s="3">
        <v>4</v>
      </c>
      <c r="I965" s="3">
        <f t="shared" ca="1" si="47"/>
        <v>25</v>
      </c>
      <c r="J965" s="9" t="s">
        <v>270</v>
      </c>
      <c r="K965" s="9" t="s">
        <v>1072</v>
      </c>
      <c r="L965" s="9" t="str">
        <f t="shared" si="45"/>
        <v>Hapiled</v>
      </c>
      <c r="M965" s="9">
        <v>1</v>
      </c>
      <c r="N965" s="10">
        <v>42773</v>
      </c>
      <c r="O965" s="10">
        <v>42773</v>
      </c>
      <c r="P965" t="s">
        <v>272</v>
      </c>
      <c r="Q965" t="str">
        <f t="shared" si="46"/>
        <v>LED</v>
      </c>
      <c r="R965" t="s">
        <v>102</v>
      </c>
      <c r="S965">
        <v>0</v>
      </c>
      <c r="T965" t="s">
        <v>33</v>
      </c>
      <c r="U965">
        <v>1</v>
      </c>
      <c r="V965">
        <v>1</v>
      </c>
      <c r="W965" s="1">
        <v>42773</v>
      </c>
      <c r="X965" s="1">
        <v>42773</v>
      </c>
      <c r="Y965" t="s">
        <v>38</v>
      </c>
      <c r="Z965">
        <v>0</v>
      </c>
      <c r="AA965">
        <v>3000</v>
      </c>
      <c r="AB965">
        <v>1577</v>
      </c>
      <c r="AC965">
        <v>1419.3</v>
      </c>
      <c r="AD965" t="s">
        <v>116</v>
      </c>
      <c r="AE965" s="2">
        <v>45096.8125462963</v>
      </c>
    </row>
    <row r="966" spans="1:31" hidden="1" x14ac:dyDescent="0.25">
      <c r="A966">
        <v>1253011</v>
      </c>
      <c r="B966" t="s">
        <v>27</v>
      </c>
      <c r="C966" t="s">
        <v>269</v>
      </c>
      <c r="D966" s="3" t="s">
        <v>31</v>
      </c>
      <c r="E966" s="4">
        <v>36413</v>
      </c>
      <c r="F966" s="4">
        <v>43951</v>
      </c>
      <c r="G966" s="4">
        <v>41395</v>
      </c>
      <c r="H966" s="3">
        <v>4</v>
      </c>
      <c r="I966" s="3">
        <f t="shared" ca="1" si="47"/>
        <v>25</v>
      </c>
      <c r="J966" s="9" t="s">
        <v>270</v>
      </c>
      <c r="K966" s="9" t="s">
        <v>1072</v>
      </c>
      <c r="L966" s="9" t="str">
        <f t="shared" si="45"/>
        <v>Hapiled</v>
      </c>
      <c r="M966" s="9">
        <v>1</v>
      </c>
      <c r="N966" s="10">
        <v>42773</v>
      </c>
      <c r="O966" s="10">
        <v>42773</v>
      </c>
      <c r="P966" t="s">
        <v>272</v>
      </c>
      <c r="Q966" t="str">
        <f t="shared" si="46"/>
        <v>LED</v>
      </c>
      <c r="R966" t="s">
        <v>102</v>
      </c>
      <c r="S966">
        <v>0</v>
      </c>
      <c r="T966" t="s">
        <v>33</v>
      </c>
      <c r="U966">
        <v>1</v>
      </c>
      <c r="V966">
        <v>1</v>
      </c>
      <c r="W966" s="1">
        <v>42773</v>
      </c>
      <c r="X966" s="1">
        <v>42773</v>
      </c>
      <c r="Y966" t="s">
        <v>38</v>
      </c>
      <c r="Z966">
        <v>0</v>
      </c>
      <c r="AA966">
        <v>3000</v>
      </c>
      <c r="AB966">
        <v>1577</v>
      </c>
      <c r="AC966">
        <v>1419.3</v>
      </c>
      <c r="AD966" t="s">
        <v>116</v>
      </c>
      <c r="AE966" s="2">
        <v>45096.8125462963</v>
      </c>
    </row>
    <row r="967" spans="1:31" hidden="1" x14ac:dyDescent="0.25">
      <c r="A967">
        <v>1255732</v>
      </c>
      <c r="B967" t="s">
        <v>27</v>
      </c>
      <c r="C967" t="s">
        <v>269</v>
      </c>
      <c r="D967" s="3" t="s">
        <v>42</v>
      </c>
      <c r="E967" s="4">
        <v>44231</v>
      </c>
      <c r="F967" s="3" t="s">
        <v>29</v>
      </c>
      <c r="G967" s="3" t="s">
        <v>29</v>
      </c>
      <c r="H967" s="3">
        <v>4</v>
      </c>
      <c r="I967" s="3">
        <f t="shared" ca="1" si="47"/>
        <v>3</v>
      </c>
      <c r="J967" s="9" t="s">
        <v>270</v>
      </c>
      <c r="K967" s="9" t="s">
        <v>1072</v>
      </c>
      <c r="L967" s="9" t="str">
        <f t="shared" si="45"/>
        <v>Hapiled</v>
      </c>
      <c r="M967" s="9">
        <v>1</v>
      </c>
      <c r="N967" s="10">
        <v>44231</v>
      </c>
      <c r="O967" s="10">
        <v>44231</v>
      </c>
      <c r="P967" t="s">
        <v>271</v>
      </c>
      <c r="Q967" t="str">
        <f t="shared" si="46"/>
        <v>LED</v>
      </c>
      <c r="R967" t="s">
        <v>102</v>
      </c>
      <c r="S967">
        <v>0</v>
      </c>
      <c r="T967" t="s">
        <v>33</v>
      </c>
      <c r="U967">
        <v>1</v>
      </c>
      <c r="V967">
        <v>1</v>
      </c>
      <c r="W967" s="1">
        <v>44231</v>
      </c>
      <c r="X967" s="1">
        <v>44231</v>
      </c>
      <c r="Y967" t="s">
        <v>38</v>
      </c>
      <c r="Z967">
        <v>0</v>
      </c>
      <c r="AA967">
        <v>3000</v>
      </c>
      <c r="AB967">
        <v>1573</v>
      </c>
      <c r="AC967">
        <v>786.5</v>
      </c>
      <c r="AD967" t="s">
        <v>116</v>
      </c>
      <c r="AE967" s="2">
        <v>45096.813622685186</v>
      </c>
    </row>
    <row r="968" spans="1:31" hidden="1" x14ac:dyDescent="0.25">
      <c r="A968">
        <v>1253678</v>
      </c>
      <c r="B968" t="s">
        <v>27</v>
      </c>
      <c r="C968" t="s">
        <v>273</v>
      </c>
      <c r="D968" s="3" t="s">
        <v>42</v>
      </c>
      <c r="E968" s="4">
        <v>39600</v>
      </c>
      <c r="F968" s="3" t="s">
        <v>29</v>
      </c>
      <c r="G968" s="3" t="s">
        <v>29</v>
      </c>
      <c r="H968" s="3">
        <v>4</v>
      </c>
      <c r="I968" s="3">
        <f t="shared" ca="1" si="47"/>
        <v>16</v>
      </c>
      <c r="J968" s="9" t="s">
        <v>43</v>
      </c>
      <c r="K968" s="9" t="s">
        <v>1071</v>
      </c>
      <c r="L968" s="9" t="str">
        <f t="shared" si="45"/>
        <v>CDS400</v>
      </c>
      <c r="M968" s="9">
        <v>1</v>
      </c>
      <c r="N968" s="10">
        <v>39600</v>
      </c>
      <c r="O968" s="10">
        <v>39600</v>
      </c>
      <c r="P968" t="s">
        <v>86</v>
      </c>
      <c r="Q968" t="str">
        <f t="shared" si="46"/>
        <v>PLL 24</v>
      </c>
      <c r="R968" t="s">
        <v>37</v>
      </c>
      <c r="S968">
        <v>0</v>
      </c>
      <c r="T968" t="s">
        <v>33</v>
      </c>
      <c r="U968">
        <v>1</v>
      </c>
      <c r="V968">
        <v>1</v>
      </c>
      <c r="W968" s="1">
        <v>44494</v>
      </c>
      <c r="X968" s="1">
        <v>44494</v>
      </c>
      <c r="Y968" t="s">
        <v>38</v>
      </c>
      <c r="Z968">
        <v>0</v>
      </c>
      <c r="AA968">
        <v>4000</v>
      </c>
      <c r="AB968">
        <v>2900</v>
      </c>
      <c r="AC968">
        <v>2900</v>
      </c>
      <c r="AD968" t="s">
        <v>39</v>
      </c>
      <c r="AE968" s="2">
        <v>45096.813622685186</v>
      </c>
    </row>
    <row r="969" spans="1:31" hidden="1" x14ac:dyDescent="0.25">
      <c r="A969">
        <v>1254453</v>
      </c>
      <c r="B969" t="s">
        <v>27</v>
      </c>
      <c r="C969" t="s">
        <v>273</v>
      </c>
      <c r="D969" s="3" t="s">
        <v>42</v>
      </c>
      <c r="E969" s="4">
        <v>41418</v>
      </c>
      <c r="F969" s="3" t="s">
        <v>29</v>
      </c>
      <c r="G969" s="3" t="s">
        <v>29</v>
      </c>
      <c r="H969" s="3">
        <v>4</v>
      </c>
      <c r="I969" s="3">
        <f t="shared" ca="1" si="47"/>
        <v>11</v>
      </c>
      <c r="J969" s="9" t="s">
        <v>43</v>
      </c>
      <c r="K969" s="9" t="s">
        <v>1071</v>
      </c>
      <c r="L969" s="9" t="str">
        <f t="shared" si="45"/>
        <v>CDS400</v>
      </c>
      <c r="M969" s="9">
        <v>1</v>
      </c>
      <c r="N969" s="10">
        <v>41418</v>
      </c>
      <c r="O969" s="10">
        <v>41418</v>
      </c>
      <c r="P969" t="s">
        <v>69</v>
      </c>
      <c r="Q969" t="str">
        <f t="shared" si="46"/>
        <v>PLL 24</v>
      </c>
      <c r="R969" t="s">
        <v>37</v>
      </c>
      <c r="S969">
        <v>0</v>
      </c>
      <c r="T969" t="s">
        <v>33</v>
      </c>
      <c r="U969">
        <v>1</v>
      </c>
      <c r="V969">
        <v>1</v>
      </c>
      <c r="W969" s="1">
        <v>41507</v>
      </c>
      <c r="X969" s="1">
        <v>41507</v>
      </c>
      <c r="Y969" t="s">
        <v>38</v>
      </c>
      <c r="Z969">
        <v>0</v>
      </c>
      <c r="AA969">
        <v>3000</v>
      </c>
      <c r="AB969">
        <v>5900</v>
      </c>
      <c r="AC969">
        <v>5900</v>
      </c>
      <c r="AD969" t="s">
        <v>39</v>
      </c>
      <c r="AE969" s="2">
        <v>45096.813622685186</v>
      </c>
    </row>
    <row r="970" spans="1:31" hidden="1" x14ac:dyDescent="0.25">
      <c r="A970">
        <v>1254454</v>
      </c>
      <c r="B970" t="s">
        <v>27</v>
      </c>
      <c r="C970" t="s">
        <v>273</v>
      </c>
      <c r="D970" s="3" t="s">
        <v>42</v>
      </c>
      <c r="E970" s="4">
        <v>39600</v>
      </c>
      <c r="F970" s="3" t="s">
        <v>29</v>
      </c>
      <c r="G970" s="3" t="s">
        <v>29</v>
      </c>
      <c r="H970" s="3">
        <v>4</v>
      </c>
      <c r="I970" s="3">
        <f t="shared" ca="1" si="47"/>
        <v>16</v>
      </c>
      <c r="J970" s="9" t="s">
        <v>43</v>
      </c>
      <c r="K970" s="9" t="s">
        <v>1071</v>
      </c>
      <c r="L970" s="9" t="str">
        <f t="shared" si="45"/>
        <v>CDS400</v>
      </c>
      <c r="M970" s="9">
        <v>1</v>
      </c>
      <c r="N970" s="10">
        <v>39600</v>
      </c>
      <c r="O970" s="10">
        <v>39600</v>
      </c>
      <c r="P970" t="s">
        <v>36</v>
      </c>
      <c r="Q970" t="str">
        <f t="shared" si="46"/>
        <v>PLL 24</v>
      </c>
      <c r="R970" t="s">
        <v>37</v>
      </c>
      <c r="S970">
        <v>0</v>
      </c>
      <c r="T970" t="s">
        <v>33</v>
      </c>
      <c r="U970">
        <v>1</v>
      </c>
      <c r="V970">
        <v>1</v>
      </c>
      <c r="W970" s="1">
        <v>39600</v>
      </c>
      <c r="X970" s="1">
        <v>39600</v>
      </c>
      <c r="Y970" t="s">
        <v>38</v>
      </c>
      <c r="Z970">
        <v>0</v>
      </c>
      <c r="AA970">
        <v>4000</v>
      </c>
      <c r="AB970">
        <v>2900</v>
      </c>
      <c r="AC970">
        <v>2900</v>
      </c>
      <c r="AD970" t="s">
        <v>39</v>
      </c>
      <c r="AE970" s="2">
        <v>45096.813622685186</v>
      </c>
    </row>
    <row r="971" spans="1:31" hidden="1" x14ac:dyDescent="0.25">
      <c r="A971">
        <v>1254455</v>
      </c>
      <c r="B971" t="s">
        <v>27</v>
      </c>
      <c r="C971" t="s">
        <v>273</v>
      </c>
      <c r="D971" s="3" t="s">
        <v>42</v>
      </c>
      <c r="E971" s="4">
        <v>39600</v>
      </c>
      <c r="F971" s="3" t="s">
        <v>29</v>
      </c>
      <c r="G971" s="3" t="s">
        <v>29</v>
      </c>
      <c r="H971" s="3">
        <v>4</v>
      </c>
      <c r="I971" s="3">
        <f t="shared" ca="1" si="47"/>
        <v>16</v>
      </c>
      <c r="J971" s="9" t="s">
        <v>43</v>
      </c>
      <c r="K971" s="9" t="s">
        <v>1071</v>
      </c>
      <c r="L971" s="9" t="str">
        <f t="shared" si="45"/>
        <v>CDS400</v>
      </c>
      <c r="M971" s="9">
        <v>1</v>
      </c>
      <c r="N971" s="10">
        <v>42536</v>
      </c>
      <c r="O971" s="10">
        <v>42536</v>
      </c>
      <c r="P971" t="s">
        <v>36</v>
      </c>
      <c r="Q971" t="str">
        <f t="shared" si="46"/>
        <v>PLL 24</v>
      </c>
      <c r="R971" t="s">
        <v>37</v>
      </c>
      <c r="S971">
        <v>0</v>
      </c>
      <c r="T971" t="s">
        <v>33</v>
      </c>
      <c r="U971">
        <v>1</v>
      </c>
      <c r="V971">
        <v>1</v>
      </c>
      <c r="W971" s="1">
        <v>39600</v>
      </c>
      <c r="X971" s="1">
        <v>39600</v>
      </c>
      <c r="Y971" t="s">
        <v>38</v>
      </c>
      <c r="Z971">
        <v>0</v>
      </c>
      <c r="AA971">
        <v>4000</v>
      </c>
      <c r="AB971">
        <v>2900</v>
      </c>
      <c r="AC971">
        <v>2900</v>
      </c>
      <c r="AD971" t="s">
        <v>39</v>
      </c>
      <c r="AE971" s="2">
        <v>45096.813622685186</v>
      </c>
    </row>
    <row r="972" spans="1:31" hidden="1" x14ac:dyDescent="0.25">
      <c r="A972">
        <v>1254456</v>
      </c>
      <c r="B972" t="s">
        <v>27</v>
      </c>
      <c r="C972" t="s">
        <v>273</v>
      </c>
      <c r="D972" s="3" t="s">
        <v>42</v>
      </c>
      <c r="E972" s="4">
        <v>39600</v>
      </c>
      <c r="F972" s="3" t="s">
        <v>29</v>
      </c>
      <c r="G972" s="3" t="s">
        <v>29</v>
      </c>
      <c r="H972" s="3">
        <v>4</v>
      </c>
      <c r="I972" s="3">
        <f t="shared" ca="1" si="47"/>
        <v>16</v>
      </c>
      <c r="J972" s="9" t="s">
        <v>43</v>
      </c>
      <c r="K972" s="9" t="s">
        <v>1071</v>
      </c>
      <c r="L972" s="9" t="str">
        <f t="shared" si="45"/>
        <v>CDS400</v>
      </c>
      <c r="M972" s="9">
        <v>1</v>
      </c>
      <c r="N972" s="10">
        <v>39600</v>
      </c>
      <c r="O972" s="10">
        <v>39600</v>
      </c>
      <c r="P972" t="s">
        <v>36</v>
      </c>
      <c r="Q972" t="str">
        <f t="shared" si="46"/>
        <v>PLL 24</v>
      </c>
      <c r="R972" t="s">
        <v>37</v>
      </c>
      <c r="S972">
        <v>0</v>
      </c>
      <c r="T972" t="s">
        <v>33</v>
      </c>
      <c r="U972">
        <v>1</v>
      </c>
      <c r="V972">
        <v>1</v>
      </c>
      <c r="W972" s="1">
        <v>39600</v>
      </c>
      <c r="X972" s="1">
        <v>39600</v>
      </c>
      <c r="Y972" t="s">
        <v>38</v>
      </c>
      <c r="Z972">
        <v>0</v>
      </c>
      <c r="AA972">
        <v>4000</v>
      </c>
      <c r="AB972">
        <v>2900</v>
      </c>
      <c r="AC972">
        <v>2900</v>
      </c>
      <c r="AD972" t="s">
        <v>39</v>
      </c>
      <c r="AE972" s="2">
        <v>45096.813622685186</v>
      </c>
    </row>
    <row r="973" spans="1:31" hidden="1" x14ac:dyDescent="0.25">
      <c r="A973">
        <v>1254457</v>
      </c>
      <c r="B973" t="s">
        <v>27</v>
      </c>
      <c r="C973" t="s">
        <v>273</v>
      </c>
      <c r="D973" s="3" t="s">
        <v>42</v>
      </c>
      <c r="E973" s="4">
        <v>39600</v>
      </c>
      <c r="F973" s="3" t="s">
        <v>29</v>
      </c>
      <c r="G973" s="3" t="s">
        <v>29</v>
      </c>
      <c r="H973" s="3">
        <v>4</v>
      </c>
      <c r="I973" s="3">
        <f t="shared" ca="1" si="47"/>
        <v>16</v>
      </c>
      <c r="J973" s="9" t="s">
        <v>43</v>
      </c>
      <c r="K973" s="9" t="s">
        <v>1071</v>
      </c>
      <c r="L973" s="9" t="str">
        <f t="shared" si="45"/>
        <v>CDS400</v>
      </c>
      <c r="M973" s="9">
        <v>1</v>
      </c>
      <c r="N973" s="10">
        <v>39600</v>
      </c>
      <c r="O973" s="10">
        <v>39600</v>
      </c>
      <c r="P973" t="s">
        <v>36</v>
      </c>
      <c r="Q973" t="str">
        <f t="shared" si="46"/>
        <v>PLL 24</v>
      </c>
      <c r="R973" t="s">
        <v>37</v>
      </c>
      <c r="S973">
        <v>0</v>
      </c>
      <c r="T973" t="s">
        <v>33</v>
      </c>
      <c r="U973">
        <v>1</v>
      </c>
      <c r="V973">
        <v>1</v>
      </c>
      <c r="W973" s="1">
        <v>39600</v>
      </c>
      <c r="X973" s="1">
        <v>39600</v>
      </c>
      <c r="Y973" t="s">
        <v>38</v>
      </c>
      <c r="Z973">
        <v>0</v>
      </c>
      <c r="AA973">
        <v>4000</v>
      </c>
      <c r="AB973">
        <v>2900</v>
      </c>
      <c r="AC973">
        <v>2900</v>
      </c>
      <c r="AD973" t="s">
        <v>39</v>
      </c>
      <c r="AE973" s="2">
        <v>45096.813622685186</v>
      </c>
    </row>
    <row r="974" spans="1:31" hidden="1" x14ac:dyDescent="0.25">
      <c r="A974">
        <v>1254458</v>
      </c>
      <c r="B974" t="s">
        <v>27</v>
      </c>
      <c r="C974" t="s">
        <v>273</v>
      </c>
      <c r="D974" s="3" t="s">
        <v>42</v>
      </c>
      <c r="E974" s="4">
        <v>39600</v>
      </c>
      <c r="F974" s="3" t="s">
        <v>29</v>
      </c>
      <c r="G974" s="3" t="s">
        <v>29</v>
      </c>
      <c r="H974" s="3">
        <v>4</v>
      </c>
      <c r="I974" s="3">
        <f t="shared" ca="1" si="47"/>
        <v>16</v>
      </c>
      <c r="J974" s="9" t="s">
        <v>43</v>
      </c>
      <c r="K974" s="9" t="s">
        <v>1071</v>
      </c>
      <c r="L974" s="9" t="str">
        <f t="shared" si="45"/>
        <v>CDS400</v>
      </c>
      <c r="M974" s="9">
        <v>1</v>
      </c>
      <c r="N974" s="10">
        <v>39600</v>
      </c>
      <c r="O974" s="10">
        <v>39600</v>
      </c>
      <c r="P974" t="s">
        <v>36</v>
      </c>
      <c r="Q974" t="str">
        <f t="shared" si="46"/>
        <v>PLL 24</v>
      </c>
      <c r="R974" t="s">
        <v>37</v>
      </c>
      <c r="S974">
        <v>0</v>
      </c>
      <c r="T974" t="s">
        <v>33</v>
      </c>
      <c r="U974">
        <v>1</v>
      </c>
      <c r="V974">
        <v>1</v>
      </c>
      <c r="W974" s="1">
        <v>39600</v>
      </c>
      <c r="X974" s="1">
        <v>39600</v>
      </c>
      <c r="Y974" t="s">
        <v>38</v>
      </c>
      <c r="Z974">
        <v>0</v>
      </c>
      <c r="AA974">
        <v>4000</v>
      </c>
      <c r="AB974">
        <v>2900</v>
      </c>
      <c r="AC974">
        <v>2900</v>
      </c>
      <c r="AD974" t="s">
        <v>39</v>
      </c>
      <c r="AE974" s="2">
        <v>45096.813622685186</v>
      </c>
    </row>
    <row r="975" spans="1:31" hidden="1" x14ac:dyDescent="0.25">
      <c r="A975">
        <v>1254459</v>
      </c>
      <c r="B975" t="s">
        <v>27</v>
      </c>
      <c r="C975" t="s">
        <v>273</v>
      </c>
      <c r="D975" s="3" t="s">
        <v>42</v>
      </c>
      <c r="E975" s="4">
        <v>39600</v>
      </c>
      <c r="F975" s="3" t="s">
        <v>29</v>
      </c>
      <c r="G975" s="3" t="s">
        <v>29</v>
      </c>
      <c r="H975" s="3">
        <v>4</v>
      </c>
      <c r="I975" s="3">
        <f t="shared" ca="1" si="47"/>
        <v>16</v>
      </c>
      <c r="J975" s="9" t="s">
        <v>43</v>
      </c>
      <c r="K975" s="9" t="s">
        <v>1071</v>
      </c>
      <c r="L975" s="9" t="str">
        <f t="shared" si="45"/>
        <v>CDS400</v>
      </c>
      <c r="M975" s="9">
        <v>1</v>
      </c>
      <c r="N975" s="10">
        <v>39600</v>
      </c>
      <c r="O975" s="10">
        <v>39600</v>
      </c>
      <c r="P975" t="s">
        <v>36</v>
      </c>
      <c r="Q975" t="str">
        <f t="shared" si="46"/>
        <v>PLL 24</v>
      </c>
      <c r="R975" t="s">
        <v>37</v>
      </c>
      <c r="S975">
        <v>0</v>
      </c>
      <c r="T975" t="s">
        <v>33</v>
      </c>
      <c r="U975">
        <v>1</v>
      </c>
      <c r="V975">
        <v>1</v>
      </c>
      <c r="W975" s="1">
        <v>39600</v>
      </c>
      <c r="X975" s="1">
        <v>39600</v>
      </c>
      <c r="Y975" t="s">
        <v>38</v>
      </c>
      <c r="Z975">
        <v>0</v>
      </c>
      <c r="AA975">
        <v>4000</v>
      </c>
      <c r="AB975">
        <v>2900</v>
      </c>
      <c r="AC975">
        <v>2900</v>
      </c>
      <c r="AD975" t="s">
        <v>39</v>
      </c>
      <c r="AE975" s="2">
        <v>45096.813622685186</v>
      </c>
    </row>
    <row r="976" spans="1:31" hidden="1" x14ac:dyDescent="0.25">
      <c r="A976">
        <v>1254460</v>
      </c>
      <c r="B976" t="s">
        <v>27</v>
      </c>
      <c r="C976" t="s">
        <v>273</v>
      </c>
      <c r="D976" s="3" t="s">
        <v>42</v>
      </c>
      <c r="E976" s="4">
        <v>39600</v>
      </c>
      <c r="F976" s="3" t="s">
        <v>29</v>
      </c>
      <c r="G976" s="3" t="s">
        <v>29</v>
      </c>
      <c r="H976" s="3">
        <v>4</v>
      </c>
      <c r="I976" s="3">
        <f t="shared" ca="1" si="47"/>
        <v>16</v>
      </c>
      <c r="J976" s="9" t="s">
        <v>43</v>
      </c>
      <c r="K976" s="9" t="s">
        <v>1071</v>
      </c>
      <c r="L976" s="9" t="str">
        <f t="shared" si="45"/>
        <v>CDS400</v>
      </c>
      <c r="M976" s="9">
        <v>1</v>
      </c>
      <c r="N976" s="10">
        <v>39600</v>
      </c>
      <c r="O976" s="10">
        <v>39600</v>
      </c>
      <c r="P976" t="s">
        <v>40</v>
      </c>
      <c r="Q976" t="str">
        <f t="shared" si="46"/>
        <v>PLL 24</v>
      </c>
      <c r="R976" t="s">
        <v>37</v>
      </c>
      <c r="S976">
        <v>0</v>
      </c>
      <c r="T976" t="s">
        <v>33</v>
      </c>
      <c r="U976">
        <v>1</v>
      </c>
      <c r="V976">
        <v>1</v>
      </c>
      <c r="W976" s="1">
        <v>43091</v>
      </c>
      <c r="X976" s="1">
        <v>43091</v>
      </c>
      <c r="Y976" t="s">
        <v>38</v>
      </c>
      <c r="Z976">
        <v>0</v>
      </c>
      <c r="AA976">
        <v>4000</v>
      </c>
      <c r="AB976">
        <v>1800</v>
      </c>
      <c r="AC976">
        <v>1800</v>
      </c>
      <c r="AD976" t="s">
        <v>39</v>
      </c>
      <c r="AE976" s="2">
        <v>45096.813622685186</v>
      </c>
    </row>
    <row r="977" spans="1:31" hidden="1" x14ac:dyDescent="0.25">
      <c r="A977">
        <v>1254001</v>
      </c>
      <c r="B977" t="s">
        <v>27</v>
      </c>
      <c r="C977" t="s">
        <v>274</v>
      </c>
      <c r="D977" s="3" t="s">
        <v>31</v>
      </c>
      <c r="E977" s="4">
        <v>33390</v>
      </c>
      <c r="F977" s="4">
        <v>45896</v>
      </c>
      <c r="G977" s="4">
        <v>43340</v>
      </c>
      <c r="H977" s="3">
        <v>4</v>
      </c>
      <c r="I977" s="3">
        <f t="shared" ca="1" si="47"/>
        <v>33</v>
      </c>
      <c r="J977" s="9" t="s">
        <v>275</v>
      </c>
      <c r="K977" s="9" t="s">
        <v>1073</v>
      </c>
      <c r="L977" s="9" t="str">
        <f t="shared" si="45"/>
        <v>Bobek</v>
      </c>
      <c r="M977" s="9">
        <v>1</v>
      </c>
      <c r="N977" s="10">
        <v>41153</v>
      </c>
      <c r="O977" s="10">
        <v>41153</v>
      </c>
      <c r="P977" t="s">
        <v>36</v>
      </c>
      <c r="Q977" t="str">
        <f t="shared" si="46"/>
        <v>PLL 24</v>
      </c>
      <c r="R977" t="s">
        <v>37</v>
      </c>
      <c r="S977">
        <v>0</v>
      </c>
      <c r="T977" t="s">
        <v>33</v>
      </c>
      <c r="U977">
        <v>1</v>
      </c>
      <c r="V977">
        <v>1</v>
      </c>
      <c r="W977" s="1">
        <v>41153</v>
      </c>
      <c r="X977" s="1">
        <v>41153</v>
      </c>
      <c r="Y977" t="s">
        <v>38</v>
      </c>
      <c r="Z977">
        <v>0</v>
      </c>
      <c r="AA977">
        <v>4000</v>
      </c>
      <c r="AB977">
        <v>2900</v>
      </c>
      <c r="AC977">
        <v>2900</v>
      </c>
      <c r="AD977" t="s">
        <v>39</v>
      </c>
      <c r="AE977" s="2">
        <v>45096.8125462963</v>
      </c>
    </row>
    <row r="978" spans="1:31" hidden="1" x14ac:dyDescent="0.25">
      <c r="A978">
        <v>1254003</v>
      </c>
      <c r="B978" t="s">
        <v>27</v>
      </c>
      <c r="C978" t="s">
        <v>274</v>
      </c>
      <c r="D978" s="3" t="s">
        <v>31</v>
      </c>
      <c r="E978" s="4">
        <v>33390</v>
      </c>
      <c r="F978" s="4">
        <v>45896</v>
      </c>
      <c r="G978" s="4">
        <v>43340</v>
      </c>
      <c r="H978" s="3">
        <v>4</v>
      </c>
      <c r="I978" s="3">
        <f t="shared" ca="1" si="47"/>
        <v>33</v>
      </c>
      <c r="J978" s="9" t="s">
        <v>275</v>
      </c>
      <c r="K978" s="9" t="s">
        <v>1073</v>
      </c>
      <c r="L978" s="9" t="str">
        <f t="shared" si="45"/>
        <v>Bobek</v>
      </c>
      <c r="M978" s="9">
        <v>1</v>
      </c>
      <c r="N978" s="10">
        <v>41153</v>
      </c>
      <c r="O978" s="10">
        <v>41153</v>
      </c>
      <c r="P978" t="s">
        <v>40</v>
      </c>
      <c r="Q978" t="str">
        <f t="shared" si="46"/>
        <v>PLL 24</v>
      </c>
      <c r="R978" t="s">
        <v>37</v>
      </c>
      <c r="S978">
        <v>0</v>
      </c>
      <c r="T978" t="s">
        <v>33</v>
      </c>
      <c r="U978">
        <v>1</v>
      </c>
      <c r="V978">
        <v>1</v>
      </c>
      <c r="W978" s="1">
        <v>43809</v>
      </c>
      <c r="X978" s="1">
        <v>43809</v>
      </c>
      <c r="Y978" t="s">
        <v>38</v>
      </c>
      <c r="Z978">
        <v>0</v>
      </c>
      <c r="AA978">
        <v>4000</v>
      </c>
      <c r="AB978">
        <v>1800</v>
      </c>
      <c r="AC978">
        <v>1800</v>
      </c>
      <c r="AD978" t="s">
        <v>39</v>
      </c>
      <c r="AE978" s="2">
        <v>45096.8125462963</v>
      </c>
    </row>
    <row r="979" spans="1:31" hidden="1" x14ac:dyDescent="0.25">
      <c r="A979">
        <v>1254298</v>
      </c>
      <c r="B979" t="s">
        <v>27</v>
      </c>
      <c r="C979" t="s">
        <v>274</v>
      </c>
      <c r="D979" s="3" t="s">
        <v>31</v>
      </c>
      <c r="E979" s="4">
        <v>42552</v>
      </c>
      <c r="F979" s="4">
        <v>45896</v>
      </c>
      <c r="G979" s="4">
        <v>43340</v>
      </c>
      <c r="H979" s="3">
        <v>4</v>
      </c>
      <c r="I979" s="3">
        <f t="shared" ca="1" si="47"/>
        <v>8</v>
      </c>
      <c r="J979" s="9" t="s">
        <v>275</v>
      </c>
      <c r="K979" s="9" t="s">
        <v>1073</v>
      </c>
      <c r="L979" s="9" t="str">
        <f t="shared" si="45"/>
        <v>Bobek</v>
      </c>
      <c r="M979" s="9">
        <v>1</v>
      </c>
      <c r="N979" s="10">
        <v>41153</v>
      </c>
      <c r="O979" s="10">
        <v>41153</v>
      </c>
      <c r="P979" t="s">
        <v>86</v>
      </c>
      <c r="Q979" t="str">
        <f t="shared" si="46"/>
        <v>PLL 24</v>
      </c>
      <c r="R979" t="s">
        <v>37</v>
      </c>
      <c r="S979">
        <v>0</v>
      </c>
      <c r="T979" t="s">
        <v>33</v>
      </c>
      <c r="U979">
        <v>1</v>
      </c>
      <c r="V979">
        <v>1</v>
      </c>
      <c r="W979" s="1">
        <v>44475</v>
      </c>
      <c r="X979" s="1">
        <v>44475</v>
      </c>
      <c r="Y979" t="s">
        <v>38</v>
      </c>
      <c r="Z979">
        <v>0</v>
      </c>
      <c r="AA979">
        <v>4000</v>
      </c>
      <c r="AB979">
        <v>2900</v>
      </c>
      <c r="AC979">
        <v>2900</v>
      </c>
      <c r="AD979" t="s">
        <v>39</v>
      </c>
      <c r="AE979" s="2">
        <v>45096.8125462963</v>
      </c>
    </row>
    <row r="980" spans="1:31" hidden="1" x14ac:dyDescent="0.25">
      <c r="A980">
        <v>1254127</v>
      </c>
      <c r="B980" t="s">
        <v>27</v>
      </c>
      <c r="C980" t="s">
        <v>276</v>
      </c>
      <c r="D980" s="3" t="s">
        <v>170</v>
      </c>
      <c r="E980" s="4">
        <v>39600</v>
      </c>
      <c r="F980" s="3" t="s">
        <v>29</v>
      </c>
      <c r="G980" s="3" t="s">
        <v>29</v>
      </c>
      <c r="H980" s="3">
        <v>4</v>
      </c>
      <c r="I980" s="3">
        <f t="shared" ca="1" si="47"/>
        <v>16</v>
      </c>
      <c r="J980" s="9" t="s">
        <v>43</v>
      </c>
      <c r="K980" s="9" t="s">
        <v>1071</v>
      </c>
      <c r="L980" s="9" t="str">
        <f t="shared" si="45"/>
        <v>CDS400</v>
      </c>
      <c r="M980" s="9">
        <v>1</v>
      </c>
      <c r="N980" s="10">
        <v>39600</v>
      </c>
      <c r="O980" s="10">
        <v>39600</v>
      </c>
      <c r="P980" t="s">
        <v>40</v>
      </c>
      <c r="Q980" t="str">
        <f t="shared" si="46"/>
        <v>PLL 24</v>
      </c>
      <c r="R980" t="s">
        <v>37</v>
      </c>
      <c r="S980">
        <v>0</v>
      </c>
      <c r="T980" t="s">
        <v>33</v>
      </c>
      <c r="U980">
        <v>1</v>
      </c>
      <c r="V980">
        <v>1</v>
      </c>
      <c r="W980" s="1">
        <v>43063</v>
      </c>
      <c r="X980" s="1">
        <v>43063</v>
      </c>
      <c r="Y980" t="s">
        <v>38</v>
      </c>
      <c r="Z980">
        <v>0</v>
      </c>
      <c r="AA980">
        <v>4000</v>
      </c>
      <c r="AB980">
        <v>1800</v>
      </c>
      <c r="AC980">
        <v>1800</v>
      </c>
      <c r="AD980" t="s">
        <v>39</v>
      </c>
      <c r="AE980" s="2">
        <v>45096.813796296294</v>
      </c>
    </row>
    <row r="981" spans="1:31" hidden="1" x14ac:dyDescent="0.25">
      <c r="A981">
        <v>1254128</v>
      </c>
      <c r="B981" t="s">
        <v>27</v>
      </c>
      <c r="C981" t="s">
        <v>276</v>
      </c>
      <c r="D981" s="3" t="s">
        <v>42</v>
      </c>
      <c r="E981" s="4">
        <v>39600</v>
      </c>
      <c r="F981" s="3" t="s">
        <v>29</v>
      </c>
      <c r="G981" s="3" t="s">
        <v>29</v>
      </c>
      <c r="H981" s="3">
        <v>4</v>
      </c>
      <c r="I981" s="3">
        <f t="shared" ca="1" si="47"/>
        <v>16</v>
      </c>
      <c r="J981" s="9" t="s">
        <v>43</v>
      </c>
      <c r="K981" s="9" t="s">
        <v>1071</v>
      </c>
      <c r="L981" s="9" t="str">
        <f t="shared" si="45"/>
        <v>CDS400</v>
      </c>
      <c r="M981" s="9">
        <v>1</v>
      </c>
      <c r="N981" s="10">
        <v>39600</v>
      </c>
      <c r="O981" s="10">
        <v>39600</v>
      </c>
      <c r="P981" t="s">
        <v>40</v>
      </c>
      <c r="Q981" t="str">
        <f t="shared" si="46"/>
        <v>PLL 24</v>
      </c>
      <c r="R981" t="s">
        <v>37</v>
      </c>
      <c r="S981">
        <v>0</v>
      </c>
      <c r="T981" t="s">
        <v>33</v>
      </c>
      <c r="U981">
        <v>1</v>
      </c>
      <c r="V981">
        <v>1</v>
      </c>
      <c r="W981" s="1">
        <v>43063</v>
      </c>
      <c r="X981" s="1">
        <v>43063</v>
      </c>
      <c r="Y981" t="s">
        <v>38</v>
      </c>
      <c r="Z981">
        <v>0</v>
      </c>
      <c r="AA981">
        <v>4000</v>
      </c>
      <c r="AB981">
        <v>1800</v>
      </c>
      <c r="AC981">
        <v>1800</v>
      </c>
      <c r="AD981" t="s">
        <v>39</v>
      </c>
      <c r="AE981" s="2">
        <v>45096.813622685186</v>
      </c>
    </row>
    <row r="982" spans="1:31" hidden="1" x14ac:dyDescent="0.25">
      <c r="A982">
        <v>1254810</v>
      </c>
      <c r="B982" t="s">
        <v>27</v>
      </c>
      <c r="C982" t="s">
        <v>276</v>
      </c>
      <c r="D982" s="3" t="s">
        <v>170</v>
      </c>
      <c r="E982" s="4">
        <v>40330</v>
      </c>
      <c r="F982" s="3" t="s">
        <v>29</v>
      </c>
      <c r="G982" s="3" t="s">
        <v>29</v>
      </c>
      <c r="H982" s="3">
        <v>4</v>
      </c>
      <c r="I982" s="3">
        <f t="shared" ca="1" si="47"/>
        <v>14</v>
      </c>
      <c r="J982" s="9" t="s">
        <v>171</v>
      </c>
      <c r="K982" s="9" t="s">
        <v>1071</v>
      </c>
      <c r="L982" s="9" t="str">
        <f t="shared" si="45"/>
        <v>Stela</v>
      </c>
      <c r="M982" s="9">
        <v>1</v>
      </c>
      <c r="N982" s="10">
        <v>40562</v>
      </c>
      <c r="O982" s="10">
        <v>40562</v>
      </c>
      <c r="P982" t="s">
        <v>277</v>
      </c>
      <c r="Q982" t="str">
        <f t="shared" si="46"/>
        <v>LED</v>
      </c>
      <c r="R982" t="s">
        <v>118</v>
      </c>
      <c r="S982">
        <v>0</v>
      </c>
      <c r="T982" t="s">
        <v>33</v>
      </c>
      <c r="U982">
        <v>1</v>
      </c>
      <c r="V982">
        <v>1</v>
      </c>
      <c r="W982" s="1">
        <v>40330</v>
      </c>
      <c r="X982" s="1">
        <v>40330</v>
      </c>
      <c r="Y982" t="s">
        <v>38</v>
      </c>
      <c r="Z982">
        <v>0</v>
      </c>
      <c r="AA982">
        <v>3000</v>
      </c>
      <c r="AB982">
        <v>1950</v>
      </c>
      <c r="AC982">
        <v>1950</v>
      </c>
      <c r="AD982" t="s">
        <v>127</v>
      </c>
      <c r="AE982" s="2">
        <v>45096.813796296294</v>
      </c>
    </row>
    <row r="983" spans="1:31" hidden="1" x14ac:dyDescent="0.25">
      <c r="A983">
        <v>1255021</v>
      </c>
      <c r="B983" t="s">
        <v>27</v>
      </c>
      <c r="C983" t="s">
        <v>276</v>
      </c>
      <c r="D983" s="3" t="s">
        <v>170</v>
      </c>
      <c r="E983" s="4">
        <v>39600</v>
      </c>
      <c r="F983" s="3" t="s">
        <v>29</v>
      </c>
      <c r="G983" s="3" t="s">
        <v>29</v>
      </c>
      <c r="H983" s="3">
        <v>4</v>
      </c>
      <c r="I983" s="3">
        <f t="shared" ca="1" si="47"/>
        <v>16</v>
      </c>
      <c r="J983" s="9" t="s">
        <v>43</v>
      </c>
      <c r="K983" s="9" t="s">
        <v>1071</v>
      </c>
      <c r="L983" s="9" t="str">
        <f t="shared" si="45"/>
        <v>CDS400</v>
      </c>
      <c r="M983" s="9">
        <v>1</v>
      </c>
      <c r="N983" s="10">
        <v>39600</v>
      </c>
      <c r="O983" s="10">
        <v>39600</v>
      </c>
      <c r="P983" t="s">
        <v>36</v>
      </c>
      <c r="Q983" t="str">
        <f t="shared" si="46"/>
        <v>PLL 24</v>
      </c>
      <c r="R983" t="s">
        <v>37</v>
      </c>
      <c r="S983">
        <v>0</v>
      </c>
      <c r="T983" t="s">
        <v>33</v>
      </c>
      <c r="U983">
        <v>1</v>
      </c>
      <c r="V983">
        <v>1</v>
      </c>
      <c r="W983" s="1">
        <v>39600</v>
      </c>
      <c r="X983" s="1">
        <v>39600</v>
      </c>
      <c r="Y983" t="s">
        <v>38</v>
      </c>
      <c r="Z983">
        <v>0</v>
      </c>
      <c r="AA983">
        <v>4000</v>
      </c>
      <c r="AB983">
        <v>2900</v>
      </c>
      <c r="AC983">
        <v>2900</v>
      </c>
      <c r="AD983" t="s">
        <v>39</v>
      </c>
      <c r="AE983" s="2">
        <v>45096.813796296294</v>
      </c>
    </row>
    <row r="984" spans="1:31" hidden="1" x14ac:dyDescent="0.25">
      <c r="A984">
        <v>1255022</v>
      </c>
      <c r="B984" t="s">
        <v>27</v>
      </c>
      <c r="C984" t="s">
        <v>276</v>
      </c>
      <c r="D984" s="3" t="s">
        <v>170</v>
      </c>
      <c r="E984" s="4">
        <v>39600</v>
      </c>
      <c r="F984" s="3" t="s">
        <v>29</v>
      </c>
      <c r="G984" s="3" t="s">
        <v>29</v>
      </c>
      <c r="H984" s="3">
        <v>4</v>
      </c>
      <c r="I984" s="3">
        <f t="shared" ca="1" si="47"/>
        <v>16</v>
      </c>
      <c r="J984" s="9" t="s">
        <v>43</v>
      </c>
      <c r="K984" s="9" t="s">
        <v>1071</v>
      </c>
      <c r="L984" s="9" t="str">
        <f t="shared" si="45"/>
        <v>CDS400</v>
      </c>
      <c r="M984" s="9">
        <v>1</v>
      </c>
      <c r="N984" s="10">
        <v>39600</v>
      </c>
      <c r="O984" s="10">
        <v>39600</v>
      </c>
      <c r="P984" t="s">
        <v>36</v>
      </c>
      <c r="Q984" t="str">
        <f t="shared" si="46"/>
        <v>PLL 24</v>
      </c>
      <c r="R984" t="s">
        <v>37</v>
      </c>
      <c r="S984">
        <v>0</v>
      </c>
      <c r="T984" t="s">
        <v>33</v>
      </c>
      <c r="U984">
        <v>1</v>
      </c>
      <c r="V984">
        <v>1</v>
      </c>
      <c r="W984" s="1">
        <v>39600</v>
      </c>
      <c r="X984" s="1">
        <v>39600</v>
      </c>
      <c r="Y984" t="s">
        <v>38</v>
      </c>
      <c r="Z984">
        <v>0</v>
      </c>
      <c r="AA984">
        <v>4000</v>
      </c>
      <c r="AB984">
        <v>2900</v>
      </c>
      <c r="AC984">
        <v>2900</v>
      </c>
      <c r="AD984" t="s">
        <v>39</v>
      </c>
      <c r="AE984" s="2">
        <v>45096.813796296294</v>
      </c>
    </row>
    <row r="985" spans="1:31" hidden="1" x14ac:dyDescent="0.25">
      <c r="A985">
        <v>1255646</v>
      </c>
      <c r="B985" t="s">
        <v>27</v>
      </c>
      <c r="C985" t="s">
        <v>276</v>
      </c>
      <c r="D985" s="3" t="s">
        <v>42</v>
      </c>
      <c r="E985" s="4">
        <v>39600</v>
      </c>
      <c r="F985" s="3" t="s">
        <v>29</v>
      </c>
      <c r="G985" s="3" t="s">
        <v>29</v>
      </c>
      <c r="H985" s="3">
        <v>4</v>
      </c>
      <c r="I985" s="3">
        <f t="shared" ca="1" si="47"/>
        <v>16</v>
      </c>
      <c r="J985" s="9" t="s">
        <v>43</v>
      </c>
      <c r="K985" s="9" t="s">
        <v>1071</v>
      </c>
      <c r="L985" s="9" t="str">
        <f t="shared" si="45"/>
        <v>CDS400</v>
      </c>
      <c r="M985" s="9">
        <v>1</v>
      </c>
      <c r="N985" s="10">
        <v>39600</v>
      </c>
      <c r="O985" s="10">
        <v>39600</v>
      </c>
      <c r="P985" t="s">
        <v>86</v>
      </c>
      <c r="Q985" t="str">
        <f t="shared" si="46"/>
        <v>PLL 24</v>
      </c>
      <c r="R985" t="s">
        <v>37</v>
      </c>
      <c r="S985">
        <v>0</v>
      </c>
      <c r="T985" t="s">
        <v>33</v>
      </c>
      <c r="U985">
        <v>1</v>
      </c>
      <c r="V985">
        <v>1</v>
      </c>
      <c r="W985" s="1">
        <v>44238</v>
      </c>
      <c r="X985" s="1">
        <v>44238</v>
      </c>
      <c r="Y985" t="s">
        <v>38</v>
      </c>
      <c r="Z985">
        <v>0</v>
      </c>
      <c r="AA985">
        <v>4000</v>
      </c>
      <c r="AB985">
        <v>2900</v>
      </c>
      <c r="AC985">
        <v>2900</v>
      </c>
      <c r="AD985" t="s">
        <v>39</v>
      </c>
      <c r="AE985" s="2">
        <v>45096.813622685186</v>
      </c>
    </row>
    <row r="986" spans="1:31" hidden="1" x14ac:dyDescent="0.25">
      <c r="A986">
        <v>1255860</v>
      </c>
      <c r="B986" t="s">
        <v>27</v>
      </c>
      <c r="C986" t="s">
        <v>276</v>
      </c>
      <c r="D986" s="3" t="s">
        <v>170</v>
      </c>
      <c r="E986" s="4">
        <v>40180</v>
      </c>
      <c r="F986" s="3" t="s">
        <v>29</v>
      </c>
      <c r="G986" s="3" t="s">
        <v>29</v>
      </c>
      <c r="H986" s="3">
        <v>4</v>
      </c>
      <c r="I986" s="3">
        <f t="shared" ca="1" si="47"/>
        <v>14</v>
      </c>
      <c r="J986" s="9" t="s">
        <v>171</v>
      </c>
      <c r="K986" s="9" t="s">
        <v>1071</v>
      </c>
      <c r="L986" s="9" t="str">
        <f t="shared" si="45"/>
        <v>Stela</v>
      </c>
      <c r="M986" s="9">
        <v>1</v>
      </c>
      <c r="N986" s="10">
        <v>40180</v>
      </c>
      <c r="O986" s="10">
        <v>40180</v>
      </c>
      <c r="P986" t="s">
        <v>277</v>
      </c>
      <c r="Q986" t="str">
        <f t="shared" si="46"/>
        <v>LED</v>
      </c>
      <c r="R986" t="s">
        <v>118</v>
      </c>
      <c r="S986">
        <v>0</v>
      </c>
      <c r="T986" t="s">
        <v>33</v>
      </c>
      <c r="U986">
        <v>1</v>
      </c>
      <c r="V986">
        <v>1</v>
      </c>
      <c r="W986" s="1">
        <v>40180</v>
      </c>
      <c r="X986" s="1">
        <v>40180</v>
      </c>
      <c r="Y986" t="s">
        <v>38</v>
      </c>
      <c r="Z986">
        <v>0</v>
      </c>
      <c r="AA986">
        <v>3000</v>
      </c>
      <c r="AB986">
        <v>1950</v>
      </c>
      <c r="AC986">
        <v>1950</v>
      </c>
      <c r="AD986" t="s">
        <v>127</v>
      </c>
      <c r="AE986" s="2">
        <v>45096.813796296294</v>
      </c>
    </row>
    <row r="987" spans="1:31" hidden="1" x14ac:dyDescent="0.25">
      <c r="A987">
        <v>1255861</v>
      </c>
      <c r="B987" t="s">
        <v>27</v>
      </c>
      <c r="C987" t="s">
        <v>276</v>
      </c>
      <c r="D987" s="3" t="s">
        <v>170</v>
      </c>
      <c r="E987" s="4">
        <v>40180</v>
      </c>
      <c r="F987" s="3" t="s">
        <v>29</v>
      </c>
      <c r="G987" s="3" t="s">
        <v>29</v>
      </c>
      <c r="H987" s="3">
        <v>4</v>
      </c>
      <c r="I987" s="3">
        <f t="shared" ca="1" si="47"/>
        <v>14</v>
      </c>
      <c r="J987" s="9" t="s">
        <v>171</v>
      </c>
      <c r="K987" s="9" t="s">
        <v>1071</v>
      </c>
      <c r="L987" s="9" t="str">
        <f t="shared" si="45"/>
        <v>Stela</v>
      </c>
      <c r="M987" s="9">
        <v>1</v>
      </c>
      <c r="N987" s="10">
        <v>43647</v>
      </c>
      <c r="O987" s="10">
        <v>43647</v>
      </c>
      <c r="P987" t="s">
        <v>206</v>
      </c>
      <c r="Q987" t="str">
        <f t="shared" si="46"/>
        <v>LED</v>
      </c>
      <c r="R987" t="s">
        <v>116</v>
      </c>
      <c r="S987">
        <v>0</v>
      </c>
      <c r="T987" t="s">
        <v>33</v>
      </c>
      <c r="U987">
        <v>1</v>
      </c>
      <c r="V987">
        <v>1</v>
      </c>
      <c r="W987" s="1">
        <v>43647</v>
      </c>
      <c r="X987" s="1">
        <v>43647</v>
      </c>
      <c r="Y987" t="s">
        <v>38</v>
      </c>
      <c r="Z987">
        <v>0</v>
      </c>
      <c r="AA987">
        <v>5700</v>
      </c>
      <c r="AB987">
        <v>2000</v>
      </c>
      <c r="AC987">
        <v>2000</v>
      </c>
      <c r="AD987" t="s">
        <v>119</v>
      </c>
      <c r="AE987" s="2">
        <v>45096.813796296294</v>
      </c>
    </row>
    <row r="988" spans="1:31" hidden="1" x14ac:dyDescent="0.25">
      <c r="A988">
        <v>1255862</v>
      </c>
      <c r="B988" t="s">
        <v>27</v>
      </c>
      <c r="C988" t="s">
        <v>276</v>
      </c>
      <c r="D988" s="3" t="s">
        <v>170</v>
      </c>
      <c r="E988" s="4">
        <v>40180</v>
      </c>
      <c r="F988" s="3" t="s">
        <v>29</v>
      </c>
      <c r="G988" s="3" t="s">
        <v>29</v>
      </c>
      <c r="H988" s="3">
        <v>4</v>
      </c>
      <c r="I988" s="3">
        <f t="shared" ca="1" si="47"/>
        <v>14</v>
      </c>
      <c r="J988" s="9" t="s">
        <v>171</v>
      </c>
      <c r="K988" s="9" t="s">
        <v>1071</v>
      </c>
      <c r="L988" s="9" t="str">
        <f t="shared" si="45"/>
        <v>Stela</v>
      </c>
      <c r="M988" s="9">
        <v>1</v>
      </c>
      <c r="N988" s="10">
        <v>40180</v>
      </c>
      <c r="O988" s="10">
        <v>40180</v>
      </c>
      <c r="P988" t="s">
        <v>206</v>
      </c>
      <c r="Q988" t="str">
        <f t="shared" si="46"/>
        <v>LED</v>
      </c>
      <c r="R988" t="s">
        <v>116</v>
      </c>
      <c r="S988">
        <v>0</v>
      </c>
      <c r="T988" t="s">
        <v>33</v>
      </c>
      <c r="U988">
        <v>1</v>
      </c>
      <c r="V988">
        <v>1</v>
      </c>
      <c r="W988" s="1">
        <v>43383</v>
      </c>
      <c r="X988" s="1">
        <v>43383</v>
      </c>
      <c r="Y988" t="s">
        <v>38</v>
      </c>
      <c r="Z988">
        <v>0</v>
      </c>
      <c r="AA988">
        <v>5700</v>
      </c>
      <c r="AB988">
        <v>2000</v>
      </c>
      <c r="AC988">
        <v>2000</v>
      </c>
      <c r="AD988" t="s">
        <v>119</v>
      </c>
      <c r="AE988" s="2">
        <v>45096.813796296294</v>
      </c>
    </row>
    <row r="989" spans="1:31" hidden="1" x14ac:dyDescent="0.25">
      <c r="A989">
        <v>1255863</v>
      </c>
      <c r="B989" t="s">
        <v>27</v>
      </c>
      <c r="C989" t="s">
        <v>276</v>
      </c>
      <c r="D989" s="3" t="s">
        <v>170</v>
      </c>
      <c r="E989" s="4">
        <v>40330</v>
      </c>
      <c r="F989" s="3" t="s">
        <v>29</v>
      </c>
      <c r="G989" s="3" t="s">
        <v>29</v>
      </c>
      <c r="H989" s="3">
        <v>4</v>
      </c>
      <c r="I989" s="3">
        <f t="shared" ca="1" si="47"/>
        <v>14</v>
      </c>
      <c r="J989" s="9" t="s">
        <v>171</v>
      </c>
      <c r="K989" s="9" t="s">
        <v>1071</v>
      </c>
      <c r="L989" s="9" t="str">
        <f t="shared" si="45"/>
        <v>Stela</v>
      </c>
      <c r="M989" s="9">
        <v>1</v>
      </c>
      <c r="N989" s="10">
        <v>40330</v>
      </c>
      <c r="O989" s="10">
        <v>40330</v>
      </c>
      <c r="P989" t="s">
        <v>277</v>
      </c>
      <c r="Q989" t="str">
        <f t="shared" si="46"/>
        <v>LED</v>
      </c>
      <c r="R989" t="s">
        <v>118</v>
      </c>
      <c r="S989">
        <v>0</v>
      </c>
      <c r="T989" t="s">
        <v>33</v>
      </c>
      <c r="U989">
        <v>1</v>
      </c>
      <c r="V989">
        <v>1</v>
      </c>
      <c r="W989" s="1">
        <v>40330</v>
      </c>
      <c r="X989" s="1">
        <v>40330</v>
      </c>
      <c r="Y989" t="s">
        <v>38</v>
      </c>
      <c r="Z989">
        <v>0</v>
      </c>
      <c r="AA989">
        <v>3000</v>
      </c>
      <c r="AB989">
        <v>1950</v>
      </c>
      <c r="AC989">
        <v>1950</v>
      </c>
      <c r="AD989" t="s">
        <v>127</v>
      </c>
      <c r="AE989" s="2">
        <v>45096.813796296294</v>
      </c>
    </row>
    <row r="990" spans="1:31" hidden="1" x14ac:dyDescent="0.25">
      <c r="A990">
        <v>1255864</v>
      </c>
      <c r="B990" t="s">
        <v>27</v>
      </c>
      <c r="C990" t="s">
        <v>276</v>
      </c>
      <c r="D990" s="3" t="s">
        <v>170</v>
      </c>
      <c r="E990" s="4">
        <v>42633</v>
      </c>
      <c r="F990" s="3" t="s">
        <v>29</v>
      </c>
      <c r="G990" s="3" t="s">
        <v>29</v>
      </c>
      <c r="H990" s="3">
        <v>4</v>
      </c>
      <c r="I990" s="3">
        <f t="shared" ca="1" si="47"/>
        <v>8</v>
      </c>
      <c r="J990" s="9" t="s">
        <v>171</v>
      </c>
      <c r="K990" s="9" t="s">
        <v>1071</v>
      </c>
      <c r="L990" s="9" t="str">
        <f t="shared" si="45"/>
        <v>Stela</v>
      </c>
      <c r="M990" s="9">
        <v>1</v>
      </c>
      <c r="N990" s="10">
        <v>40330</v>
      </c>
      <c r="O990" s="10">
        <v>40330</v>
      </c>
      <c r="P990" t="s">
        <v>277</v>
      </c>
      <c r="Q990" t="str">
        <f t="shared" si="46"/>
        <v>LED</v>
      </c>
      <c r="R990" t="s">
        <v>118</v>
      </c>
      <c r="S990">
        <v>0</v>
      </c>
      <c r="T990" t="s">
        <v>33</v>
      </c>
      <c r="U990">
        <v>1</v>
      </c>
      <c r="V990">
        <v>1</v>
      </c>
      <c r="W990" s="1">
        <v>40330</v>
      </c>
      <c r="X990" s="1">
        <v>40330</v>
      </c>
      <c r="Y990" t="s">
        <v>38</v>
      </c>
      <c r="Z990">
        <v>0</v>
      </c>
      <c r="AA990">
        <v>3000</v>
      </c>
      <c r="AB990">
        <v>1950</v>
      </c>
      <c r="AC990">
        <v>1950</v>
      </c>
      <c r="AD990" t="s">
        <v>127</v>
      </c>
      <c r="AE990" s="2">
        <v>45096.813796296294</v>
      </c>
    </row>
    <row r="991" spans="1:31" hidden="1" x14ac:dyDescent="0.25">
      <c r="A991">
        <v>1255865</v>
      </c>
      <c r="B991" t="s">
        <v>27</v>
      </c>
      <c r="C991" t="s">
        <v>276</v>
      </c>
      <c r="D991" s="3" t="s">
        <v>170</v>
      </c>
      <c r="E991" s="4">
        <v>42633</v>
      </c>
      <c r="F991" s="3" t="s">
        <v>29</v>
      </c>
      <c r="G991" s="3" t="s">
        <v>29</v>
      </c>
      <c r="H991" s="3">
        <v>4</v>
      </c>
      <c r="I991" s="3">
        <f t="shared" ca="1" si="47"/>
        <v>8</v>
      </c>
      <c r="J991" s="9" t="s">
        <v>171</v>
      </c>
      <c r="K991" s="9" t="s">
        <v>1071</v>
      </c>
      <c r="L991" s="9" t="str">
        <f t="shared" si="45"/>
        <v>Stela</v>
      </c>
      <c r="M991" s="9">
        <v>1</v>
      </c>
      <c r="N991" s="10">
        <v>40330</v>
      </c>
      <c r="O991" s="10">
        <v>40330</v>
      </c>
      <c r="P991" t="s">
        <v>277</v>
      </c>
      <c r="Q991" t="str">
        <f t="shared" si="46"/>
        <v>LED</v>
      </c>
      <c r="R991" t="s">
        <v>118</v>
      </c>
      <c r="S991">
        <v>0</v>
      </c>
      <c r="T991" t="s">
        <v>33</v>
      </c>
      <c r="U991">
        <v>1</v>
      </c>
      <c r="V991">
        <v>1</v>
      </c>
      <c r="W991" s="1">
        <v>40330</v>
      </c>
      <c r="X991" s="1">
        <v>40330</v>
      </c>
      <c r="Y991" t="s">
        <v>38</v>
      </c>
      <c r="Z991">
        <v>0</v>
      </c>
      <c r="AA991">
        <v>3000</v>
      </c>
      <c r="AB991">
        <v>1950</v>
      </c>
      <c r="AC991">
        <v>1950</v>
      </c>
      <c r="AD991" t="s">
        <v>127</v>
      </c>
      <c r="AE991" s="2">
        <v>45096.813796296294</v>
      </c>
    </row>
    <row r="992" spans="1:31" hidden="1" x14ac:dyDescent="0.25">
      <c r="A992">
        <v>1255866</v>
      </c>
      <c r="B992" t="s">
        <v>27</v>
      </c>
      <c r="C992" t="s">
        <v>276</v>
      </c>
      <c r="D992" s="3" t="s">
        <v>170</v>
      </c>
      <c r="E992" s="4">
        <v>40330</v>
      </c>
      <c r="F992" s="3" t="s">
        <v>29</v>
      </c>
      <c r="G992" s="3" t="s">
        <v>29</v>
      </c>
      <c r="H992" s="3">
        <v>4</v>
      </c>
      <c r="I992" s="3">
        <f t="shared" ca="1" si="47"/>
        <v>14</v>
      </c>
      <c r="J992" s="9" t="s">
        <v>171</v>
      </c>
      <c r="K992" s="9" t="s">
        <v>1071</v>
      </c>
      <c r="L992" s="9" t="str">
        <f t="shared" si="45"/>
        <v>Stela</v>
      </c>
      <c r="M992" s="9">
        <v>1</v>
      </c>
      <c r="N992" s="10">
        <v>43647</v>
      </c>
      <c r="O992" s="10">
        <v>43647</v>
      </c>
      <c r="P992" t="s">
        <v>206</v>
      </c>
      <c r="Q992" t="str">
        <f t="shared" si="46"/>
        <v>LED</v>
      </c>
      <c r="R992" t="s">
        <v>116</v>
      </c>
      <c r="S992">
        <v>0</v>
      </c>
      <c r="T992" t="s">
        <v>33</v>
      </c>
      <c r="U992">
        <v>1</v>
      </c>
      <c r="V992">
        <v>1</v>
      </c>
      <c r="W992" s="1">
        <v>43647</v>
      </c>
      <c r="X992" s="1">
        <v>43647</v>
      </c>
      <c r="Y992" t="s">
        <v>38</v>
      </c>
      <c r="Z992">
        <v>0</v>
      </c>
      <c r="AA992">
        <v>5700</v>
      </c>
      <c r="AB992">
        <v>2000</v>
      </c>
      <c r="AC992">
        <v>2000</v>
      </c>
      <c r="AD992" t="s">
        <v>119</v>
      </c>
      <c r="AE992" s="2">
        <v>45096.813796296294</v>
      </c>
    </row>
    <row r="993" spans="1:31" hidden="1" x14ac:dyDescent="0.25">
      <c r="A993">
        <v>1255867</v>
      </c>
      <c r="B993" t="s">
        <v>27</v>
      </c>
      <c r="C993" t="s">
        <v>276</v>
      </c>
      <c r="D993" s="3" t="s">
        <v>170</v>
      </c>
      <c r="E993" s="4">
        <v>40330</v>
      </c>
      <c r="F993" s="3" t="s">
        <v>29</v>
      </c>
      <c r="G993" s="3" t="s">
        <v>29</v>
      </c>
      <c r="H993" s="3">
        <v>4</v>
      </c>
      <c r="I993" s="3">
        <f t="shared" ca="1" si="47"/>
        <v>14</v>
      </c>
      <c r="J993" s="9" t="s">
        <v>171</v>
      </c>
      <c r="K993" s="9" t="s">
        <v>1071</v>
      </c>
      <c r="L993" s="9" t="str">
        <f t="shared" si="45"/>
        <v>Stela</v>
      </c>
      <c r="M993" s="9">
        <v>1</v>
      </c>
      <c r="N993" s="10">
        <v>40330</v>
      </c>
      <c r="O993" s="10">
        <v>40330</v>
      </c>
      <c r="P993" t="s">
        <v>206</v>
      </c>
      <c r="Q993" t="str">
        <f t="shared" si="46"/>
        <v>LED</v>
      </c>
      <c r="R993" t="s">
        <v>116</v>
      </c>
      <c r="S993">
        <v>0</v>
      </c>
      <c r="T993" t="s">
        <v>33</v>
      </c>
      <c r="U993">
        <v>1</v>
      </c>
      <c r="V993">
        <v>1</v>
      </c>
      <c r="W993" s="1">
        <v>43383</v>
      </c>
      <c r="X993" s="1">
        <v>43383</v>
      </c>
      <c r="Y993" t="s">
        <v>38</v>
      </c>
      <c r="Z993">
        <v>0</v>
      </c>
      <c r="AA993">
        <v>5700</v>
      </c>
      <c r="AB993">
        <v>2000</v>
      </c>
      <c r="AC993">
        <v>2000</v>
      </c>
      <c r="AD993" t="s">
        <v>119</v>
      </c>
      <c r="AE993" s="2">
        <v>45096.813796296294</v>
      </c>
    </row>
    <row r="994" spans="1:31" hidden="1" x14ac:dyDescent="0.25">
      <c r="A994">
        <v>1255868</v>
      </c>
      <c r="B994" t="s">
        <v>27</v>
      </c>
      <c r="C994" t="s">
        <v>276</v>
      </c>
      <c r="D994" s="3" t="s">
        <v>170</v>
      </c>
      <c r="E994" s="4">
        <v>40330</v>
      </c>
      <c r="F994" s="3" t="s">
        <v>29</v>
      </c>
      <c r="G994" s="3" t="s">
        <v>29</v>
      </c>
      <c r="H994" s="3">
        <v>4</v>
      </c>
      <c r="I994" s="3">
        <f t="shared" ca="1" si="47"/>
        <v>14</v>
      </c>
      <c r="J994" s="9" t="s">
        <v>171</v>
      </c>
      <c r="K994" s="9" t="s">
        <v>1071</v>
      </c>
      <c r="L994" s="9" t="str">
        <f t="shared" si="45"/>
        <v>Stela</v>
      </c>
      <c r="M994" s="9">
        <v>1</v>
      </c>
      <c r="N994" s="10">
        <v>40330</v>
      </c>
      <c r="O994" s="10">
        <v>40330</v>
      </c>
      <c r="P994" t="s">
        <v>277</v>
      </c>
      <c r="Q994" t="str">
        <f t="shared" si="46"/>
        <v>LED</v>
      </c>
      <c r="R994" t="s">
        <v>118</v>
      </c>
      <c r="S994">
        <v>0</v>
      </c>
      <c r="T994" t="s">
        <v>33</v>
      </c>
      <c r="U994">
        <v>1</v>
      </c>
      <c r="V994">
        <v>1</v>
      </c>
      <c r="W994" s="1">
        <v>40330</v>
      </c>
      <c r="X994" s="1">
        <v>40330</v>
      </c>
      <c r="Y994" t="s">
        <v>38</v>
      </c>
      <c r="Z994">
        <v>0</v>
      </c>
      <c r="AA994">
        <v>3000</v>
      </c>
      <c r="AB994">
        <v>1950</v>
      </c>
      <c r="AC994">
        <v>1950</v>
      </c>
      <c r="AD994" t="s">
        <v>127</v>
      </c>
      <c r="AE994" s="2">
        <v>45096.813796296294</v>
      </c>
    </row>
    <row r="995" spans="1:31" hidden="1" x14ac:dyDescent="0.25">
      <c r="A995">
        <v>1255869</v>
      </c>
      <c r="B995" t="s">
        <v>27</v>
      </c>
      <c r="C995" t="s">
        <v>276</v>
      </c>
      <c r="D995" s="3" t="s">
        <v>170</v>
      </c>
      <c r="E995" s="4">
        <v>40330</v>
      </c>
      <c r="F995" s="3" t="s">
        <v>29</v>
      </c>
      <c r="G995" s="3" t="s">
        <v>29</v>
      </c>
      <c r="H995" s="3">
        <v>4</v>
      </c>
      <c r="I995" s="3">
        <f t="shared" ca="1" si="47"/>
        <v>14</v>
      </c>
      <c r="J995" s="9" t="s">
        <v>171</v>
      </c>
      <c r="K995" s="9" t="s">
        <v>1071</v>
      </c>
      <c r="L995" s="9" t="str">
        <f t="shared" si="45"/>
        <v>Stela</v>
      </c>
      <c r="M995" s="9">
        <v>1</v>
      </c>
      <c r="N995" s="10">
        <v>40330</v>
      </c>
      <c r="O995" s="10">
        <v>40330</v>
      </c>
      <c r="P995" t="s">
        <v>206</v>
      </c>
      <c r="Q995" t="str">
        <f t="shared" si="46"/>
        <v>LED</v>
      </c>
      <c r="R995" t="s">
        <v>116</v>
      </c>
      <c r="S995">
        <v>0</v>
      </c>
      <c r="T995" t="s">
        <v>33</v>
      </c>
      <c r="U995">
        <v>1</v>
      </c>
      <c r="V995">
        <v>1</v>
      </c>
      <c r="W995" s="1">
        <v>43383</v>
      </c>
      <c r="X995" s="1">
        <v>43383</v>
      </c>
      <c r="Y995" t="s">
        <v>38</v>
      </c>
      <c r="Z995">
        <v>0</v>
      </c>
      <c r="AA995">
        <v>5700</v>
      </c>
      <c r="AB995">
        <v>2000</v>
      </c>
      <c r="AC995">
        <v>2000</v>
      </c>
      <c r="AD995" t="s">
        <v>119</v>
      </c>
      <c r="AE995" s="2">
        <v>45096.813796296294</v>
      </c>
    </row>
    <row r="996" spans="1:31" hidden="1" x14ac:dyDescent="0.25">
      <c r="A996">
        <v>1255870</v>
      </c>
      <c r="B996" t="s">
        <v>27</v>
      </c>
      <c r="C996" t="s">
        <v>276</v>
      </c>
      <c r="D996" s="3" t="s">
        <v>170</v>
      </c>
      <c r="E996" s="4">
        <v>40330</v>
      </c>
      <c r="F996" s="3" t="s">
        <v>29</v>
      </c>
      <c r="G996" s="3" t="s">
        <v>29</v>
      </c>
      <c r="H996" s="3">
        <v>4</v>
      </c>
      <c r="I996" s="3">
        <f t="shared" ca="1" si="47"/>
        <v>14</v>
      </c>
      <c r="J996" s="9" t="s">
        <v>171</v>
      </c>
      <c r="K996" s="9" t="s">
        <v>1071</v>
      </c>
      <c r="L996" s="9" t="str">
        <f t="shared" si="45"/>
        <v>Stela</v>
      </c>
      <c r="M996" s="9">
        <v>1</v>
      </c>
      <c r="N996" s="10">
        <v>40330</v>
      </c>
      <c r="O996" s="10">
        <v>40330</v>
      </c>
      <c r="P996" t="s">
        <v>277</v>
      </c>
      <c r="Q996" t="str">
        <f t="shared" si="46"/>
        <v>LED</v>
      </c>
      <c r="R996" t="s">
        <v>118</v>
      </c>
      <c r="S996">
        <v>0</v>
      </c>
      <c r="T996" t="s">
        <v>33</v>
      </c>
      <c r="U996">
        <v>1</v>
      </c>
      <c r="V996">
        <v>1</v>
      </c>
      <c r="W996" s="1">
        <v>40330</v>
      </c>
      <c r="X996" s="1">
        <v>40330</v>
      </c>
      <c r="Y996" t="s">
        <v>38</v>
      </c>
      <c r="Z996">
        <v>0</v>
      </c>
      <c r="AA996">
        <v>3000</v>
      </c>
      <c r="AB996">
        <v>1950</v>
      </c>
      <c r="AC996">
        <v>1950</v>
      </c>
      <c r="AD996" t="s">
        <v>127</v>
      </c>
      <c r="AE996" s="2">
        <v>45096.813796296294</v>
      </c>
    </row>
    <row r="997" spans="1:31" hidden="1" x14ac:dyDescent="0.25">
      <c r="A997">
        <v>1255871</v>
      </c>
      <c r="B997" t="s">
        <v>27</v>
      </c>
      <c r="C997" t="s">
        <v>276</v>
      </c>
      <c r="D997" s="3" t="s">
        <v>170</v>
      </c>
      <c r="E997" s="4">
        <v>40330</v>
      </c>
      <c r="F997" s="3" t="s">
        <v>29</v>
      </c>
      <c r="G997" s="3" t="s">
        <v>29</v>
      </c>
      <c r="H997" s="3">
        <v>4</v>
      </c>
      <c r="I997" s="3">
        <f t="shared" ca="1" si="47"/>
        <v>14</v>
      </c>
      <c r="J997" s="9" t="s">
        <v>171</v>
      </c>
      <c r="K997" s="9" t="s">
        <v>1071</v>
      </c>
      <c r="L997" s="9" t="str">
        <f t="shared" si="45"/>
        <v>Stela</v>
      </c>
      <c r="M997" s="9">
        <v>1</v>
      </c>
      <c r="N997" s="10">
        <v>40330</v>
      </c>
      <c r="O997" s="10">
        <v>40330</v>
      </c>
      <c r="P997" t="s">
        <v>206</v>
      </c>
      <c r="Q997" t="str">
        <f t="shared" si="46"/>
        <v>LED</v>
      </c>
      <c r="R997" t="s">
        <v>116</v>
      </c>
      <c r="S997">
        <v>0</v>
      </c>
      <c r="T997" t="s">
        <v>33</v>
      </c>
      <c r="U997">
        <v>1</v>
      </c>
      <c r="V997">
        <v>1</v>
      </c>
      <c r="W997" s="1">
        <v>43383</v>
      </c>
      <c r="X997" s="1">
        <v>43383</v>
      </c>
      <c r="Y997" t="s">
        <v>38</v>
      </c>
      <c r="Z997">
        <v>0</v>
      </c>
      <c r="AA997">
        <v>5700</v>
      </c>
      <c r="AB997">
        <v>2000</v>
      </c>
      <c r="AC997">
        <v>2000</v>
      </c>
      <c r="AD997" t="s">
        <v>119</v>
      </c>
      <c r="AE997" s="2">
        <v>45096.813796296294</v>
      </c>
    </row>
    <row r="998" spans="1:31" hidden="1" x14ac:dyDescent="0.25">
      <c r="A998">
        <v>1255872</v>
      </c>
      <c r="B998" t="s">
        <v>27</v>
      </c>
      <c r="C998" t="s">
        <v>276</v>
      </c>
      <c r="D998" s="3" t="s">
        <v>170</v>
      </c>
      <c r="E998" s="4">
        <v>40330</v>
      </c>
      <c r="F998" s="3" t="s">
        <v>29</v>
      </c>
      <c r="G998" s="3" t="s">
        <v>29</v>
      </c>
      <c r="H998" s="3">
        <v>4</v>
      </c>
      <c r="I998" s="3">
        <f t="shared" ca="1" si="47"/>
        <v>14</v>
      </c>
      <c r="J998" s="9" t="s">
        <v>171</v>
      </c>
      <c r="K998" s="9" t="s">
        <v>1071</v>
      </c>
      <c r="L998" s="9" t="str">
        <f t="shared" si="45"/>
        <v>Stela</v>
      </c>
      <c r="M998" s="9">
        <v>1</v>
      </c>
      <c r="N998" s="10">
        <v>42097</v>
      </c>
      <c r="O998" s="10">
        <v>42097</v>
      </c>
      <c r="P998" t="s">
        <v>208</v>
      </c>
      <c r="Q998" t="str">
        <f t="shared" si="46"/>
        <v>LED</v>
      </c>
      <c r="R998" t="s">
        <v>116</v>
      </c>
      <c r="S998">
        <v>0</v>
      </c>
      <c r="T998" t="s">
        <v>33</v>
      </c>
      <c r="U998">
        <v>1</v>
      </c>
      <c r="V998">
        <v>1</v>
      </c>
      <c r="W998" s="1">
        <v>42097</v>
      </c>
      <c r="X998" s="1">
        <v>42097</v>
      </c>
      <c r="Y998" t="s">
        <v>38</v>
      </c>
      <c r="Z998">
        <v>0</v>
      </c>
      <c r="AA998">
        <v>3000</v>
      </c>
      <c r="AB998">
        <v>1950</v>
      </c>
      <c r="AC998">
        <v>1950</v>
      </c>
      <c r="AD998" t="s">
        <v>119</v>
      </c>
      <c r="AE998" s="2">
        <v>45096.813796296294</v>
      </c>
    </row>
    <row r="999" spans="1:31" hidden="1" x14ac:dyDescent="0.25">
      <c r="A999">
        <v>1255873</v>
      </c>
      <c r="B999" t="s">
        <v>27</v>
      </c>
      <c r="C999" t="s">
        <v>276</v>
      </c>
      <c r="D999" s="3" t="s">
        <v>170</v>
      </c>
      <c r="E999" s="4">
        <v>42633</v>
      </c>
      <c r="F999" s="3" t="s">
        <v>29</v>
      </c>
      <c r="G999" s="3" t="s">
        <v>29</v>
      </c>
      <c r="H999" s="3">
        <v>4</v>
      </c>
      <c r="I999" s="3">
        <f t="shared" ca="1" si="47"/>
        <v>8</v>
      </c>
      <c r="J999" s="9" t="s">
        <v>171</v>
      </c>
      <c r="K999" s="9" t="s">
        <v>1071</v>
      </c>
      <c r="L999" s="9" t="str">
        <f t="shared" si="45"/>
        <v>Stela</v>
      </c>
      <c r="M999" s="9">
        <v>1</v>
      </c>
      <c r="N999" s="10">
        <v>40330</v>
      </c>
      <c r="O999" s="10">
        <v>40330</v>
      </c>
      <c r="P999" t="s">
        <v>206</v>
      </c>
      <c r="Q999" t="str">
        <f t="shared" si="46"/>
        <v>LED</v>
      </c>
      <c r="R999" t="s">
        <v>116</v>
      </c>
      <c r="S999">
        <v>0</v>
      </c>
      <c r="T999" t="s">
        <v>33</v>
      </c>
      <c r="U999">
        <v>1</v>
      </c>
      <c r="V999">
        <v>1</v>
      </c>
      <c r="W999" s="1">
        <v>43383</v>
      </c>
      <c r="X999" s="1">
        <v>43383</v>
      </c>
      <c r="Y999" t="s">
        <v>38</v>
      </c>
      <c r="Z999">
        <v>0</v>
      </c>
      <c r="AA999">
        <v>5700</v>
      </c>
      <c r="AB999">
        <v>2000</v>
      </c>
      <c r="AC999">
        <v>2000</v>
      </c>
      <c r="AD999" t="s">
        <v>119</v>
      </c>
      <c r="AE999" s="2">
        <v>45096.813796296294</v>
      </c>
    </row>
    <row r="1000" spans="1:31" hidden="1" x14ac:dyDescent="0.25">
      <c r="A1000">
        <v>1255874</v>
      </c>
      <c r="B1000" t="s">
        <v>27</v>
      </c>
      <c r="C1000" t="s">
        <v>276</v>
      </c>
      <c r="D1000" s="3" t="s">
        <v>170</v>
      </c>
      <c r="E1000" s="4">
        <v>42633</v>
      </c>
      <c r="F1000" s="3" t="s">
        <v>29</v>
      </c>
      <c r="G1000" s="3" t="s">
        <v>29</v>
      </c>
      <c r="H1000" s="3">
        <v>4</v>
      </c>
      <c r="I1000" s="3">
        <f t="shared" ca="1" si="47"/>
        <v>8</v>
      </c>
      <c r="J1000" s="9" t="s">
        <v>171</v>
      </c>
      <c r="K1000" s="9" t="s">
        <v>1071</v>
      </c>
      <c r="L1000" s="9" t="str">
        <f t="shared" si="45"/>
        <v>Stela</v>
      </c>
      <c r="M1000" s="9">
        <v>1</v>
      </c>
      <c r="N1000" s="10">
        <v>40330</v>
      </c>
      <c r="O1000" s="10">
        <v>40330</v>
      </c>
      <c r="P1000" t="s">
        <v>206</v>
      </c>
      <c r="Q1000" t="str">
        <f t="shared" si="46"/>
        <v>LED</v>
      </c>
      <c r="R1000" t="s">
        <v>116</v>
      </c>
      <c r="S1000">
        <v>0</v>
      </c>
      <c r="T1000" t="s">
        <v>33</v>
      </c>
      <c r="U1000">
        <v>1</v>
      </c>
      <c r="V1000">
        <v>1</v>
      </c>
      <c r="W1000" s="1">
        <v>43383</v>
      </c>
      <c r="X1000" s="1">
        <v>43383</v>
      </c>
      <c r="Y1000" t="s">
        <v>38</v>
      </c>
      <c r="Z1000">
        <v>0</v>
      </c>
      <c r="AA1000">
        <v>5700</v>
      </c>
      <c r="AB1000">
        <v>2000</v>
      </c>
      <c r="AC1000">
        <v>2000</v>
      </c>
      <c r="AD1000" t="s">
        <v>119</v>
      </c>
      <c r="AE1000" s="2">
        <v>45096.813796296294</v>
      </c>
    </row>
    <row r="1001" spans="1:31" hidden="1" x14ac:dyDescent="0.25">
      <c r="A1001">
        <v>1255875</v>
      </c>
      <c r="B1001" t="s">
        <v>27</v>
      </c>
      <c r="C1001" t="s">
        <v>276</v>
      </c>
      <c r="D1001" s="3" t="s">
        <v>170</v>
      </c>
      <c r="E1001" s="4">
        <v>40330</v>
      </c>
      <c r="F1001" s="3" t="s">
        <v>29</v>
      </c>
      <c r="G1001" s="3" t="s">
        <v>29</v>
      </c>
      <c r="H1001" s="3">
        <v>4</v>
      </c>
      <c r="I1001" s="3">
        <f t="shared" ca="1" si="47"/>
        <v>14</v>
      </c>
      <c r="J1001" s="9" t="s">
        <v>171</v>
      </c>
      <c r="K1001" s="9" t="s">
        <v>1071</v>
      </c>
      <c r="L1001" s="9" t="str">
        <f t="shared" si="45"/>
        <v>Stela</v>
      </c>
      <c r="M1001" s="9">
        <v>1</v>
      </c>
      <c r="N1001" s="10">
        <v>40330</v>
      </c>
      <c r="O1001" s="10">
        <v>40330</v>
      </c>
      <c r="P1001" t="s">
        <v>206</v>
      </c>
      <c r="Q1001" t="str">
        <f t="shared" si="46"/>
        <v>LED</v>
      </c>
      <c r="R1001" t="s">
        <v>116</v>
      </c>
      <c r="S1001">
        <v>0</v>
      </c>
      <c r="T1001" t="s">
        <v>33</v>
      </c>
      <c r="U1001">
        <v>1</v>
      </c>
      <c r="V1001">
        <v>1</v>
      </c>
      <c r="W1001" s="1">
        <v>43383</v>
      </c>
      <c r="X1001" s="1">
        <v>43383</v>
      </c>
      <c r="Y1001" t="s">
        <v>38</v>
      </c>
      <c r="Z1001">
        <v>0</v>
      </c>
      <c r="AA1001">
        <v>5700</v>
      </c>
      <c r="AB1001">
        <v>2000</v>
      </c>
      <c r="AC1001">
        <v>2000</v>
      </c>
      <c r="AD1001" t="s">
        <v>119</v>
      </c>
      <c r="AE1001" s="2">
        <v>45096.813796296294</v>
      </c>
    </row>
    <row r="1002" spans="1:31" hidden="1" x14ac:dyDescent="0.25">
      <c r="A1002">
        <v>1255876</v>
      </c>
      <c r="B1002" t="s">
        <v>27</v>
      </c>
      <c r="C1002" t="s">
        <v>276</v>
      </c>
      <c r="D1002" s="3" t="s">
        <v>170</v>
      </c>
      <c r="E1002" s="4">
        <v>40330</v>
      </c>
      <c r="F1002" s="3" t="s">
        <v>29</v>
      </c>
      <c r="G1002" s="3" t="s">
        <v>29</v>
      </c>
      <c r="H1002" s="3">
        <v>4</v>
      </c>
      <c r="I1002" s="3">
        <f t="shared" ca="1" si="47"/>
        <v>14</v>
      </c>
      <c r="J1002" s="9" t="s">
        <v>171</v>
      </c>
      <c r="K1002" s="9" t="s">
        <v>1071</v>
      </c>
      <c r="L1002" s="9" t="str">
        <f t="shared" si="45"/>
        <v>Stela</v>
      </c>
      <c r="M1002" s="9">
        <v>1</v>
      </c>
      <c r="N1002" s="10">
        <v>40330</v>
      </c>
      <c r="O1002" s="10">
        <v>40330</v>
      </c>
      <c r="P1002" t="s">
        <v>277</v>
      </c>
      <c r="Q1002" t="str">
        <f t="shared" si="46"/>
        <v>LED</v>
      </c>
      <c r="R1002" t="s">
        <v>118</v>
      </c>
      <c r="S1002">
        <v>0</v>
      </c>
      <c r="T1002" t="s">
        <v>33</v>
      </c>
      <c r="U1002">
        <v>1</v>
      </c>
      <c r="V1002">
        <v>1</v>
      </c>
      <c r="W1002" s="1">
        <v>40330</v>
      </c>
      <c r="X1002" s="1">
        <v>40330</v>
      </c>
      <c r="Y1002" t="s">
        <v>38</v>
      </c>
      <c r="Z1002">
        <v>0</v>
      </c>
      <c r="AA1002">
        <v>3000</v>
      </c>
      <c r="AB1002">
        <v>1950</v>
      </c>
      <c r="AC1002">
        <v>1950</v>
      </c>
      <c r="AD1002" t="s">
        <v>127</v>
      </c>
      <c r="AE1002" s="2">
        <v>45096.813796296294</v>
      </c>
    </row>
    <row r="1003" spans="1:31" hidden="1" x14ac:dyDescent="0.25">
      <c r="A1003">
        <v>1255877</v>
      </c>
      <c r="B1003" t="s">
        <v>27</v>
      </c>
      <c r="C1003" t="s">
        <v>276</v>
      </c>
      <c r="D1003" s="3" t="s">
        <v>170</v>
      </c>
      <c r="E1003" s="4">
        <v>40330</v>
      </c>
      <c r="F1003" s="3" t="s">
        <v>29</v>
      </c>
      <c r="G1003" s="3" t="s">
        <v>29</v>
      </c>
      <c r="H1003" s="3">
        <v>4</v>
      </c>
      <c r="I1003" s="3">
        <f t="shared" ca="1" si="47"/>
        <v>14</v>
      </c>
      <c r="J1003" s="9" t="s">
        <v>171</v>
      </c>
      <c r="K1003" s="9" t="s">
        <v>1071</v>
      </c>
      <c r="L1003" s="9" t="str">
        <f t="shared" si="45"/>
        <v>Stela</v>
      </c>
      <c r="M1003" s="9">
        <v>1</v>
      </c>
      <c r="N1003" s="10">
        <v>40330</v>
      </c>
      <c r="O1003" s="10">
        <v>40330</v>
      </c>
      <c r="P1003" t="s">
        <v>206</v>
      </c>
      <c r="Q1003" t="str">
        <f t="shared" si="46"/>
        <v>LED</v>
      </c>
      <c r="R1003" t="s">
        <v>116</v>
      </c>
      <c r="S1003">
        <v>0</v>
      </c>
      <c r="T1003" t="s">
        <v>33</v>
      </c>
      <c r="U1003">
        <v>1</v>
      </c>
      <c r="V1003">
        <v>1</v>
      </c>
      <c r="W1003" s="1">
        <v>43383</v>
      </c>
      <c r="X1003" s="1">
        <v>43383</v>
      </c>
      <c r="Y1003" t="s">
        <v>38</v>
      </c>
      <c r="Z1003">
        <v>0</v>
      </c>
      <c r="AA1003">
        <v>5700</v>
      </c>
      <c r="AB1003">
        <v>2000</v>
      </c>
      <c r="AC1003">
        <v>2000</v>
      </c>
      <c r="AD1003" t="s">
        <v>119</v>
      </c>
      <c r="AE1003" s="2">
        <v>45096.813796296294</v>
      </c>
    </row>
    <row r="1004" spans="1:31" hidden="1" x14ac:dyDescent="0.25">
      <c r="A1004">
        <v>1255878</v>
      </c>
      <c r="B1004" t="s">
        <v>27</v>
      </c>
      <c r="C1004" t="s">
        <v>276</v>
      </c>
      <c r="D1004" s="3" t="s">
        <v>170</v>
      </c>
      <c r="E1004" s="4">
        <v>40330</v>
      </c>
      <c r="F1004" s="3" t="s">
        <v>29</v>
      </c>
      <c r="G1004" s="3" t="s">
        <v>29</v>
      </c>
      <c r="H1004" s="3">
        <v>4</v>
      </c>
      <c r="I1004" s="3">
        <f t="shared" ca="1" si="47"/>
        <v>14</v>
      </c>
      <c r="J1004" s="9" t="s">
        <v>171</v>
      </c>
      <c r="K1004" s="9" t="s">
        <v>1071</v>
      </c>
      <c r="L1004" s="9" t="str">
        <f t="shared" si="45"/>
        <v>Stela</v>
      </c>
      <c r="M1004" s="9">
        <v>1</v>
      </c>
      <c r="N1004" s="10">
        <v>40330</v>
      </c>
      <c r="O1004" s="10">
        <v>40330</v>
      </c>
      <c r="P1004" t="s">
        <v>206</v>
      </c>
      <c r="Q1004" t="str">
        <f t="shared" si="46"/>
        <v>LED</v>
      </c>
      <c r="R1004" t="s">
        <v>116</v>
      </c>
      <c r="S1004">
        <v>0</v>
      </c>
      <c r="T1004" t="s">
        <v>33</v>
      </c>
      <c r="U1004">
        <v>1</v>
      </c>
      <c r="V1004">
        <v>1</v>
      </c>
      <c r="W1004" s="1">
        <v>43383</v>
      </c>
      <c r="X1004" s="1">
        <v>43383</v>
      </c>
      <c r="Y1004" t="s">
        <v>38</v>
      </c>
      <c r="Z1004">
        <v>0</v>
      </c>
      <c r="AA1004">
        <v>5700</v>
      </c>
      <c r="AB1004">
        <v>2000</v>
      </c>
      <c r="AC1004">
        <v>2000</v>
      </c>
      <c r="AD1004" t="s">
        <v>119</v>
      </c>
      <c r="AE1004" s="2">
        <v>45096.813796296294</v>
      </c>
    </row>
    <row r="1005" spans="1:31" hidden="1" x14ac:dyDescent="0.25">
      <c r="A1005">
        <v>1255879</v>
      </c>
      <c r="B1005" t="s">
        <v>27</v>
      </c>
      <c r="C1005" t="s">
        <v>276</v>
      </c>
      <c r="D1005" s="3" t="s">
        <v>170</v>
      </c>
      <c r="E1005" s="4">
        <v>40330</v>
      </c>
      <c r="F1005" s="3" t="s">
        <v>29</v>
      </c>
      <c r="G1005" s="3" t="s">
        <v>29</v>
      </c>
      <c r="H1005" s="3">
        <v>4</v>
      </c>
      <c r="I1005" s="3">
        <f t="shared" ca="1" si="47"/>
        <v>14</v>
      </c>
      <c r="J1005" s="9" t="s">
        <v>171</v>
      </c>
      <c r="K1005" s="9" t="s">
        <v>1071</v>
      </c>
      <c r="L1005" s="9" t="str">
        <f t="shared" si="45"/>
        <v>Stela</v>
      </c>
      <c r="M1005" s="9">
        <v>1</v>
      </c>
      <c r="N1005" s="10">
        <v>40330</v>
      </c>
      <c r="O1005" s="10">
        <v>40330</v>
      </c>
      <c r="P1005" t="s">
        <v>206</v>
      </c>
      <c r="Q1005" t="str">
        <f t="shared" si="46"/>
        <v>LED</v>
      </c>
      <c r="R1005" t="s">
        <v>116</v>
      </c>
      <c r="S1005">
        <v>0</v>
      </c>
      <c r="T1005" t="s">
        <v>33</v>
      </c>
      <c r="U1005">
        <v>1</v>
      </c>
      <c r="V1005">
        <v>1</v>
      </c>
      <c r="W1005" s="1">
        <v>43383</v>
      </c>
      <c r="X1005" s="1">
        <v>43383</v>
      </c>
      <c r="Y1005" t="s">
        <v>38</v>
      </c>
      <c r="Z1005">
        <v>0</v>
      </c>
      <c r="AA1005">
        <v>5700</v>
      </c>
      <c r="AB1005">
        <v>2000</v>
      </c>
      <c r="AC1005">
        <v>2000</v>
      </c>
      <c r="AD1005" t="s">
        <v>119</v>
      </c>
      <c r="AE1005" s="2">
        <v>45096.813796296294</v>
      </c>
    </row>
    <row r="1006" spans="1:31" hidden="1" x14ac:dyDescent="0.25">
      <c r="A1006">
        <v>1255880</v>
      </c>
      <c r="B1006" t="s">
        <v>27</v>
      </c>
      <c r="C1006" t="s">
        <v>276</v>
      </c>
      <c r="D1006" s="3" t="s">
        <v>170</v>
      </c>
      <c r="E1006" s="4">
        <v>40330</v>
      </c>
      <c r="F1006" s="3" t="s">
        <v>29</v>
      </c>
      <c r="G1006" s="3" t="s">
        <v>29</v>
      </c>
      <c r="H1006" s="3">
        <v>4</v>
      </c>
      <c r="I1006" s="3">
        <f t="shared" ca="1" si="47"/>
        <v>14</v>
      </c>
      <c r="J1006" s="9" t="s">
        <v>171</v>
      </c>
      <c r="K1006" s="9" t="s">
        <v>1071</v>
      </c>
      <c r="L1006" s="9" t="str">
        <f t="shared" si="45"/>
        <v>Stela</v>
      </c>
      <c r="M1006" s="9">
        <v>1</v>
      </c>
      <c r="N1006" s="10">
        <v>40330</v>
      </c>
      <c r="O1006" s="10">
        <v>40330</v>
      </c>
      <c r="P1006" t="s">
        <v>206</v>
      </c>
      <c r="Q1006" t="str">
        <f t="shared" si="46"/>
        <v>LED</v>
      </c>
      <c r="R1006" t="s">
        <v>116</v>
      </c>
      <c r="S1006">
        <v>0</v>
      </c>
      <c r="T1006" t="s">
        <v>33</v>
      </c>
      <c r="U1006">
        <v>1</v>
      </c>
      <c r="V1006">
        <v>1</v>
      </c>
      <c r="W1006" s="1">
        <v>43383</v>
      </c>
      <c r="X1006" s="1">
        <v>43383</v>
      </c>
      <c r="Y1006" t="s">
        <v>38</v>
      </c>
      <c r="Z1006">
        <v>0</v>
      </c>
      <c r="AA1006">
        <v>5700</v>
      </c>
      <c r="AB1006">
        <v>2000</v>
      </c>
      <c r="AC1006">
        <v>2000</v>
      </c>
      <c r="AD1006" t="s">
        <v>119</v>
      </c>
      <c r="AE1006" s="2">
        <v>45096.813796296294</v>
      </c>
    </row>
    <row r="1007" spans="1:31" hidden="1" x14ac:dyDescent="0.25">
      <c r="A1007">
        <v>1255881</v>
      </c>
      <c r="B1007" t="s">
        <v>27</v>
      </c>
      <c r="C1007" t="s">
        <v>276</v>
      </c>
      <c r="D1007" s="3" t="s">
        <v>170</v>
      </c>
      <c r="E1007" s="4">
        <v>40330</v>
      </c>
      <c r="F1007" s="3" t="s">
        <v>29</v>
      </c>
      <c r="G1007" s="3" t="s">
        <v>29</v>
      </c>
      <c r="H1007" s="3">
        <v>4</v>
      </c>
      <c r="I1007" s="3">
        <f t="shared" ca="1" si="47"/>
        <v>14</v>
      </c>
      <c r="J1007" s="9" t="s">
        <v>171</v>
      </c>
      <c r="K1007" s="9" t="s">
        <v>1071</v>
      </c>
      <c r="L1007" s="9" t="str">
        <f t="shared" si="45"/>
        <v>Stela</v>
      </c>
      <c r="M1007" s="9">
        <v>1</v>
      </c>
      <c r="N1007" s="10">
        <v>43647</v>
      </c>
      <c r="O1007" s="10">
        <v>43647</v>
      </c>
      <c r="P1007" t="s">
        <v>206</v>
      </c>
      <c r="Q1007" t="str">
        <f t="shared" si="46"/>
        <v>LED</v>
      </c>
      <c r="R1007" t="s">
        <v>116</v>
      </c>
      <c r="S1007">
        <v>0</v>
      </c>
      <c r="T1007" t="s">
        <v>33</v>
      </c>
      <c r="U1007">
        <v>1</v>
      </c>
      <c r="V1007">
        <v>1</v>
      </c>
      <c r="W1007" s="1">
        <v>43647</v>
      </c>
      <c r="X1007" s="1">
        <v>43647</v>
      </c>
      <c r="Y1007" t="s">
        <v>38</v>
      </c>
      <c r="Z1007">
        <v>0</v>
      </c>
      <c r="AA1007">
        <v>5700</v>
      </c>
      <c r="AB1007">
        <v>2000</v>
      </c>
      <c r="AC1007">
        <v>2000</v>
      </c>
      <c r="AD1007" t="s">
        <v>119</v>
      </c>
      <c r="AE1007" s="2">
        <v>45096.813796296294</v>
      </c>
    </row>
    <row r="1008" spans="1:31" hidden="1" x14ac:dyDescent="0.25">
      <c r="A1008">
        <v>1255882</v>
      </c>
      <c r="B1008" t="s">
        <v>27</v>
      </c>
      <c r="C1008" t="s">
        <v>276</v>
      </c>
      <c r="D1008" s="3" t="s">
        <v>170</v>
      </c>
      <c r="E1008" s="4">
        <v>40330</v>
      </c>
      <c r="F1008" s="3" t="s">
        <v>29</v>
      </c>
      <c r="G1008" s="3" t="s">
        <v>29</v>
      </c>
      <c r="H1008" s="3">
        <v>4</v>
      </c>
      <c r="I1008" s="3">
        <f t="shared" ca="1" si="47"/>
        <v>14</v>
      </c>
      <c r="J1008" s="9" t="s">
        <v>171</v>
      </c>
      <c r="K1008" s="9" t="s">
        <v>1071</v>
      </c>
      <c r="L1008" s="9" t="str">
        <f t="shared" si="45"/>
        <v>Stela</v>
      </c>
      <c r="M1008" s="9">
        <v>1</v>
      </c>
      <c r="N1008" s="10">
        <v>40330</v>
      </c>
      <c r="O1008" s="10">
        <v>40330</v>
      </c>
      <c r="P1008" t="s">
        <v>206</v>
      </c>
      <c r="Q1008" t="str">
        <f t="shared" si="46"/>
        <v>LED</v>
      </c>
      <c r="R1008" t="s">
        <v>116</v>
      </c>
      <c r="S1008">
        <v>0</v>
      </c>
      <c r="T1008" t="s">
        <v>33</v>
      </c>
      <c r="U1008">
        <v>1</v>
      </c>
      <c r="V1008">
        <v>1</v>
      </c>
      <c r="W1008" s="1">
        <v>43383</v>
      </c>
      <c r="X1008" s="1">
        <v>43383</v>
      </c>
      <c r="Y1008" t="s">
        <v>38</v>
      </c>
      <c r="Z1008">
        <v>0</v>
      </c>
      <c r="AA1008">
        <v>5700</v>
      </c>
      <c r="AB1008">
        <v>2000</v>
      </c>
      <c r="AC1008">
        <v>2000</v>
      </c>
      <c r="AD1008" t="s">
        <v>119</v>
      </c>
      <c r="AE1008" s="2">
        <v>45096.813796296294</v>
      </c>
    </row>
    <row r="1009" spans="1:31" hidden="1" x14ac:dyDescent="0.25">
      <c r="A1009">
        <v>1255883</v>
      </c>
      <c r="B1009" t="s">
        <v>27</v>
      </c>
      <c r="C1009" t="s">
        <v>276</v>
      </c>
      <c r="D1009" s="3" t="s">
        <v>170</v>
      </c>
      <c r="E1009" s="4">
        <v>40330</v>
      </c>
      <c r="F1009" s="3" t="s">
        <v>29</v>
      </c>
      <c r="G1009" s="3" t="s">
        <v>29</v>
      </c>
      <c r="H1009" s="3">
        <v>4</v>
      </c>
      <c r="I1009" s="3">
        <f t="shared" ca="1" si="47"/>
        <v>14</v>
      </c>
      <c r="J1009" s="9" t="s">
        <v>171</v>
      </c>
      <c r="K1009" s="9" t="s">
        <v>1071</v>
      </c>
      <c r="L1009" s="9" t="str">
        <f t="shared" si="45"/>
        <v>Stela</v>
      </c>
      <c r="M1009" s="9">
        <v>1</v>
      </c>
      <c r="N1009" s="10">
        <v>40330</v>
      </c>
      <c r="O1009" s="10">
        <v>40330</v>
      </c>
      <c r="P1009" t="s">
        <v>277</v>
      </c>
      <c r="Q1009" t="str">
        <f t="shared" si="46"/>
        <v>LED</v>
      </c>
      <c r="R1009" t="s">
        <v>118</v>
      </c>
      <c r="S1009">
        <v>0</v>
      </c>
      <c r="T1009" t="s">
        <v>33</v>
      </c>
      <c r="U1009">
        <v>1</v>
      </c>
      <c r="V1009">
        <v>1</v>
      </c>
      <c r="W1009" s="1">
        <v>40330</v>
      </c>
      <c r="X1009" s="1">
        <v>40330</v>
      </c>
      <c r="Y1009" t="s">
        <v>38</v>
      </c>
      <c r="Z1009">
        <v>0</v>
      </c>
      <c r="AA1009">
        <v>3000</v>
      </c>
      <c r="AB1009">
        <v>1950</v>
      </c>
      <c r="AC1009">
        <v>1950</v>
      </c>
      <c r="AD1009" t="s">
        <v>127</v>
      </c>
      <c r="AE1009" s="2">
        <v>45096.813796296294</v>
      </c>
    </row>
    <row r="1010" spans="1:31" hidden="1" x14ac:dyDescent="0.25">
      <c r="A1010">
        <v>1255884</v>
      </c>
      <c r="B1010" t="s">
        <v>27</v>
      </c>
      <c r="C1010" t="s">
        <v>276</v>
      </c>
      <c r="D1010" s="3" t="s">
        <v>170</v>
      </c>
      <c r="E1010" s="4">
        <v>40330</v>
      </c>
      <c r="F1010" s="3" t="s">
        <v>29</v>
      </c>
      <c r="G1010" s="3" t="s">
        <v>29</v>
      </c>
      <c r="H1010" s="3">
        <v>4</v>
      </c>
      <c r="I1010" s="3">
        <f t="shared" ca="1" si="47"/>
        <v>14</v>
      </c>
      <c r="J1010" s="9" t="s">
        <v>171</v>
      </c>
      <c r="K1010" s="9" t="s">
        <v>1071</v>
      </c>
      <c r="L1010" s="9" t="str">
        <f t="shared" si="45"/>
        <v>Stela</v>
      </c>
      <c r="M1010" s="9">
        <v>1</v>
      </c>
      <c r="N1010" s="10">
        <v>40330</v>
      </c>
      <c r="O1010" s="10">
        <v>40330</v>
      </c>
      <c r="P1010" t="s">
        <v>206</v>
      </c>
      <c r="Q1010" t="str">
        <f t="shared" si="46"/>
        <v>LED</v>
      </c>
      <c r="R1010" t="s">
        <v>116</v>
      </c>
      <c r="S1010">
        <v>0</v>
      </c>
      <c r="T1010" t="s">
        <v>33</v>
      </c>
      <c r="U1010">
        <v>1</v>
      </c>
      <c r="V1010">
        <v>1</v>
      </c>
      <c r="W1010" s="1">
        <v>43383</v>
      </c>
      <c r="X1010" s="1">
        <v>43383</v>
      </c>
      <c r="Y1010" t="s">
        <v>38</v>
      </c>
      <c r="Z1010">
        <v>0</v>
      </c>
      <c r="AA1010">
        <v>5700</v>
      </c>
      <c r="AB1010">
        <v>2000</v>
      </c>
      <c r="AC1010">
        <v>2000</v>
      </c>
      <c r="AD1010" t="s">
        <v>119</v>
      </c>
      <c r="AE1010" s="2">
        <v>45096.813796296294</v>
      </c>
    </row>
    <row r="1011" spans="1:31" hidden="1" x14ac:dyDescent="0.25">
      <c r="A1011">
        <v>1255885</v>
      </c>
      <c r="B1011" t="s">
        <v>27</v>
      </c>
      <c r="C1011" t="s">
        <v>276</v>
      </c>
      <c r="D1011" s="3" t="s">
        <v>170</v>
      </c>
      <c r="E1011" s="4">
        <v>40330</v>
      </c>
      <c r="F1011" s="3" t="s">
        <v>29</v>
      </c>
      <c r="G1011" s="3" t="s">
        <v>29</v>
      </c>
      <c r="H1011" s="3">
        <v>4</v>
      </c>
      <c r="I1011" s="3">
        <f t="shared" ca="1" si="47"/>
        <v>14</v>
      </c>
      <c r="J1011" s="9" t="s">
        <v>171</v>
      </c>
      <c r="K1011" s="9" t="s">
        <v>1071</v>
      </c>
      <c r="L1011" s="9" t="str">
        <f t="shared" si="45"/>
        <v>Stela</v>
      </c>
      <c r="M1011" s="9">
        <v>1</v>
      </c>
      <c r="N1011" s="10">
        <v>40330</v>
      </c>
      <c r="O1011" s="10">
        <v>40330</v>
      </c>
      <c r="P1011" t="s">
        <v>206</v>
      </c>
      <c r="Q1011" t="str">
        <f t="shared" si="46"/>
        <v>LED</v>
      </c>
      <c r="R1011" t="s">
        <v>116</v>
      </c>
      <c r="S1011">
        <v>0</v>
      </c>
      <c r="T1011" t="s">
        <v>33</v>
      </c>
      <c r="U1011">
        <v>1</v>
      </c>
      <c r="V1011">
        <v>1</v>
      </c>
      <c r="W1011" s="1">
        <v>43383</v>
      </c>
      <c r="X1011" s="1">
        <v>43383</v>
      </c>
      <c r="Y1011" t="s">
        <v>38</v>
      </c>
      <c r="Z1011">
        <v>0</v>
      </c>
      <c r="AA1011">
        <v>5700</v>
      </c>
      <c r="AB1011">
        <v>2000</v>
      </c>
      <c r="AC1011">
        <v>2000</v>
      </c>
      <c r="AD1011" t="s">
        <v>119</v>
      </c>
      <c r="AE1011" s="2">
        <v>45096.813796296294</v>
      </c>
    </row>
    <row r="1012" spans="1:31" hidden="1" x14ac:dyDescent="0.25">
      <c r="A1012">
        <v>1255886</v>
      </c>
      <c r="B1012" t="s">
        <v>27</v>
      </c>
      <c r="C1012" t="s">
        <v>276</v>
      </c>
      <c r="D1012" s="3" t="s">
        <v>170</v>
      </c>
      <c r="E1012" s="4">
        <v>40330</v>
      </c>
      <c r="F1012" s="3" t="s">
        <v>29</v>
      </c>
      <c r="G1012" s="3" t="s">
        <v>29</v>
      </c>
      <c r="H1012" s="3">
        <v>4</v>
      </c>
      <c r="I1012" s="3">
        <f t="shared" ca="1" si="47"/>
        <v>14</v>
      </c>
      <c r="J1012" s="9" t="s">
        <v>171</v>
      </c>
      <c r="K1012" s="9" t="s">
        <v>1071</v>
      </c>
      <c r="L1012" s="9" t="str">
        <f t="shared" si="45"/>
        <v>Stela</v>
      </c>
      <c r="M1012" s="9">
        <v>1</v>
      </c>
      <c r="N1012" s="10">
        <v>40330</v>
      </c>
      <c r="O1012" s="10">
        <v>40330</v>
      </c>
      <c r="P1012" t="s">
        <v>206</v>
      </c>
      <c r="Q1012" t="str">
        <f t="shared" si="46"/>
        <v>LED</v>
      </c>
      <c r="R1012" t="s">
        <v>116</v>
      </c>
      <c r="S1012">
        <v>0</v>
      </c>
      <c r="T1012" t="s">
        <v>33</v>
      </c>
      <c r="U1012">
        <v>1</v>
      </c>
      <c r="V1012">
        <v>1</v>
      </c>
      <c r="W1012" s="1">
        <v>43383</v>
      </c>
      <c r="X1012" s="1">
        <v>43383</v>
      </c>
      <c r="Y1012" t="s">
        <v>38</v>
      </c>
      <c r="Z1012">
        <v>0</v>
      </c>
      <c r="AA1012">
        <v>5700</v>
      </c>
      <c r="AB1012">
        <v>2000</v>
      </c>
      <c r="AC1012">
        <v>2000</v>
      </c>
      <c r="AD1012" t="s">
        <v>119</v>
      </c>
      <c r="AE1012" s="2">
        <v>45096.813796296294</v>
      </c>
    </row>
    <row r="1013" spans="1:31" hidden="1" x14ac:dyDescent="0.25">
      <c r="A1013">
        <v>1255887</v>
      </c>
      <c r="B1013" t="s">
        <v>27</v>
      </c>
      <c r="C1013" t="s">
        <v>276</v>
      </c>
      <c r="D1013" s="3" t="s">
        <v>170</v>
      </c>
      <c r="E1013" s="4">
        <v>40330</v>
      </c>
      <c r="F1013" s="3" t="s">
        <v>29</v>
      </c>
      <c r="G1013" s="3" t="s">
        <v>29</v>
      </c>
      <c r="H1013" s="3">
        <v>4</v>
      </c>
      <c r="I1013" s="3">
        <f t="shared" ca="1" si="47"/>
        <v>14</v>
      </c>
      <c r="J1013" s="9" t="s">
        <v>171</v>
      </c>
      <c r="K1013" s="9" t="s">
        <v>1071</v>
      </c>
      <c r="L1013" s="9" t="str">
        <f t="shared" si="45"/>
        <v>Stela</v>
      </c>
      <c r="M1013" s="9">
        <v>1</v>
      </c>
      <c r="N1013" s="10">
        <v>40330</v>
      </c>
      <c r="O1013" s="10">
        <v>40330</v>
      </c>
      <c r="P1013" t="s">
        <v>206</v>
      </c>
      <c r="Q1013" t="str">
        <f t="shared" si="46"/>
        <v>LED</v>
      </c>
      <c r="R1013" t="s">
        <v>116</v>
      </c>
      <c r="S1013">
        <v>0</v>
      </c>
      <c r="T1013" t="s">
        <v>33</v>
      </c>
      <c r="U1013">
        <v>1</v>
      </c>
      <c r="V1013">
        <v>1</v>
      </c>
      <c r="W1013" s="1">
        <v>43383</v>
      </c>
      <c r="X1013" s="1">
        <v>43383</v>
      </c>
      <c r="Y1013" t="s">
        <v>38</v>
      </c>
      <c r="Z1013">
        <v>0</v>
      </c>
      <c r="AA1013">
        <v>5700</v>
      </c>
      <c r="AB1013">
        <v>2000</v>
      </c>
      <c r="AC1013">
        <v>2000</v>
      </c>
      <c r="AD1013" t="s">
        <v>119</v>
      </c>
      <c r="AE1013" s="2">
        <v>45096.813796296294</v>
      </c>
    </row>
    <row r="1014" spans="1:31" hidden="1" x14ac:dyDescent="0.25">
      <c r="A1014">
        <v>1255888</v>
      </c>
      <c r="B1014" t="s">
        <v>27</v>
      </c>
      <c r="C1014" t="s">
        <v>276</v>
      </c>
      <c r="D1014" s="3" t="s">
        <v>170</v>
      </c>
      <c r="E1014" s="4">
        <v>40330</v>
      </c>
      <c r="F1014" s="3" t="s">
        <v>29</v>
      </c>
      <c r="G1014" s="3" t="s">
        <v>29</v>
      </c>
      <c r="H1014" s="3">
        <v>4</v>
      </c>
      <c r="I1014" s="3">
        <f t="shared" ca="1" si="47"/>
        <v>14</v>
      </c>
      <c r="J1014" s="9" t="s">
        <v>171</v>
      </c>
      <c r="K1014" s="9" t="s">
        <v>1071</v>
      </c>
      <c r="L1014" s="9" t="str">
        <f t="shared" si="45"/>
        <v>Stela</v>
      </c>
      <c r="M1014" s="9">
        <v>1</v>
      </c>
      <c r="N1014" s="10">
        <v>40330</v>
      </c>
      <c r="O1014" s="10">
        <v>40330</v>
      </c>
      <c r="P1014" t="s">
        <v>206</v>
      </c>
      <c r="Q1014" t="str">
        <f t="shared" si="46"/>
        <v>LED</v>
      </c>
      <c r="R1014" t="s">
        <v>116</v>
      </c>
      <c r="S1014">
        <v>0</v>
      </c>
      <c r="T1014" t="s">
        <v>33</v>
      </c>
      <c r="U1014">
        <v>1</v>
      </c>
      <c r="V1014">
        <v>1</v>
      </c>
      <c r="W1014" s="1">
        <v>43383</v>
      </c>
      <c r="X1014" s="1">
        <v>43383</v>
      </c>
      <c r="Y1014" t="s">
        <v>38</v>
      </c>
      <c r="Z1014">
        <v>0</v>
      </c>
      <c r="AA1014">
        <v>5700</v>
      </c>
      <c r="AB1014">
        <v>2000</v>
      </c>
      <c r="AC1014">
        <v>2000</v>
      </c>
      <c r="AD1014" t="s">
        <v>119</v>
      </c>
      <c r="AE1014" s="2">
        <v>45096.813796296294</v>
      </c>
    </row>
    <row r="1015" spans="1:31" hidden="1" x14ac:dyDescent="0.25">
      <c r="A1015">
        <v>1255889</v>
      </c>
      <c r="B1015" t="s">
        <v>27</v>
      </c>
      <c r="C1015" t="s">
        <v>276</v>
      </c>
      <c r="D1015" s="3" t="s">
        <v>170</v>
      </c>
      <c r="E1015" s="4">
        <v>40330</v>
      </c>
      <c r="F1015" s="3" t="s">
        <v>29</v>
      </c>
      <c r="G1015" s="3" t="s">
        <v>29</v>
      </c>
      <c r="H1015" s="3">
        <v>4</v>
      </c>
      <c r="I1015" s="3">
        <f t="shared" ca="1" si="47"/>
        <v>14</v>
      </c>
      <c r="J1015" s="9" t="s">
        <v>171</v>
      </c>
      <c r="K1015" s="9" t="s">
        <v>1071</v>
      </c>
      <c r="L1015" s="9" t="str">
        <f t="shared" si="45"/>
        <v>Stela</v>
      </c>
      <c r="M1015" s="9">
        <v>1</v>
      </c>
      <c r="N1015" s="10">
        <v>42097</v>
      </c>
      <c r="O1015" s="10">
        <v>42097</v>
      </c>
      <c r="P1015" t="s">
        <v>208</v>
      </c>
      <c r="Q1015" t="str">
        <f t="shared" si="46"/>
        <v>LED</v>
      </c>
      <c r="R1015" t="s">
        <v>116</v>
      </c>
      <c r="S1015">
        <v>0</v>
      </c>
      <c r="T1015" t="s">
        <v>33</v>
      </c>
      <c r="U1015">
        <v>1</v>
      </c>
      <c r="V1015">
        <v>1</v>
      </c>
      <c r="W1015" s="1">
        <v>42097</v>
      </c>
      <c r="X1015" s="1">
        <v>42097</v>
      </c>
      <c r="Y1015" t="s">
        <v>38</v>
      </c>
      <c r="Z1015">
        <v>0</v>
      </c>
      <c r="AA1015">
        <v>3000</v>
      </c>
      <c r="AB1015">
        <v>1950</v>
      </c>
      <c r="AC1015">
        <v>1950</v>
      </c>
      <c r="AD1015" t="s">
        <v>119</v>
      </c>
      <c r="AE1015" s="2">
        <v>45096.813796296294</v>
      </c>
    </row>
    <row r="1016" spans="1:31" hidden="1" x14ac:dyDescent="0.25">
      <c r="A1016">
        <v>1255890</v>
      </c>
      <c r="B1016" t="s">
        <v>27</v>
      </c>
      <c r="C1016" t="s">
        <v>276</v>
      </c>
      <c r="D1016" s="3" t="s">
        <v>170</v>
      </c>
      <c r="E1016" s="4">
        <v>40330</v>
      </c>
      <c r="F1016" s="3" t="s">
        <v>29</v>
      </c>
      <c r="G1016" s="3" t="s">
        <v>29</v>
      </c>
      <c r="H1016" s="3">
        <v>4</v>
      </c>
      <c r="I1016" s="3">
        <f t="shared" ca="1" si="47"/>
        <v>14</v>
      </c>
      <c r="J1016" s="9" t="s">
        <v>171</v>
      </c>
      <c r="K1016" s="9" t="s">
        <v>1071</v>
      </c>
      <c r="L1016" s="9" t="str">
        <f t="shared" si="45"/>
        <v>Stela</v>
      </c>
      <c r="M1016" s="9">
        <v>1</v>
      </c>
      <c r="N1016" s="10">
        <v>40330</v>
      </c>
      <c r="O1016" s="10">
        <v>40330</v>
      </c>
      <c r="P1016" t="s">
        <v>206</v>
      </c>
      <c r="Q1016" t="str">
        <f t="shared" si="46"/>
        <v>LED</v>
      </c>
      <c r="R1016" t="s">
        <v>116</v>
      </c>
      <c r="S1016">
        <v>0</v>
      </c>
      <c r="T1016" t="s">
        <v>33</v>
      </c>
      <c r="U1016">
        <v>1</v>
      </c>
      <c r="V1016">
        <v>1</v>
      </c>
      <c r="W1016" s="1">
        <v>43383</v>
      </c>
      <c r="X1016" s="1">
        <v>43383</v>
      </c>
      <c r="Y1016" t="s">
        <v>38</v>
      </c>
      <c r="Z1016">
        <v>0</v>
      </c>
      <c r="AA1016">
        <v>5700</v>
      </c>
      <c r="AB1016">
        <v>2000</v>
      </c>
      <c r="AC1016">
        <v>2000</v>
      </c>
      <c r="AD1016" t="s">
        <v>119</v>
      </c>
      <c r="AE1016" s="2">
        <v>45096.813796296294</v>
      </c>
    </row>
    <row r="1017" spans="1:31" hidden="1" x14ac:dyDescent="0.25">
      <c r="A1017">
        <v>1255891</v>
      </c>
      <c r="B1017" t="s">
        <v>27</v>
      </c>
      <c r="C1017" t="s">
        <v>276</v>
      </c>
      <c r="D1017" s="3" t="s">
        <v>170</v>
      </c>
      <c r="E1017" s="4">
        <v>40330</v>
      </c>
      <c r="F1017" s="3" t="s">
        <v>29</v>
      </c>
      <c r="G1017" s="3" t="s">
        <v>29</v>
      </c>
      <c r="H1017" s="3">
        <v>4</v>
      </c>
      <c r="I1017" s="3">
        <f t="shared" ca="1" si="47"/>
        <v>14</v>
      </c>
      <c r="J1017" s="9" t="s">
        <v>171</v>
      </c>
      <c r="K1017" s="9" t="s">
        <v>1071</v>
      </c>
      <c r="L1017" s="9" t="str">
        <f t="shared" si="45"/>
        <v>Stela</v>
      </c>
      <c r="M1017" s="9">
        <v>1</v>
      </c>
      <c r="N1017" s="10">
        <v>40330</v>
      </c>
      <c r="O1017" s="10">
        <v>40330</v>
      </c>
      <c r="P1017" t="s">
        <v>206</v>
      </c>
      <c r="Q1017" t="str">
        <f t="shared" si="46"/>
        <v>LED</v>
      </c>
      <c r="R1017" t="s">
        <v>116</v>
      </c>
      <c r="S1017">
        <v>0</v>
      </c>
      <c r="T1017" t="s">
        <v>33</v>
      </c>
      <c r="U1017">
        <v>1</v>
      </c>
      <c r="V1017">
        <v>1</v>
      </c>
      <c r="W1017" s="1">
        <v>43383</v>
      </c>
      <c r="X1017" s="1">
        <v>43383</v>
      </c>
      <c r="Y1017" t="s">
        <v>38</v>
      </c>
      <c r="Z1017">
        <v>0</v>
      </c>
      <c r="AA1017">
        <v>5700</v>
      </c>
      <c r="AB1017">
        <v>2000</v>
      </c>
      <c r="AC1017">
        <v>2000</v>
      </c>
      <c r="AD1017" t="s">
        <v>119</v>
      </c>
      <c r="AE1017" s="2">
        <v>45096.813796296294</v>
      </c>
    </row>
    <row r="1018" spans="1:31" hidden="1" x14ac:dyDescent="0.25">
      <c r="A1018">
        <v>1255955</v>
      </c>
      <c r="B1018" t="s">
        <v>27</v>
      </c>
      <c r="C1018" t="s">
        <v>276</v>
      </c>
      <c r="D1018" s="3" t="s">
        <v>170</v>
      </c>
      <c r="E1018" s="4">
        <v>40330</v>
      </c>
      <c r="F1018" s="3" t="s">
        <v>29</v>
      </c>
      <c r="G1018" s="3" t="s">
        <v>29</v>
      </c>
      <c r="H1018" s="3">
        <v>4</v>
      </c>
      <c r="I1018" s="3">
        <f t="shared" ca="1" si="47"/>
        <v>14</v>
      </c>
      <c r="J1018" s="9" t="s">
        <v>171</v>
      </c>
      <c r="K1018" s="9" t="s">
        <v>1071</v>
      </c>
      <c r="L1018" s="9" t="str">
        <f t="shared" si="45"/>
        <v>Stela</v>
      </c>
      <c r="M1018" s="9">
        <v>1</v>
      </c>
      <c r="N1018" s="10">
        <v>40330</v>
      </c>
      <c r="O1018" s="10">
        <v>40330</v>
      </c>
      <c r="P1018" t="s">
        <v>206</v>
      </c>
      <c r="Q1018" t="str">
        <f t="shared" si="46"/>
        <v>LED</v>
      </c>
      <c r="R1018" t="s">
        <v>116</v>
      </c>
      <c r="S1018">
        <v>0</v>
      </c>
      <c r="T1018" t="s">
        <v>33</v>
      </c>
      <c r="U1018">
        <v>1</v>
      </c>
      <c r="V1018">
        <v>1</v>
      </c>
      <c r="W1018" s="1">
        <v>43383</v>
      </c>
      <c r="X1018" s="1">
        <v>43383</v>
      </c>
      <c r="Y1018" t="s">
        <v>38</v>
      </c>
      <c r="Z1018">
        <v>0</v>
      </c>
      <c r="AA1018">
        <v>5700</v>
      </c>
      <c r="AB1018">
        <v>2000</v>
      </c>
      <c r="AC1018">
        <v>2000</v>
      </c>
      <c r="AD1018" t="s">
        <v>119</v>
      </c>
      <c r="AE1018" s="2">
        <v>45096.813796296294</v>
      </c>
    </row>
    <row r="1019" spans="1:31" hidden="1" x14ac:dyDescent="0.25">
      <c r="A1019">
        <v>1255964</v>
      </c>
      <c r="B1019" t="s">
        <v>27</v>
      </c>
      <c r="C1019" t="s">
        <v>276</v>
      </c>
      <c r="D1019" s="3" t="s">
        <v>170</v>
      </c>
      <c r="E1019" s="4">
        <v>40330</v>
      </c>
      <c r="F1019" s="3" t="s">
        <v>29</v>
      </c>
      <c r="G1019" s="3" t="s">
        <v>29</v>
      </c>
      <c r="H1019" s="3">
        <v>4</v>
      </c>
      <c r="I1019" s="3">
        <f t="shared" ca="1" si="47"/>
        <v>14</v>
      </c>
      <c r="J1019" s="9" t="s">
        <v>171</v>
      </c>
      <c r="K1019" s="9" t="s">
        <v>1071</v>
      </c>
      <c r="L1019" s="9" t="str">
        <f t="shared" si="45"/>
        <v>Stela</v>
      </c>
      <c r="M1019" s="9">
        <v>1</v>
      </c>
      <c r="N1019" s="10">
        <v>40330</v>
      </c>
      <c r="O1019" s="10">
        <v>40330</v>
      </c>
      <c r="P1019" t="s">
        <v>206</v>
      </c>
      <c r="Q1019" t="str">
        <f t="shared" si="46"/>
        <v>LED</v>
      </c>
      <c r="R1019" t="s">
        <v>116</v>
      </c>
      <c r="S1019">
        <v>0</v>
      </c>
      <c r="T1019" t="s">
        <v>33</v>
      </c>
      <c r="U1019">
        <v>1</v>
      </c>
      <c r="V1019">
        <v>1</v>
      </c>
      <c r="W1019" s="1">
        <v>43383</v>
      </c>
      <c r="X1019" s="1">
        <v>43383</v>
      </c>
      <c r="Y1019" t="s">
        <v>38</v>
      </c>
      <c r="Z1019">
        <v>0</v>
      </c>
      <c r="AA1019">
        <v>5700</v>
      </c>
      <c r="AB1019">
        <v>2000</v>
      </c>
      <c r="AC1019">
        <v>2000</v>
      </c>
      <c r="AD1019" t="s">
        <v>119</v>
      </c>
      <c r="AE1019" s="2">
        <v>45096.813796296294</v>
      </c>
    </row>
    <row r="1020" spans="1:31" hidden="1" x14ac:dyDescent="0.25">
      <c r="A1020">
        <v>1255965</v>
      </c>
      <c r="B1020" t="s">
        <v>27</v>
      </c>
      <c r="C1020" t="s">
        <v>276</v>
      </c>
      <c r="D1020" s="3" t="s">
        <v>170</v>
      </c>
      <c r="E1020" s="4">
        <v>40330</v>
      </c>
      <c r="F1020" s="3" t="s">
        <v>29</v>
      </c>
      <c r="G1020" s="3" t="s">
        <v>29</v>
      </c>
      <c r="H1020" s="3">
        <v>4</v>
      </c>
      <c r="I1020" s="3">
        <f t="shared" ca="1" si="47"/>
        <v>14</v>
      </c>
      <c r="J1020" s="9" t="s">
        <v>171</v>
      </c>
      <c r="K1020" s="9" t="s">
        <v>1071</v>
      </c>
      <c r="L1020" s="9" t="str">
        <f t="shared" si="45"/>
        <v>Stela</v>
      </c>
      <c r="M1020" s="9">
        <v>1</v>
      </c>
      <c r="N1020" s="10">
        <v>40330</v>
      </c>
      <c r="O1020" s="10">
        <v>40330</v>
      </c>
      <c r="P1020" t="s">
        <v>206</v>
      </c>
      <c r="Q1020" t="str">
        <f t="shared" si="46"/>
        <v>LED</v>
      </c>
      <c r="R1020" t="s">
        <v>116</v>
      </c>
      <c r="S1020">
        <v>0</v>
      </c>
      <c r="T1020" t="s">
        <v>33</v>
      </c>
      <c r="U1020">
        <v>1</v>
      </c>
      <c r="V1020">
        <v>1</v>
      </c>
      <c r="W1020" s="1">
        <v>43383</v>
      </c>
      <c r="X1020" s="1">
        <v>43383</v>
      </c>
      <c r="Y1020" t="s">
        <v>38</v>
      </c>
      <c r="Z1020">
        <v>0</v>
      </c>
      <c r="AA1020">
        <v>5700</v>
      </c>
      <c r="AB1020">
        <v>2000</v>
      </c>
      <c r="AC1020">
        <v>2000</v>
      </c>
      <c r="AD1020" t="s">
        <v>119</v>
      </c>
      <c r="AE1020" s="2">
        <v>45096.813796296294</v>
      </c>
    </row>
    <row r="1021" spans="1:31" hidden="1" x14ac:dyDescent="0.25">
      <c r="A1021">
        <v>1255966</v>
      </c>
      <c r="B1021" t="s">
        <v>27</v>
      </c>
      <c r="C1021" t="s">
        <v>276</v>
      </c>
      <c r="D1021" s="3" t="s">
        <v>170</v>
      </c>
      <c r="E1021" s="4">
        <v>40330</v>
      </c>
      <c r="F1021" s="3" t="s">
        <v>29</v>
      </c>
      <c r="G1021" s="3" t="s">
        <v>29</v>
      </c>
      <c r="H1021" s="3">
        <v>4</v>
      </c>
      <c r="I1021" s="3">
        <f t="shared" ca="1" si="47"/>
        <v>14</v>
      </c>
      <c r="J1021" s="9" t="s">
        <v>171</v>
      </c>
      <c r="K1021" s="9" t="s">
        <v>1071</v>
      </c>
      <c r="L1021" s="9" t="str">
        <f t="shared" si="45"/>
        <v>Stela</v>
      </c>
      <c r="M1021" s="9">
        <v>1</v>
      </c>
      <c r="N1021" s="10">
        <v>40330</v>
      </c>
      <c r="O1021" s="10">
        <v>40330</v>
      </c>
      <c r="P1021" t="s">
        <v>206</v>
      </c>
      <c r="Q1021" t="str">
        <f t="shared" si="46"/>
        <v>LED</v>
      </c>
      <c r="R1021" t="s">
        <v>116</v>
      </c>
      <c r="S1021">
        <v>0</v>
      </c>
      <c r="T1021" t="s">
        <v>33</v>
      </c>
      <c r="U1021">
        <v>1</v>
      </c>
      <c r="V1021">
        <v>1</v>
      </c>
      <c r="W1021" s="1">
        <v>43383</v>
      </c>
      <c r="X1021" s="1">
        <v>43383</v>
      </c>
      <c r="Y1021" t="s">
        <v>38</v>
      </c>
      <c r="Z1021">
        <v>0</v>
      </c>
      <c r="AA1021">
        <v>5700</v>
      </c>
      <c r="AB1021">
        <v>2000</v>
      </c>
      <c r="AC1021">
        <v>2000</v>
      </c>
      <c r="AD1021" t="s">
        <v>119</v>
      </c>
      <c r="AE1021" s="2">
        <v>45096.813796296294</v>
      </c>
    </row>
    <row r="1022" spans="1:31" hidden="1" x14ac:dyDescent="0.25">
      <c r="A1022">
        <v>1255967</v>
      </c>
      <c r="B1022" t="s">
        <v>27</v>
      </c>
      <c r="C1022" t="s">
        <v>276</v>
      </c>
      <c r="D1022" s="3" t="s">
        <v>170</v>
      </c>
      <c r="E1022" s="4">
        <v>40330</v>
      </c>
      <c r="F1022" s="3" t="s">
        <v>29</v>
      </c>
      <c r="G1022" s="3" t="s">
        <v>29</v>
      </c>
      <c r="H1022" s="3">
        <v>4</v>
      </c>
      <c r="I1022" s="3">
        <f t="shared" ca="1" si="47"/>
        <v>14</v>
      </c>
      <c r="J1022" s="9" t="s">
        <v>171</v>
      </c>
      <c r="K1022" s="9" t="s">
        <v>1071</v>
      </c>
      <c r="L1022" s="9" t="str">
        <f t="shared" si="45"/>
        <v>Stela</v>
      </c>
      <c r="M1022" s="9">
        <v>1</v>
      </c>
      <c r="N1022" s="10">
        <v>40330</v>
      </c>
      <c r="O1022" s="10">
        <v>40330</v>
      </c>
      <c r="P1022" t="s">
        <v>206</v>
      </c>
      <c r="Q1022" t="str">
        <f t="shared" si="46"/>
        <v>LED</v>
      </c>
      <c r="R1022" t="s">
        <v>116</v>
      </c>
      <c r="S1022">
        <v>0</v>
      </c>
      <c r="T1022" t="s">
        <v>33</v>
      </c>
      <c r="U1022">
        <v>1</v>
      </c>
      <c r="V1022">
        <v>1</v>
      </c>
      <c r="W1022" s="1">
        <v>43383</v>
      </c>
      <c r="X1022" s="1">
        <v>43383</v>
      </c>
      <c r="Y1022" t="s">
        <v>38</v>
      </c>
      <c r="Z1022">
        <v>0</v>
      </c>
      <c r="AA1022">
        <v>5700</v>
      </c>
      <c r="AB1022">
        <v>2000</v>
      </c>
      <c r="AC1022">
        <v>2000</v>
      </c>
      <c r="AD1022" t="s">
        <v>119</v>
      </c>
      <c r="AE1022" s="2">
        <v>45096.813796296294</v>
      </c>
    </row>
    <row r="1023" spans="1:31" hidden="1" x14ac:dyDescent="0.25">
      <c r="A1023">
        <v>1255968</v>
      </c>
      <c r="B1023" t="s">
        <v>27</v>
      </c>
      <c r="C1023" t="s">
        <v>276</v>
      </c>
      <c r="D1023" s="3" t="s">
        <v>170</v>
      </c>
      <c r="E1023" s="4">
        <v>40330</v>
      </c>
      <c r="F1023" s="3" t="s">
        <v>29</v>
      </c>
      <c r="G1023" s="3" t="s">
        <v>29</v>
      </c>
      <c r="H1023" s="3">
        <v>4</v>
      </c>
      <c r="I1023" s="3">
        <f t="shared" ca="1" si="47"/>
        <v>14</v>
      </c>
      <c r="J1023" s="9" t="s">
        <v>171</v>
      </c>
      <c r="K1023" s="9" t="s">
        <v>1071</v>
      </c>
      <c r="L1023" s="9" t="str">
        <f t="shared" si="45"/>
        <v>Stela</v>
      </c>
      <c r="M1023" s="9">
        <v>1</v>
      </c>
      <c r="N1023" s="10">
        <v>40330</v>
      </c>
      <c r="O1023" s="10">
        <v>40330</v>
      </c>
      <c r="P1023" t="s">
        <v>277</v>
      </c>
      <c r="Q1023" t="str">
        <f t="shared" si="46"/>
        <v>LED</v>
      </c>
      <c r="R1023" t="s">
        <v>118</v>
      </c>
      <c r="S1023">
        <v>0</v>
      </c>
      <c r="T1023" t="s">
        <v>33</v>
      </c>
      <c r="U1023">
        <v>1</v>
      </c>
      <c r="V1023">
        <v>1</v>
      </c>
      <c r="W1023" s="1">
        <v>40330</v>
      </c>
      <c r="X1023" s="1">
        <v>40330</v>
      </c>
      <c r="Y1023" t="s">
        <v>38</v>
      </c>
      <c r="Z1023">
        <v>0</v>
      </c>
      <c r="AA1023">
        <v>3000</v>
      </c>
      <c r="AB1023">
        <v>1950</v>
      </c>
      <c r="AC1023">
        <v>1950</v>
      </c>
      <c r="AD1023" t="s">
        <v>127</v>
      </c>
      <c r="AE1023" s="2">
        <v>45096.813796296294</v>
      </c>
    </row>
    <row r="1024" spans="1:31" hidden="1" x14ac:dyDescent="0.25">
      <c r="A1024">
        <v>1255969</v>
      </c>
      <c r="B1024" t="s">
        <v>27</v>
      </c>
      <c r="C1024" t="s">
        <v>276</v>
      </c>
      <c r="D1024" s="3" t="s">
        <v>170</v>
      </c>
      <c r="E1024" s="4">
        <v>40330</v>
      </c>
      <c r="F1024" s="3" t="s">
        <v>29</v>
      </c>
      <c r="G1024" s="3" t="s">
        <v>29</v>
      </c>
      <c r="H1024" s="3">
        <v>4</v>
      </c>
      <c r="I1024" s="3">
        <f t="shared" ca="1" si="47"/>
        <v>14</v>
      </c>
      <c r="J1024" s="9" t="s">
        <v>171</v>
      </c>
      <c r="K1024" s="9" t="s">
        <v>1071</v>
      </c>
      <c r="L1024" s="9" t="str">
        <f t="shared" si="45"/>
        <v>Stela</v>
      </c>
      <c r="M1024" s="9">
        <v>1</v>
      </c>
      <c r="N1024" s="10">
        <v>40330</v>
      </c>
      <c r="O1024" s="10">
        <v>40330</v>
      </c>
      <c r="P1024" t="s">
        <v>206</v>
      </c>
      <c r="Q1024" t="str">
        <f t="shared" si="46"/>
        <v>LED</v>
      </c>
      <c r="R1024" t="s">
        <v>116</v>
      </c>
      <c r="S1024">
        <v>0</v>
      </c>
      <c r="T1024" t="s">
        <v>33</v>
      </c>
      <c r="U1024">
        <v>1</v>
      </c>
      <c r="V1024">
        <v>1</v>
      </c>
      <c r="W1024" s="1">
        <v>43383</v>
      </c>
      <c r="X1024" s="1">
        <v>43383</v>
      </c>
      <c r="Y1024" t="s">
        <v>38</v>
      </c>
      <c r="Z1024">
        <v>0</v>
      </c>
      <c r="AA1024">
        <v>5700</v>
      </c>
      <c r="AB1024">
        <v>2000</v>
      </c>
      <c r="AC1024">
        <v>2000</v>
      </c>
      <c r="AD1024" t="s">
        <v>119</v>
      </c>
      <c r="AE1024" s="2">
        <v>45096.813796296294</v>
      </c>
    </row>
    <row r="1025" spans="1:31" hidden="1" x14ac:dyDescent="0.25">
      <c r="A1025">
        <v>1255970</v>
      </c>
      <c r="B1025" t="s">
        <v>27</v>
      </c>
      <c r="C1025" t="s">
        <v>276</v>
      </c>
      <c r="D1025" s="3" t="s">
        <v>170</v>
      </c>
      <c r="E1025" s="4">
        <v>40330</v>
      </c>
      <c r="F1025" s="3" t="s">
        <v>29</v>
      </c>
      <c r="G1025" s="3" t="s">
        <v>29</v>
      </c>
      <c r="H1025" s="3">
        <v>4</v>
      </c>
      <c r="I1025" s="3">
        <f t="shared" ca="1" si="47"/>
        <v>14</v>
      </c>
      <c r="J1025" s="9" t="s">
        <v>171</v>
      </c>
      <c r="K1025" s="9" t="s">
        <v>1071</v>
      </c>
      <c r="L1025" s="9" t="str">
        <f t="shared" si="45"/>
        <v>Stela</v>
      </c>
      <c r="M1025" s="9">
        <v>1</v>
      </c>
      <c r="N1025" s="10">
        <v>40330</v>
      </c>
      <c r="O1025" s="10">
        <v>40330</v>
      </c>
      <c r="P1025" t="s">
        <v>206</v>
      </c>
      <c r="Q1025" t="str">
        <f t="shared" si="46"/>
        <v>LED</v>
      </c>
      <c r="R1025" t="s">
        <v>116</v>
      </c>
      <c r="S1025">
        <v>0</v>
      </c>
      <c r="T1025" t="s">
        <v>33</v>
      </c>
      <c r="U1025">
        <v>1</v>
      </c>
      <c r="V1025">
        <v>1</v>
      </c>
      <c r="W1025" s="1">
        <v>43383</v>
      </c>
      <c r="X1025" s="1">
        <v>43383</v>
      </c>
      <c r="Y1025" t="s">
        <v>38</v>
      </c>
      <c r="Z1025">
        <v>0</v>
      </c>
      <c r="AA1025">
        <v>5700</v>
      </c>
      <c r="AB1025">
        <v>2000</v>
      </c>
      <c r="AC1025">
        <v>2000</v>
      </c>
      <c r="AD1025" t="s">
        <v>119</v>
      </c>
      <c r="AE1025" s="2">
        <v>45096.813796296294</v>
      </c>
    </row>
    <row r="1026" spans="1:31" hidden="1" x14ac:dyDescent="0.25">
      <c r="A1026">
        <v>1255971</v>
      </c>
      <c r="B1026" t="s">
        <v>27</v>
      </c>
      <c r="C1026" t="s">
        <v>276</v>
      </c>
      <c r="D1026" s="3" t="s">
        <v>170</v>
      </c>
      <c r="E1026" s="4">
        <v>40330</v>
      </c>
      <c r="F1026" s="3" t="s">
        <v>29</v>
      </c>
      <c r="G1026" s="3" t="s">
        <v>29</v>
      </c>
      <c r="H1026" s="3">
        <v>4</v>
      </c>
      <c r="I1026" s="3">
        <f t="shared" ca="1" si="47"/>
        <v>14</v>
      </c>
      <c r="J1026" s="9" t="s">
        <v>171</v>
      </c>
      <c r="K1026" s="9" t="s">
        <v>1071</v>
      </c>
      <c r="L1026" s="9" t="str">
        <f t="shared" ref="L1026:L1089" si="48">VLOOKUP(J1026,Arm_kort,2,FALSE)</f>
        <v>Stela</v>
      </c>
      <c r="M1026" s="9">
        <v>1</v>
      </c>
      <c r="N1026" s="10">
        <v>43647</v>
      </c>
      <c r="O1026" s="10">
        <v>43647</v>
      </c>
      <c r="P1026" t="s">
        <v>206</v>
      </c>
      <c r="Q1026" t="str">
        <f t="shared" ref="Q1026:Q1089" si="49">VLOOKUP(P1026,LAMPEN,3,FALSE)</f>
        <v>LED</v>
      </c>
      <c r="R1026" t="s">
        <v>116</v>
      </c>
      <c r="S1026">
        <v>0</v>
      </c>
      <c r="T1026" t="s">
        <v>33</v>
      </c>
      <c r="U1026">
        <v>1</v>
      </c>
      <c r="V1026">
        <v>1</v>
      </c>
      <c r="W1026" s="1">
        <v>43647</v>
      </c>
      <c r="X1026" s="1">
        <v>43647</v>
      </c>
      <c r="Y1026" t="s">
        <v>38</v>
      </c>
      <c r="Z1026">
        <v>0</v>
      </c>
      <c r="AA1026">
        <v>5700</v>
      </c>
      <c r="AB1026">
        <v>2000</v>
      </c>
      <c r="AC1026">
        <v>2000</v>
      </c>
      <c r="AD1026" t="s">
        <v>119</v>
      </c>
      <c r="AE1026" s="2">
        <v>45096.813796296294</v>
      </c>
    </row>
    <row r="1027" spans="1:31" hidden="1" x14ac:dyDescent="0.25">
      <c r="A1027">
        <v>1255972</v>
      </c>
      <c r="B1027" t="s">
        <v>27</v>
      </c>
      <c r="C1027" t="s">
        <v>276</v>
      </c>
      <c r="D1027" s="3" t="s">
        <v>170</v>
      </c>
      <c r="E1027" s="4">
        <v>40330</v>
      </c>
      <c r="F1027" s="3" t="s">
        <v>29</v>
      </c>
      <c r="G1027" s="3" t="s">
        <v>29</v>
      </c>
      <c r="H1027" s="3">
        <v>4</v>
      </c>
      <c r="I1027" s="3">
        <f t="shared" ref="I1027:I1090" ca="1" si="50">IFERROR(YEAR(NOW())-YEAR(E1027),"")</f>
        <v>14</v>
      </c>
      <c r="J1027" s="9" t="s">
        <v>171</v>
      </c>
      <c r="K1027" s="9" t="s">
        <v>1071</v>
      </c>
      <c r="L1027" s="9" t="str">
        <f t="shared" si="48"/>
        <v>Stela</v>
      </c>
      <c r="M1027" s="9">
        <v>1</v>
      </c>
      <c r="N1027" s="10">
        <v>40330</v>
      </c>
      <c r="O1027" s="10">
        <v>40330</v>
      </c>
      <c r="P1027" t="s">
        <v>206</v>
      </c>
      <c r="Q1027" t="str">
        <f t="shared" si="49"/>
        <v>LED</v>
      </c>
      <c r="R1027" t="s">
        <v>116</v>
      </c>
      <c r="S1027">
        <v>0</v>
      </c>
      <c r="T1027" t="s">
        <v>33</v>
      </c>
      <c r="U1027">
        <v>1</v>
      </c>
      <c r="V1027">
        <v>1</v>
      </c>
      <c r="W1027" s="1">
        <v>43383</v>
      </c>
      <c r="X1027" s="1">
        <v>43383</v>
      </c>
      <c r="Y1027" t="s">
        <v>38</v>
      </c>
      <c r="Z1027">
        <v>0</v>
      </c>
      <c r="AA1027">
        <v>5700</v>
      </c>
      <c r="AB1027">
        <v>2000</v>
      </c>
      <c r="AC1027">
        <v>2000</v>
      </c>
      <c r="AD1027" t="s">
        <v>119</v>
      </c>
      <c r="AE1027" s="2">
        <v>45096.813796296294</v>
      </c>
    </row>
    <row r="1028" spans="1:31" hidden="1" x14ac:dyDescent="0.25">
      <c r="A1028">
        <v>1255973</v>
      </c>
      <c r="B1028" t="s">
        <v>27</v>
      </c>
      <c r="C1028" t="s">
        <v>276</v>
      </c>
      <c r="D1028" s="3" t="s">
        <v>170</v>
      </c>
      <c r="E1028" s="4">
        <v>40330</v>
      </c>
      <c r="F1028" s="3" t="s">
        <v>29</v>
      </c>
      <c r="G1028" s="3" t="s">
        <v>29</v>
      </c>
      <c r="H1028" s="3">
        <v>4</v>
      </c>
      <c r="I1028" s="3">
        <f t="shared" ca="1" si="50"/>
        <v>14</v>
      </c>
      <c r="J1028" s="9" t="s">
        <v>171</v>
      </c>
      <c r="K1028" s="9" t="s">
        <v>1071</v>
      </c>
      <c r="L1028" s="9" t="str">
        <f t="shared" si="48"/>
        <v>Stela</v>
      </c>
      <c r="M1028" s="9">
        <v>1</v>
      </c>
      <c r="N1028" s="10">
        <v>40330</v>
      </c>
      <c r="O1028" s="10">
        <v>40330</v>
      </c>
      <c r="P1028" t="s">
        <v>277</v>
      </c>
      <c r="Q1028" t="str">
        <f t="shared" si="49"/>
        <v>LED</v>
      </c>
      <c r="R1028" t="s">
        <v>118</v>
      </c>
      <c r="S1028">
        <v>0</v>
      </c>
      <c r="T1028" t="s">
        <v>33</v>
      </c>
      <c r="U1028">
        <v>1</v>
      </c>
      <c r="V1028">
        <v>1</v>
      </c>
      <c r="W1028" s="1">
        <v>40330</v>
      </c>
      <c r="X1028" s="1">
        <v>40330</v>
      </c>
      <c r="Y1028" t="s">
        <v>38</v>
      </c>
      <c r="Z1028">
        <v>0</v>
      </c>
      <c r="AA1028">
        <v>3000</v>
      </c>
      <c r="AB1028">
        <v>1950</v>
      </c>
      <c r="AC1028">
        <v>1950</v>
      </c>
      <c r="AD1028" t="s">
        <v>127</v>
      </c>
      <c r="AE1028" s="2">
        <v>45096.813796296294</v>
      </c>
    </row>
    <row r="1029" spans="1:31" hidden="1" x14ac:dyDescent="0.25">
      <c r="A1029">
        <v>1255974</v>
      </c>
      <c r="B1029" t="s">
        <v>27</v>
      </c>
      <c r="C1029" t="s">
        <v>276</v>
      </c>
      <c r="D1029" s="3" t="s">
        <v>170</v>
      </c>
      <c r="E1029" s="4">
        <v>40330</v>
      </c>
      <c r="F1029" s="3" t="s">
        <v>29</v>
      </c>
      <c r="G1029" s="3" t="s">
        <v>29</v>
      </c>
      <c r="H1029" s="3">
        <v>4</v>
      </c>
      <c r="I1029" s="3">
        <f t="shared" ca="1" si="50"/>
        <v>14</v>
      </c>
      <c r="J1029" s="9" t="s">
        <v>171</v>
      </c>
      <c r="K1029" s="9" t="s">
        <v>1071</v>
      </c>
      <c r="L1029" s="9" t="str">
        <f t="shared" si="48"/>
        <v>Stela</v>
      </c>
      <c r="M1029" s="9">
        <v>1</v>
      </c>
      <c r="N1029" s="10">
        <v>40330</v>
      </c>
      <c r="O1029" s="10">
        <v>40330</v>
      </c>
      <c r="P1029" t="s">
        <v>206</v>
      </c>
      <c r="Q1029" t="str">
        <f t="shared" si="49"/>
        <v>LED</v>
      </c>
      <c r="R1029" t="s">
        <v>116</v>
      </c>
      <c r="S1029">
        <v>0</v>
      </c>
      <c r="T1029" t="s">
        <v>33</v>
      </c>
      <c r="U1029">
        <v>1</v>
      </c>
      <c r="V1029">
        <v>1</v>
      </c>
      <c r="W1029" s="1">
        <v>43383</v>
      </c>
      <c r="X1029" s="1">
        <v>43383</v>
      </c>
      <c r="Y1029" t="s">
        <v>38</v>
      </c>
      <c r="Z1029">
        <v>0</v>
      </c>
      <c r="AA1029">
        <v>5700</v>
      </c>
      <c r="AB1029">
        <v>2000</v>
      </c>
      <c r="AC1029">
        <v>2000</v>
      </c>
      <c r="AD1029" t="s">
        <v>119</v>
      </c>
      <c r="AE1029" s="2">
        <v>45096.813796296294</v>
      </c>
    </row>
    <row r="1030" spans="1:31" hidden="1" x14ac:dyDescent="0.25">
      <c r="A1030">
        <v>1255975</v>
      </c>
      <c r="B1030" t="s">
        <v>27</v>
      </c>
      <c r="C1030" t="s">
        <v>276</v>
      </c>
      <c r="D1030" s="3" t="s">
        <v>170</v>
      </c>
      <c r="E1030" s="4">
        <v>40330</v>
      </c>
      <c r="F1030" s="3" t="s">
        <v>29</v>
      </c>
      <c r="G1030" s="3" t="s">
        <v>29</v>
      </c>
      <c r="H1030" s="3">
        <v>4</v>
      </c>
      <c r="I1030" s="3">
        <f t="shared" ca="1" si="50"/>
        <v>14</v>
      </c>
      <c r="J1030" s="9" t="s">
        <v>171</v>
      </c>
      <c r="K1030" s="9" t="s">
        <v>1071</v>
      </c>
      <c r="L1030" s="9" t="str">
        <f t="shared" si="48"/>
        <v>Stela</v>
      </c>
      <c r="M1030" s="9">
        <v>1</v>
      </c>
      <c r="N1030" s="10">
        <v>42097</v>
      </c>
      <c r="O1030" s="10">
        <v>42097</v>
      </c>
      <c r="P1030" t="s">
        <v>208</v>
      </c>
      <c r="Q1030" t="str">
        <f t="shared" si="49"/>
        <v>LED</v>
      </c>
      <c r="R1030" t="s">
        <v>116</v>
      </c>
      <c r="S1030">
        <v>0</v>
      </c>
      <c r="T1030" t="s">
        <v>33</v>
      </c>
      <c r="U1030">
        <v>1</v>
      </c>
      <c r="V1030">
        <v>1</v>
      </c>
      <c r="W1030" s="1">
        <v>42097</v>
      </c>
      <c r="X1030" s="1">
        <v>42097</v>
      </c>
      <c r="Y1030" t="s">
        <v>38</v>
      </c>
      <c r="Z1030">
        <v>0</v>
      </c>
      <c r="AA1030">
        <v>3000</v>
      </c>
      <c r="AB1030">
        <v>1950</v>
      </c>
      <c r="AC1030">
        <v>1950</v>
      </c>
      <c r="AD1030" t="s">
        <v>119</v>
      </c>
      <c r="AE1030" s="2">
        <v>45096.813796296294</v>
      </c>
    </row>
    <row r="1031" spans="1:31" hidden="1" x14ac:dyDescent="0.25">
      <c r="A1031">
        <v>1255976</v>
      </c>
      <c r="B1031" t="s">
        <v>27</v>
      </c>
      <c r="C1031" t="s">
        <v>276</v>
      </c>
      <c r="D1031" s="3" t="s">
        <v>170</v>
      </c>
      <c r="E1031" s="4">
        <v>40330</v>
      </c>
      <c r="F1031" s="3" t="s">
        <v>29</v>
      </c>
      <c r="G1031" s="3" t="s">
        <v>29</v>
      </c>
      <c r="H1031" s="3">
        <v>4</v>
      </c>
      <c r="I1031" s="3">
        <f t="shared" ca="1" si="50"/>
        <v>14</v>
      </c>
      <c r="J1031" s="9" t="s">
        <v>171</v>
      </c>
      <c r="K1031" s="9" t="s">
        <v>1071</v>
      </c>
      <c r="L1031" s="9" t="str">
        <f t="shared" si="48"/>
        <v>Stela</v>
      </c>
      <c r="M1031" s="9">
        <v>1</v>
      </c>
      <c r="N1031" s="10">
        <v>43647</v>
      </c>
      <c r="O1031" s="10">
        <v>43647</v>
      </c>
      <c r="P1031" t="s">
        <v>206</v>
      </c>
      <c r="Q1031" t="str">
        <f t="shared" si="49"/>
        <v>LED</v>
      </c>
      <c r="R1031" t="s">
        <v>116</v>
      </c>
      <c r="S1031">
        <v>0</v>
      </c>
      <c r="T1031" t="s">
        <v>33</v>
      </c>
      <c r="U1031">
        <v>1</v>
      </c>
      <c r="V1031">
        <v>1</v>
      </c>
      <c r="W1031" s="1">
        <v>43647</v>
      </c>
      <c r="X1031" s="1">
        <v>43647</v>
      </c>
      <c r="Y1031" t="s">
        <v>38</v>
      </c>
      <c r="Z1031">
        <v>0</v>
      </c>
      <c r="AA1031">
        <v>5700</v>
      </c>
      <c r="AB1031">
        <v>2000</v>
      </c>
      <c r="AC1031">
        <v>2000</v>
      </c>
      <c r="AD1031" t="s">
        <v>119</v>
      </c>
      <c r="AE1031" s="2">
        <v>45096.813796296294</v>
      </c>
    </row>
    <row r="1032" spans="1:31" hidden="1" x14ac:dyDescent="0.25">
      <c r="A1032">
        <v>1255977</v>
      </c>
      <c r="B1032" t="s">
        <v>27</v>
      </c>
      <c r="C1032" t="s">
        <v>276</v>
      </c>
      <c r="D1032" s="3" t="s">
        <v>170</v>
      </c>
      <c r="E1032" s="4">
        <v>40330</v>
      </c>
      <c r="F1032" s="3" t="s">
        <v>29</v>
      </c>
      <c r="G1032" s="3" t="s">
        <v>29</v>
      </c>
      <c r="H1032" s="3">
        <v>4</v>
      </c>
      <c r="I1032" s="3">
        <f t="shared" ca="1" si="50"/>
        <v>14</v>
      </c>
      <c r="J1032" s="9" t="s">
        <v>171</v>
      </c>
      <c r="K1032" s="9" t="s">
        <v>1071</v>
      </c>
      <c r="L1032" s="9" t="str">
        <f t="shared" si="48"/>
        <v>Stela</v>
      </c>
      <c r="M1032" s="9">
        <v>1</v>
      </c>
      <c r="N1032" s="10">
        <v>40330</v>
      </c>
      <c r="O1032" s="10">
        <v>40330</v>
      </c>
      <c r="P1032" t="s">
        <v>206</v>
      </c>
      <c r="Q1032" t="str">
        <f t="shared" si="49"/>
        <v>LED</v>
      </c>
      <c r="R1032" t="s">
        <v>116</v>
      </c>
      <c r="S1032">
        <v>0</v>
      </c>
      <c r="T1032" t="s">
        <v>33</v>
      </c>
      <c r="U1032">
        <v>1</v>
      </c>
      <c r="V1032">
        <v>1</v>
      </c>
      <c r="W1032" s="1">
        <v>43383</v>
      </c>
      <c r="X1032" s="1">
        <v>43383</v>
      </c>
      <c r="Y1032" t="s">
        <v>38</v>
      </c>
      <c r="Z1032">
        <v>0</v>
      </c>
      <c r="AA1032">
        <v>5700</v>
      </c>
      <c r="AB1032">
        <v>2000</v>
      </c>
      <c r="AC1032">
        <v>2000</v>
      </c>
      <c r="AD1032" t="s">
        <v>119</v>
      </c>
      <c r="AE1032" s="2">
        <v>45096.813796296294</v>
      </c>
    </row>
    <row r="1033" spans="1:31" hidden="1" x14ac:dyDescent="0.25">
      <c r="A1033">
        <v>1255978</v>
      </c>
      <c r="B1033" t="s">
        <v>27</v>
      </c>
      <c r="C1033" t="s">
        <v>276</v>
      </c>
      <c r="D1033" s="3" t="s">
        <v>170</v>
      </c>
      <c r="E1033" s="4">
        <v>40330</v>
      </c>
      <c r="F1033" s="3" t="s">
        <v>29</v>
      </c>
      <c r="G1033" s="3" t="s">
        <v>29</v>
      </c>
      <c r="H1033" s="3">
        <v>4</v>
      </c>
      <c r="I1033" s="3">
        <f t="shared" ca="1" si="50"/>
        <v>14</v>
      </c>
      <c r="J1033" s="9" t="s">
        <v>171</v>
      </c>
      <c r="K1033" s="9" t="s">
        <v>1071</v>
      </c>
      <c r="L1033" s="9" t="str">
        <f t="shared" si="48"/>
        <v>Stela</v>
      </c>
      <c r="M1033" s="9">
        <v>1</v>
      </c>
      <c r="N1033" s="10">
        <v>40330</v>
      </c>
      <c r="O1033" s="10">
        <v>40330</v>
      </c>
      <c r="P1033" t="s">
        <v>206</v>
      </c>
      <c r="Q1033" t="str">
        <f t="shared" si="49"/>
        <v>LED</v>
      </c>
      <c r="R1033" t="s">
        <v>116</v>
      </c>
      <c r="S1033">
        <v>0</v>
      </c>
      <c r="T1033" t="s">
        <v>33</v>
      </c>
      <c r="U1033">
        <v>1</v>
      </c>
      <c r="V1033">
        <v>1</v>
      </c>
      <c r="W1033" s="1">
        <v>43383</v>
      </c>
      <c r="X1033" s="1">
        <v>43383</v>
      </c>
      <c r="Y1033" t="s">
        <v>38</v>
      </c>
      <c r="Z1033">
        <v>0</v>
      </c>
      <c r="AA1033">
        <v>5700</v>
      </c>
      <c r="AB1033">
        <v>2000</v>
      </c>
      <c r="AC1033">
        <v>2000</v>
      </c>
      <c r="AD1033" t="s">
        <v>119</v>
      </c>
      <c r="AE1033" s="2">
        <v>45096.813796296294</v>
      </c>
    </row>
    <row r="1034" spans="1:31" hidden="1" x14ac:dyDescent="0.25">
      <c r="A1034">
        <v>1255979</v>
      </c>
      <c r="B1034" t="s">
        <v>27</v>
      </c>
      <c r="C1034" t="s">
        <v>276</v>
      </c>
      <c r="D1034" s="3" t="s">
        <v>170</v>
      </c>
      <c r="E1034" s="4">
        <v>40330</v>
      </c>
      <c r="F1034" s="3" t="s">
        <v>29</v>
      </c>
      <c r="G1034" s="3" t="s">
        <v>29</v>
      </c>
      <c r="H1034" s="3">
        <v>4</v>
      </c>
      <c r="I1034" s="3">
        <f t="shared" ca="1" si="50"/>
        <v>14</v>
      </c>
      <c r="J1034" s="9" t="s">
        <v>171</v>
      </c>
      <c r="K1034" s="9" t="s">
        <v>1071</v>
      </c>
      <c r="L1034" s="9" t="str">
        <f t="shared" si="48"/>
        <v>Stela</v>
      </c>
      <c r="M1034" s="9">
        <v>1</v>
      </c>
      <c r="N1034" s="10">
        <v>40330</v>
      </c>
      <c r="O1034" s="10">
        <v>40330</v>
      </c>
      <c r="P1034" t="s">
        <v>277</v>
      </c>
      <c r="Q1034" t="str">
        <f t="shared" si="49"/>
        <v>LED</v>
      </c>
      <c r="R1034" t="s">
        <v>118</v>
      </c>
      <c r="S1034">
        <v>0</v>
      </c>
      <c r="T1034" t="s">
        <v>33</v>
      </c>
      <c r="U1034">
        <v>1</v>
      </c>
      <c r="V1034">
        <v>1</v>
      </c>
      <c r="W1034" s="1">
        <v>40330</v>
      </c>
      <c r="X1034" s="1">
        <v>40330</v>
      </c>
      <c r="Y1034" t="s">
        <v>38</v>
      </c>
      <c r="Z1034">
        <v>0</v>
      </c>
      <c r="AA1034">
        <v>3000</v>
      </c>
      <c r="AB1034">
        <v>1950</v>
      </c>
      <c r="AC1034">
        <v>1950</v>
      </c>
      <c r="AD1034" t="s">
        <v>127</v>
      </c>
      <c r="AE1034" s="2">
        <v>45096.813796296294</v>
      </c>
    </row>
    <row r="1035" spans="1:31" hidden="1" x14ac:dyDescent="0.25">
      <c r="A1035">
        <v>1255980</v>
      </c>
      <c r="B1035" t="s">
        <v>27</v>
      </c>
      <c r="C1035" t="s">
        <v>276</v>
      </c>
      <c r="D1035" s="3" t="s">
        <v>170</v>
      </c>
      <c r="E1035" s="4">
        <v>40330</v>
      </c>
      <c r="F1035" s="3" t="s">
        <v>29</v>
      </c>
      <c r="G1035" s="3" t="s">
        <v>29</v>
      </c>
      <c r="H1035" s="3">
        <v>4</v>
      </c>
      <c r="I1035" s="3">
        <f t="shared" ca="1" si="50"/>
        <v>14</v>
      </c>
      <c r="J1035" s="9" t="s">
        <v>171</v>
      </c>
      <c r="K1035" s="9" t="s">
        <v>1071</v>
      </c>
      <c r="L1035" s="9" t="str">
        <f t="shared" si="48"/>
        <v>Stela</v>
      </c>
      <c r="M1035" s="9">
        <v>1</v>
      </c>
      <c r="N1035" s="10">
        <v>40330</v>
      </c>
      <c r="O1035" s="10">
        <v>40330</v>
      </c>
      <c r="P1035" t="s">
        <v>206</v>
      </c>
      <c r="Q1035" t="str">
        <f t="shared" si="49"/>
        <v>LED</v>
      </c>
      <c r="R1035" t="s">
        <v>116</v>
      </c>
      <c r="S1035">
        <v>0</v>
      </c>
      <c r="T1035" t="s">
        <v>33</v>
      </c>
      <c r="U1035">
        <v>1</v>
      </c>
      <c r="V1035">
        <v>1</v>
      </c>
      <c r="W1035" s="1">
        <v>43383</v>
      </c>
      <c r="X1035" s="1">
        <v>43383</v>
      </c>
      <c r="Y1035" t="s">
        <v>38</v>
      </c>
      <c r="Z1035">
        <v>0</v>
      </c>
      <c r="AA1035">
        <v>5700</v>
      </c>
      <c r="AB1035">
        <v>2000</v>
      </c>
      <c r="AC1035">
        <v>2000</v>
      </c>
      <c r="AD1035" t="s">
        <v>119</v>
      </c>
      <c r="AE1035" s="2">
        <v>45096.813796296294</v>
      </c>
    </row>
    <row r="1036" spans="1:31" hidden="1" x14ac:dyDescent="0.25">
      <c r="A1036">
        <v>1255981</v>
      </c>
      <c r="B1036" t="s">
        <v>27</v>
      </c>
      <c r="C1036" t="s">
        <v>276</v>
      </c>
      <c r="D1036" s="3" t="s">
        <v>170</v>
      </c>
      <c r="E1036" s="4">
        <v>40330</v>
      </c>
      <c r="F1036" s="3" t="s">
        <v>29</v>
      </c>
      <c r="G1036" s="3" t="s">
        <v>29</v>
      </c>
      <c r="H1036" s="3">
        <v>4</v>
      </c>
      <c r="I1036" s="3">
        <f t="shared" ca="1" si="50"/>
        <v>14</v>
      </c>
      <c r="J1036" s="9" t="s">
        <v>171</v>
      </c>
      <c r="K1036" s="9" t="s">
        <v>1071</v>
      </c>
      <c r="L1036" s="9" t="str">
        <f t="shared" si="48"/>
        <v>Stela</v>
      </c>
      <c r="M1036" s="9">
        <v>1</v>
      </c>
      <c r="N1036" s="10">
        <v>40330</v>
      </c>
      <c r="O1036" s="10">
        <v>40330</v>
      </c>
      <c r="P1036" t="s">
        <v>206</v>
      </c>
      <c r="Q1036" t="str">
        <f t="shared" si="49"/>
        <v>LED</v>
      </c>
      <c r="R1036" t="s">
        <v>116</v>
      </c>
      <c r="S1036">
        <v>0</v>
      </c>
      <c r="T1036" t="s">
        <v>33</v>
      </c>
      <c r="U1036">
        <v>1</v>
      </c>
      <c r="V1036">
        <v>1</v>
      </c>
      <c r="W1036" s="1">
        <v>43383</v>
      </c>
      <c r="X1036" s="1">
        <v>43383</v>
      </c>
      <c r="Y1036" t="s">
        <v>38</v>
      </c>
      <c r="Z1036">
        <v>0</v>
      </c>
      <c r="AA1036">
        <v>5700</v>
      </c>
      <c r="AB1036">
        <v>2000</v>
      </c>
      <c r="AC1036">
        <v>2000</v>
      </c>
      <c r="AD1036" t="s">
        <v>119</v>
      </c>
      <c r="AE1036" s="2">
        <v>45096.813796296294</v>
      </c>
    </row>
    <row r="1037" spans="1:31" hidden="1" x14ac:dyDescent="0.25">
      <c r="A1037">
        <v>1255982</v>
      </c>
      <c r="B1037" t="s">
        <v>27</v>
      </c>
      <c r="C1037" t="s">
        <v>276</v>
      </c>
      <c r="D1037" s="3" t="s">
        <v>170</v>
      </c>
      <c r="E1037" s="4">
        <v>40330</v>
      </c>
      <c r="F1037" s="3" t="s">
        <v>29</v>
      </c>
      <c r="G1037" s="3" t="s">
        <v>29</v>
      </c>
      <c r="H1037" s="3">
        <v>4</v>
      </c>
      <c r="I1037" s="3">
        <f t="shared" ca="1" si="50"/>
        <v>14</v>
      </c>
      <c r="J1037" s="9" t="s">
        <v>171</v>
      </c>
      <c r="K1037" s="9" t="s">
        <v>1071</v>
      </c>
      <c r="L1037" s="9" t="str">
        <f t="shared" si="48"/>
        <v>Stela</v>
      </c>
      <c r="M1037" s="9">
        <v>1</v>
      </c>
      <c r="N1037" s="10">
        <v>43647</v>
      </c>
      <c r="O1037" s="10">
        <v>43647</v>
      </c>
      <c r="P1037" t="s">
        <v>206</v>
      </c>
      <c r="Q1037" t="str">
        <f t="shared" si="49"/>
        <v>LED</v>
      </c>
      <c r="R1037" t="s">
        <v>116</v>
      </c>
      <c r="S1037">
        <v>0</v>
      </c>
      <c r="T1037" t="s">
        <v>33</v>
      </c>
      <c r="U1037">
        <v>1</v>
      </c>
      <c r="V1037">
        <v>1</v>
      </c>
      <c r="W1037" s="1">
        <v>43647</v>
      </c>
      <c r="X1037" s="1">
        <v>43647</v>
      </c>
      <c r="Y1037" t="s">
        <v>38</v>
      </c>
      <c r="Z1037">
        <v>0</v>
      </c>
      <c r="AA1037">
        <v>5700</v>
      </c>
      <c r="AB1037">
        <v>2000</v>
      </c>
      <c r="AC1037">
        <v>2000</v>
      </c>
      <c r="AD1037" t="s">
        <v>119</v>
      </c>
      <c r="AE1037" s="2">
        <v>45096.813796296294</v>
      </c>
    </row>
    <row r="1038" spans="1:31" hidden="1" x14ac:dyDescent="0.25">
      <c r="A1038">
        <v>1255983</v>
      </c>
      <c r="B1038" t="s">
        <v>27</v>
      </c>
      <c r="C1038" t="s">
        <v>276</v>
      </c>
      <c r="D1038" s="3" t="s">
        <v>170</v>
      </c>
      <c r="E1038" s="4">
        <v>40330</v>
      </c>
      <c r="F1038" s="3" t="s">
        <v>29</v>
      </c>
      <c r="G1038" s="3" t="s">
        <v>29</v>
      </c>
      <c r="H1038" s="3">
        <v>4</v>
      </c>
      <c r="I1038" s="3">
        <f t="shared" ca="1" si="50"/>
        <v>14</v>
      </c>
      <c r="J1038" s="9" t="s">
        <v>171</v>
      </c>
      <c r="K1038" s="9" t="s">
        <v>1071</v>
      </c>
      <c r="L1038" s="9" t="str">
        <f t="shared" si="48"/>
        <v>Stela</v>
      </c>
      <c r="M1038" s="9">
        <v>1</v>
      </c>
      <c r="N1038" s="10">
        <v>43647</v>
      </c>
      <c r="O1038" s="10">
        <v>43647</v>
      </c>
      <c r="P1038" t="s">
        <v>206</v>
      </c>
      <c r="Q1038" t="str">
        <f t="shared" si="49"/>
        <v>LED</v>
      </c>
      <c r="R1038" t="s">
        <v>116</v>
      </c>
      <c r="S1038">
        <v>0</v>
      </c>
      <c r="T1038" t="s">
        <v>33</v>
      </c>
      <c r="U1038">
        <v>1</v>
      </c>
      <c r="V1038">
        <v>1</v>
      </c>
      <c r="W1038" s="1">
        <v>43647</v>
      </c>
      <c r="X1038" s="1">
        <v>43647</v>
      </c>
      <c r="Y1038" t="s">
        <v>38</v>
      </c>
      <c r="Z1038">
        <v>0</v>
      </c>
      <c r="AA1038">
        <v>5700</v>
      </c>
      <c r="AB1038">
        <v>2000</v>
      </c>
      <c r="AC1038">
        <v>2000</v>
      </c>
      <c r="AD1038" t="s">
        <v>119</v>
      </c>
      <c r="AE1038" s="2">
        <v>45096.813796296294</v>
      </c>
    </row>
    <row r="1039" spans="1:31" hidden="1" x14ac:dyDescent="0.25">
      <c r="A1039">
        <v>1255984</v>
      </c>
      <c r="B1039" t="s">
        <v>27</v>
      </c>
      <c r="C1039" t="s">
        <v>276</v>
      </c>
      <c r="D1039" s="3" t="s">
        <v>170</v>
      </c>
      <c r="E1039" s="4">
        <v>40330</v>
      </c>
      <c r="F1039" s="3" t="s">
        <v>29</v>
      </c>
      <c r="G1039" s="3" t="s">
        <v>29</v>
      </c>
      <c r="H1039" s="3">
        <v>4</v>
      </c>
      <c r="I1039" s="3">
        <f t="shared" ca="1" si="50"/>
        <v>14</v>
      </c>
      <c r="J1039" s="9" t="s">
        <v>171</v>
      </c>
      <c r="K1039" s="9" t="s">
        <v>1071</v>
      </c>
      <c r="L1039" s="9" t="str">
        <f t="shared" si="48"/>
        <v>Stela</v>
      </c>
      <c r="M1039" s="9">
        <v>1</v>
      </c>
      <c r="N1039" s="10">
        <v>40330</v>
      </c>
      <c r="O1039" s="10">
        <v>40330</v>
      </c>
      <c r="P1039" t="s">
        <v>206</v>
      </c>
      <c r="Q1039" t="str">
        <f t="shared" si="49"/>
        <v>LED</v>
      </c>
      <c r="R1039" t="s">
        <v>116</v>
      </c>
      <c r="S1039">
        <v>0</v>
      </c>
      <c r="T1039" t="s">
        <v>33</v>
      </c>
      <c r="U1039">
        <v>1</v>
      </c>
      <c r="V1039">
        <v>1</v>
      </c>
      <c r="W1039" s="1">
        <v>43383</v>
      </c>
      <c r="X1039" s="1">
        <v>43383</v>
      </c>
      <c r="Y1039" t="s">
        <v>38</v>
      </c>
      <c r="Z1039">
        <v>0</v>
      </c>
      <c r="AA1039">
        <v>5700</v>
      </c>
      <c r="AB1039">
        <v>2000</v>
      </c>
      <c r="AC1039">
        <v>2000</v>
      </c>
      <c r="AD1039" t="s">
        <v>119</v>
      </c>
      <c r="AE1039" s="2">
        <v>45096.813796296294</v>
      </c>
    </row>
    <row r="1040" spans="1:31" hidden="1" x14ac:dyDescent="0.25">
      <c r="A1040">
        <v>1255985</v>
      </c>
      <c r="B1040" t="s">
        <v>27</v>
      </c>
      <c r="C1040" t="s">
        <v>276</v>
      </c>
      <c r="D1040" s="3" t="s">
        <v>170</v>
      </c>
      <c r="E1040" s="4">
        <v>40330</v>
      </c>
      <c r="F1040" s="3" t="s">
        <v>29</v>
      </c>
      <c r="G1040" s="3" t="s">
        <v>29</v>
      </c>
      <c r="H1040" s="3">
        <v>4</v>
      </c>
      <c r="I1040" s="3">
        <f t="shared" ca="1" si="50"/>
        <v>14</v>
      </c>
      <c r="J1040" s="9" t="s">
        <v>171</v>
      </c>
      <c r="K1040" s="9" t="s">
        <v>1071</v>
      </c>
      <c r="L1040" s="9" t="str">
        <f t="shared" si="48"/>
        <v>Stela</v>
      </c>
      <c r="M1040" s="9">
        <v>1</v>
      </c>
      <c r="N1040" s="10">
        <v>43647</v>
      </c>
      <c r="O1040" s="10">
        <v>43647</v>
      </c>
      <c r="P1040" t="s">
        <v>206</v>
      </c>
      <c r="Q1040" t="str">
        <f t="shared" si="49"/>
        <v>LED</v>
      </c>
      <c r="R1040" t="s">
        <v>116</v>
      </c>
      <c r="S1040">
        <v>0</v>
      </c>
      <c r="T1040" t="s">
        <v>33</v>
      </c>
      <c r="U1040">
        <v>1</v>
      </c>
      <c r="V1040">
        <v>1</v>
      </c>
      <c r="W1040" s="1">
        <v>43647</v>
      </c>
      <c r="X1040" s="1">
        <v>43647</v>
      </c>
      <c r="Y1040" t="s">
        <v>38</v>
      </c>
      <c r="Z1040">
        <v>0</v>
      </c>
      <c r="AA1040">
        <v>5700</v>
      </c>
      <c r="AB1040">
        <v>2000</v>
      </c>
      <c r="AC1040">
        <v>2000</v>
      </c>
      <c r="AD1040" t="s">
        <v>119</v>
      </c>
      <c r="AE1040" s="2">
        <v>45096.813796296294</v>
      </c>
    </row>
    <row r="1041" spans="1:31" hidden="1" x14ac:dyDescent="0.25">
      <c r="A1041">
        <v>1255986</v>
      </c>
      <c r="B1041" t="s">
        <v>27</v>
      </c>
      <c r="C1041" t="s">
        <v>276</v>
      </c>
      <c r="D1041" s="3" t="s">
        <v>170</v>
      </c>
      <c r="E1041" s="4">
        <v>40330</v>
      </c>
      <c r="F1041" s="3" t="s">
        <v>29</v>
      </c>
      <c r="G1041" s="3" t="s">
        <v>29</v>
      </c>
      <c r="H1041" s="3">
        <v>4</v>
      </c>
      <c r="I1041" s="3">
        <f t="shared" ca="1" si="50"/>
        <v>14</v>
      </c>
      <c r="J1041" s="9" t="s">
        <v>171</v>
      </c>
      <c r="K1041" s="9" t="s">
        <v>1071</v>
      </c>
      <c r="L1041" s="9" t="str">
        <f t="shared" si="48"/>
        <v>Stela</v>
      </c>
      <c r="M1041" s="9">
        <v>1</v>
      </c>
      <c r="N1041" s="10">
        <v>40330</v>
      </c>
      <c r="O1041" s="10">
        <v>40330</v>
      </c>
      <c r="P1041" t="s">
        <v>206</v>
      </c>
      <c r="Q1041" t="str">
        <f t="shared" si="49"/>
        <v>LED</v>
      </c>
      <c r="R1041" t="s">
        <v>116</v>
      </c>
      <c r="S1041">
        <v>0</v>
      </c>
      <c r="T1041" t="s">
        <v>33</v>
      </c>
      <c r="U1041">
        <v>1</v>
      </c>
      <c r="V1041">
        <v>1</v>
      </c>
      <c r="W1041" s="1">
        <v>43383</v>
      </c>
      <c r="X1041" s="1">
        <v>43383</v>
      </c>
      <c r="Y1041" t="s">
        <v>38</v>
      </c>
      <c r="Z1041">
        <v>0</v>
      </c>
      <c r="AA1041">
        <v>5700</v>
      </c>
      <c r="AB1041">
        <v>2000</v>
      </c>
      <c r="AC1041">
        <v>2000</v>
      </c>
      <c r="AD1041" t="s">
        <v>119</v>
      </c>
      <c r="AE1041" s="2">
        <v>45096.813796296294</v>
      </c>
    </row>
    <row r="1042" spans="1:31" hidden="1" x14ac:dyDescent="0.25">
      <c r="A1042">
        <v>1255987</v>
      </c>
      <c r="B1042" t="s">
        <v>27</v>
      </c>
      <c r="C1042" t="s">
        <v>276</v>
      </c>
      <c r="D1042" s="3" t="s">
        <v>170</v>
      </c>
      <c r="E1042" s="4">
        <v>40330</v>
      </c>
      <c r="F1042" s="3" t="s">
        <v>29</v>
      </c>
      <c r="G1042" s="3" t="s">
        <v>29</v>
      </c>
      <c r="H1042" s="3">
        <v>4</v>
      </c>
      <c r="I1042" s="3">
        <f t="shared" ca="1" si="50"/>
        <v>14</v>
      </c>
      <c r="J1042" s="9" t="s">
        <v>171</v>
      </c>
      <c r="K1042" s="9" t="s">
        <v>1071</v>
      </c>
      <c r="L1042" s="9" t="str">
        <f t="shared" si="48"/>
        <v>Stela</v>
      </c>
      <c r="M1042" s="9">
        <v>1</v>
      </c>
      <c r="N1042" s="10">
        <v>43647</v>
      </c>
      <c r="O1042" s="10">
        <v>43647</v>
      </c>
      <c r="P1042" t="s">
        <v>206</v>
      </c>
      <c r="Q1042" t="str">
        <f t="shared" si="49"/>
        <v>LED</v>
      </c>
      <c r="R1042" t="s">
        <v>116</v>
      </c>
      <c r="S1042">
        <v>0</v>
      </c>
      <c r="T1042" t="s">
        <v>33</v>
      </c>
      <c r="U1042">
        <v>1</v>
      </c>
      <c r="V1042">
        <v>1</v>
      </c>
      <c r="W1042" s="1">
        <v>43647</v>
      </c>
      <c r="X1042" s="1">
        <v>43647</v>
      </c>
      <c r="Y1042" t="s">
        <v>38</v>
      </c>
      <c r="Z1042">
        <v>0</v>
      </c>
      <c r="AA1042">
        <v>5700</v>
      </c>
      <c r="AB1042">
        <v>2000</v>
      </c>
      <c r="AC1042">
        <v>2000</v>
      </c>
      <c r="AD1042" t="s">
        <v>119</v>
      </c>
      <c r="AE1042" s="2">
        <v>45096.813796296294</v>
      </c>
    </row>
    <row r="1043" spans="1:31" hidden="1" x14ac:dyDescent="0.25">
      <c r="A1043">
        <v>1255988</v>
      </c>
      <c r="B1043" t="s">
        <v>27</v>
      </c>
      <c r="C1043" t="s">
        <v>276</v>
      </c>
      <c r="D1043" s="3" t="s">
        <v>278</v>
      </c>
      <c r="E1043" s="4">
        <v>40330</v>
      </c>
      <c r="F1043" s="3" t="s">
        <v>29</v>
      </c>
      <c r="G1043" s="3" t="s">
        <v>29</v>
      </c>
      <c r="H1043" s="3">
        <v>6</v>
      </c>
      <c r="I1043" s="3">
        <f t="shared" ca="1" si="50"/>
        <v>14</v>
      </c>
      <c r="J1043" s="9" t="s">
        <v>202</v>
      </c>
      <c r="K1043" s="9" t="s">
        <v>1071</v>
      </c>
      <c r="L1043" s="9" t="str">
        <f t="shared" si="48"/>
        <v>Stela</v>
      </c>
      <c r="M1043" s="9">
        <v>1</v>
      </c>
      <c r="N1043" s="10">
        <v>40330</v>
      </c>
      <c r="O1043" s="10">
        <v>40330</v>
      </c>
      <c r="P1043" t="s">
        <v>279</v>
      </c>
      <c r="Q1043" t="str">
        <f t="shared" si="49"/>
        <v>LED</v>
      </c>
      <c r="R1043" t="s">
        <v>121</v>
      </c>
      <c r="S1043">
        <v>0</v>
      </c>
      <c r="T1043" t="s">
        <v>33</v>
      </c>
      <c r="U1043">
        <v>1</v>
      </c>
      <c r="V1043">
        <v>1</v>
      </c>
      <c r="W1043" s="1">
        <v>40330</v>
      </c>
      <c r="X1043" s="1">
        <v>40330</v>
      </c>
      <c r="Y1043" t="s">
        <v>38</v>
      </c>
      <c r="Z1043">
        <v>0</v>
      </c>
      <c r="AA1043">
        <v>3000</v>
      </c>
      <c r="AB1043">
        <v>1500</v>
      </c>
      <c r="AC1043">
        <v>1500</v>
      </c>
      <c r="AD1043" t="s">
        <v>116</v>
      </c>
      <c r="AE1043" s="2">
        <v>45096.615810185183</v>
      </c>
    </row>
    <row r="1044" spans="1:31" hidden="1" x14ac:dyDescent="0.25">
      <c r="A1044">
        <v>1255988</v>
      </c>
      <c r="B1044" t="s">
        <v>27</v>
      </c>
      <c r="C1044" t="s">
        <v>276</v>
      </c>
      <c r="D1044" s="3" t="s">
        <v>278</v>
      </c>
      <c r="E1044" s="4">
        <v>40330</v>
      </c>
      <c r="F1044" s="3" t="s">
        <v>29</v>
      </c>
      <c r="G1044" s="3" t="s">
        <v>29</v>
      </c>
      <c r="H1044" s="3">
        <v>6</v>
      </c>
      <c r="I1044" s="3">
        <f t="shared" ca="1" si="50"/>
        <v>14</v>
      </c>
      <c r="J1044" s="9" t="s">
        <v>202</v>
      </c>
      <c r="K1044" s="9" t="s">
        <v>1071</v>
      </c>
      <c r="L1044" s="9" t="str">
        <f t="shared" si="48"/>
        <v>Stela</v>
      </c>
      <c r="M1044" s="9">
        <v>2</v>
      </c>
      <c r="N1044" s="10">
        <v>40330</v>
      </c>
      <c r="O1044" s="10">
        <v>40330</v>
      </c>
      <c r="P1044" t="s">
        <v>279</v>
      </c>
      <c r="Q1044" t="str">
        <f t="shared" si="49"/>
        <v>LED</v>
      </c>
      <c r="R1044" t="s">
        <v>121</v>
      </c>
      <c r="S1044">
        <v>0</v>
      </c>
      <c r="T1044" t="s">
        <v>33</v>
      </c>
      <c r="U1044">
        <v>1</v>
      </c>
      <c r="V1044">
        <v>2</v>
      </c>
      <c r="W1044" s="1">
        <v>40330</v>
      </c>
      <c r="X1044" s="1">
        <v>40330</v>
      </c>
      <c r="Y1044" t="s">
        <v>38</v>
      </c>
      <c r="Z1044">
        <v>0</v>
      </c>
      <c r="AA1044">
        <v>3000</v>
      </c>
      <c r="AB1044">
        <v>1500</v>
      </c>
      <c r="AC1044">
        <v>1500</v>
      </c>
      <c r="AD1044" t="s">
        <v>116</v>
      </c>
      <c r="AE1044" s="2">
        <v>45096.615810185183</v>
      </c>
    </row>
    <row r="1045" spans="1:31" hidden="1" x14ac:dyDescent="0.25">
      <c r="A1045">
        <v>1255989</v>
      </c>
      <c r="B1045" t="s">
        <v>27</v>
      </c>
      <c r="C1045" t="s">
        <v>276</v>
      </c>
      <c r="D1045" s="3" t="s">
        <v>170</v>
      </c>
      <c r="E1045" s="4">
        <v>40330</v>
      </c>
      <c r="F1045" s="3" t="s">
        <v>29</v>
      </c>
      <c r="G1045" s="3" t="s">
        <v>29</v>
      </c>
      <c r="H1045" s="3">
        <v>4</v>
      </c>
      <c r="I1045" s="3">
        <f t="shared" ca="1" si="50"/>
        <v>14</v>
      </c>
      <c r="J1045" s="9" t="s">
        <v>171</v>
      </c>
      <c r="K1045" s="9" t="s">
        <v>1071</v>
      </c>
      <c r="L1045" s="9" t="str">
        <f t="shared" si="48"/>
        <v>Stela</v>
      </c>
      <c r="M1045" s="9">
        <v>1</v>
      </c>
      <c r="N1045" s="10">
        <v>40330</v>
      </c>
      <c r="O1045" s="10">
        <v>40330</v>
      </c>
      <c r="P1045" t="s">
        <v>206</v>
      </c>
      <c r="Q1045" t="str">
        <f t="shared" si="49"/>
        <v>LED</v>
      </c>
      <c r="R1045" t="s">
        <v>116</v>
      </c>
      <c r="S1045">
        <v>0</v>
      </c>
      <c r="T1045" t="s">
        <v>33</v>
      </c>
      <c r="U1045">
        <v>1</v>
      </c>
      <c r="V1045">
        <v>1</v>
      </c>
      <c r="W1045" s="1">
        <v>43383</v>
      </c>
      <c r="X1045" s="1">
        <v>43383</v>
      </c>
      <c r="Y1045" t="s">
        <v>38</v>
      </c>
      <c r="Z1045">
        <v>0</v>
      </c>
      <c r="AA1045">
        <v>5700</v>
      </c>
      <c r="AB1045">
        <v>2000</v>
      </c>
      <c r="AC1045">
        <v>2000</v>
      </c>
      <c r="AD1045" t="s">
        <v>119</v>
      </c>
      <c r="AE1045" s="2">
        <v>45096.813796296294</v>
      </c>
    </row>
    <row r="1046" spans="1:31" hidden="1" x14ac:dyDescent="0.25">
      <c r="A1046">
        <v>1255990</v>
      </c>
      <c r="B1046" t="s">
        <v>27</v>
      </c>
      <c r="C1046" t="s">
        <v>276</v>
      </c>
      <c r="D1046" s="3" t="s">
        <v>170</v>
      </c>
      <c r="E1046" s="4">
        <v>40330</v>
      </c>
      <c r="F1046" s="3" t="s">
        <v>29</v>
      </c>
      <c r="G1046" s="3" t="s">
        <v>29</v>
      </c>
      <c r="H1046" s="3">
        <v>4</v>
      </c>
      <c r="I1046" s="3">
        <f t="shared" ca="1" si="50"/>
        <v>14</v>
      </c>
      <c r="J1046" s="9" t="s">
        <v>171</v>
      </c>
      <c r="K1046" s="9" t="s">
        <v>1071</v>
      </c>
      <c r="L1046" s="9" t="str">
        <f t="shared" si="48"/>
        <v>Stela</v>
      </c>
      <c r="M1046" s="9">
        <v>1</v>
      </c>
      <c r="N1046" s="10">
        <v>40330</v>
      </c>
      <c r="O1046" s="10">
        <v>40330</v>
      </c>
      <c r="P1046" t="s">
        <v>206</v>
      </c>
      <c r="Q1046" t="str">
        <f t="shared" si="49"/>
        <v>LED</v>
      </c>
      <c r="R1046" t="s">
        <v>116</v>
      </c>
      <c r="S1046">
        <v>0</v>
      </c>
      <c r="T1046" t="s">
        <v>33</v>
      </c>
      <c r="U1046">
        <v>1</v>
      </c>
      <c r="V1046">
        <v>1</v>
      </c>
      <c r="W1046" s="1">
        <v>43383</v>
      </c>
      <c r="X1046" s="1">
        <v>43383</v>
      </c>
      <c r="Y1046" t="s">
        <v>38</v>
      </c>
      <c r="Z1046">
        <v>0</v>
      </c>
      <c r="AA1046">
        <v>5700</v>
      </c>
      <c r="AB1046">
        <v>2000</v>
      </c>
      <c r="AC1046">
        <v>2000</v>
      </c>
      <c r="AD1046" t="s">
        <v>119</v>
      </c>
      <c r="AE1046" s="2">
        <v>45096.813796296294</v>
      </c>
    </row>
    <row r="1047" spans="1:31" hidden="1" x14ac:dyDescent="0.25">
      <c r="A1047">
        <v>1255991</v>
      </c>
      <c r="B1047" t="s">
        <v>27</v>
      </c>
      <c r="C1047" t="s">
        <v>276</v>
      </c>
      <c r="D1047" s="3" t="s">
        <v>170</v>
      </c>
      <c r="E1047" s="4">
        <v>40330</v>
      </c>
      <c r="F1047" s="3" t="s">
        <v>29</v>
      </c>
      <c r="G1047" s="3" t="s">
        <v>29</v>
      </c>
      <c r="H1047" s="3">
        <v>4</v>
      </c>
      <c r="I1047" s="3">
        <f t="shared" ca="1" si="50"/>
        <v>14</v>
      </c>
      <c r="J1047" s="9" t="s">
        <v>171</v>
      </c>
      <c r="K1047" s="9" t="s">
        <v>1071</v>
      </c>
      <c r="L1047" s="9" t="str">
        <f t="shared" si="48"/>
        <v>Stela</v>
      </c>
      <c r="M1047" s="9">
        <v>1</v>
      </c>
      <c r="N1047" s="10">
        <v>40330</v>
      </c>
      <c r="O1047" s="10">
        <v>40330</v>
      </c>
      <c r="P1047" t="s">
        <v>277</v>
      </c>
      <c r="Q1047" t="str">
        <f t="shared" si="49"/>
        <v>LED</v>
      </c>
      <c r="R1047" t="s">
        <v>118</v>
      </c>
      <c r="S1047">
        <v>0</v>
      </c>
      <c r="T1047" t="s">
        <v>33</v>
      </c>
      <c r="U1047">
        <v>1</v>
      </c>
      <c r="V1047">
        <v>1</v>
      </c>
      <c r="W1047" s="1">
        <v>40330</v>
      </c>
      <c r="X1047" s="1">
        <v>40330</v>
      </c>
      <c r="Y1047" t="s">
        <v>38</v>
      </c>
      <c r="Z1047">
        <v>0</v>
      </c>
      <c r="AA1047">
        <v>3000</v>
      </c>
      <c r="AB1047">
        <v>1950</v>
      </c>
      <c r="AC1047">
        <v>1950</v>
      </c>
      <c r="AD1047" t="s">
        <v>127</v>
      </c>
      <c r="AE1047" s="2">
        <v>45096.813796296294</v>
      </c>
    </row>
    <row r="1048" spans="1:31" hidden="1" x14ac:dyDescent="0.25">
      <c r="A1048">
        <v>1255992</v>
      </c>
      <c r="B1048" t="s">
        <v>27</v>
      </c>
      <c r="C1048" t="s">
        <v>276</v>
      </c>
      <c r="D1048" s="3" t="s">
        <v>170</v>
      </c>
      <c r="E1048" s="4">
        <v>40330</v>
      </c>
      <c r="F1048" s="3" t="s">
        <v>29</v>
      </c>
      <c r="G1048" s="3" t="s">
        <v>29</v>
      </c>
      <c r="H1048" s="3">
        <v>4</v>
      </c>
      <c r="I1048" s="3">
        <f t="shared" ca="1" si="50"/>
        <v>14</v>
      </c>
      <c r="J1048" s="9" t="s">
        <v>171</v>
      </c>
      <c r="K1048" s="9" t="s">
        <v>1071</v>
      </c>
      <c r="L1048" s="9" t="str">
        <f t="shared" si="48"/>
        <v>Stela</v>
      </c>
      <c r="M1048" s="9">
        <v>1</v>
      </c>
      <c r="N1048" s="10">
        <v>40330</v>
      </c>
      <c r="O1048" s="10">
        <v>40330</v>
      </c>
      <c r="P1048" t="s">
        <v>277</v>
      </c>
      <c r="Q1048" t="str">
        <f t="shared" si="49"/>
        <v>LED</v>
      </c>
      <c r="R1048" t="s">
        <v>118</v>
      </c>
      <c r="S1048">
        <v>0</v>
      </c>
      <c r="T1048" t="s">
        <v>33</v>
      </c>
      <c r="U1048">
        <v>1</v>
      </c>
      <c r="V1048">
        <v>1</v>
      </c>
      <c r="W1048" s="1">
        <v>40330</v>
      </c>
      <c r="X1048" s="1">
        <v>40330</v>
      </c>
      <c r="Y1048" t="s">
        <v>38</v>
      </c>
      <c r="Z1048">
        <v>0</v>
      </c>
      <c r="AA1048">
        <v>3000</v>
      </c>
      <c r="AB1048">
        <v>1950</v>
      </c>
      <c r="AC1048">
        <v>1950</v>
      </c>
      <c r="AD1048" t="s">
        <v>127</v>
      </c>
      <c r="AE1048" s="2">
        <v>45096.813796296294</v>
      </c>
    </row>
    <row r="1049" spans="1:31" hidden="1" x14ac:dyDescent="0.25">
      <c r="A1049">
        <v>1255993</v>
      </c>
      <c r="B1049" t="s">
        <v>27</v>
      </c>
      <c r="C1049" t="s">
        <v>276</v>
      </c>
      <c r="D1049" s="3" t="s">
        <v>170</v>
      </c>
      <c r="E1049" s="4">
        <v>40330</v>
      </c>
      <c r="F1049" s="3" t="s">
        <v>29</v>
      </c>
      <c r="G1049" s="3" t="s">
        <v>29</v>
      </c>
      <c r="H1049" s="3">
        <v>4</v>
      </c>
      <c r="I1049" s="3">
        <f t="shared" ca="1" si="50"/>
        <v>14</v>
      </c>
      <c r="J1049" s="9" t="s">
        <v>171</v>
      </c>
      <c r="K1049" s="9" t="s">
        <v>1071</v>
      </c>
      <c r="L1049" s="9" t="str">
        <f t="shared" si="48"/>
        <v>Stela</v>
      </c>
      <c r="M1049" s="9">
        <v>1</v>
      </c>
      <c r="N1049" s="10">
        <v>40330</v>
      </c>
      <c r="O1049" s="10">
        <v>40330</v>
      </c>
      <c r="P1049" t="s">
        <v>206</v>
      </c>
      <c r="Q1049" t="str">
        <f t="shared" si="49"/>
        <v>LED</v>
      </c>
      <c r="R1049" t="s">
        <v>116</v>
      </c>
      <c r="S1049">
        <v>0</v>
      </c>
      <c r="T1049" t="s">
        <v>33</v>
      </c>
      <c r="U1049">
        <v>1</v>
      </c>
      <c r="V1049">
        <v>1</v>
      </c>
      <c r="W1049" s="1">
        <v>43383</v>
      </c>
      <c r="X1049" s="1">
        <v>43383</v>
      </c>
      <c r="Y1049" t="s">
        <v>38</v>
      </c>
      <c r="Z1049">
        <v>0</v>
      </c>
      <c r="AA1049">
        <v>5700</v>
      </c>
      <c r="AB1049">
        <v>2000</v>
      </c>
      <c r="AC1049">
        <v>2000</v>
      </c>
      <c r="AD1049" t="s">
        <v>119</v>
      </c>
      <c r="AE1049" s="2">
        <v>45096.813796296294</v>
      </c>
    </row>
    <row r="1050" spans="1:31" hidden="1" x14ac:dyDescent="0.25">
      <c r="A1050">
        <v>1255994</v>
      </c>
      <c r="B1050" t="s">
        <v>27</v>
      </c>
      <c r="C1050" t="s">
        <v>276</v>
      </c>
      <c r="D1050" s="3" t="s">
        <v>170</v>
      </c>
      <c r="E1050" s="4">
        <v>40330</v>
      </c>
      <c r="F1050" s="3" t="s">
        <v>29</v>
      </c>
      <c r="G1050" s="3" t="s">
        <v>29</v>
      </c>
      <c r="H1050" s="3">
        <v>4</v>
      </c>
      <c r="I1050" s="3">
        <f t="shared" ca="1" si="50"/>
        <v>14</v>
      </c>
      <c r="J1050" s="9" t="s">
        <v>171</v>
      </c>
      <c r="K1050" s="9" t="s">
        <v>1071</v>
      </c>
      <c r="L1050" s="9" t="str">
        <f t="shared" si="48"/>
        <v>Stela</v>
      </c>
      <c r="M1050" s="9">
        <v>1</v>
      </c>
      <c r="N1050" s="10">
        <v>42097</v>
      </c>
      <c r="O1050" s="10">
        <v>42097</v>
      </c>
      <c r="P1050" t="s">
        <v>208</v>
      </c>
      <c r="Q1050" t="str">
        <f t="shared" si="49"/>
        <v>LED</v>
      </c>
      <c r="R1050" t="s">
        <v>116</v>
      </c>
      <c r="S1050">
        <v>0</v>
      </c>
      <c r="T1050" t="s">
        <v>33</v>
      </c>
      <c r="U1050">
        <v>1</v>
      </c>
      <c r="V1050">
        <v>1</v>
      </c>
      <c r="W1050" s="1">
        <v>42097</v>
      </c>
      <c r="X1050" s="1">
        <v>42097</v>
      </c>
      <c r="Y1050" t="s">
        <v>38</v>
      </c>
      <c r="Z1050">
        <v>0</v>
      </c>
      <c r="AA1050">
        <v>3000</v>
      </c>
      <c r="AB1050">
        <v>1950</v>
      </c>
      <c r="AC1050">
        <v>1950</v>
      </c>
      <c r="AD1050" t="s">
        <v>119</v>
      </c>
      <c r="AE1050" s="2">
        <v>45096.813796296294</v>
      </c>
    </row>
    <row r="1051" spans="1:31" hidden="1" x14ac:dyDescent="0.25">
      <c r="A1051">
        <v>1255995</v>
      </c>
      <c r="B1051" t="s">
        <v>27</v>
      </c>
      <c r="C1051" t="s">
        <v>276</v>
      </c>
      <c r="D1051" s="3" t="s">
        <v>170</v>
      </c>
      <c r="E1051" s="4">
        <v>40330</v>
      </c>
      <c r="F1051" s="3" t="s">
        <v>29</v>
      </c>
      <c r="G1051" s="3" t="s">
        <v>29</v>
      </c>
      <c r="H1051" s="3">
        <v>4</v>
      </c>
      <c r="I1051" s="3">
        <f t="shared" ca="1" si="50"/>
        <v>14</v>
      </c>
      <c r="J1051" s="9" t="s">
        <v>171</v>
      </c>
      <c r="K1051" s="9" t="s">
        <v>1071</v>
      </c>
      <c r="L1051" s="9" t="str">
        <f t="shared" si="48"/>
        <v>Stela</v>
      </c>
      <c r="M1051" s="9">
        <v>1</v>
      </c>
      <c r="N1051" s="10">
        <v>40330</v>
      </c>
      <c r="O1051" s="10">
        <v>40330</v>
      </c>
      <c r="P1051" t="s">
        <v>206</v>
      </c>
      <c r="Q1051" t="str">
        <f t="shared" si="49"/>
        <v>LED</v>
      </c>
      <c r="R1051" t="s">
        <v>116</v>
      </c>
      <c r="S1051">
        <v>0</v>
      </c>
      <c r="T1051" t="s">
        <v>33</v>
      </c>
      <c r="U1051">
        <v>1</v>
      </c>
      <c r="V1051">
        <v>1</v>
      </c>
      <c r="W1051" s="1">
        <v>43383</v>
      </c>
      <c r="X1051" s="1">
        <v>43383</v>
      </c>
      <c r="Y1051" t="s">
        <v>38</v>
      </c>
      <c r="Z1051">
        <v>0</v>
      </c>
      <c r="AA1051">
        <v>5700</v>
      </c>
      <c r="AB1051">
        <v>2000</v>
      </c>
      <c r="AC1051">
        <v>2000</v>
      </c>
      <c r="AD1051" t="s">
        <v>119</v>
      </c>
      <c r="AE1051" s="2">
        <v>45096.813796296294</v>
      </c>
    </row>
    <row r="1052" spans="1:31" hidden="1" x14ac:dyDescent="0.25">
      <c r="A1052">
        <v>1255996</v>
      </c>
      <c r="B1052" t="s">
        <v>27</v>
      </c>
      <c r="C1052" t="s">
        <v>276</v>
      </c>
      <c r="D1052" s="3" t="s">
        <v>170</v>
      </c>
      <c r="E1052" s="4">
        <v>40330</v>
      </c>
      <c r="F1052" s="3" t="s">
        <v>29</v>
      </c>
      <c r="G1052" s="3" t="s">
        <v>29</v>
      </c>
      <c r="H1052" s="3">
        <v>4</v>
      </c>
      <c r="I1052" s="3">
        <f t="shared" ca="1" si="50"/>
        <v>14</v>
      </c>
      <c r="J1052" s="9" t="s">
        <v>171</v>
      </c>
      <c r="K1052" s="9" t="s">
        <v>1071</v>
      </c>
      <c r="L1052" s="9" t="str">
        <f t="shared" si="48"/>
        <v>Stela</v>
      </c>
      <c r="M1052" s="9">
        <v>1</v>
      </c>
      <c r="N1052" s="10">
        <v>42097</v>
      </c>
      <c r="O1052" s="10">
        <v>42097</v>
      </c>
      <c r="P1052" t="s">
        <v>208</v>
      </c>
      <c r="Q1052" t="str">
        <f t="shared" si="49"/>
        <v>LED</v>
      </c>
      <c r="R1052" t="s">
        <v>116</v>
      </c>
      <c r="S1052">
        <v>0</v>
      </c>
      <c r="T1052" t="s">
        <v>33</v>
      </c>
      <c r="U1052">
        <v>1</v>
      </c>
      <c r="V1052">
        <v>1</v>
      </c>
      <c r="W1052" s="1">
        <v>42097</v>
      </c>
      <c r="X1052" s="1">
        <v>42097</v>
      </c>
      <c r="Y1052" t="s">
        <v>38</v>
      </c>
      <c r="Z1052">
        <v>0</v>
      </c>
      <c r="AA1052">
        <v>3000</v>
      </c>
      <c r="AB1052">
        <v>1950</v>
      </c>
      <c r="AC1052">
        <v>1950</v>
      </c>
      <c r="AD1052" t="s">
        <v>119</v>
      </c>
      <c r="AE1052" s="2">
        <v>45096.813796296294</v>
      </c>
    </row>
    <row r="1053" spans="1:31" hidden="1" x14ac:dyDescent="0.25">
      <c r="A1053">
        <v>1255997</v>
      </c>
      <c r="B1053" t="s">
        <v>27</v>
      </c>
      <c r="C1053" t="s">
        <v>276</v>
      </c>
      <c r="D1053" s="3" t="s">
        <v>170</v>
      </c>
      <c r="E1053" s="4">
        <v>40330</v>
      </c>
      <c r="F1053" s="3" t="s">
        <v>29</v>
      </c>
      <c r="G1053" s="3" t="s">
        <v>29</v>
      </c>
      <c r="H1053" s="3">
        <v>4</v>
      </c>
      <c r="I1053" s="3">
        <f t="shared" ca="1" si="50"/>
        <v>14</v>
      </c>
      <c r="J1053" s="9" t="s">
        <v>171</v>
      </c>
      <c r="K1053" s="9" t="s">
        <v>1071</v>
      </c>
      <c r="L1053" s="9" t="str">
        <f t="shared" si="48"/>
        <v>Stela</v>
      </c>
      <c r="M1053" s="9">
        <v>1</v>
      </c>
      <c r="N1053" s="10">
        <v>42097</v>
      </c>
      <c r="O1053" s="10">
        <v>42097</v>
      </c>
      <c r="P1053" t="s">
        <v>208</v>
      </c>
      <c r="Q1053" t="str">
        <f t="shared" si="49"/>
        <v>LED</v>
      </c>
      <c r="R1053" t="s">
        <v>116</v>
      </c>
      <c r="S1053">
        <v>0</v>
      </c>
      <c r="T1053" t="s">
        <v>33</v>
      </c>
      <c r="U1053">
        <v>1</v>
      </c>
      <c r="V1053">
        <v>1</v>
      </c>
      <c r="W1053" s="1">
        <v>42097</v>
      </c>
      <c r="X1053" s="1">
        <v>42097</v>
      </c>
      <c r="Y1053" t="s">
        <v>38</v>
      </c>
      <c r="Z1053">
        <v>0</v>
      </c>
      <c r="AA1053">
        <v>3000</v>
      </c>
      <c r="AB1053">
        <v>1950</v>
      </c>
      <c r="AC1053">
        <v>1950</v>
      </c>
      <c r="AD1053" t="s">
        <v>119</v>
      </c>
      <c r="AE1053" s="2">
        <v>45096.813796296294</v>
      </c>
    </row>
    <row r="1054" spans="1:31" hidden="1" x14ac:dyDescent="0.25">
      <c r="A1054">
        <v>1255998</v>
      </c>
      <c r="B1054" t="s">
        <v>27</v>
      </c>
      <c r="C1054" t="s">
        <v>276</v>
      </c>
      <c r="D1054" s="3" t="s">
        <v>170</v>
      </c>
      <c r="E1054" s="4">
        <v>40330</v>
      </c>
      <c r="F1054" s="3" t="s">
        <v>29</v>
      </c>
      <c r="G1054" s="3" t="s">
        <v>29</v>
      </c>
      <c r="H1054" s="3">
        <v>4</v>
      </c>
      <c r="I1054" s="3">
        <f t="shared" ca="1" si="50"/>
        <v>14</v>
      </c>
      <c r="J1054" s="9" t="s">
        <v>171</v>
      </c>
      <c r="K1054" s="9" t="s">
        <v>1071</v>
      </c>
      <c r="L1054" s="9" t="str">
        <f t="shared" si="48"/>
        <v>Stela</v>
      </c>
      <c r="M1054" s="9">
        <v>1</v>
      </c>
      <c r="N1054" s="10">
        <v>40330</v>
      </c>
      <c r="O1054" s="10">
        <v>40330</v>
      </c>
      <c r="P1054" t="s">
        <v>277</v>
      </c>
      <c r="Q1054" t="str">
        <f t="shared" si="49"/>
        <v>LED</v>
      </c>
      <c r="R1054" t="s">
        <v>118</v>
      </c>
      <c r="S1054">
        <v>0</v>
      </c>
      <c r="T1054" t="s">
        <v>33</v>
      </c>
      <c r="U1054">
        <v>1</v>
      </c>
      <c r="V1054">
        <v>1</v>
      </c>
      <c r="W1054" s="1">
        <v>40330</v>
      </c>
      <c r="X1054" s="1">
        <v>40330</v>
      </c>
      <c r="Y1054" t="s">
        <v>38</v>
      </c>
      <c r="Z1054">
        <v>0</v>
      </c>
      <c r="AA1054">
        <v>3000</v>
      </c>
      <c r="AB1054">
        <v>1950</v>
      </c>
      <c r="AC1054">
        <v>1950</v>
      </c>
      <c r="AD1054" t="s">
        <v>127</v>
      </c>
      <c r="AE1054" s="2">
        <v>45096.813796296294</v>
      </c>
    </row>
    <row r="1055" spans="1:31" hidden="1" x14ac:dyDescent="0.25">
      <c r="A1055">
        <v>1255999</v>
      </c>
      <c r="B1055" t="s">
        <v>27</v>
      </c>
      <c r="C1055" t="s">
        <v>276</v>
      </c>
      <c r="D1055" s="3" t="s">
        <v>170</v>
      </c>
      <c r="E1055" s="4">
        <v>40330</v>
      </c>
      <c r="F1055" s="3" t="s">
        <v>29</v>
      </c>
      <c r="G1055" s="3" t="s">
        <v>29</v>
      </c>
      <c r="H1055" s="3">
        <v>4</v>
      </c>
      <c r="I1055" s="3">
        <f t="shared" ca="1" si="50"/>
        <v>14</v>
      </c>
      <c r="J1055" s="9" t="s">
        <v>171</v>
      </c>
      <c r="K1055" s="9" t="s">
        <v>1071</v>
      </c>
      <c r="L1055" s="9" t="str">
        <f t="shared" si="48"/>
        <v>Stela</v>
      </c>
      <c r="M1055" s="9">
        <v>1</v>
      </c>
      <c r="N1055" s="10">
        <v>40330</v>
      </c>
      <c r="O1055" s="10">
        <v>40330</v>
      </c>
      <c r="P1055" t="s">
        <v>280</v>
      </c>
      <c r="Q1055" t="str">
        <f t="shared" si="49"/>
        <v>LED</v>
      </c>
      <c r="R1055" t="s">
        <v>118</v>
      </c>
      <c r="S1055">
        <v>0</v>
      </c>
      <c r="T1055" t="s">
        <v>33</v>
      </c>
      <c r="U1055">
        <v>1</v>
      </c>
      <c r="V1055">
        <v>1</v>
      </c>
      <c r="W1055" s="1">
        <v>40330</v>
      </c>
      <c r="X1055" s="1">
        <v>40330</v>
      </c>
      <c r="Y1055" t="s">
        <v>38</v>
      </c>
      <c r="Z1055">
        <v>0</v>
      </c>
      <c r="AA1055">
        <v>3000</v>
      </c>
      <c r="AB1055">
        <v>1950</v>
      </c>
      <c r="AC1055">
        <v>1950</v>
      </c>
      <c r="AD1055" t="s">
        <v>127</v>
      </c>
      <c r="AE1055" s="2">
        <v>45096.813796296294</v>
      </c>
    </row>
    <row r="1056" spans="1:31" hidden="1" x14ac:dyDescent="0.25">
      <c r="A1056">
        <v>1256000</v>
      </c>
      <c r="B1056" t="s">
        <v>27</v>
      </c>
      <c r="C1056" t="s">
        <v>276</v>
      </c>
      <c r="D1056" s="3" t="s">
        <v>170</v>
      </c>
      <c r="E1056" s="4">
        <v>40330</v>
      </c>
      <c r="F1056" s="3" t="s">
        <v>29</v>
      </c>
      <c r="G1056" s="3" t="s">
        <v>29</v>
      </c>
      <c r="H1056" s="3">
        <v>4</v>
      </c>
      <c r="I1056" s="3">
        <f t="shared" ca="1" si="50"/>
        <v>14</v>
      </c>
      <c r="J1056" s="9" t="s">
        <v>171</v>
      </c>
      <c r="K1056" s="9" t="s">
        <v>1071</v>
      </c>
      <c r="L1056" s="9" t="str">
        <f t="shared" si="48"/>
        <v>Stela</v>
      </c>
      <c r="M1056" s="9">
        <v>1</v>
      </c>
      <c r="N1056" s="10">
        <v>40330</v>
      </c>
      <c r="O1056" s="10">
        <v>40330</v>
      </c>
      <c r="P1056" t="s">
        <v>206</v>
      </c>
      <c r="Q1056" t="str">
        <f t="shared" si="49"/>
        <v>LED</v>
      </c>
      <c r="R1056" t="s">
        <v>116</v>
      </c>
      <c r="S1056">
        <v>0</v>
      </c>
      <c r="T1056" t="s">
        <v>33</v>
      </c>
      <c r="U1056">
        <v>1</v>
      </c>
      <c r="V1056">
        <v>1</v>
      </c>
      <c r="W1056" s="1">
        <v>43383</v>
      </c>
      <c r="X1056" s="1">
        <v>43383</v>
      </c>
      <c r="Y1056" t="s">
        <v>38</v>
      </c>
      <c r="Z1056">
        <v>0</v>
      </c>
      <c r="AA1056">
        <v>5700</v>
      </c>
      <c r="AB1056">
        <v>2000</v>
      </c>
      <c r="AC1056">
        <v>2000</v>
      </c>
      <c r="AD1056" t="s">
        <v>119</v>
      </c>
      <c r="AE1056" s="2">
        <v>45096.813796296294</v>
      </c>
    </row>
    <row r="1057" spans="1:31" hidden="1" x14ac:dyDescent="0.25">
      <c r="A1057">
        <v>1256001</v>
      </c>
      <c r="B1057" t="s">
        <v>27</v>
      </c>
      <c r="C1057" t="s">
        <v>276</v>
      </c>
      <c r="D1057" s="3" t="s">
        <v>170</v>
      </c>
      <c r="E1057" s="4">
        <v>40330</v>
      </c>
      <c r="F1057" s="3" t="s">
        <v>29</v>
      </c>
      <c r="G1057" s="3" t="s">
        <v>29</v>
      </c>
      <c r="H1057" s="3">
        <v>4</v>
      </c>
      <c r="I1057" s="3">
        <f t="shared" ca="1" si="50"/>
        <v>14</v>
      </c>
      <c r="J1057" s="9" t="s">
        <v>171</v>
      </c>
      <c r="K1057" s="9" t="s">
        <v>1071</v>
      </c>
      <c r="L1057" s="9" t="str">
        <f t="shared" si="48"/>
        <v>Stela</v>
      </c>
      <c r="M1057" s="9">
        <v>1</v>
      </c>
      <c r="N1057" s="10">
        <v>43647</v>
      </c>
      <c r="O1057" s="10">
        <v>43647</v>
      </c>
      <c r="P1057" t="s">
        <v>206</v>
      </c>
      <c r="Q1057" t="str">
        <f t="shared" si="49"/>
        <v>LED</v>
      </c>
      <c r="R1057" t="s">
        <v>116</v>
      </c>
      <c r="S1057">
        <v>0</v>
      </c>
      <c r="T1057" t="s">
        <v>33</v>
      </c>
      <c r="U1057">
        <v>1</v>
      </c>
      <c r="V1057">
        <v>1</v>
      </c>
      <c r="W1057" s="1">
        <v>43647</v>
      </c>
      <c r="X1057" s="1">
        <v>43647</v>
      </c>
      <c r="Y1057" t="s">
        <v>38</v>
      </c>
      <c r="Z1057">
        <v>0</v>
      </c>
      <c r="AA1057">
        <v>5700</v>
      </c>
      <c r="AB1057">
        <v>2000</v>
      </c>
      <c r="AC1057">
        <v>2000</v>
      </c>
      <c r="AD1057" t="s">
        <v>119</v>
      </c>
      <c r="AE1057" s="2">
        <v>45096.813796296294</v>
      </c>
    </row>
    <row r="1058" spans="1:31" hidden="1" x14ac:dyDescent="0.25">
      <c r="A1058">
        <v>1256002</v>
      </c>
      <c r="B1058" t="s">
        <v>27</v>
      </c>
      <c r="C1058" t="s">
        <v>276</v>
      </c>
      <c r="D1058" s="3" t="s">
        <v>170</v>
      </c>
      <c r="E1058" s="4">
        <v>40330</v>
      </c>
      <c r="F1058" s="3" t="s">
        <v>29</v>
      </c>
      <c r="G1058" s="3" t="s">
        <v>29</v>
      </c>
      <c r="H1058" s="3">
        <v>4</v>
      </c>
      <c r="I1058" s="3">
        <f t="shared" ca="1" si="50"/>
        <v>14</v>
      </c>
      <c r="J1058" s="9" t="s">
        <v>171</v>
      </c>
      <c r="K1058" s="9" t="s">
        <v>1071</v>
      </c>
      <c r="L1058" s="9" t="str">
        <f t="shared" si="48"/>
        <v>Stela</v>
      </c>
      <c r="M1058" s="9">
        <v>1</v>
      </c>
      <c r="N1058" s="10">
        <v>40330</v>
      </c>
      <c r="O1058" s="10">
        <v>40330</v>
      </c>
      <c r="P1058" t="s">
        <v>206</v>
      </c>
      <c r="Q1058" t="str">
        <f t="shared" si="49"/>
        <v>LED</v>
      </c>
      <c r="R1058" t="s">
        <v>116</v>
      </c>
      <c r="S1058">
        <v>0</v>
      </c>
      <c r="T1058" t="s">
        <v>33</v>
      </c>
      <c r="U1058">
        <v>1</v>
      </c>
      <c r="V1058">
        <v>1</v>
      </c>
      <c r="W1058" s="1">
        <v>43383</v>
      </c>
      <c r="X1058" s="1">
        <v>43383</v>
      </c>
      <c r="Y1058" t="s">
        <v>38</v>
      </c>
      <c r="Z1058">
        <v>0</v>
      </c>
      <c r="AA1058">
        <v>5700</v>
      </c>
      <c r="AB1058">
        <v>2000</v>
      </c>
      <c r="AC1058">
        <v>2000</v>
      </c>
      <c r="AD1058" t="s">
        <v>119</v>
      </c>
      <c r="AE1058" s="2">
        <v>45096.813796296294</v>
      </c>
    </row>
    <row r="1059" spans="1:31" hidden="1" x14ac:dyDescent="0.25">
      <c r="A1059">
        <v>1256003</v>
      </c>
      <c r="B1059" t="s">
        <v>27</v>
      </c>
      <c r="C1059" t="s">
        <v>276</v>
      </c>
      <c r="D1059" s="3" t="s">
        <v>170</v>
      </c>
      <c r="E1059" s="4">
        <v>40330</v>
      </c>
      <c r="F1059" s="3" t="s">
        <v>29</v>
      </c>
      <c r="G1059" s="3" t="s">
        <v>29</v>
      </c>
      <c r="H1059" s="3">
        <v>4</v>
      </c>
      <c r="I1059" s="3">
        <f t="shared" ca="1" si="50"/>
        <v>14</v>
      </c>
      <c r="J1059" s="9" t="s">
        <v>171</v>
      </c>
      <c r="K1059" s="9" t="s">
        <v>1071</v>
      </c>
      <c r="L1059" s="9" t="str">
        <f t="shared" si="48"/>
        <v>Stela</v>
      </c>
      <c r="M1059" s="9">
        <v>1</v>
      </c>
      <c r="N1059" s="10">
        <v>42097</v>
      </c>
      <c r="O1059" s="10">
        <v>42097</v>
      </c>
      <c r="P1059" t="s">
        <v>208</v>
      </c>
      <c r="Q1059" t="str">
        <f t="shared" si="49"/>
        <v>LED</v>
      </c>
      <c r="R1059" t="s">
        <v>116</v>
      </c>
      <c r="S1059">
        <v>0</v>
      </c>
      <c r="T1059" t="s">
        <v>33</v>
      </c>
      <c r="U1059">
        <v>1</v>
      </c>
      <c r="V1059">
        <v>1</v>
      </c>
      <c r="W1059" s="1">
        <v>42097</v>
      </c>
      <c r="X1059" s="1">
        <v>42097</v>
      </c>
      <c r="Y1059" t="s">
        <v>38</v>
      </c>
      <c r="Z1059">
        <v>0</v>
      </c>
      <c r="AA1059">
        <v>3000</v>
      </c>
      <c r="AB1059">
        <v>1950</v>
      </c>
      <c r="AC1059">
        <v>1950</v>
      </c>
      <c r="AD1059" t="s">
        <v>119</v>
      </c>
      <c r="AE1059" s="2">
        <v>45096.813796296294</v>
      </c>
    </row>
    <row r="1060" spans="1:31" hidden="1" x14ac:dyDescent="0.25">
      <c r="A1060">
        <v>1256004</v>
      </c>
      <c r="B1060" t="s">
        <v>27</v>
      </c>
      <c r="C1060" t="s">
        <v>276</v>
      </c>
      <c r="D1060" s="3" t="s">
        <v>170</v>
      </c>
      <c r="E1060" s="4">
        <v>40330</v>
      </c>
      <c r="F1060" s="3" t="s">
        <v>29</v>
      </c>
      <c r="G1060" s="3" t="s">
        <v>29</v>
      </c>
      <c r="H1060" s="3">
        <v>4</v>
      </c>
      <c r="I1060" s="3">
        <f t="shared" ca="1" si="50"/>
        <v>14</v>
      </c>
      <c r="J1060" s="9" t="s">
        <v>171</v>
      </c>
      <c r="K1060" s="9" t="s">
        <v>1071</v>
      </c>
      <c r="L1060" s="9" t="str">
        <f t="shared" si="48"/>
        <v>Stela</v>
      </c>
      <c r="M1060" s="9">
        <v>1</v>
      </c>
      <c r="N1060" s="10">
        <v>40330</v>
      </c>
      <c r="O1060" s="10">
        <v>40330</v>
      </c>
      <c r="P1060" t="s">
        <v>206</v>
      </c>
      <c r="Q1060" t="str">
        <f t="shared" si="49"/>
        <v>LED</v>
      </c>
      <c r="R1060" t="s">
        <v>116</v>
      </c>
      <c r="S1060">
        <v>0</v>
      </c>
      <c r="T1060" t="s">
        <v>33</v>
      </c>
      <c r="U1060">
        <v>1</v>
      </c>
      <c r="V1060">
        <v>1</v>
      </c>
      <c r="W1060" s="1">
        <v>43383</v>
      </c>
      <c r="X1060" s="1">
        <v>43383</v>
      </c>
      <c r="Y1060" t="s">
        <v>38</v>
      </c>
      <c r="Z1060">
        <v>0</v>
      </c>
      <c r="AA1060">
        <v>5700</v>
      </c>
      <c r="AB1060">
        <v>2000</v>
      </c>
      <c r="AC1060">
        <v>2000</v>
      </c>
      <c r="AD1060" t="s">
        <v>119</v>
      </c>
      <c r="AE1060" s="2">
        <v>45096.813796296294</v>
      </c>
    </row>
    <row r="1061" spans="1:31" hidden="1" x14ac:dyDescent="0.25">
      <c r="A1061">
        <v>1256005</v>
      </c>
      <c r="B1061" t="s">
        <v>27</v>
      </c>
      <c r="C1061" t="s">
        <v>276</v>
      </c>
      <c r="D1061" s="3" t="s">
        <v>170</v>
      </c>
      <c r="E1061" s="4">
        <v>40330</v>
      </c>
      <c r="F1061" s="3" t="s">
        <v>29</v>
      </c>
      <c r="G1061" s="3" t="s">
        <v>29</v>
      </c>
      <c r="H1061" s="3">
        <v>4</v>
      </c>
      <c r="I1061" s="3">
        <f t="shared" ca="1" si="50"/>
        <v>14</v>
      </c>
      <c r="J1061" s="9" t="s">
        <v>171</v>
      </c>
      <c r="K1061" s="9" t="s">
        <v>1071</v>
      </c>
      <c r="L1061" s="9" t="str">
        <f t="shared" si="48"/>
        <v>Stela</v>
      </c>
      <c r="M1061" s="9">
        <v>1</v>
      </c>
      <c r="N1061" s="10">
        <v>42097</v>
      </c>
      <c r="O1061" s="10">
        <v>42097</v>
      </c>
      <c r="P1061" t="s">
        <v>208</v>
      </c>
      <c r="Q1061" t="str">
        <f t="shared" si="49"/>
        <v>LED</v>
      </c>
      <c r="R1061" t="s">
        <v>116</v>
      </c>
      <c r="S1061">
        <v>0</v>
      </c>
      <c r="T1061" t="s">
        <v>33</v>
      </c>
      <c r="U1061">
        <v>1</v>
      </c>
      <c r="V1061">
        <v>1</v>
      </c>
      <c r="W1061" s="1">
        <v>42097</v>
      </c>
      <c r="X1061" s="1">
        <v>42097</v>
      </c>
      <c r="Y1061" t="s">
        <v>38</v>
      </c>
      <c r="Z1061">
        <v>0</v>
      </c>
      <c r="AA1061">
        <v>3000</v>
      </c>
      <c r="AB1061">
        <v>1950</v>
      </c>
      <c r="AC1061">
        <v>1950</v>
      </c>
      <c r="AD1061" t="s">
        <v>119</v>
      </c>
      <c r="AE1061" s="2">
        <v>45096.813796296294</v>
      </c>
    </row>
    <row r="1062" spans="1:31" hidden="1" x14ac:dyDescent="0.25">
      <c r="A1062">
        <v>1256006</v>
      </c>
      <c r="B1062" t="s">
        <v>27</v>
      </c>
      <c r="C1062" t="s">
        <v>276</v>
      </c>
      <c r="D1062" s="3" t="s">
        <v>170</v>
      </c>
      <c r="E1062" s="4">
        <v>40330</v>
      </c>
      <c r="F1062" s="3" t="s">
        <v>29</v>
      </c>
      <c r="G1062" s="3" t="s">
        <v>29</v>
      </c>
      <c r="H1062" s="3">
        <v>4</v>
      </c>
      <c r="I1062" s="3">
        <f t="shared" ca="1" si="50"/>
        <v>14</v>
      </c>
      <c r="J1062" s="9" t="s">
        <v>171</v>
      </c>
      <c r="K1062" s="9" t="s">
        <v>1071</v>
      </c>
      <c r="L1062" s="9" t="str">
        <f t="shared" si="48"/>
        <v>Stela</v>
      </c>
      <c r="M1062" s="9">
        <v>1</v>
      </c>
      <c r="N1062" s="10">
        <v>40330</v>
      </c>
      <c r="O1062" s="10">
        <v>40330</v>
      </c>
      <c r="P1062" t="s">
        <v>206</v>
      </c>
      <c r="Q1062" t="str">
        <f t="shared" si="49"/>
        <v>LED</v>
      </c>
      <c r="R1062" t="s">
        <v>116</v>
      </c>
      <c r="S1062">
        <v>0</v>
      </c>
      <c r="T1062" t="s">
        <v>33</v>
      </c>
      <c r="U1062">
        <v>1</v>
      </c>
      <c r="V1062">
        <v>1</v>
      </c>
      <c r="W1062" s="1">
        <v>43383</v>
      </c>
      <c r="X1062" s="1">
        <v>43383</v>
      </c>
      <c r="Y1062" t="s">
        <v>38</v>
      </c>
      <c r="Z1062">
        <v>0</v>
      </c>
      <c r="AA1062">
        <v>5700</v>
      </c>
      <c r="AB1062">
        <v>2000</v>
      </c>
      <c r="AC1062">
        <v>2000</v>
      </c>
      <c r="AD1062" t="s">
        <v>119</v>
      </c>
      <c r="AE1062" s="2">
        <v>45096.813796296294</v>
      </c>
    </row>
    <row r="1063" spans="1:31" hidden="1" x14ac:dyDescent="0.25">
      <c r="A1063">
        <v>1256007</v>
      </c>
      <c r="B1063" t="s">
        <v>27</v>
      </c>
      <c r="C1063" t="s">
        <v>276</v>
      </c>
      <c r="D1063" s="3" t="s">
        <v>170</v>
      </c>
      <c r="E1063" s="4">
        <v>40330</v>
      </c>
      <c r="F1063" s="3" t="s">
        <v>29</v>
      </c>
      <c r="G1063" s="3" t="s">
        <v>29</v>
      </c>
      <c r="H1063" s="3">
        <v>4</v>
      </c>
      <c r="I1063" s="3">
        <f t="shared" ca="1" si="50"/>
        <v>14</v>
      </c>
      <c r="J1063" s="9" t="s">
        <v>171</v>
      </c>
      <c r="K1063" s="9" t="s">
        <v>1071</v>
      </c>
      <c r="L1063" s="9" t="str">
        <f t="shared" si="48"/>
        <v>Stela</v>
      </c>
      <c r="M1063" s="9">
        <v>1</v>
      </c>
      <c r="N1063" s="10">
        <v>40330</v>
      </c>
      <c r="O1063" s="10">
        <v>40330</v>
      </c>
      <c r="P1063" t="s">
        <v>206</v>
      </c>
      <c r="Q1063" t="str">
        <f t="shared" si="49"/>
        <v>LED</v>
      </c>
      <c r="R1063" t="s">
        <v>116</v>
      </c>
      <c r="S1063">
        <v>0</v>
      </c>
      <c r="T1063" t="s">
        <v>33</v>
      </c>
      <c r="U1063">
        <v>1</v>
      </c>
      <c r="V1063">
        <v>1</v>
      </c>
      <c r="W1063" s="1">
        <v>43383</v>
      </c>
      <c r="X1063" s="1">
        <v>43383</v>
      </c>
      <c r="Y1063" t="s">
        <v>38</v>
      </c>
      <c r="Z1063">
        <v>0</v>
      </c>
      <c r="AA1063">
        <v>5700</v>
      </c>
      <c r="AB1063">
        <v>2000</v>
      </c>
      <c r="AC1063">
        <v>2000</v>
      </c>
      <c r="AD1063" t="s">
        <v>119</v>
      </c>
      <c r="AE1063" s="2">
        <v>45096.813796296294</v>
      </c>
    </row>
    <row r="1064" spans="1:31" hidden="1" x14ac:dyDescent="0.25">
      <c r="A1064">
        <v>1256008</v>
      </c>
      <c r="B1064" t="s">
        <v>27</v>
      </c>
      <c r="C1064" t="s">
        <v>276</v>
      </c>
      <c r="D1064" s="3" t="s">
        <v>170</v>
      </c>
      <c r="E1064" s="4">
        <v>40330</v>
      </c>
      <c r="F1064" s="3" t="s">
        <v>29</v>
      </c>
      <c r="G1064" s="3" t="s">
        <v>29</v>
      </c>
      <c r="H1064" s="3">
        <v>4</v>
      </c>
      <c r="I1064" s="3">
        <f t="shared" ca="1" si="50"/>
        <v>14</v>
      </c>
      <c r="J1064" s="9" t="s">
        <v>171</v>
      </c>
      <c r="K1064" s="9" t="s">
        <v>1071</v>
      </c>
      <c r="L1064" s="9" t="str">
        <f t="shared" si="48"/>
        <v>Stela</v>
      </c>
      <c r="M1064" s="9">
        <v>1</v>
      </c>
      <c r="N1064" s="10">
        <v>43647</v>
      </c>
      <c r="O1064" s="10">
        <v>43647</v>
      </c>
      <c r="P1064" t="s">
        <v>206</v>
      </c>
      <c r="Q1064" t="str">
        <f t="shared" si="49"/>
        <v>LED</v>
      </c>
      <c r="R1064" t="s">
        <v>116</v>
      </c>
      <c r="S1064">
        <v>0</v>
      </c>
      <c r="T1064" t="s">
        <v>33</v>
      </c>
      <c r="U1064">
        <v>1</v>
      </c>
      <c r="V1064">
        <v>1</v>
      </c>
      <c r="W1064" s="1">
        <v>43647</v>
      </c>
      <c r="X1064" s="1">
        <v>43647</v>
      </c>
      <c r="Y1064" t="s">
        <v>38</v>
      </c>
      <c r="Z1064">
        <v>0</v>
      </c>
      <c r="AA1064">
        <v>5700</v>
      </c>
      <c r="AB1064">
        <v>2000</v>
      </c>
      <c r="AC1064">
        <v>2000</v>
      </c>
      <c r="AD1064" t="s">
        <v>119</v>
      </c>
      <c r="AE1064" s="2">
        <v>45096.813796296294</v>
      </c>
    </row>
    <row r="1065" spans="1:31" hidden="1" x14ac:dyDescent="0.25">
      <c r="A1065">
        <v>1256009</v>
      </c>
      <c r="B1065" t="s">
        <v>27</v>
      </c>
      <c r="C1065" t="s">
        <v>276</v>
      </c>
      <c r="D1065" s="3" t="s">
        <v>170</v>
      </c>
      <c r="E1065" s="4">
        <v>40330</v>
      </c>
      <c r="F1065" s="3" t="s">
        <v>29</v>
      </c>
      <c r="G1065" s="3" t="s">
        <v>29</v>
      </c>
      <c r="H1065" s="3">
        <v>4</v>
      </c>
      <c r="I1065" s="3">
        <f t="shared" ca="1" si="50"/>
        <v>14</v>
      </c>
      <c r="J1065" s="9" t="s">
        <v>171</v>
      </c>
      <c r="K1065" s="9" t="s">
        <v>1071</v>
      </c>
      <c r="L1065" s="9" t="str">
        <f t="shared" si="48"/>
        <v>Stela</v>
      </c>
      <c r="M1065" s="9">
        <v>1</v>
      </c>
      <c r="N1065" s="10">
        <v>40330</v>
      </c>
      <c r="O1065" s="10">
        <v>40330</v>
      </c>
      <c r="P1065" t="s">
        <v>277</v>
      </c>
      <c r="Q1065" t="str">
        <f t="shared" si="49"/>
        <v>LED</v>
      </c>
      <c r="R1065" t="s">
        <v>118</v>
      </c>
      <c r="S1065">
        <v>0</v>
      </c>
      <c r="T1065" t="s">
        <v>33</v>
      </c>
      <c r="U1065">
        <v>1</v>
      </c>
      <c r="V1065">
        <v>1</v>
      </c>
      <c r="W1065" s="1">
        <v>40330</v>
      </c>
      <c r="X1065" s="1">
        <v>40330</v>
      </c>
      <c r="Y1065" t="s">
        <v>38</v>
      </c>
      <c r="Z1065">
        <v>0</v>
      </c>
      <c r="AA1065">
        <v>3000</v>
      </c>
      <c r="AB1065">
        <v>1950</v>
      </c>
      <c r="AC1065">
        <v>1950</v>
      </c>
      <c r="AD1065" t="s">
        <v>127</v>
      </c>
      <c r="AE1065" s="2">
        <v>45096.813796296294</v>
      </c>
    </row>
    <row r="1066" spans="1:31" hidden="1" x14ac:dyDescent="0.25">
      <c r="A1066">
        <v>1256010</v>
      </c>
      <c r="B1066" t="s">
        <v>27</v>
      </c>
      <c r="C1066" t="s">
        <v>276</v>
      </c>
      <c r="D1066" s="3" t="s">
        <v>170</v>
      </c>
      <c r="E1066" s="4">
        <v>40330</v>
      </c>
      <c r="F1066" s="3" t="s">
        <v>29</v>
      </c>
      <c r="G1066" s="3" t="s">
        <v>29</v>
      </c>
      <c r="H1066" s="3">
        <v>4</v>
      </c>
      <c r="I1066" s="3">
        <f t="shared" ca="1" si="50"/>
        <v>14</v>
      </c>
      <c r="J1066" s="9" t="s">
        <v>171</v>
      </c>
      <c r="K1066" s="9" t="s">
        <v>1071</v>
      </c>
      <c r="L1066" s="9" t="str">
        <f t="shared" si="48"/>
        <v>Stela</v>
      </c>
      <c r="M1066" s="9">
        <v>1</v>
      </c>
      <c r="N1066" s="10">
        <v>40330</v>
      </c>
      <c r="O1066" s="10">
        <v>40330</v>
      </c>
      <c r="P1066" t="s">
        <v>206</v>
      </c>
      <c r="Q1066" t="str">
        <f t="shared" si="49"/>
        <v>LED</v>
      </c>
      <c r="R1066" t="s">
        <v>116</v>
      </c>
      <c r="S1066">
        <v>0</v>
      </c>
      <c r="T1066" t="s">
        <v>33</v>
      </c>
      <c r="U1066">
        <v>1</v>
      </c>
      <c r="V1066">
        <v>1</v>
      </c>
      <c r="W1066" s="1">
        <v>43383</v>
      </c>
      <c r="X1066" s="1">
        <v>43383</v>
      </c>
      <c r="Y1066" t="s">
        <v>38</v>
      </c>
      <c r="Z1066">
        <v>0</v>
      </c>
      <c r="AA1066">
        <v>5700</v>
      </c>
      <c r="AB1066">
        <v>2000</v>
      </c>
      <c r="AC1066">
        <v>2000</v>
      </c>
      <c r="AD1066" t="s">
        <v>119</v>
      </c>
      <c r="AE1066" s="2">
        <v>45096.813796296294</v>
      </c>
    </row>
    <row r="1067" spans="1:31" hidden="1" x14ac:dyDescent="0.25">
      <c r="A1067">
        <v>1256011</v>
      </c>
      <c r="B1067" t="s">
        <v>27</v>
      </c>
      <c r="C1067" t="s">
        <v>276</v>
      </c>
      <c r="D1067" s="3" t="s">
        <v>170</v>
      </c>
      <c r="E1067" s="4">
        <v>40330</v>
      </c>
      <c r="F1067" s="3" t="s">
        <v>29</v>
      </c>
      <c r="G1067" s="3" t="s">
        <v>29</v>
      </c>
      <c r="H1067" s="3">
        <v>4</v>
      </c>
      <c r="I1067" s="3">
        <f t="shared" ca="1" si="50"/>
        <v>14</v>
      </c>
      <c r="J1067" s="9" t="s">
        <v>171</v>
      </c>
      <c r="K1067" s="9" t="s">
        <v>1071</v>
      </c>
      <c r="L1067" s="9" t="str">
        <f t="shared" si="48"/>
        <v>Stela</v>
      </c>
      <c r="M1067" s="9">
        <v>1</v>
      </c>
      <c r="N1067" s="10">
        <v>42097</v>
      </c>
      <c r="O1067" s="10">
        <v>42097</v>
      </c>
      <c r="P1067" t="s">
        <v>208</v>
      </c>
      <c r="Q1067" t="str">
        <f t="shared" si="49"/>
        <v>LED</v>
      </c>
      <c r="R1067" t="s">
        <v>116</v>
      </c>
      <c r="S1067">
        <v>0</v>
      </c>
      <c r="T1067" t="s">
        <v>33</v>
      </c>
      <c r="U1067">
        <v>1</v>
      </c>
      <c r="V1067">
        <v>1</v>
      </c>
      <c r="W1067" s="1">
        <v>42097</v>
      </c>
      <c r="X1067" s="1">
        <v>42097</v>
      </c>
      <c r="Y1067" t="s">
        <v>38</v>
      </c>
      <c r="Z1067">
        <v>0</v>
      </c>
      <c r="AA1067">
        <v>3000</v>
      </c>
      <c r="AB1067">
        <v>1950</v>
      </c>
      <c r="AC1067">
        <v>1950</v>
      </c>
      <c r="AD1067" t="s">
        <v>119</v>
      </c>
      <c r="AE1067" s="2">
        <v>45096.813796296294</v>
      </c>
    </row>
    <row r="1068" spans="1:31" hidden="1" x14ac:dyDescent="0.25">
      <c r="A1068">
        <v>1256012</v>
      </c>
      <c r="B1068" t="s">
        <v>27</v>
      </c>
      <c r="C1068" t="s">
        <v>276</v>
      </c>
      <c r="D1068" s="3" t="s">
        <v>170</v>
      </c>
      <c r="E1068" s="4">
        <v>40330</v>
      </c>
      <c r="F1068" s="3" t="s">
        <v>29</v>
      </c>
      <c r="G1068" s="3" t="s">
        <v>29</v>
      </c>
      <c r="H1068" s="3">
        <v>4</v>
      </c>
      <c r="I1068" s="3">
        <f t="shared" ca="1" si="50"/>
        <v>14</v>
      </c>
      <c r="J1068" s="9" t="s">
        <v>171</v>
      </c>
      <c r="K1068" s="9" t="s">
        <v>1071</v>
      </c>
      <c r="L1068" s="9" t="str">
        <f t="shared" si="48"/>
        <v>Stela</v>
      </c>
      <c r="M1068" s="9">
        <v>1</v>
      </c>
      <c r="N1068" s="10">
        <v>40330</v>
      </c>
      <c r="O1068" s="10">
        <v>40330</v>
      </c>
      <c r="P1068" t="s">
        <v>206</v>
      </c>
      <c r="Q1068" t="str">
        <f t="shared" si="49"/>
        <v>LED</v>
      </c>
      <c r="R1068" t="s">
        <v>116</v>
      </c>
      <c r="S1068">
        <v>0</v>
      </c>
      <c r="T1068" t="s">
        <v>33</v>
      </c>
      <c r="U1068">
        <v>1</v>
      </c>
      <c r="V1068">
        <v>1</v>
      </c>
      <c r="W1068" s="1">
        <v>43383</v>
      </c>
      <c r="X1068" s="1">
        <v>43383</v>
      </c>
      <c r="Y1068" t="s">
        <v>38</v>
      </c>
      <c r="Z1068">
        <v>0</v>
      </c>
      <c r="AA1068">
        <v>5700</v>
      </c>
      <c r="AB1068">
        <v>2000</v>
      </c>
      <c r="AC1068">
        <v>2000</v>
      </c>
      <c r="AD1068" t="s">
        <v>119</v>
      </c>
      <c r="AE1068" s="2">
        <v>45096.813796296294</v>
      </c>
    </row>
    <row r="1069" spans="1:31" hidden="1" x14ac:dyDescent="0.25">
      <c r="A1069">
        <v>1256013</v>
      </c>
      <c r="B1069" t="s">
        <v>27</v>
      </c>
      <c r="C1069" t="s">
        <v>276</v>
      </c>
      <c r="D1069" s="3" t="s">
        <v>170</v>
      </c>
      <c r="E1069" s="4">
        <v>40330</v>
      </c>
      <c r="F1069" s="3" t="s">
        <v>29</v>
      </c>
      <c r="G1069" s="3" t="s">
        <v>29</v>
      </c>
      <c r="H1069" s="3">
        <v>4</v>
      </c>
      <c r="I1069" s="3">
        <f t="shared" ca="1" si="50"/>
        <v>14</v>
      </c>
      <c r="J1069" s="9" t="s">
        <v>171</v>
      </c>
      <c r="K1069" s="9" t="s">
        <v>1071</v>
      </c>
      <c r="L1069" s="9" t="str">
        <f t="shared" si="48"/>
        <v>Stela</v>
      </c>
      <c r="M1069" s="9">
        <v>1</v>
      </c>
      <c r="N1069" s="10">
        <v>40330</v>
      </c>
      <c r="O1069" s="10">
        <v>40330</v>
      </c>
      <c r="P1069" t="s">
        <v>206</v>
      </c>
      <c r="Q1069" t="str">
        <f t="shared" si="49"/>
        <v>LED</v>
      </c>
      <c r="R1069" t="s">
        <v>116</v>
      </c>
      <c r="S1069">
        <v>0</v>
      </c>
      <c r="T1069" t="s">
        <v>33</v>
      </c>
      <c r="U1069">
        <v>1</v>
      </c>
      <c r="V1069">
        <v>1</v>
      </c>
      <c r="W1069" s="1">
        <v>43383</v>
      </c>
      <c r="X1069" s="1">
        <v>43383</v>
      </c>
      <c r="Y1069" t="s">
        <v>38</v>
      </c>
      <c r="Z1069">
        <v>0</v>
      </c>
      <c r="AA1069">
        <v>5700</v>
      </c>
      <c r="AB1069">
        <v>2000</v>
      </c>
      <c r="AC1069">
        <v>2000</v>
      </c>
      <c r="AD1069" t="s">
        <v>119</v>
      </c>
      <c r="AE1069" s="2">
        <v>45096.813796296294</v>
      </c>
    </row>
    <row r="1070" spans="1:31" hidden="1" x14ac:dyDescent="0.25">
      <c r="A1070">
        <v>1256014</v>
      </c>
      <c r="B1070" t="s">
        <v>27</v>
      </c>
      <c r="C1070" t="s">
        <v>276</v>
      </c>
      <c r="D1070" s="3" t="s">
        <v>170</v>
      </c>
      <c r="E1070" s="4">
        <v>40330</v>
      </c>
      <c r="F1070" s="3" t="s">
        <v>29</v>
      </c>
      <c r="G1070" s="3" t="s">
        <v>29</v>
      </c>
      <c r="H1070" s="3">
        <v>4</v>
      </c>
      <c r="I1070" s="3">
        <f t="shared" ca="1" si="50"/>
        <v>14</v>
      </c>
      <c r="J1070" s="9" t="s">
        <v>171</v>
      </c>
      <c r="K1070" s="9" t="s">
        <v>1071</v>
      </c>
      <c r="L1070" s="9" t="str">
        <f t="shared" si="48"/>
        <v>Stela</v>
      </c>
      <c r="M1070" s="9">
        <v>1</v>
      </c>
      <c r="N1070" s="10">
        <v>40330</v>
      </c>
      <c r="O1070" s="10">
        <v>40330</v>
      </c>
      <c r="P1070" t="s">
        <v>206</v>
      </c>
      <c r="Q1070" t="str">
        <f t="shared" si="49"/>
        <v>LED</v>
      </c>
      <c r="R1070" t="s">
        <v>116</v>
      </c>
      <c r="S1070">
        <v>0</v>
      </c>
      <c r="T1070" t="s">
        <v>33</v>
      </c>
      <c r="U1070">
        <v>1</v>
      </c>
      <c r="V1070">
        <v>1</v>
      </c>
      <c r="W1070" s="1">
        <v>43383</v>
      </c>
      <c r="X1070" s="1">
        <v>43383</v>
      </c>
      <c r="Y1070" t="s">
        <v>38</v>
      </c>
      <c r="Z1070">
        <v>0</v>
      </c>
      <c r="AA1070">
        <v>5700</v>
      </c>
      <c r="AB1070">
        <v>2000</v>
      </c>
      <c r="AC1070">
        <v>2000</v>
      </c>
      <c r="AD1070" t="s">
        <v>119</v>
      </c>
      <c r="AE1070" s="2">
        <v>45096.813796296294</v>
      </c>
    </row>
    <row r="1071" spans="1:31" hidden="1" x14ac:dyDescent="0.25">
      <c r="A1071">
        <v>1256015</v>
      </c>
      <c r="B1071" t="s">
        <v>27</v>
      </c>
      <c r="C1071" t="s">
        <v>276</v>
      </c>
      <c r="D1071" s="3" t="s">
        <v>170</v>
      </c>
      <c r="E1071" s="4">
        <v>40330</v>
      </c>
      <c r="F1071" s="3" t="s">
        <v>29</v>
      </c>
      <c r="G1071" s="3" t="s">
        <v>29</v>
      </c>
      <c r="H1071" s="3">
        <v>4</v>
      </c>
      <c r="I1071" s="3">
        <f t="shared" ca="1" si="50"/>
        <v>14</v>
      </c>
      <c r="J1071" s="9" t="s">
        <v>171</v>
      </c>
      <c r="K1071" s="9" t="s">
        <v>1071</v>
      </c>
      <c r="L1071" s="9" t="str">
        <f t="shared" si="48"/>
        <v>Stela</v>
      </c>
      <c r="M1071" s="9">
        <v>1</v>
      </c>
      <c r="N1071" s="10">
        <v>40330</v>
      </c>
      <c r="O1071" s="10">
        <v>40330</v>
      </c>
      <c r="P1071" t="s">
        <v>206</v>
      </c>
      <c r="Q1071" t="str">
        <f t="shared" si="49"/>
        <v>LED</v>
      </c>
      <c r="R1071" t="s">
        <v>116</v>
      </c>
      <c r="S1071">
        <v>0</v>
      </c>
      <c r="T1071" t="s">
        <v>33</v>
      </c>
      <c r="U1071">
        <v>1</v>
      </c>
      <c r="V1071">
        <v>1</v>
      </c>
      <c r="W1071" s="1">
        <v>43383</v>
      </c>
      <c r="X1071" s="1">
        <v>43383</v>
      </c>
      <c r="Y1071" t="s">
        <v>38</v>
      </c>
      <c r="Z1071">
        <v>0</v>
      </c>
      <c r="AA1071">
        <v>5700</v>
      </c>
      <c r="AB1071">
        <v>2000</v>
      </c>
      <c r="AC1071">
        <v>2000</v>
      </c>
      <c r="AD1071" t="s">
        <v>119</v>
      </c>
      <c r="AE1071" s="2">
        <v>45096.813796296294</v>
      </c>
    </row>
    <row r="1072" spans="1:31" hidden="1" x14ac:dyDescent="0.25">
      <c r="A1072">
        <v>1256016</v>
      </c>
      <c r="B1072" t="s">
        <v>27</v>
      </c>
      <c r="C1072" t="s">
        <v>276</v>
      </c>
      <c r="D1072" s="3" t="s">
        <v>170</v>
      </c>
      <c r="E1072" s="4">
        <v>40330</v>
      </c>
      <c r="F1072" s="3" t="s">
        <v>29</v>
      </c>
      <c r="G1072" s="3" t="s">
        <v>29</v>
      </c>
      <c r="H1072" s="3">
        <v>4</v>
      </c>
      <c r="I1072" s="3">
        <f t="shared" ca="1" si="50"/>
        <v>14</v>
      </c>
      <c r="J1072" s="9" t="s">
        <v>171</v>
      </c>
      <c r="K1072" s="9" t="s">
        <v>1071</v>
      </c>
      <c r="L1072" s="9" t="str">
        <f t="shared" si="48"/>
        <v>Stela</v>
      </c>
      <c r="M1072" s="9">
        <v>1</v>
      </c>
      <c r="N1072" s="10">
        <v>40330</v>
      </c>
      <c r="O1072" s="10">
        <v>40330</v>
      </c>
      <c r="P1072" t="s">
        <v>206</v>
      </c>
      <c r="Q1072" t="str">
        <f t="shared" si="49"/>
        <v>LED</v>
      </c>
      <c r="R1072" t="s">
        <v>116</v>
      </c>
      <c r="S1072">
        <v>0</v>
      </c>
      <c r="T1072" t="s">
        <v>33</v>
      </c>
      <c r="U1072">
        <v>1</v>
      </c>
      <c r="V1072">
        <v>1</v>
      </c>
      <c r="W1072" s="1">
        <v>43383</v>
      </c>
      <c r="X1072" s="1">
        <v>43383</v>
      </c>
      <c r="Y1072" t="s">
        <v>38</v>
      </c>
      <c r="Z1072">
        <v>0</v>
      </c>
      <c r="AA1072">
        <v>5700</v>
      </c>
      <c r="AB1072">
        <v>2000</v>
      </c>
      <c r="AC1072">
        <v>2000</v>
      </c>
      <c r="AD1072" t="s">
        <v>119</v>
      </c>
      <c r="AE1072" s="2">
        <v>45096.813796296294</v>
      </c>
    </row>
    <row r="1073" spans="1:31" hidden="1" x14ac:dyDescent="0.25">
      <c r="A1073">
        <v>1256017</v>
      </c>
      <c r="B1073" t="s">
        <v>27</v>
      </c>
      <c r="C1073" t="s">
        <v>276</v>
      </c>
      <c r="D1073" s="3" t="s">
        <v>170</v>
      </c>
      <c r="E1073" s="4">
        <v>40330</v>
      </c>
      <c r="F1073" s="3" t="s">
        <v>29</v>
      </c>
      <c r="G1073" s="3" t="s">
        <v>29</v>
      </c>
      <c r="H1073" s="3">
        <v>4</v>
      </c>
      <c r="I1073" s="3">
        <f t="shared" ca="1" si="50"/>
        <v>14</v>
      </c>
      <c r="J1073" s="9" t="s">
        <v>171</v>
      </c>
      <c r="K1073" s="9" t="s">
        <v>1071</v>
      </c>
      <c r="L1073" s="9" t="str">
        <f t="shared" si="48"/>
        <v>Stela</v>
      </c>
      <c r="M1073" s="9">
        <v>1</v>
      </c>
      <c r="N1073" s="10">
        <v>40330</v>
      </c>
      <c r="O1073" s="10">
        <v>40330</v>
      </c>
      <c r="P1073" t="s">
        <v>206</v>
      </c>
      <c r="Q1073" t="str">
        <f t="shared" si="49"/>
        <v>LED</v>
      </c>
      <c r="R1073" t="s">
        <v>116</v>
      </c>
      <c r="S1073">
        <v>0</v>
      </c>
      <c r="T1073" t="s">
        <v>33</v>
      </c>
      <c r="U1073">
        <v>1</v>
      </c>
      <c r="V1073">
        <v>1</v>
      </c>
      <c r="W1073" s="1">
        <v>43383</v>
      </c>
      <c r="X1073" s="1">
        <v>43383</v>
      </c>
      <c r="Y1073" t="s">
        <v>38</v>
      </c>
      <c r="Z1073">
        <v>0</v>
      </c>
      <c r="AA1073">
        <v>5700</v>
      </c>
      <c r="AB1073">
        <v>2000</v>
      </c>
      <c r="AC1073">
        <v>2000</v>
      </c>
      <c r="AD1073" t="s">
        <v>119</v>
      </c>
      <c r="AE1073" s="2">
        <v>45096.813796296294</v>
      </c>
    </row>
    <row r="1074" spans="1:31" hidden="1" x14ac:dyDescent="0.25">
      <c r="A1074">
        <v>1256018</v>
      </c>
      <c r="B1074" t="s">
        <v>27</v>
      </c>
      <c r="C1074" t="s">
        <v>276</v>
      </c>
      <c r="D1074" s="3" t="s">
        <v>170</v>
      </c>
      <c r="E1074" s="4">
        <v>40330</v>
      </c>
      <c r="F1074" s="3" t="s">
        <v>29</v>
      </c>
      <c r="G1074" s="3" t="s">
        <v>29</v>
      </c>
      <c r="H1074" s="3">
        <v>4</v>
      </c>
      <c r="I1074" s="3">
        <f t="shared" ca="1" si="50"/>
        <v>14</v>
      </c>
      <c r="J1074" s="9" t="s">
        <v>171</v>
      </c>
      <c r="K1074" s="9" t="s">
        <v>1071</v>
      </c>
      <c r="L1074" s="9" t="str">
        <f t="shared" si="48"/>
        <v>Stela</v>
      </c>
      <c r="M1074" s="9">
        <v>1</v>
      </c>
      <c r="N1074" s="10">
        <v>40330</v>
      </c>
      <c r="O1074" s="10">
        <v>40330</v>
      </c>
      <c r="P1074" t="s">
        <v>206</v>
      </c>
      <c r="Q1074" t="str">
        <f t="shared" si="49"/>
        <v>LED</v>
      </c>
      <c r="R1074" t="s">
        <v>116</v>
      </c>
      <c r="S1074">
        <v>0</v>
      </c>
      <c r="T1074" t="s">
        <v>33</v>
      </c>
      <c r="U1074">
        <v>1</v>
      </c>
      <c r="V1074">
        <v>1</v>
      </c>
      <c r="W1074" s="1">
        <v>43383</v>
      </c>
      <c r="X1074" s="1">
        <v>43383</v>
      </c>
      <c r="Y1074" t="s">
        <v>38</v>
      </c>
      <c r="Z1074">
        <v>0</v>
      </c>
      <c r="AA1074">
        <v>5700</v>
      </c>
      <c r="AB1074">
        <v>2000</v>
      </c>
      <c r="AC1074">
        <v>2000</v>
      </c>
      <c r="AD1074" t="s">
        <v>119</v>
      </c>
      <c r="AE1074" s="2">
        <v>45096.813796296294</v>
      </c>
    </row>
    <row r="1075" spans="1:31" hidden="1" x14ac:dyDescent="0.25">
      <c r="A1075">
        <v>1256019</v>
      </c>
      <c r="B1075" t="s">
        <v>27</v>
      </c>
      <c r="C1075" t="s">
        <v>276</v>
      </c>
      <c r="D1075" s="3" t="s">
        <v>170</v>
      </c>
      <c r="E1075" s="4">
        <v>40330</v>
      </c>
      <c r="F1075" s="3" t="s">
        <v>29</v>
      </c>
      <c r="G1075" s="3" t="s">
        <v>29</v>
      </c>
      <c r="H1075" s="3">
        <v>4</v>
      </c>
      <c r="I1075" s="3">
        <f t="shared" ca="1" si="50"/>
        <v>14</v>
      </c>
      <c r="J1075" s="9" t="s">
        <v>171</v>
      </c>
      <c r="K1075" s="9" t="s">
        <v>1071</v>
      </c>
      <c r="L1075" s="9" t="str">
        <f t="shared" si="48"/>
        <v>Stela</v>
      </c>
      <c r="M1075" s="9">
        <v>1</v>
      </c>
      <c r="N1075" s="10">
        <v>40330</v>
      </c>
      <c r="O1075" s="10">
        <v>40330</v>
      </c>
      <c r="P1075" t="s">
        <v>277</v>
      </c>
      <c r="Q1075" t="str">
        <f t="shared" si="49"/>
        <v>LED</v>
      </c>
      <c r="R1075" t="s">
        <v>118</v>
      </c>
      <c r="S1075">
        <v>0</v>
      </c>
      <c r="T1075" t="s">
        <v>33</v>
      </c>
      <c r="U1075">
        <v>1</v>
      </c>
      <c r="V1075">
        <v>1</v>
      </c>
      <c r="W1075" s="1">
        <v>40330</v>
      </c>
      <c r="X1075" s="1">
        <v>40330</v>
      </c>
      <c r="Y1075" t="s">
        <v>38</v>
      </c>
      <c r="Z1075">
        <v>0</v>
      </c>
      <c r="AA1075">
        <v>3000</v>
      </c>
      <c r="AB1075">
        <v>1950</v>
      </c>
      <c r="AC1075">
        <v>1950</v>
      </c>
      <c r="AD1075" t="s">
        <v>127</v>
      </c>
      <c r="AE1075" s="2">
        <v>45096.813796296294</v>
      </c>
    </row>
    <row r="1076" spans="1:31" hidden="1" x14ac:dyDescent="0.25">
      <c r="A1076">
        <v>1256020</v>
      </c>
      <c r="B1076" t="s">
        <v>27</v>
      </c>
      <c r="C1076" t="s">
        <v>276</v>
      </c>
      <c r="D1076" s="3" t="s">
        <v>170</v>
      </c>
      <c r="E1076" s="4">
        <v>40330</v>
      </c>
      <c r="F1076" s="3" t="s">
        <v>29</v>
      </c>
      <c r="G1076" s="3" t="s">
        <v>29</v>
      </c>
      <c r="H1076" s="3">
        <v>4</v>
      </c>
      <c r="I1076" s="3">
        <f t="shared" ca="1" si="50"/>
        <v>14</v>
      </c>
      <c r="J1076" s="9" t="s">
        <v>171</v>
      </c>
      <c r="K1076" s="9" t="s">
        <v>1071</v>
      </c>
      <c r="L1076" s="9" t="str">
        <f t="shared" si="48"/>
        <v>Stela</v>
      </c>
      <c r="M1076" s="9">
        <v>1</v>
      </c>
      <c r="N1076" s="10">
        <v>42097</v>
      </c>
      <c r="O1076" s="10">
        <v>42097</v>
      </c>
      <c r="P1076" t="s">
        <v>208</v>
      </c>
      <c r="Q1076" t="str">
        <f t="shared" si="49"/>
        <v>LED</v>
      </c>
      <c r="R1076" t="s">
        <v>116</v>
      </c>
      <c r="S1076">
        <v>0</v>
      </c>
      <c r="T1076" t="s">
        <v>33</v>
      </c>
      <c r="U1076">
        <v>1</v>
      </c>
      <c r="V1076">
        <v>1</v>
      </c>
      <c r="W1076" s="1">
        <v>42097</v>
      </c>
      <c r="X1076" s="1">
        <v>42097</v>
      </c>
      <c r="Y1076" t="s">
        <v>38</v>
      </c>
      <c r="Z1076">
        <v>0</v>
      </c>
      <c r="AA1076">
        <v>3000</v>
      </c>
      <c r="AB1076">
        <v>1950</v>
      </c>
      <c r="AC1076">
        <v>1950</v>
      </c>
      <c r="AD1076" t="s">
        <v>119</v>
      </c>
      <c r="AE1076" s="2">
        <v>45096.813796296294</v>
      </c>
    </row>
    <row r="1077" spans="1:31" hidden="1" x14ac:dyDescent="0.25">
      <c r="A1077">
        <v>1256021</v>
      </c>
      <c r="B1077" t="s">
        <v>27</v>
      </c>
      <c r="C1077" t="s">
        <v>276</v>
      </c>
      <c r="D1077" s="3" t="s">
        <v>170</v>
      </c>
      <c r="E1077" s="4">
        <v>40330</v>
      </c>
      <c r="F1077" s="3" t="s">
        <v>29</v>
      </c>
      <c r="G1077" s="3" t="s">
        <v>29</v>
      </c>
      <c r="H1077" s="3">
        <v>4</v>
      </c>
      <c r="I1077" s="3">
        <f t="shared" ca="1" si="50"/>
        <v>14</v>
      </c>
      <c r="J1077" s="9" t="s">
        <v>171</v>
      </c>
      <c r="K1077" s="9" t="s">
        <v>1071</v>
      </c>
      <c r="L1077" s="9" t="str">
        <f t="shared" si="48"/>
        <v>Stela</v>
      </c>
      <c r="M1077" s="9">
        <v>1</v>
      </c>
      <c r="N1077" s="10">
        <v>40330</v>
      </c>
      <c r="O1077" s="10">
        <v>40330</v>
      </c>
      <c r="P1077" t="s">
        <v>277</v>
      </c>
      <c r="Q1077" t="str">
        <f t="shared" si="49"/>
        <v>LED</v>
      </c>
      <c r="R1077" t="s">
        <v>118</v>
      </c>
      <c r="S1077">
        <v>0</v>
      </c>
      <c r="T1077" t="s">
        <v>33</v>
      </c>
      <c r="U1077">
        <v>1</v>
      </c>
      <c r="V1077">
        <v>1</v>
      </c>
      <c r="W1077" s="1">
        <v>40330</v>
      </c>
      <c r="X1077" s="1">
        <v>40330</v>
      </c>
      <c r="Y1077" t="s">
        <v>38</v>
      </c>
      <c r="Z1077">
        <v>0</v>
      </c>
      <c r="AA1077">
        <v>3000</v>
      </c>
      <c r="AB1077">
        <v>1950</v>
      </c>
      <c r="AC1077">
        <v>1950</v>
      </c>
      <c r="AD1077" t="s">
        <v>127</v>
      </c>
      <c r="AE1077" s="2">
        <v>45096.813796296294</v>
      </c>
    </row>
    <row r="1078" spans="1:31" hidden="1" x14ac:dyDescent="0.25">
      <c r="A1078">
        <v>1256022</v>
      </c>
      <c r="B1078" t="s">
        <v>27</v>
      </c>
      <c r="C1078" t="s">
        <v>276</v>
      </c>
      <c r="D1078" s="3" t="s">
        <v>170</v>
      </c>
      <c r="E1078" s="4">
        <v>40330</v>
      </c>
      <c r="F1078" s="3" t="s">
        <v>29</v>
      </c>
      <c r="G1078" s="3" t="s">
        <v>29</v>
      </c>
      <c r="H1078" s="3">
        <v>4</v>
      </c>
      <c r="I1078" s="3">
        <f t="shared" ca="1" si="50"/>
        <v>14</v>
      </c>
      <c r="J1078" s="9" t="s">
        <v>171</v>
      </c>
      <c r="K1078" s="9" t="s">
        <v>1071</v>
      </c>
      <c r="L1078" s="9" t="str">
        <f t="shared" si="48"/>
        <v>Stela</v>
      </c>
      <c r="M1078" s="9">
        <v>1</v>
      </c>
      <c r="N1078" s="10">
        <v>42097</v>
      </c>
      <c r="O1078" s="10">
        <v>42097</v>
      </c>
      <c r="P1078" t="s">
        <v>208</v>
      </c>
      <c r="Q1078" t="str">
        <f t="shared" si="49"/>
        <v>LED</v>
      </c>
      <c r="R1078" t="s">
        <v>116</v>
      </c>
      <c r="S1078">
        <v>0</v>
      </c>
      <c r="T1078" t="s">
        <v>33</v>
      </c>
      <c r="U1078">
        <v>1</v>
      </c>
      <c r="V1078">
        <v>1</v>
      </c>
      <c r="W1078" s="1">
        <v>42097</v>
      </c>
      <c r="X1078" s="1">
        <v>42097</v>
      </c>
      <c r="Y1078" t="s">
        <v>38</v>
      </c>
      <c r="Z1078">
        <v>0</v>
      </c>
      <c r="AA1078">
        <v>3000</v>
      </c>
      <c r="AB1078">
        <v>1950</v>
      </c>
      <c r="AC1078">
        <v>1950</v>
      </c>
      <c r="AD1078" t="s">
        <v>119</v>
      </c>
      <c r="AE1078" s="2">
        <v>45096.813796296294</v>
      </c>
    </row>
    <row r="1079" spans="1:31" hidden="1" x14ac:dyDescent="0.25">
      <c r="A1079">
        <v>1256023</v>
      </c>
      <c r="B1079" t="s">
        <v>27</v>
      </c>
      <c r="C1079" t="s">
        <v>276</v>
      </c>
      <c r="D1079" s="3" t="s">
        <v>170</v>
      </c>
      <c r="E1079" s="4">
        <v>40330</v>
      </c>
      <c r="F1079" s="3" t="s">
        <v>29</v>
      </c>
      <c r="G1079" s="3" t="s">
        <v>29</v>
      </c>
      <c r="H1079" s="3">
        <v>4</v>
      </c>
      <c r="I1079" s="3">
        <f t="shared" ca="1" si="50"/>
        <v>14</v>
      </c>
      <c r="J1079" s="9" t="s">
        <v>171</v>
      </c>
      <c r="K1079" s="9" t="s">
        <v>1071</v>
      </c>
      <c r="L1079" s="9" t="str">
        <f t="shared" si="48"/>
        <v>Stela</v>
      </c>
      <c r="M1079" s="9">
        <v>1</v>
      </c>
      <c r="N1079" s="10">
        <v>42097</v>
      </c>
      <c r="O1079" s="10">
        <v>42097</v>
      </c>
      <c r="P1079" t="s">
        <v>208</v>
      </c>
      <c r="Q1079" t="str">
        <f t="shared" si="49"/>
        <v>LED</v>
      </c>
      <c r="R1079" t="s">
        <v>116</v>
      </c>
      <c r="S1079">
        <v>0</v>
      </c>
      <c r="T1079" t="s">
        <v>33</v>
      </c>
      <c r="U1079">
        <v>1</v>
      </c>
      <c r="V1079">
        <v>1</v>
      </c>
      <c r="W1079" s="1">
        <v>42097</v>
      </c>
      <c r="X1079" s="1">
        <v>42097</v>
      </c>
      <c r="Y1079" t="s">
        <v>38</v>
      </c>
      <c r="Z1079">
        <v>0</v>
      </c>
      <c r="AA1079">
        <v>3000</v>
      </c>
      <c r="AB1079">
        <v>1950</v>
      </c>
      <c r="AC1079">
        <v>1950</v>
      </c>
      <c r="AD1079" t="s">
        <v>119</v>
      </c>
      <c r="AE1079" s="2">
        <v>45096.813796296294</v>
      </c>
    </row>
    <row r="1080" spans="1:31" hidden="1" x14ac:dyDescent="0.25">
      <c r="A1080">
        <v>1256024</v>
      </c>
      <c r="B1080" t="s">
        <v>27</v>
      </c>
      <c r="C1080" t="s">
        <v>276</v>
      </c>
      <c r="D1080" s="3" t="s">
        <v>170</v>
      </c>
      <c r="E1080" s="4">
        <v>40330</v>
      </c>
      <c r="F1080" s="3" t="s">
        <v>29</v>
      </c>
      <c r="G1080" s="3" t="s">
        <v>29</v>
      </c>
      <c r="H1080" s="3">
        <v>4</v>
      </c>
      <c r="I1080" s="3">
        <f t="shared" ca="1" si="50"/>
        <v>14</v>
      </c>
      <c r="J1080" s="9" t="s">
        <v>171</v>
      </c>
      <c r="K1080" s="9" t="s">
        <v>1071</v>
      </c>
      <c r="L1080" s="9" t="str">
        <f t="shared" si="48"/>
        <v>Stela</v>
      </c>
      <c r="M1080" s="9">
        <v>1</v>
      </c>
      <c r="N1080" s="10">
        <v>42097</v>
      </c>
      <c r="O1080" s="10">
        <v>42097</v>
      </c>
      <c r="P1080" t="s">
        <v>208</v>
      </c>
      <c r="Q1080" t="str">
        <f t="shared" si="49"/>
        <v>LED</v>
      </c>
      <c r="R1080" t="s">
        <v>116</v>
      </c>
      <c r="S1080">
        <v>0</v>
      </c>
      <c r="T1080" t="s">
        <v>33</v>
      </c>
      <c r="U1080">
        <v>1</v>
      </c>
      <c r="V1080">
        <v>1</v>
      </c>
      <c r="W1080" s="1">
        <v>42097</v>
      </c>
      <c r="X1080" s="1">
        <v>42097</v>
      </c>
      <c r="Y1080" t="s">
        <v>38</v>
      </c>
      <c r="Z1080">
        <v>0</v>
      </c>
      <c r="AA1080">
        <v>3000</v>
      </c>
      <c r="AB1080">
        <v>1950</v>
      </c>
      <c r="AC1080">
        <v>1950</v>
      </c>
      <c r="AD1080" t="s">
        <v>119</v>
      </c>
      <c r="AE1080" s="2">
        <v>45096.813796296294</v>
      </c>
    </row>
    <row r="1081" spans="1:31" hidden="1" x14ac:dyDescent="0.25">
      <c r="A1081">
        <v>1256025</v>
      </c>
      <c r="B1081" t="s">
        <v>27</v>
      </c>
      <c r="C1081" t="s">
        <v>276</v>
      </c>
      <c r="D1081" s="3" t="s">
        <v>170</v>
      </c>
      <c r="E1081" s="4">
        <v>40330</v>
      </c>
      <c r="F1081" s="3" t="s">
        <v>29</v>
      </c>
      <c r="G1081" s="3" t="s">
        <v>29</v>
      </c>
      <c r="H1081" s="3">
        <v>4</v>
      </c>
      <c r="I1081" s="3">
        <f t="shared" ca="1" si="50"/>
        <v>14</v>
      </c>
      <c r="J1081" s="9" t="s">
        <v>171</v>
      </c>
      <c r="K1081" s="9" t="s">
        <v>1071</v>
      </c>
      <c r="L1081" s="9" t="str">
        <f t="shared" si="48"/>
        <v>Stela</v>
      </c>
      <c r="M1081" s="9">
        <v>1</v>
      </c>
      <c r="N1081" s="10">
        <v>40330</v>
      </c>
      <c r="O1081" s="10">
        <v>40330</v>
      </c>
      <c r="P1081" t="s">
        <v>206</v>
      </c>
      <c r="Q1081" t="str">
        <f t="shared" si="49"/>
        <v>LED</v>
      </c>
      <c r="R1081" t="s">
        <v>116</v>
      </c>
      <c r="S1081">
        <v>0</v>
      </c>
      <c r="T1081" t="s">
        <v>33</v>
      </c>
      <c r="U1081">
        <v>1</v>
      </c>
      <c r="V1081">
        <v>1</v>
      </c>
      <c r="W1081" s="1">
        <v>43383</v>
      </c>
      <c r="X1081" s="1">
        <v>43383</v>
      </c>
      <c r="Y1081" t="s">
        <v>38</v>
      </c>
      <c r="Z1081">
        <v>0</v>
      </c>
      <c r="AA1081">
        <v>5700</v>
      </c>
      <c r="AB1081">
        <v>2000</v>
      </c>
      <c r="AC1081">
        <v>2000</v>
      </c>
      <c r="AD1081" t="s">
        <v>119</v>
      </c>
      <c r="AE1081" s="2">
        <v>45096.813796296294</v>
      </c>
    </row>
    <row r="1082" spans="1:31" hidden="1" x14ac:dyDescent="0.25">
      <c r="A1082">
        <v>1256026</v>
      </c>
      <c r="B1082" t="s">
        <v>27</v>
      </c>
      <c r="C1082" t="s">
        <v>276</v>
      </c>
      <c r="D1082" s="3" t="s">
        <v>170</v>
      </c>
      <c r="E1082" s="4">
        <v>40330</v>
      </c>
      <c r="F1082" s="3" t="s">
        <v>29</v>
      </c>
      <c r="G1082" s="3" t="s">
        <v>29</v>
      </c>
      <c r="H1082" s="3">
        <v>4</v>
      </c>
      <c r="I1082" s="3">
        <f t="shared" ca="1" si="50"/>
        <v>14</v>
      </c>
      <c r="J1082" s="9" t="s">
        <v>171</v>
      </c>
      <c r="K1082" s="9" t="s">
        <v>1071</v>
      </c>
      <c r="L1082" s="9" t="str">
        <f t="shared" si="48"/>
        <v>Stela</v>
      </c>
      <c r="M1082" s="9">
        <v>1</v>
      </c>
      <c r="N1082" s="10">
        <v>40330</v>
      </c>
      <c r="O1082" s="10">
        <v>40330</v>
      </c>
      <c r="P1082" t="s">
        <v>206</v>
      </c>
      <c r="Q1082" t="str">
        <f t="shared" si="49"/>
        <v>LED</v>
      </c>
      <c r="R1082" t="s">
        <v>116</v>
      </c>
      <c r="S1082">
        <v>0</v>
      </c>
      <c r="T1082" t="s">
        <v>33</v>
      </c>
      <c r="U1082">
        <v>1</v>
      </c>
      <c r="V1082">
        <v>1</v>
      </c>
      <c r="W1082" s="1">
        <v>43383</v>
      </c>
      <c r="X1082" s="1">
        <v>43383</v>
      </c>
      <c r="Y1082" t="s">
        <v>38</v>
      </c>
      <c r="Z1082">
        <v>0</v>
      </c>
      <c r="AA1082">
        <v>5700</v>
      </c>
      <c r="AB1082">
        <v>2000</v>
      </c>
      <c r="AC1082">
        <v>2000</v>
      </c>
      <c r="AD1082" t="s">
        <v>119</v>
      </c>
      <c r="AE1082" s="2">
        <v>45096.813796296294</v>
      </c>
    </row>
    <row r="1083" spans="1:31" hidden="1" x14ac:dyDescent="0.25">
      <c r="A1083">
        <v>1256027</v>
      </c>
      <c r="B1083" t="s">
        <v>27</v>
      </c>
      <c r="C1083" t="s">
        <v>276</v>
      </c>
      <c r="D1083" s="3" t="s">
        <v>170</v>
      </c>
      <c r="E1083" s="4">
        <v>40330</v>
      </c>
      <c r="F1083" s="3" t="s">
        <v>29</v>
      </c>
      <c r="G1083" s="3" t="s">
        <v>29</v>
      </c>
      <c r="H1083" s="3">
        <v>4</v>
      </c>
      <c r="I1083" s="3">
        <f t="shared" ca="1" si="50"/>
        <v>14</v>
      </c>
      <c r="J1083" s="9" t="s">
        <v>171</v>
      </c>
      <c r="K1083" s="9" t="s">
        <v>1071</v>
      </c>
      <c r="L1083" s="9" t="str">
        <f t="shared" si="48"/>
        <v>Stela</v>
      </c>
      <c r="M1083" s="9">
        <v>1</v>
      </c>
      <c r="N1083" s="10">
        <v>42097</v>
      </c>
      <c r="O1083" s="10">
        <v>42097</v>
      </c>
      <c r="P1083" t="s">
        <v>206</v>
      </c>
      <c r="Q1083" t="str">
        <f t="shared" si="49"/>
        <v>LED</v>
      </c>
      <c r="R1083" t="s">
        <v>116</v>
      </c>
      <c r="S1083">
        <v>0</v>
      </c>
      <c r="T1083" t="s">
        <v>33</v>
      </c>
      <c r="U1083">
        <v>1</v>
      </c>
      <c r="V1083">
        <v>1</v>
      </c>
      <c r="W1083" s="1">
        <v>43383</v>
      </c>
      <c r="X1083" s="1">
        <v>43383</v>
      </c>
      <c r="Y1083" t="s">
        <v>38</v>
      </c>
      <c r="Z1083">
        <v>0</v>
      </c>
      <c r="AA1083">
        <v>5700</v>
      </c>
      <c r="AB1083">
        <v>2000</v>
      </c>
      <c r="AC1083">
        <v>2000</v>
      </c>
      <c r="AD1083" t="s">
        <v>119</v>
      </c>
      <c r="AE1083" s="2">
        <v>45096.813796296294</v>
      </c>
    </row>
    <row r="1084" spans="1:31" hidden="1" x14ac:dyDescent="0.25">
      <c r="A1084">
        <v>1256028</v>
      </c>
      <c r="B1084" t="s">
        <v>27</v>
      </c>
      <c r="C1084" t="s">
        <v>276</v>
      </c>
      <c r="D1084" s="3" t="s">
        <v>170</v>
      </c>
      <c r="E1084" s="4">
        <v>40330</v>
      </c>
      <c r="F1084" s="3" t="s">
        <v>29</v>
      </c>
      <c r="G1084" s="3" t="s">
        <v>29</v>
      </c>
      <c r="H1084" s="3">
        <v>4</v>
      </c>
      <c r="I1084" s="3">
        <f t="shared" ca="1" si="50"/>
        <v>14</v>
      </c>
      <c r="J1084" s="9" t="s">
        <v>171</v>
      </c>
      <c r="K1084" s="9" t="s">
        <v>1071</v>
      </c>
      <c r="L1084" s="9" t="str">
        <f t="shared" si="48"/>
        <v>Stela</v>
      </c>
      <c r="M1084" s="9">
        <v>1</v>
      </c>
      <c r="N1084" s="10">
        <v>40330</v>
      </c>
      <c r="O1084" s="10">
        <v>40330</v>
      </c>
      <c r="P1084" t="s">
        <v>206</v>
      </c>
      <c r="Q1084" t="str">
        <f t="shared" si="49"/>
        <v>LED</v>
      </c>
      <c r="R1084" t="s">
        <v>116</v>
      </c>
      <c r="S1084">
        <v>0</v>
      </c>
      <c r="T1084" t="s">
        <v>33</v>
      </c>
      <c r="U1084">
        <v>1</v>
      </c>
      <c r="V1084">
        <v>1</v>
      </c>
      <c r="W1084" s="1">
        <v>43383</v>
      </c>
      <c r="X1084" s="1">
        <v>43383</v>
      </c>
      <c r="Y1084" t="s">
        <v>38</v>
      </c>
      <c r="Z1084">
        <v>0</v>
      </c>
      <c r="AA1084">
        <v>5700</v>
      </c>
      <c r="AB1084">
        <v>2000</v>
      </c>
      <c r="AC1084">
        <v>2000</v>
      </c>
      <c r="AD1084" t="s">
        <v>119</v>
      </c>
      <c r="AE1084" s="2">
        <v>45096.813796296294</v>
      </c>
    </row>
    <row r="1085" spans="1:31" hidden="1" x14ac:dyDescent="0.25">
      <c r="A1085">
        <v>1256029</v>
      </c>
      <c r="B1085" t="s">
        <v>27</v>
      </c>
      <c r="C1085" t="s">
        <v>276</v>
      </c>
      <c r="D1085" s="3" t="s">
        <v>170</v>
      </c>
      <c r="E1085" s="4">
        <v>40330</v>
      </c>
      <c r="F1085" s="3" t="s">
        <v>29</v>
      </c>
      <c r="G1085" s="3" t="s">
        <v>29</v>
      </c>
      <c r="H1085" s="3">
        <v>4</v>
      </c>
      <c r="I1085" s="3">
        <f t="shared" ca="1" si="50"/>
        <v>14</v>
      </c>
      <c r="J1085" s="9" t="s">
        <v>171</v>
      </c>
      <c r="K1085" s="9" t="s">
        <v>1071</v>
      </c>
      <c r="L1085" s="9" t="str">
        <f t="shared" si="48"/>
        <v>Stela</v>
      </c>
      <c r="M1085" s="9">
        <v>1</v>
      </c>
      <c r="N1085" s="10">
        <v>40330</v>
      </c>
      <c r="O1085" s="10">
        <v>40330</v>
      </c>
      <c r="P1085" t="s">
        <v>277</v>
      </c>
      <c r="Q1085" t="str">
        <f t="shared" si="49"/>
        <v>LED</v>
      </c>
      <c r="R1085" t="s">
        <v>118</v>
      </c>
      <c r="S1085">
        <v>0</v>
      </c>
      <c r="T1085" t="s">
        <v>33</v>
      </c>
      <c r="U1085">
        <v>1</v>
      </c>
      <c r="V1085">
        <v>1</v>
      </c>
      <c r="W1085" s="1">
        <v>40330</v>
      </c>
      <c r="X1085" s="1">
        <v>40330</v>
      </c>
      <c r="Y1085" t="s">
        <v>38</v>
      </c>
      <c r="Z1085">
        <v>0</v>
      </c>
      <c r="AA1085">
        <v>3000</v>
      </c>
      <c r="AB1085">
        <v>1950</v>
      </c>
      <c r="AC1085">
        <v>1950</v>
      </c>
      <c r="AD1085" t="s">
        <v>127</v>
      </c>
      <c r="AE1085" s="2">
        <v>45096.813796296294</v>
      </c>
    </row>
    <row r="1086" spans="1:31" hidden="1" x14ac:dyDescent="0.25">
      <c r="A1086">
        <v>1256030</v>
      </c>
      <c r="B1086" t="s">
        <v>27</v>
      </c>
      <c r="C1086" t="s">
        <v>276</v>
      </c>
      <c r="D1086" s="3" t="s">
        <v>170</v>
      </c>
      <c r="E1086" s="4">
        <v>40330</v>
      </c>
      <c r="F1086" s="3" t="s">
        <v>29</v>
      </c>
      <c r="G1086" s="3" t="s">
        <v>29</v>
      </c>
      <c r="H1086" s="3">
        <v>4</v>
      </c>
      <c r="I1086" s="3">
        <f t="shared" ca="1" si="50"/>
        <v>14</v>
      </c>
      <c r="J1086" s="9" t="s">
        <v>171</v>
      </c>
      <c r="K1086" s="9" t="s">
        <v>1071</v>
      </c>
      <c r="L1086" s="9" t="str">
        <f t="shared" si="48"/>
        <v>Stela</v>
      </c>
      <c r="M1086" s="9">
        <v>1</v>
      </c>
      <c r="N1086" s="10">
        <v>40330</v>
      </c>
      <c r="O1086" s="10">
        <v>40330</v>
      </c>
      <c r="P1086" t="s">
        <v>206</v>
      </c>
      <c r="Q1086" t="str">
        <f t="shared" si="49"/>
        <v>LED</v>
      </c>
      <c r="R1086" t="s">
        <v>116</v>
      </c>
      <c r="S1086">
        <v>0</v>
      </c>
      <c r="T1086" t="s">
        <v>33</v>
      </c>
      <c r="U1086">
        <v>1</v>
      </c>
      <c r="V1086">
        <v>1</v>
      </c>
      <c r="W1086" s="1">
        <v>43383</v>
      </c>
      <c r="X1086" s="1">
        <v>43383</v>
      </c>
      <c r="Y1086" t="s">
        <v>38</v>
      </c>
      <c r="Z1086">
        <v>0</v>
      </c>
      <c r="AA1086">
        <v>5700</v>
      </c>
      <c r="AB1086">
        <v>2000</v>
      </c>
      <c r="AC1086">
        <v>2000</v>
      </c>
      <c r="AD1086" t="s">
        <v>119</v>
      </c>
      <c r="AE1086" s="2">
        <v>45096.813796296294</v>
      </c>
    </row>
    <row r="1087" spans="1:31" hidden="1" x14ac:dyDescent="0.25">
      <c r="A1087">
        <v>1256031</v>
      </c>
      <c r="B1087" t="s">
        <v>27</v>
      </c>
      <c r="C1087" t="s">
        <v>276</v>
      </c>
      <c r="D1087" s="3" t="s">
        <v>170</v>
      </c>
      <c r="E1087" s="4">
        <v>40330</v>
      </c>
      <c r="F1087" s="3" t="s">
        <v>29</v>
      </c>
      <c r="G1087" s="3" t="s">
        <v>29</v>
      </c>
      <c r="H1087" s="3">
        <v>4</v>
      </c>
      <c r="I1087" s="3">
        <f t="shared" ca="1" si="50"/>
        <v>14</v>
      </c>
      <c r="J1087" s="9" t="s">
        <v>171</v>
      </c>
      <c r="K1087" s="9" t="s">
        <v>1071</v>
      </c>
      <c r="L1087" s="9" t="str">
        <f t="shared" si="48"/>
        <v>Stela</v>
      </c>
      <c r="M1087" s="9">
        <v>1</v>
      </c>
      <c r="N1087" s="10">
        <v>40330</v>
      </c>
      <c r="O1087" s="10">
        <v>40330</v>
      </c>
      <c r="P1087" t="s">
        <v>206</v>
      </c>
      <c r="Q1087" t="str">
        <f t="shared" si="49"/>
        <v>LED</v>
      </c>
      <c r="R1087" t="s">
        <v>116</v>
      </c>
      <c r="S1087">
        <v>0</v>
      </c>
      <c r="T1087" t="s">
        <v>33</v>
      </c>
      <c r="U1087">
        <v>1</v>
      </c>
      <c r="V1087">
        <v>1</v>
      </c>
      <c r="W1087" s="1">
        <v>43383</v>
      </c>
      <c r="X1087" s="1">
        <v>43383</v>
      </c>
      <c r="Y1087" t="s">
        <v>38</v>
      </c>
      <c r="Z1087">
        <v>0</v>
      </c>
      <c r="AA1087">
        <v>5700</v>
      </c>
      <c r="AB1087">
        <v>2000</v>
      </c>
      <c r="AC1087">
        <v>2000</v>
      </c>
      <c r="AD1087" t="s">
        <v>119</v>
      </c>
      <c r="AE1087" s="2">
        <v>45096.813796296294</v>
      </c>
    </row>
    <row r="1088" spans="1:31" hidden="1" x14ac:dyDescent="0.25">
      <c r="A1088">
        <v>1256032</v>
      </c>
      <c r="B1088" t="s">
        <v>27</v>
      </c>
      <c r="C1088" t="s">
        <v>276</v>
      </c>
      <c r="D1088" s="3" t="s">
        <v>170</v>
      </c>
      <c r="E1088" s="4">
        <v>40330</v>
      </c>
      <c r="F1088" s="3" t="s">
        <v>29</v>
      </c>
      <c r="G1088" s="3" t="s">
        <v>29</v>
      </c>
      <c r="H1088" s="3">
        <v>4</v>
      </c>
      <c r="I1088" s="3">
        <f t="shared" ca="1" si="50"/>
        <v>14</v>
      </c>
      <c r="J1088" s="9" t="s">
        <v>171</v>
      </c>
      <c r="K1088" s="9" t="s">
        <v>1071</v>
      </c>
      <c r="L1088" s="9" t="str">
        <f t="shared" si="48"/>
        <v>Stela</v>
      </c>
      <c r="M1088" s="9">
        <v>1</v>
      </c>
      <c r="N1088" s="10">
        <v>40330</v>
      </c>
      <c r="O1088" s="10">
        <v>40330</v>
      </c>
      <c r="P1088" t="s">
        <v>277</v>
      </c>
      <c r="Q1088" t="str">
        <f t="shared" si="49"/>
        <v>LED</v>
      </c>
      <c r="R1088" t="s">
        <v>118</v>
      </c>
      <c r="S1088">
        <v>0</v>
      </c>
      <c r="T1088" t="s">
        <v>33</v>
      </c>
      <c r="U1088">
        <v>1</v>
      </c>
      <c r="V1088">
        <v>1</v>
      </c>
      <c r="W1088" s="1">
        <v>40330</v>
      </c>
      <c r="X1088" s="1">
        <v>40330</v>
      </c>
      <c r="Y1088" t="s">
        <v>38</v>
      </c>
      <c r="Z1088">
        <v>0</v>
      </c>
      <c r="AA1088">
        <v>3000</v>
      </c>
      <c r="AB1088">
        <v>1950</v>
      </c>
      <c r="AC1088">
        <v>1950</v>
      </c>
      <c r="AD1088" t="s">
        <v>127</v>
      </c>
      <c r="AE1088" s="2">
        <v>45096.813796296294</v>
      </c>
    </row>
    <row r="1089" spans="1:31" hidden="1" x14ac:dyDescent="0.25">
      <c r="A1089">
        <v>1256033</v>
      </c>
      <c r="B1089" t="s">
        <v>27</v>
      </c>
      <c r="C1089" t="s">
        <v>276</v>
      </c>
      <c r="D1089" s="3" t="s">
        <v>170</v>
      </c>
      <c r="E1089" s="4">
        <v>40330</v>
      </c>
      <c r="F1089" s="3" t="s">
        <v>29</v>
      </c>
      <c r="G1089" s="3" t="s">
        <v>29</v>
      </c>
      <c r="H1089" s="3">
        <v>4</v>
      </c>
      <c r="I1089" s="3">
        <f t="shared" ca="1" si="50"/>
        <v>14</v>
      </c>
      <c r="J1089" s="9" t="s">
        <v>171</v>
      </c>
      <c r="K1089" s="9" t="s">
        <v>1071</v>
      </c>
      <c r="L1089" s="9" t="str">
        <f t="shared" si="48"/>
        <v>Stela</v>
      </c>
      <c r="M1089" s="9">
        <v>1</v>
      </c>
      <c r="N1089" s="10">
        <v>40330</v>
      </c>
      <c r="O1089" s="10">
        <v>40330</v>
      </c>
      <c r="P1089" t="s">
        <v>206</v>
      </c>
      <c r="Q1089" t="str">
        <f t="shared" si="49"/>
        <v>LED</v>
      </c>
      <c r="R1089" t="s">
        <v>116</v>
      </c>
      <c r="S1089">
        <v>0</v>
      </c>
      <c r="T1089" t="s">
        <v>33</v>
      </c>
      <c r="U1089">
        <v>1</v>
      </c>
      <c r="V1089">
        <v>1</v>
      </c>
      <c r="W1089" s="1">
        <v>43383</v>
      </c>
      <c r="X1089" s="1">
        <v>43383</v>
      </c>
      <c r="Y1089" t="s">
        <v>38</v>
      </c>
      <c r="Z1089">
        <v>0</v>
      </c>
      <c r="AA1089">
        <v>5700</v>
      </c>
      <c r="AB1089">
        <v>2000</v>
      </c>
      <c r="AC1089">
        <v>2000</v>
      </c>
      <c r="AD1089" t="s">
        <v>119</v>
      </c>
      <c r="AE1089" s="2">
        <v>45096.813796296294</v>
      </c>
    </row>
    <row r="1090" spans="1:31" hidden="1" x14ac:dyDescent="0.25">
      <c r="A1090">
        <v>1256034</v>
      </c>
      <c r="B1090" t="s">
        <v>27</v>
      </c>
      <c r="C1090" t="s">
        <v>276</v>
      </c>
      <c r="D1090" s="3" t="s">
        <v>170</v>
      </c>
      <c r="E1090" s="4">
        <v>40330</v>
      </c>
      <c r="F1090" s="3" t="s">
        <v>29</v>
      </c>
      <c r="G1090" s="3" t="s">
        <v>29</v>
      </c>
      <c r="H1090" s="3">
        <v>4</v>
      </c>
      <c r="I1090" s="3">
        <f t="shared" ca="1" si="50"/>
        <v>14</v>
      </c>
      <c r="J1090" s="9" t="s">
        <v>171</v>
      </c>
      <c r="K1090" s="9" t="s">
        <v>1071</v>
      </c>
      <c r="L1090" s="9" t="str">
        <f t="shared" ref="L1090:L1153" si="51">VLOOKUP(J1090,Arm_kort,2,FALSE)</f>
        <v>Stela</v>
      </c>
      <c r="M1090" s="9">
        <v>1</v>
      </c>
      <c r="N1090" s="10">
        <v>40330</v>
      </c>
      <c r="O1090" s="10">
        <v>40330</v>
      </c>
      <c r="P1090" t="s">
        <v>206</v>
      </c>
      <c r="Q1090" t="str">
        <f t="shared" ref="Q1090:Q1153" si="52">VLOOKUP(P1090,LAMPEN,3,FALSE)</f>
        <v>LED</v>
      </c>
      <c r="R1090" t="s">
        <v>116</v>
      </c>
      <c r="S1090">
        <v>0</v>
      </c>
      <c r="T1090" t="s">
        <v>33</v>
      </c>
      <c r="U1090">
        <v>1</v>
      </c>
      <c r="V1090">
        <v>1</v>
      </c>
      <c r="W1090" s="1">
        <v>43383</v>
      </c>
      <c r="X1090" s="1">
        <v>43383</v>
      </c>
      <c r="Y1090" t="s">
        <v>38</v>
      </c>
      <c r="Z1090">
        <v>0</v>
      </c>
      <c r="AA1090">
        <v>5700</v>
      </c>
      <c r="AB1090">
        <v>2000</v>
      </c>
      <c r="AC1090">
        <v>2000</v>
      </c>
      <c r="AD1090" t="s">
        <v>119</v>
      </c>
      <c r="AE1090" s="2">
        <v>45096.813796296294</v>
      </c>
    </row>
    <row r="1091" spans="1:31" hidden="1" x14ac:dyDescent="0.25">
      <c r="A1091">
        <v>1256035</v>
      </c>
      <c r="B1091" t="s">
        <v>27</v>
      </c>
      <c r="C1091" t="s">
        <v>276</v>
      </c>
      <c r="D1091" s="3" t="s">
        <v>170</v>
      </c>
      <c r="E1091" s="4">
        <v>40330</v>
      </c>
      <c r="F1091" s="3" t="s">
        <v>29</v>
      </c>
      <c r="G1091" s="3" t="s">
        <v>29</v>
      </c>
      <c r="H1091" s="3">
        <v>4</v>
      </c>
      <c r="I1091" s="3">
        <f t="shared" ref="I1091:I1154" ca="1" si="53">IFERROR(YEAR(NOW())-YEAR(E1091),"")</f>
        <v>14</v>
      </c>
      <c r="J1091" s="9" t="s">
        <v>171</v>
      </c>
      <c r="K1091" s="9" t="s">
        <v>1071</v>
      </c>
      <c r="L1091" s="9" t="str">
        <f t="shared" si="51"/>
        <v>Stela</v>
      </c>
      <c r="M1091" s="9">
        <v>1</v>
      </c>
      <c r="N1091" s="10">
        <v>40330</v>
      </c>
      <c r="O1091" s="10">
        <v>40330</v>
      </c>
      <c r="P1091" t="s">
        <v>206</v>
      </c>
      <c r="Q1091" t="str">
        <f t="shared" si="52"/>
        <v>LED</v>
      </c>
      <c r="R1091" t="s">
        <v>116</v>
      </c>
      <c r="S1091">
        <v>0</v>
      </c>
      <c r="T1091" t="s">
        <v>33</v>
      </c>
      <c r="U1091">
        <v>1</v>
      </c>
      <c r="V1091">
        <v>1</v>
      </c>
      <c r="W1091" s="1">
        <v>43383</v>
      </c>
      <c r="X1091" s="1">
        <v>43383</v>
      </c>
      <c r="Y1091" t="s">
        <v>38</v>
      </c>
      <c r="Z1091">
        <v>0</v>
      </c>
      <c r="AA1091">
        <v>5700</v>
      </c>
      <c r="AB1091">
        <v>2000</v>
      </c>
      <c r="AC1091">
        <v>2000</v>
      </c>
      <c r="AD1091" t="s">
        <v>119</v>
      </c>
      <c r="AE1091" s="2">
        <v>45096.813796296294</v>
      </c>
    </row>
    <row r="1092" spans="1:31" hidden="1" x14ac:dyDescent="0.25">
      <c r="A1092">
        <v>1256036</v>
      </c>
      <c r="B1092" t="s">
        <v>27</v>
      </c>
      <c r="C1092" t="s">
        <v>276</v>
      </c>
      <c r="D1092" s="3" t="s">
        <v>170</v>
      </c>
      <c r="E1092" s="4">
        <v>40330</v>
      </c>
      <c r="F1092" s="3" t="s">
        <v>29</v>
      </c>
      <c r="G1092" s="3" t="s">
        <v>29</v>
      </c>
      <c r="H1092" s="3">
        <v>4</v>
      </c>
      <c r="I1092" s="3">
        <f t="shared" ca="1" si="53"/>
        <v>14</v>
      </c>
      <c r="J1092" s="9" t="s">
        <v>171</v>
      </c>
      <c r="K1092" s="9" t="s">
        <v>1071</v>
      </c>
      <c r="L1092" s="9" t="str">
        <f t="shared" si="51"/>
        <v>Stela</v>
      </c>
      <c r="M1092" s="9">
        <v>1</v>
      </c>
      <c r="N1092" s="10">
        <v>42097</v>
      </c>
      <c r="O1092" s="10">
        <v>42097</v>
      </c>
      <c r="P1092" t="s">
        <v>208</v>
      </c>
      <c r="Q1092" t="str">
        <f t="shared" si="52"/>
        <v>LED</v>
      </c>
      <c r="R1092" t="s">
        <v>116</v>
      </c>
      <c r="S1092">
        <v>0</v>
      </c>
      <c r="T1092" t="s">
        <v>33</v>
      </c>
      <c r="U1092">
        <v>1</v>
      </c>
      <c r="V1092">
        <v>1</v>
      </c>
      <c r="W1092" s="1">
        <v>42097</v>
      </c>
      <c r="X1092" s="1">
        <v>42097</v>
      </c>
      <c r="Y1092" t="s">
        <v>38</v>
      </c>
      <c r="Z1092">
        <v>0</v>
      </c>
      <c r="AA1092">
        <v>3000</v>
      </c>
      <c r="AB1092">
        <v>1950</v>
      </c>
      <c r="AC1092">
        <v>1950</v>
      </c>
      <c r="AD1092" t="s">
        <v>119</v>
      </c>
      <c r="AE1092" s="2">
        <v>45096.813796296294</v>
      </c>
    </row>
    <row r="1093" spans="1:31" hidden="1" x14ac:dyDescent="0.25">
      <c r="A1093">
        <v>1256037</v>
      </c>
      <c r="B1093" t="s">
        <v>27</v>
      </c>
      <c r="C1093" t="s">
        <v>276</v>
      </c>
      <c r="D1093" s="3" t="s">
        <v>170</v>
      </c>
      <c r="E1093" s="4">
        <v>40330</v>
      </c>
      <c r="F1093" s="3" t="s">
        <v>29</v>
      </c>
      <c r="G1093" s="3" t="s">
        <v>29</v>
      </c>
      <c r="H1093" s="3">
        <v>4</v>
      </c>
      <c r="I1093" s="3">
        <f t="shared" ca="1" si="53"/>
        <v>14</v>
      </c>
      <c r="J1093" s="9" t="s">
        <v>171</v>
      </c>
      <c r="K1093" s="9" t="s">
        <v>1071</v>
      </c>
      <c r="L1093" s="9" t="str">
        <f t="shared" si="51"/>
        <v>Stela</v>
      </c>
      <c r="M1093" s="9">
        <v>1</v>
      </c>
      <c r="N1093" s="10">
        <v>40330</v>
      </c>
      <c r="O1093" s="10">
        <v>40330</v>
      </c>
      <c r="P1093" t="s">
        <v>206</v>
      </c>
      <c r="Q1093" t="str">
        <f t="shared" si="52"/>
        <v>LED</v>
      </c>
      <c r="R1093" t="s">
        <v>116</v>
      </c>
      <c r="S1093">
        <v>0</v>
      </c>
      <c r="T1093" t="s">
        <v>33</v>
      </c>
      <c r="U1093">
        <v>1</v>
      </c>
      <c r="V1093">
        <v>1</v>
      </c>
      <c r="W1093" s="1">
        <v>43383</v>
      </c>
      <c r="X1093" s="1">
        <v>43383</v>
      </c>
      <c r="Y1093" t="s">
        <v>38</v>
      </c>
      <c r="Z1093">
        <v>0</v>
      </c>
      <c r="AA1093">
        <v>5700</v>
      </c>
      <c r="AB1093">
        <v>2000</v>
      </c>
      <c r="AC1093">
        <v>2000</v>
      </c>
      <c r="AD1093" t="s">
        <v>119</v>
      </c>
      <c r="AE1093" s="2">
        <v>45096.813796296294</v>
      </c>
    </row>
    <row r="1094" spans="1:31" hidden="1" x14ac:dyDescent="0.25">
      <c r="A1094">
        <v>1256038</v>
      </c>
      <c r="B1094" t="s">
        <v>27</v>
      </c>
      <c r="C1094" t="s">
        <v>276</v>
      </c>
      <c r="D1094" s="3" t="s">
        <v>170</v>
      </c>
      <c r="E1094" s="4">
        <v>40330</v>
      </c>
      <c r="F1094" s="3" t="s">
        <v>29</v>
      </c>
      <c r="G1094" s="3" t="s">
        <v>29</v>
      </c>
      <c r="H1094" s="3">
        <v>4</v>
      </c>
      <c r="I1094" s="3">
        <f t="shared" ca="1" si="53"/>
        <v>14</v>
      </c>
      <c r="J1094" s="9" t="s">
        <v>171</v>
      </c>
      <c r="K1094" s="9" t="s">
        <v>1071</v>
      </c>
      <c r="L1094" s="9" t="str">
        <f t="shared" si="51"/>
        <v>Stela</v>
      </c>
      <c r="M1094" s="9">
        <v>1</v>
      </c>
      <c r="N1094" s="10">
        <v>40330</v>
      </c>
      <c r="O1094" s="10">
        <v>40330</v>
      </c>
      <c r="P1094" t="s">
        <v>206</v>
      </c>
      <c r="Q1094" t="str">
        <f t="shared" si="52"/>
        <v>LED</v>
      </c>
      <c r="R1094" t="s">
        <v>116</v>
      </c>
      <c r="S1094">
        <v>0</v>
      </c>
      <c r="T1094" t="s">
        <v>33</v>
      </c>
      <c r="U1094">
        <v>1</v>
      </c>
      <c r="V1094">
        <v>1</v>
      </c>
      <c r="W1094" s="1">
        <v>43383</v>
      </c>
      <c r="X1094" s="1">
        <v>43383</v>
      </c>
      <c r="Y1094" t="s">
        <v>38</v>
      </c>
      <c r="Z1094">
        <v>0</v>
      </c>
      <c r="AA1094">
        <v>5700</v>
      </c>
      <c r="AB1094">
        <v>2000</v>
      </c>
      <c r="AC1094">
        <v>2000</v>
      </c>
      <c r="AD1094" t="s">
        <v>119</v>
      </c>
      <c r="AE1094" s="2">
        <v>45096.813796296294</v>
      </c>
    </row>
    <row r="1095" spans="1:31" hidden="1" x14ac:dyDescent="0.25">
      <c r="A1095">
        <v>1256039</v>
      </c>
      <c r="B1095" t="s">
        <v>27</v>
      </c>
      <c r="C1095" t="s">
        <v>276</v>
      </c>
      <c r="D1095" s="3" t="s">
        <v>170</v>
      </c>
      <c r="E1095" s="4">
        <v>40330</v>
      </c>
      <c r="F1095" s="3" t="s">
        <v>29</v>
      </c>
      <c r="G1095" s="3" t="s">
        <v>29</v>
      </c>
      <c r="H1095" s="3">
        <v>4</v>
      </c>
      <c r="I1095" s="3">
        <f t="shared" ca="1" si="53"/>
        <v>14</v>
      </c>
      <c r="J1095" s="9" t="s">
        <v>171</v>
      </c>
      <c r="K1095" s="9" t="s">
        <v>1071</v>
      </c>
      <c r="L1095" s="9" t="str">
        <f t="shared" si="51"/>
        <v>Stela</v>
      </c>
      <c r="M1095" s="9">
        <v>1</v>
      </c>
      <c r="N1095" s="10">
        <v>40330</v>
      </c>
      <c r="O1095" s="10">
        <v>40330</v>
      </c>
      <c r="P1095" t="s">
        <v>277</v>
      </c>
      <c r="Q1095" t="str">
        <f t="shared" si="52"/>
        <v>LED</v>
      </c>
      <c r="R1095" t="s">
        <v>118</v>
      </c>
      <c r="S1095">
        <v>0</v>
      </c>
      <c r="T1095" t="s">
        <v>33</v>
      </c>
      <c r="U1095">
        <v>1</v>
      </c>
      <c r="V1095">
        <v>1</v>
      </c>
      <c r="W1095" s="1">
        <v>40330</v>
      </c>
      <c r="X1095" s="1">
        <v>40330</v>
      </c>
      <c r="Y1095" t="s">
        <v>38</v>
      </c>
      <c r="Z1095">
        <v>0</v>
      </c>
      <c r="AA1095">
        <v>3000</v>
      </c>
      <c r="AB1095">
        <v>1950</v>
      </c>
      <c r="AC1095">
        <v>1950</v>
      </c>
      <c r="AD1095" t="s">
        <v>127</v>
      </c>
      <c r="AE1095" s="2">
        <v>45096.813796296294</v>
      </c>
    </row>
    <row r="1096" spans="1:31" hidden="1" x14ac:dyDescent="0.25">
      <c r="A1096">
        <v>1256040</v>
      </c>
      <c r="B1096" t="s">
        <v>27</v>
      </c>
      <c r="C1096" t="s">
        <v>276</v>
      </c>
      <c r="D1096" s="3" t="s">
        <v>170</v>
      </c>
      <c r="E1096" s="4">
        <v>40330</v>
      </c>
      <c r="F1096" s="3" t="s">
        <v>29</v>
      </c>
      <c r="G1096" s="3" t="s">
        <v>29</v>
      </c>
      <c r="H1096" s="3">
        <v>4</v>
      </c>
      <c r="I1096" s="3">
        <f t="shared" ca="1" si="53"/>
        <v>14</v>
      </c>
      <c r="J1096" s="9" t="s">
        <v>171</v>
      </c>
      <c r="K1096" s="9" t="s">
        <v>1071</v>
      </c>
      <c r="L1096" s="9" t="str">
        <f t="shared" si="51"/>
        <v>Stela</v>
      </c>
      <c r="M1096" s="9">
        <v>1</v>
      </c>
      <c r="N1096" s="10">
        <v>40330</v>
      </c>
      <c r="O1096" s="10">
        <v>40330</v>
      </c>
      <c r="P1096" t="s">
        <v>206</v>
      </c>
      <c r="Q1096" t="str">
        <f t="shared" si="52"/>
        <v>LED</v>
      </c>
      <c r="R1096" t="s">
        <v>116</v>
      </c>
      <c r="S1096">
        <v>0</v>
      </c>
      <c r="T1096" t="s">
        <v>33</v>
      </c>
      <c r="U1096">
        <v>1</v>
      </c>
      <c r="V1096">
        <v>1</v>
      </c>
      <c r="W1096" s="1">
        <v>43383</v>
      </c>
      <c r="X1096" s="1">
        <v>43383</v>
      </c>
      <c r="Y1096" t="s">
        <v>38</v>
      </c>
      <c r="Z1096">
        <v>0</v>
      </c>
      <c r="AA1096">
        <v>5700</v>
      </c>
      <c r="AB1096">
        <v>2000</v>
      </c>
      <c r="AC1096">
        <v>2000</v>
      </c>
      <c r="AD1096" t="s">
        <v>119</v>
      </c>
      <c r="AE1096" s="2">
        <v>45096.813796296294</v>
      </c>
    </row>
    <row r="1097" spans="1:31" hidden="1" x14ac:dyDescent="0.25">
      <c r="A1097">
        <v>1256041</v>
      </c>
      <c r="B1097" t="s">
        <v>27</v>
      </c>
      <c r="C1097" t="s">
        <v>276</v>
      </c>
      <c r="D1097" s="3" t="s">
        <v>170</v>
      </c>
      <c r="E1097" s="4">
        <v>40330</v>
      </c>
      <c r="F1097" s="3" t="s">
        <v>29</v>
      </c>
      <c r="G1097" s="3" t="s">
        <v>29</v>
      </c>
      <c r="H1097" s="3">
        <v>4</v>
      </c>
      <c r="I1097" s="3">
        <f t="shared" ca="1" si="53"/>
        <v>14</v>
      </c>
      <c r="J1097" s="9" t="s">
        <v>171</v>
      </c>
      <c r="K1097" s="9" t="s">
        <v>1071</v>
      </c>
      <c r="L1097" s="9" t="str">
        <f t="shared" si="51"/>
        <v>Stela</v>
      </c>
      <c r="M1097" s="9">
        <v>1</v>
      </c>
      <c r="N1097" s="10">
        <v>42097</v>
      </c>
      <c r="O1097" s="10">
        <v>42097</v>
      </c>
      <c r="P1097" t="s">
        <v>208</v>
      </c>
      <c r="Q1097" t="str">
        <f t="shared" si="52"/>
        <v>LED</v>
      </c>
      <c r="R1097" t="s">
        <v>116</v>
      </c>
      <c r="S1097">
        <v>0</v>
      </c>
      <c r="T1097" t="s">
        <v>33</v>
      </c>
      <c r="U1097">
        <v>1</v>
      </c>
      <c r="V1097">
        <v>1</v>
      </c>
      <c r="W1097" s="1">
        <v>42097</v>
      </c>
      <c r="X1097" s="1">
        <v>42097</v>
      </c>
      <c r="Y1097" t="s">
        <v>38</v>
      </c>
      <c r="Z1097">
        <v>0</v>
      </c>
      <c r="AA1097">
        <v>3000</v>
      </c>
      <c r="AB1097">
        <v>1950</v>
      </c>
      <c r="AC1097">
        <v>1950</v>
      </c>
      <c r="AD1097" t="s">
        <v>119</v>
      </c>
      <c r="AE1097" s="2">
        <v>45096.813796296294</v>
      </c>
    </row>
    <row r="1098" spans="1:31" hidden="1" x14ac:dyDescent="0.25">
      <c r="A1098">
        <v>1256042</v>
      </c>
      <c r="B1098" t="s">
        <v>27</v>
      </c>
      <c r="C1098" t="s">
        <v>276</v>
      </c>
      <c r="D1098" s="3" t="s">
        <v>170</v>
      </c>
      <c r="E1098" s="4">
        <v>40330</v>
      </c>
      <c r="F1098" s="3" t="s">
        <v>29</v>
      </c>
      <c r="G1098" s="3" t="s">
        <v>29</v>
      </c>
      <c r="H1098" s="3">
        <v>4</v>
      </c>
      <c r="I1098" s="3">
        <f t="shared" ca="1" si="53"/>
        <v>14</v>
      </c>
      <c r="J1098" s="9" t="s">
        <v>171</v>
      </c>
      <c r="K1098" s="9" t="s">
        <v>1071</v>
      </c>
      <c r="L1098" s="9" t="str">
        <f t="shared" si="51"/>
        <v>Stela</v>
      </c>
      <c r="M1098" s="9">
        <v>1</v>
      </c>
      <c r="N1098" s="10">
        <v>40330</v>
      </c>
      <c r="O1098" s="10">
        <v>40330</v>
      </c>
      <c r="P1098" t="s">
        <v>206</v>
      </c>
      <c r="Q1098" t="str">
        <f t="shared" si="52"/>
        <v>LED</v>
      </c>
      <c r="R1098" t="s">
        <v>116</v>
      </c>
      <c r="S1098">
        <v>0</v>
      </c>
      <c r="T1098" t="s">
        <v>33</v>
      </c>
      <c r="U1098">
        <v>1</v>
      </c>
      <c r="V1098">
        <v>1</v>
      </c>
      <c r="W1098" s="1">
        <v>43383</v>
      </c>
      <c r="X1098" s="1">
        <v>43383</v>
      </c>
      <c r="Y1098" t="s">
        <v>38</v>
      </c>
      <c r="Z1098">
        <v>0</v>
      </c>
      <c r="AA1098">
        <v>5700</v>
      </c>
      <c r="AB1098">
        <v>2000</v>
      </c>
      <c r="AC1098">
        <v>2000</v>
      </c>
      <c r="AD1098" t="s">
        <v>119</v>
      </c>
      <c r="AE1098" s="2">
        <v>45096.813796296294</v>
      </c>
    </row>
    <row r="1099" spans="1:31" hidden="1" x14ac:dyDescent="0.25">
      <c r="A1099">
        <v>1256595</v>
      </c>
      <c r="B1099" t="s">
        <v>27</v>
      </c>
      <c r="C1099" t="s">
        <v>276</v>
      </c>
      <c r="D1099" s="3" t="s">
        <v>44</v>
      </c>
      <c r="E1099" s="4">
        <v>44328</v>
      </c>
      <c r="F1099" s="4">
        <v>2556</v>
      </c>
      <c r="G1099" s="3" t="s">
        <v>29</v>
      </c>
      <c r="H1099" s="3">
        <v>5</v>
      </c>
      <c r="I1099" s="3">
        <f t="shared" ca="1" si="53"/>
        <v>3</v>
      </c>
      <c r="J1099" s="9" t="s">
        <v>180</v>
      </c>
      <c r="K1099" s="9" t="s">
        <v>1071</v>
      </c>
      <c r="L1099" s="9" t="str">
        <f t="shared" si="51"/>
        <v>Stela</v>
      </c>
      <c r="M1099" s="9">
        <v>1</v>
      </c>
      <c r="N1099" s="10">
        <v>41456</v>
      </c>
      <c r="O1099" s="10">
        <v>41456</v>
      </c>
      <c r="P1099" t="s">
        <v>281</v>
      </c>
      <c r="Q1099" t="str">
        <f t="shared" si="52"/>
        <v>LED</v>
      </c>
      <c r="R1099" t="s">
        <v>102</v>
      </c>
      <c r="S1099">
        <v>0</v>
      </c>
      <c r="T1099" t="s">
        <v>33</v>
      </c>
      <c r="U1099">
        <v>1</v>
      </c>
      <c r="V1099">
        <v>1</v>
      </c>
      <c r="W1099" s="1">
        <v>41456</v>
      </c>
      <c r="X1099" s="1">
        <v>41456</v>
      </c>
      <c r="Y1099" t="s">
        <v>38</v>
      </c>
      <c r="Z1099">
        <v>0</v>
      </c>
      <c r="AA1099">
        <v>3000</v>
      </c>
      <c r="AB1099">
        <v>1950</v>
      </c>
      <c r="AC1099">
        <v>1950</v>
      </c>
      <c r="AD1099" t="s">
        <v>118</v>
      </c>
      <c r="AE1099" s="2">
        <v>45096.814097222225</v>
      </c>
    </row>
    <row r="1100" spans="1:31" hidden="1" x14ac:dyDescent="0.25">
      <c r="A1100">
        <v>1256596</v>
      </c>
      <c r="B1100" t="s">
        <v>27</v>
      </c>
      <c r="C1100" t="s">
        <v>276</v>
      </c>
      <c r="D1100" s="3" t="s">
        <v>44</v>
      </c>
      <c r="E1100" s="4">
        <v>44328</v>
      </c>
      <c r="F1100" s="4">
        <v>2556</v>
      </c>
      <c r="G1100" s="3" t="s">
        <v>29</v>
      </c>
      <c r="H1100" s="3">
        <v>5</v>
      </c>
      <c r="I1100" s="3">
        <f t="shared" ca="1" si="53"/>
        <v>3</v>
      </c>
      <c r="J1100" s="9" t="s">
        <v>180</v>
      </c>
      <c r="K1100" s="9" t="s">
        <v>1071</v>
      </c>
      <c r="L1100" s="9" t="str">
        <f t="shared" si="51"/>
        <v>Stela</v>
      </c>
      <c r="M1100" s="9">
        <v>1</v>
      </c>
      <c r="N1100" s="10">
        <v>41456</v>
      </c>
      <c r="O1100" s="10">
        <v>41456</v>
      </c>
      <c r="P1100" t="s">
        <v>281</v>
      </c>
      <c r="Q1100" t="str">
        <f t="shared" si="52"/>
        <v>LED</v>
      </c>
      <c r="R1100" t="s">
        <v>102</v>
      </c>
      <c r="S1100">
        <v>0</v>
      </c>
      <c r="T1100" t="s">
        <v>33</v>
      </c>
      <c r="U1100">
        <v>1</v>
      </c>
      <c r="V1100">
        <v>1</v>
      </c>
      <c r="W1100" s="1">
        <v>41456</v>
      </c>
      <c r="X1100" s="1">
        <v>41456</v>
      </c>
      <c r="Y1100" t="s">
        <v>38</v>
      </c>
      <c r="Z1100">
        <v>0</v>
      </c>
      <c r="AA1100">
        <v>3000</v>
      </c>
      <c r="AB1100">
        <v>1950</v>
      </c>
      <c r="AC1100">
        <v>1950</v>
      </c>
      <c r="AD1100" t="s">
        <v>118</v>
      </c>
      <c r="AE1100" s="2">
        <v>45096.814097222225</v>
      </c>
    </row>
    <row r="1101" spans="1:31" hidden="1" x14ac:dyDescent="0.25">
      <c r="A1101">
        <v>1256597</v>
      </c>
      <c r="B1101" t="s">
        <v>27</v>
      </c>
      <c r="C1101" t="s">
        <v>276</v>
      </c>
      <c r="D1101" s="3" t="s">
        <v>31</v>
      </c>
      <c r="E1101" s="4">
        <v>29221</v>
      </c>
      <c r="F1101" s="4">
        <v>43190</v>
      </c>
      <c r="G1101" s="4">
        <v>40634</v>
      </c>
      <c r="H1101" s="3">
        <v>4</v>
      </c>
      <c r="I1101" s="3">
        <f t="shared" ca="1" si="53"/>
        <v>44</v>
      </c>
      <c r="J1101" s="9" t="s">
        <v>171</v>
      </c>
      <c r="K1101" s="9" t="s">
        <v>1071</v>
      </c>
      <c r="L1101" s="9" t="str">
        <f t="shared" si="51"/>
        <v>Stela</v>
      </c>
      <c r="M1101" s="9">
        <v>1</v>
      </c>
      <c r="N1101" s="10">
        <v>41456</v>
      </c>
      <c r="O1101" s="10">
        <v>41456</v>
      </c>
      <c r="P1101" t="s">
        <v>203</v>
      </c>
      <c r="Q1101" t="str">
        <f t="shared" si="52"/>
        <v>LED</v>
      </c>
      <c r="R1101" t="s">
        <v>146</v>
      </c>
      <c r="S1101">
        <v>0</v>
      </c>
      <c r="T1101" t="s">
        <v>33</v>
      </c>
      <c r="U1101">
        <v>1</v>
      </c>
      <c r="V1101">
        <v>1</v>
      </c>
      <c r="W1101" s="1">
        <v>41456</v>
      </c>
      <c r="X1101" s="1">
        <v>41456</v>
      </c>
      <c r="Y1101" t="s">
        <v>38</v>
      </c>
      <c r="Z1101">
        <v>0</v>
      </c>
      <c r="AA1101">
        <v>3000</v>
      </c>
      <c r="AB1101">
        <v>1100</v>
      </c>
      <c r="AC1101">
        <v>1100</v>
      </c>
      <c r="AD1101" t="s">
        <v>173</v>
      </c>
      <c r="AE1101" s="2">
        <v>45096.8125462963</v>
      </c>
    </row>
    <row r="1102" spans="1:31" hidden="1" x14ac:dyDescent="0.25">
      <c r="A1102">
        <v>1256598</v>
      </c>
      <c r="B1102" t="s">
        <v>27</v>
      </c>
      <c r="C1102" t="s">
        <v>276</v>
      </c>
      <c r="D1102" s="3" t="s">
        <v>31</v>
      </c>
      <c r="E1102" s="4">
        <v>29221</v>
      </c>
      <c r="F1102" s="4">
        <v>43190</v>
      </c>
      <c r="G1102" s="4">
        <v>40634</v>
      </c>
      <c r="H1102" s="3">
        <v>4</v>
      </c>
      <c r="I1102" s="3">
        <f t="shared" ca="1" si="53"/>
        <v>44</v>
      </c>
      <c r="J1102" s="9" t="s">
        <v>171</v>
      </c>
      <c r="K1102" s="9" t="s">
        <v>1071</v>
      </c>
      <c r="L1102" s="9" t="str">
        <f t="shared" si="51"/>
        <v>Stela</v>
      </c>
      <c r="M1102" s="9">
        <v>1</v>
      </c>
      <c r="N1102" s="10">
        <v>41456</v>
      </c>
      <c r="O1102" s="10">
        <v>41456</v>
      </c>
      <c r="P1102" t="s">
        <v>203</v>
      </c>
      <c r="Q1102" t="str">
        <f t="shared" si="52"/>
        <v>LED</v>
      </c>
      <c r="R1102" t="s">
        <v>146</v>
      </c>
      <c r="S1102">
        <v>0</v>
      </c>
      <c r="T1102" t="s">
        <v>33</v>
      </c>
      <c r="U1102">
        <v>1</v>
      </c>
      <c r="V1102">
        <v>1</v>
      </c>
      <c r="W1102" s="1">
        <v>41456</v>
      </c>
      <c r="X1102" s="1">
        <v>41456</v>
      </c>
      <c r="Y1102" t="s">
        <v>38</v>
      </c>
      <c r="Z1102">
        <v>0</v>
      </c>
      <c r="AA1102">
        <v>3000</v>
      </c>
      <c r="AB1102">
        <v>1100</v>
      </c>
      <c r="AC1102">
        <v>1100</v>
      </c>
      <c r="AD1102" t="s">
        <v>173</v>
      </c>
      <c r="AE1102" s="2">
        <v>45096.8125462963</v>
      </c>
    </row>
    <row r="1103" spans="1:31" hidden="1" x14ac:dyDescent="0.25">
      <c r="A1103">
        <v>1256599</v>
      </c>
      <c r="B1103" t="s">
        <v>27</v>
      </c>
      <c r="C1103" t="s">
        <v>276</v>
      </c>
      <c r="D1103" s="3" t="s">
        <v>44</v>
      </c>
      <c r="E1103" s="4">
        <v>44328</v>
      </c>
      <c r="F1103" s="4">
        <v>2556</v>
      </c>
      <c r="G1103" s="3" t="s">
        <v>29</v>
      </c>
      <c r="H1103" s="3">
        <v>5</v>
      </c>
      <c r="I1103" s="3">
        <f t="shared" ca="1" si="53"/>
        <v>3</v>
      </c>
      <c r="J1103" s="9" t="s">
        <v>180</v>
      </c>
      <c r="K1103" s="9" t="s">
        <v>1071</v>
      </c>
      <c r="L1103" s="9" t="str">
        <f t="shared" si="51"/>
        <v>Stela</v>
      </c>
      <c r="M1103" s="9">
        <v>1</v>
      </c>
      <c r="N1103" s="10">
        <v>41456</v>
      </c>
      <c r="O1103" s="10">
        <v>41456</v>
      </c>
      <c r="P1103" t="s">
        <v>281</v>
      </c>
      <c r="Q1103" t="str">
        <f t="shared" si="52"/>
        <v>LED</v>
      </c>
      <c r="R1103" t="s">
        <v>102</v>
      </c>
      <c r="S1103">
        <v>0</v>
      </c>
      <c r="T1103" t="s">
        <v>33</v>
      </c>
      <c r="U1103">
        <v>1</v>
      </c>
      <c r="V1103">
        <v>1</v>
      </c>
      <c r="W1103" s="1">
        <v>41456</v>
      </c>
      <c r="X1103" s="1">
        <v>41456</v>
      </c>
      <c r="Y1103" t="s">
        <v>38</v>
      </c>
      <c r="Z1103">
        <v>0</v>
      </c>
      <c r="AA1103">
        <v>3000</v>
      </c>
      <c r="AB1103">
        <v>1950</v>
      </c>
      <c r="AC1103">
        <v>1950</v>
      </c>
      <c r="AD1103" t="s">
        <v>118</v>
      </c>
      <c r="AE1103" s="2">
        <v>45096.814097222225</v>
      </c>
    </row>
    <row r="1104" spans="1:31" hidden="1" x14ac:dyDescent="0.25">
      <c r="A1104">
        <v>1256600</v>
      </c>
      <c r="B1104" t="s">
        <v>27</v>
      </c>
      <c r="C1104" t="s">
        <v>276</v>
      </c>
      <c r="D1104" s="3" t="s">
        <v>44</v>
      </c>
      <c r="E1104" s="4">
        <v>44328</v>
      </c>
      <c r="F1104" s="4">
        <v>2556</v>
      </c>
      <c r="G1104" s="3" t="s">
        <v>29</v>
      </c>
      <c r="H1104" s="3">
        <v>5</v>
      </c>
      <c r="I1104" s="3">
        <f t="shared" ca="1" si="53"/>
        <v>3</v>
      </c>
      <c r="J1104" s="9" t="s">
        <v>180</v>
      </c>
      <c r="K1104" s="9" t="s">
        <v>1071</v>
      </c>
      <c r="L1104" s="9" t="str">
        <f t="shared" si="51"/>
        <v>Stela</v>
      </c>
      <c r="M1104" s="9">
        <v>1</v>
      </c>
      <c r="N1104" s="10">
        <v>41456</v>
      </c>
      <c r="O1104" s="10">
        <v>41456</v>
      </c>
      <c r="P1104" t="s">
        <v>281</v>
      </c>
      <c r="Q1104" t="str">
        <f t="shared" si="52"/>
        <v>LED</v>
      </c>
      <c r="R1104" t="s">
        <v>102</v>
      </c>
      <c r="S1104">
        <v>0</v>
      </c>
      <c r="T1104" t="s">
        <v>33</v>
      </c>
      <c r="U1104">
        <v>1</v>
      </c>
      <c r="V1104">
        <v>1</v>
      </c>
      <c r="W1104" s="1">
        <v>41456</v>
      </c>
      <c r="X1104" s="1">
        <v>41456</v>
      </c>
      <c r="Y1104" t="s">
        <v>38</v>
      </c>
      <c r="Z1104">
        <v>0</v>
      </c>
      <c r="AA1104">
        <v>3000</v>
      </c>
      <c r="AB1104">
        <v>1950</v>
      </c>
      <c r="AC1104">
        <v>1950</v>
      </c>
      <c r="AD1104" t="s">
        <v>118</v>
      </c>
      <c r="AE1104" s="2">
        <v>45096.814097222225</v>
      </c>
    </row>
    <row r="1105" spans="1:31" hidden="1" x14ac:dyDescent="0.25">
      <c r="A1105">
        <v>1256601</v>
      </c>
      <c r="B1105" t="s">
        <v>27</v>
      </c>
      <c r="C1105" t="s">
        <v>276</v>
      </c>
      <c r="D1105" s="3" t="s">
        <v>44</v>
      </c>
      <c r="E1105" s="4">
        <v>44328</v>
      </c>
      <c r="F1105" s="4">
        <v>2556</v>
      </c>
      <c r="G1105" s="3" t="s">
        <v>29</v>
      </c>
      <c r="H1105" s="3">
        <v>5</v>
      </c>
      <c r="I1105" s="3">
        <f t="shared" ca="1" si="53"/>
        <v>3</v>
      </c>
      <c r="J1105" s="9" t="s">
        <v>180</v>
      </c>
      <c r="K1105" s="9" t="s">
        <v>1071</v>
      </c>
      <c r="L1105" s="9" t="str">
        <f t="shared" si="51"/>
        <v>Stela</v>
      </c>
      <c r="M1105" s="9">
        <v>1</v>
      </c>
      <c r="N1105" s="10">
        <v>41456</v>
      </c>
      <c r="O1105" s="10">
        <v>41456</v>
      </c>
      <c r="P1105" t="s">
        <v>281</v>
      </c>
      <c r="Q1105" t="str">
        <f t="shared" si="52"/>
        <v>LED</v>
      </c>
      <c r="R1105" t="s">
        <v>102</v>
      </c>
      <c r="S1105">
        <v>0</v>
      </c>
      <c r="T1105" t="s">
        <v>33</v>
      </c>
      <c r="U1105">
        <v>1</v>
      </c>
      <c r="V1105">
        <v>1</v>
      </c>
      <c r="W1105" s="1">
        <v>41456</v>
      </c>
      <c r="X1105" s="1">
        <v>41456</v>
      </c>
      <c r="Y1105" t="s">
        <v>38</v>
      </c>
      <c r="Z1105">
        <v>0</v>
      </c>
      <c r="AA1105">
        <v>3000</v>
      </c>
      <c r="AB1105">
        <v>1950</v>
      </c>
      <c r="AC1105">
        <v>1950</v>
      </c>
      <c r="AD1105" t="s">
        <v>118</v>
      </c>
      <c r="AE1105" s="2">
        <v>45096.814097222225</v>
      </c>
    </row>
    <row r="1106" spans="1:31" hidden="1" x14ac:dyDescent="0.25">
      <c r="A1106">
        <v>1256982</v>
      </c>
      <c r="B1106" t="s">
        <v>27</v>
      </c>
      <c r="C1106" t="s">
        <v>276</v>
      </c>
      <c r="D1106" s="3" t="s">
        <v>170</v>
      </c>
      <c r="E1106" s="4">
        <v>40330</v>
      </c>
      <c r="F1106" s="3" t="s">
        <v>29</v>
      </c>
      <c r="G1106" s="3" t="s">
        <v>29</v>
      </c>
      <c r="H1106" s="3">
        <v>4</v>
      </c>
      <c r="I1106" s="3">
        <f t="shared" ca="1" si="53"/>
        <v>14</v>
      </c>
      <c r="J1106" s="9" t="s">
        <v>171</v>
      </c>
      <c r="K1106" s="9" t="s">
        <v>1071</v>
      </c>
      <c r="L1106" s="9" t="str">
        <f t="shared" si="51"/>
        <v>Stela</v>
      </c>
      <c r="M1106" s="9">
        <v>1</v>
      </c>
      <c r="N1106" s="10">
        <v>40330</v>
      </c>
      <c r="O1106" s="10">
        <v>40330</v>
      </c>
      <c r="P1106" t="s">
        <v>206</v>
      </c>
      <c r="Q1106" t="str">
        <f t="shared" si="52"/>
        <v>LED</v>
      </c>
      <c r="R1106" t="s">
        <v>116</v>
      </c>
      <c r="S1106">
        <v>0</v>
      </c>
      <c r="T1106" t="s">
        <v>33</v>
      </c>
      <c r="U1106">
        <v>1</v>
      </c>
      <c r="V1106">
        <v>1</v>
      </c>
      <c r="W1106" s="1">
        <v>43383</v>
      </c>
      <c r="X1106" s="1">
        <v>43383</v>
      </c>
      <c r="Y1106" t="s">
        <v>38</v>
      </c>
      <c r="Z1106">
        <v>0</v>
      </c>
      <c r="AA1106">
        <v>5700</v>
      </c>
      <c r="AB1106">
        <v>2000</v>
      </c>
      <c r="AC1106">
        <v>2000</v>
      </c>
      <c r="AD1106" t="s">
        <v>119</v>
      </c>
      <c r="AE1106" s="2">
        <v>45096.813796296294</v>
      </c>
    </row>
    <row r="1107" spans="1:31" hidden="1" x14ac:dyDescent="0.25">
      <c r="A1107">
        <v>1254142</v>
      </c>
      <c r="B1107" t="s">
        <v>27</v>
      </c>
      <c r="C1107" t="s">
        <v>282</v>
      </c>
      <c r="D1107" s="3" t="s">
        <v>60</v>
      </c>
      <c r="E1107" s="4">
        <v>41623</v>
      </c>
      <c r="F1107" s="3" t="s">
        <v>29</v>
      </c>
      <c r="G1107" s="3" t="s">
        <v>29</v>
      </c>
      <c r="H1107" s="3">
        <v>8</v>
      </c>
      <c r="I1107" s="3">
        <f t="shared" ca="1" si="53"/>
        <v>11</v>
      </c>
      <c r="J1107" s="9" t="s">
        <v>283</v>
      </c>
      <c r="K1107" s="9" t="s">
        <v>1071</v>
      </c>
      <c r="L1107" s="9" t="str">
        <f t="shared" si="51"/>
        <v>Luma</v>
      </c>
      <c r="M1107" s="9">
        <v>1</v>
      </c>
      <c r="N1107" s="10">
        <v>41623</v>
      </c>
      <c r="O1107" s="10">
        <v>41623</v>
      </c>
      <c r="P1107" t="s">
        <v>284</v>
      </c>
      <c r="Q1107" t="str">
        <f t="shared" si="52"/>
        <v>LED</v>
      </c>
      <c r="R1107" t="s">
        <v>285</v>
      </c>
      <c r="S1107">
        <v>0</v>
      </c>
      <c r="T1107" t="s">
        <v>33</v>
      </c>
      <c r="U1107">
        <v>1</v>
      </c>
      <c r="V1107">
        <v>1</v>
      </c>
      <c r="W1107" s="1">
        <v>41623</v>
      </c>
      <c r="X1107" s="1">
        <v>41623</v>
      </c>
      <c r="Y1107" t="s">
        <v>145</v>
      </c>
      <c r="Z1107">
        <v>0</v>
      </c>
      <c r="AA1107">
        <v>4000</v>
      </c>
      <c r="AB1107">
        <v>4650</v>
      </c>
      <c r="AC1107">
        <v>3255</v>
      </c>
      <c r="AD1107" t="s">
        <v>138</v>
      </c>
      <c r="AE1107" s="2">
        <v>45096.81689814815</v>
      </c>
    </row>
    <row r="1108" spans="1:31" hidden="1" x14ac:dyDescent="0.25">
      <c r="A1108">
        <v>1254143</v>
      </c>
      <c r="B1108" t="s">
        <v>27</v>
      </c>
      <c r="C1108" t="s">
        <v>282</v>
      </c>
      <c r="D1108" s="3" t="s">
        <v>60</v>
      </c>
      <c r="E1108" s="4">
        <v>40815</v>
      </c>
      <c r="F1108" s="4">
        <v>46819</v>
      </c>
      <c r="G1108" s="4">
        <v>44263</v>
      </c>
      <c r="H1108" s="3">
        <v>8</v>
      </c>
      <c r="I1108" s="3">
        <f t="shared" ca="1" si="53"/>
        <v>13</v>
      </c>
      <c r="J1108" s="9" t="s">
        <v>283</v>
      </c>
      <c r="K1108" s="9" t="s">
        <v>1071</v>
      </c>
      <c r="L1108" s="9" t="str">
        <f t="shared" si="51"/>
        <v>Luma</v>
      </c>
      <c r="M1108" s="9">
        <v>1</v>
      </c>
      <c r="N1108" s="10">
        <v>41623</v>
      </c>
      <c r="O1108" s="10">
        <v>41623</v>
      </c>
      <c r="P1108" t="s">
        <v>284</v>
      </c>
      <c r="Q1108" t="str">
        <f t="shared" si="52"/>
        <v>LED</v>
      </c>
      <c r="R1108" t="s">
        <v>285</v>
      </c>
      <c r="S1108">
        <v>0</v>
      </c>
      <c r="T1108" t="s">
        <v>33</v>
      </c>
      <c r="U1108">
        <v>1</v>
      </c>
      <c r="V1108">
        <v>1</v>
      </c>
      <c r="W1108" s="1">
        <v>41623</v>
      </c>
      <c r="X1108" s="1">
        <v>41623</v>
      </c>
      <c r="Y1108" t="s">
        <v>145</v>
      </c>
      <c r="Z1108">
        <v>0</v>
      </c>
      <c r="AA1108">
        <v>4000</v>
      </c>
      <c r="AB1108">
        <v>4650</v>
      </c>
      <c r="AC1108">
        <v>3255</v>
      </c>
      <c r="AD1108" t="s">
        <v>138</v>
      </c>
      <c r="AE1108" s="2">
        <v>45096.81689814815</v>
      </c>
    </row>
    <row r="1109" spans="1:31" hidden="1" x14ac:dyDescent="0.25">
      <c r="A1109">
        <v>1254144</v>
      </c>
      <c r="B1109" t="s">
        <v>27</v>
      </c>
      <c r="C1109" t="s">
        <v>282</v>
      </c>
      <c r="D1109" s="3" t="s">
        <v>60</v>
      </c>
      <c r="E1109" s="4">
        <v>42086</v>
      </c>
      <c r="F1109" s="3" t="s">
        <v>29</v>
      </c>
      <c r="G1109" s="3" t="s">
        <v>29</v>
      </c>
      <c r="H1109" s="3">
        <v>8</v>
      </c>
      <c r="I1109" s="3">
        <f t="shared" ca="1" si="53"/>
        <v>9</v>
      </c>
      <c r="J1109" s="9" t="s">
        <v>283</v>
      </c>
      <c r="K1109" s="9" t="s">
        <v>1071</v>
      </c>
      <c r="L1109" s="9" t="str">
        <f t="shared" si="51"/>
        <v>Luma</v>
      </c>
      <c r="M1109" s="9">
        <v>1</v>
      </c>
      <c r="N1109" s="10">
        <v>41623</v>
      </c>
      <c r="O1109" s="10">
        <v>41623</v>
      </c>
      <c r="P1109" t="s">
        <v>284</v>
      </c>
      <c r="Q1109" t="str">
        <f t="shared" si="52"/>
        <v>LED</v>
      </c>
      <c r="R1109" t="s">
        <v>285</v>
      </c>
      <c r="S1109">
        <v>0</v>
      </c>
      <c r="T1109" t="s">
        <v>33</v>
      </c>
      <c r="U1109">
        <v>1</v>
      </c>
      <c r="V1109">
        <v>1</v>
      </c>
      <c r="W1109" s="1">
        <v>41623</v>
      </c>
      <c r="X1109" s="1">
        <v>41623</v>
      </c>
      <c r="Y1109" t="s">
        <v>145</v>
      </c>
      <c r="Z1109">
        <v>0</v>
      </c>
      <c r="AA1109">
        <v>4000</v>
      </c>
      <c r="AB1109">
        <v>4650</v>
      </c>
      <c r="AC1109">
        <v>3255</v>
      </c>
      <c r="AD1109" t="s">
        <v>138</v>
      </c>
      <c r="AE1109" s="2">
        <v>45096.81689814815</v>
      </c>
    </row>
    <row r="1110" spans="1:31" hidden="1" x14ac:dyDescent="0.25">
      <c r="A1110">
        <v>1254145</v>
      </c>
      <c r="B1110" t="s">
        <v>27</v>
      </c>
      <c r="C1110" t="s">
        <v>282</v>
      </c>
      <c r="D1110" s="3" t="s">
        <v>60</v>
      </c>
      <c r="E1110" s="4">
        <v>41623</v>
      </c>
      <c r="F1110" s="3" t="s">
        <v>29</v>
      </c>
      <c r="G1110" s="3" t="s">
        <v>29</v>
      </c>
      <c r="H1110" s="3">
        <v>8</v>
      </c>
      <c r="I1110" s="3">
        <f t="shared" ca="1" si="53"/>
        <v>11</v>
      </c>
      <c r="J1110" s="9" t="s">
        <v>283</v>
      </c>
      <c r="K1110" s="9" t="s">
        <v>1071</v>
      </c>
      <c r="L1110" s="9" t="str">
        <f t="shared" si="51"/>
        <v>Luma</v>
      </c>
      <c r="M1110" s="9">
        <v>1</v>
      </c>
      <c r="N1110" s="10">
        <v>41623</v>
      </c>
      <c r="O1110" s="10">
        <v>41623</v>
      </c>
      <c r="P1110" t="s">
        <v>284</v>
      </c>
      <c r="Q1110" t="str">
        <f t="shared" si="52"/>
        <v>LED</v>
      </c>
      <c r="R1110" t="s">
        <v>285</v>
      </c>
      <c r="S1110">
        <v>0</v>
      </c>
      <c r="T1110" t="s">
        <v>33</v>
      </c>
      <c r="U1110">
        <v>1</v>
      </c>
      <c r="V1110">
        <v>1</v>
      </c>
      <c r="W1110" s="1">
        <v>41623</v>
      </c>
      <c r="X1110" s="1">
        <v>41623</v>
      </c>
      <c r="Y1110" t="s">
        <v>145</v>
      </c>
      <c r="Z1110">
        <v>0</v>
      </c>
      <c r="AA1110">
        <v>4000</v>
      </c>
      <c r="AB1110">
        <v>4650</v>
      </c>
      <c r="AC1110">
        <v>3255</v>
      </c>
      <c r="AD1110" t="s">
        <v>138</v>
      </c>
      <c r="AE1110" s="2">
        <v>45096.81689814815</v>
      </c>
    </row>
    <row r="1111" spans="1:31" hidden="1" x14ac:dyDescent="0.25">
      <c r="A1111">
        <v>1254146</v>
      </c>
      <c r="B1111" t="s">
        <v>27</v>
      </c>
      <c r="C1111" t="s">
        <v>282</v>
      </c>
      <c r="D1111" s="3" t="s">
        <v>60</v>
      </c>
      <c r="E1111" s="4">
        <v>41623</v>
      </c>
      <c r="F1111" s="3" t="s">
        <v>29</v>
      </c>
      <c r="G1111" s="3" t="s">
        <v>29</v>
      </c>
      <c r="H1111" s="3">
        <v>8</v>
      </c>
      <c r="I1111" s="3">
        <f t="shared" ca="1" si="53"/>
        <v>11</v>
      </c>
      <c r="J1111" s="9" t="s">
        <v>283</v>
      </c>
      <c r="K1111" s="9" t="s">
        <v>1071</v>
      </c>
      <c r="L1111" s="9" t="str">
        <f t="shared" si="51"/>
        <v>Luma</v>
      </c>
      <c r="M1111" s="9">
        <v>1</v>
      </c>
      <c r="N1111" s="10">
        <v>41623</v>
      </c>
      <c r="O1111" s="10">
        <v>41623</v>
      </c>
      <c r="P1111" t="s">
        <v>284</v>
      </c>
      <c r="Q1111" t="str">
        <f t="shared" si="52"/>
        <v>LED</v>
      </c>
      <c r="R1111" t="s">
        <v>285</v>
      </c>
      <c r="S1111">
        <v>0</v>
      </c>
      <c r="T1111" t="s">
        <v>33</v>
      </c>
      <c r="U1111">
        <v>1</v>
      </c>
      <c r="V1111">
        <v>1</v>
      </c>
      <c r="W1111" s="1">
        <v>41623</v>
      </c>
      <c r="X1111" s="1">
        <v>41623</v>
      </c>
      <c r="Y1111" t="s">
        <v>145</v>
      </c>
      <c r="Z1111">
        <v>0</v>
      </c>
      <c r="AA1111">
        <v>4000</v>
      </c>
      <c r="AB1111">
        <v>4650</v>
      </c>
      <c r="AC1111">
        <v>3255</v>
      </c>
      <c r="AD1111" t="s">
        <v>138</v>
      </c>
      <c r="AE1111" s="2">
        <v>45096.81689814815</v>
      </c>
    </row>
    <row r="1112" spans="1:31" hidden="1" x14ac:dyDescent="0.25">
      <c r="A1112">
        <v>1254147</v>
      </c>
      <c r="B1112" t="s">
        <v>27</v>
      </c>
      <c r="C1112" t="s">
        <v>282</v>
      </c>
      <c r="D1112" s="3" t="s">
        <v>60</v>
      </c>
      <c r="E1112" s="4">
        <v>41623</v>
      </c>
      <c r="F1112" s="3" t="s">
        <v>29</v>
      </c>
      <c r="G1112" s="3" t="s">
        <v>29</v>
      </c>
      <c r="H1112" s="3">
        <v>8</v>
      </c>
      <c r="I1112" s="3">
        <f t="shared" ca="1" si="53"/>
        <v>11</v>
      </c>
      <c r="J1112" s="9" t="s">
        <v>283</v>
      </c>
      <c r="K1112" s="9" t="s">
        <v>1071</v>
      </c>
      <c r="L1112" s="9" t="str">
        <f t="shared" si="51"/>
        <v>Luma</v>
      </c>
      <c r="M1112" s="9">
        <v>1</v>
      </c>
      <c r="N1112" s="10">
        <v>41623</v>
      </c>
      <c r="O1112" s="10">
        <v>41623</v>
      </c>
      <c r="P1112" t="s">
        <v>284</v>
      </c>
      <c r="Q1112" t="str">
        <f t="shared" si="52"/>
        <v>LED</v>
      </c>
      <c r="R1112" t="s">
        <v>285</v>
      </c>
      <c r="S1112">
        <v>0</v>
      </c>
      <c r="T1112" t="s">
        <v>33</v>
      </c>
      <c r="U1112">
        <v>1</v>
      </c>
      <c r="V1112">
        <v>1</v>
      </c>
      <c r="W1112" s="1">
        <v>41623</v>
      </c>
      <c r="X1112" s="1">
        <v>41623</v>
      </c>
      <c r="Y1112" t="s">
        <v>145</v>
      </c>
      <c r="Z1112">
        <v>0</v>
      </c>
      <c r="AA1112">
        <v>4000</v>
      </c>
      <c r="AB1112">
        <v>4650</v>
      </c>
      <c r="AC1112">
        <v>3255</v>
      </c>
      <c r="AD1112" t="s">
        <v>138</v>
      </c>
      <c r="AE1112" s="2">
        <v>45096.81689814815</v>
      </c>
    </row>
    <row r="1113" spans="1:31" hidden="1" x14ac:dyDescent="0.25">
      <c r="A1113">
        <v>1254148</v>
      </c>
      <c r="B1113" t="s">
        <v>27</v>
      </c>
      <c r="C1113" t="s">
        <v>282</v>
      </c>
      <c r="D1113" s="3" t="s">
        <v>60</v>
      </c>
      <c r="E1113" s="4">
        <v>34366</v>
      </c>
      <c r="F1113" s="4">
        <v>46819</v>
      </c>
      <c r="G1113" s="4">
        <v>44263</v>
      </c>
      <c r="H1113" s="3">
        <v>8</v>
      </c>
      <c r="I1113" s="3">
        <f t="shared" ca="1" si="53"/>
        <v>30</v>
      </c>
      <c r="J1113" s="9" t="s">
        <v>283</v>
      </c>
      <c r="K1113" s="9" t="s">
        <v>1071</v>
      </c>
      <c r="L1113" s="9" t="str">
        <f t="shared" si="51"/>
        <v>Luma</v>
      </c>
      <c r="M1113" s="9">
        <v>1</v>
      </c>
      <c r="N1113" s="10">
        <v>41623</v>
      </c>
      <c r="O1113" s="10">
        <v>41623</v>
      </c>
      <c r="P1113" t="s">
        <v>284</v>
      </c>
      <c r="Q1113" t="str">
        <f t="shared" si="52"/>
        <v>LED</v>
      </c>
      <c r="R1113" t="s">
        <v>285</v>
      </c>
      <c r="S1113">
        <v>0</v>
      </c>
      <c r="T1113" t="s">
        <v>33</v>
      </c>
      <c r="U1113">
        <v>1</v>
      </c>
      <c r="V1113">
        <v>1</v>
      </c>
      <c r="W1113" s="1">
        <v>41623</v>
      </c>
      <c r="X1113" s="1">
        <v>41623</v>
      </c>
      <c r="Y1113" t="s">
        <v>145</v>
      </c>
      <c r="Z1113">
        <v>0</v>
      </c>
      <c r="AA1113">
        <v>4000</v>
      </c>
      <c r="AB1113">
        <v>4650</v>
      </c>
      <c r="AC1113">
        <v>3255</v>
      </c>
      <c r="AD1113" t="s">
        <v>138</v>
      </c>
      <c r="AE1113" s="2">
        <v>45096.81689814815</v>
      </c>
    </row>
    <row r="1114" spans="1:31" hidden="1" x14ac:dyDescent="0.25">
      <c r="A1114">
        <v>1254149</v>
      </c>
      <c r="B1114" t="s">
        <v>27</v>
      </c>
      <c r="C1114" t="s">
        <v>282</v>
      </c>
      <c r="D1114" s="3" t="s">
        <v>60</v>
      </c>
      <c r="E1114" s="4">
        <v>41623</v>
      </c>
      <c r="F1114" s="3" t="s">
        <v>29</v>
      </c>
      <c r="G1114" s="3" t="s">
        <v>29</v>
      </c>
      <c r="H1114" s="3">
        <v>8</v>
      </c>
      <c r="I1114" s="3">
        <f t="shared" ca="1" si="53"/>
        <v>11</v>
      </c>
      <c r="J1114" s="9" t="s">
        <v>283</v>
      </c>
      <c r="K1114" s="9" t="s">
        <v>1071</v>
      </c>
      <c r="L1114" s="9" t="str">
        <f t="shared" si="51"/>
        <v>Luma</v>
      </c>
      <c r="M1114" s="9">
        <v>1</v>
      </c>
      <c r="N1114" s="10">
        <v>41623</v>
      </c>
      <c r="O1114" s="10">
        <v>41623</v>
      </c>
      <c r="P1114" t="s">
        <v>284</v>
      </c>
      <c r="Q1114" t="str">
        <f t="shared" si="52"/>
        <v>LED</v>
      </c>
      <c r="R1114" t="s">
        <v>285</v>
      </c>
      <c r="S1114">
        <v>0</v>
      </c>
      <c r="T1114" t="s">
        <v>33</v>
      </c>
      <c r="U1114">
        <v>1</v>
      </c>
      <c r="V1114">
        <v>1</v>
      </c>
      <c r="W1114" s="1">
        <v>41623</v>
      </c>
      <c r="X1114" s="1">
        <v>41623</v>
      </c>
      <c r="Y1114" t="s">
        <v>145</v>
      </c>
      <c r="Z1114">
        <v>0</v>
      </c>
      <c r="AA1114">
        <v>4000</v>
      </c>
      <c r="AB1114">
        <v>4650</v>
      </c>
      <c r="AC1114">
        <v>3255</v>
      </c>
      <c r="AD1114" t="s">
        <v>138</v>
      </c>
      <c r="AE1114" s="2">
        <v>45096.81689814815</v>
      </c>
    </row>
    <row r="1115" spans="1:31" hidden="1" x14ac:dyDescent="0.25">
      <c r="A1115">
        <v>1254150</v>
      </c>
      <c r="B1115" t="s">
        <v>27</v>
      </c>
      <c r="C1115" t="s">
        <v>282</v>
      </c>
      <c r="D1115" s="3" t="s">
        <v>60</v>
      </c>
      <c r="E1115" s="4">
        <v>41623</v>
      </c>
      <c r="F1115" s="3" t="s">
        <v>29</v>
      </c>
      <c r="G1115" s="3" t="s">
        <v>29</v>
      </c>
      <c r="H1115" s="3">
        <v>8</v>
      </c>
      <c r="I1115" s="3">
        <f t="shared" ca="1" si="53"/>
        <v>11</v>
      </c>
      <c r="J1115" s="9" t="s">
        <v>283</v>
      </c>
      <c r="K1115" s="9" t="s">
        <v>1071</v>
      </c>
      <c r="L1115" s="9" t="str">
        <f t="shared" si="51"/>
        <v>Luma</v>
      </c>
      <c r="M1115" s="9">
        <v>1</v>
      </c>
      <c r="N1115" s="10">
        <v>41623</v>
      </c>
      <c r="O1115" s="10">
        <v>41623</v>
      </c>
      <c r="P1115" t="s">
        <v>284</v>
      </c>
      <c r="Q1115" t="str">
        <f t="shared" si="52"/>
        <v>LED</v>
      </c>
      <c r="R1115" t="s">
        <v>285</v>
      </c>
      <c r="S1115">
        <v>0</v>
      </c>
      <c r="T1115" t="s">
        <v>33</v>
      </c>
      <c r="U1115">
        <v>1</v>
      </c>
      <c r="V1115">
        <v>1</v>
      </c>
      <c r="W1115" s="1">
        <v>41623</v>
      </c>
      <c r="X1115" s="1">
        <v>41623</v>
      </c>
      <c r="Y1115" t="s">
        <v>145</v>
      </c>
      <c r="Z1115">
        <v>0</v>
      </c>
      <c r="AA1115">
        <v>4000</v>
      </c>
      <c r="AB1115">
        <v>4650</v>
      </c>
      <c r="AC1115">
        <v>3255</v>
      </c>
      <c r="AD1115" t="s">
        <v>138</v>
      </c>
      <c r="AE1115" s="2">
        <v>45096.81689814815</v>
      </c>
    </row>
    <row r="1116" spans="1:31" hidden="1" x14ac:dyDescent="0.25">
      <c r="A1116">
        <v>1254151</v>
      </c>
      <c r="B1116" t="s">
        <v>27</v>
      </c>
      <c r="C1116" t="s">
        <v>282</v>
      </c>
      <c r="D1116" s="3" t="s">
        <v>60</v>
      </c>
      <c r="E1116" s="4">
        <v>41623</v>
      </c>
      <c r="F1116" s="3" t="s">
        <v>29</v>
      </c>
      <c r="G1116" s="3" t="s">
        <v>29</v>
      </c>
      <c r="H1116" s="3">
        <v>8</v>
      </c>
      <c r="I1116" s="3">
        <f t="shared" ca="1" si="53"/>
        <v>11</v>
      </c>
      <c r="J1116" s="9" t="s">
        <v>283</v>
      </c>
      <c r="K1116" s="9" t="s">
        <v>1071</v>
      </c>
      <c r="L1116" s="9" t="str">
        <f t="shared" si="51"/>
        <v>Luma</v>
      </c>
      <c r="M1116" s="9">
        <v>1</v>
      </c>
      <c r="N1116" s="10">
        <v>41623</v>
      </c>
      <c r="O1116" s="10">
        <v>41623</v>
      </c>
      <c r="P1116" t="s">
        <v>284</v>
      </c>
      <c r="Q1116" t="str">
        <f t="shared" si="52"/>
        <v>LED</v>
      </c>
      <c r="R1116" t="s">
        <v>285</v>
      </c>
      <c r="S1116">
        <v>0</v>
      </c>
      <c r="T1116" t="s">
        <v>33</v>
      </c>
      <c r="U1116">
        <v>1</v>
      </c>
      <c r="V1116">
        <v>1</v>
      </c>
      <c r="W1116" s="1">
        <v>41623</v>
      </c>
      <c r="X1116" s="1">
        <v>41623</v>
      </c>
      <c r="Y1116" t="s">
        <v>145</v>
      </c>
      <c r="Z1116">
        <v>0</v>
      </c>
      <c r="AA1116">
        <v>4000</v>
      </c>
      <c r="AB1116">
        <v>4650</v>
      </c>
      <c r="AC1116">
        <v>3255</v>
      </c>
      <c r="AD1116" t="s">
        <v>138</v>
      </c>
      <c r="AE1116" s="2">
        <v>45096.81689814815</v>
      </c>
    </row>
    <row r="1117" spans="1:31" hidden="1" x14ac:dyDescent="0.25">
      <c r="A1117">
        <v>1254152</v>
      </c>
      <c r="B1117" t="s">
        <v>27</v>
      </c>
      <c r="C1117" t="s">
        <v>282</v>
      </c>
      <c r="D1117" s="3" t="s">
        <v>60</v>
      </c>
      <c r="E1117" s="4">
        <v>34366</v>
      </c>
      <c r="F1117" s="4">
        <v>46819</v>
      </c>
      <c r="G1117" s="4">
        <v>44263</v>
      </c>
      <c r="H1117" s="3">
        <v>8</v>
      </c>
      <c r="I1117" s="3">
        <f t="shared" ca="1" si="53"/>
        <v>30</v>
      </c>
      <c r="J1117" s="9" t="s">
        <v>283</v>
      </c>
      <c r="K1117" s="9" t="s">
        <v>1071</v>
      </c>
      <c r="L1117" s="9" t="str">
        <f t="shared" si="51"/>
        <v>Luma</v>
      </c>
      <c r="M1117" s="9">
        <v>1</v>
      </c>
      <c r="N1117" s="10">
        <v>41623</v>
      </c>
      <c r="O1117" s="10">
        <v>41623</v>
      </c>
      <c r="P1117" t="s">
        <v>284</v>
      </c>
      <c r="Q1117" t="str">
        <f t="shared" si="52"/>
        <v>LED</v>
      </c>
      <c r="R1117" t="s">
        <v>285</v>
      </c>
      <c r="S1117">
        <v>0</v>
      </c>
      <c r="T1117" t="s">
        <v>33</v>
      </c>
      <c r="U1117">
        <v>1</v>
      </c>
      <c r="V1117">
        <v>1</v>
      </c>
      <c r="W1117" s="1">
        <v>41623</v>
      </c>
      <c r="X1117" s="1">
        <v>41623</v>
      </c>
      <c r="Y1117" t="s">
        <v>145</v>
      </c>
      <c r="Z1117">
        <v>0</v>
      </c>
      <c r="AA1117">
        <v>4000</v>
      </c>
      <c r="AB1117">
        <v>4650</v>
      </c>
      <c r="AC1117">
        <v>3255</v>
      </c>
      <c r="AD1117" t="s">
        <v>138</v>
      </c>
      <c r="AE1117" s="2">
        <v>45096.81689814815</v>
      </c>
    </row>
    <row r="1118" spans="1:31" hidden="1" x14ac:dyDescent="0.25">
      <c r="A1118">
        <v>1254153</v>
      </c>
      <c r="B1118" t="s">
        <v>27</v>
      </c>
      <c r="C1118" t="s">
        <v>282</v>
      </c>
      <c r="D1118" s="3" t="s">
        <v>60</v>
      </c>
      <c r="E1118" s="4">
        <v>41623</v>
      </c>
      <c r="F1118" s="3" t="s">
        <v>29</v>
      </c>
      <c r="G1118" s="3" t="s">
        <v>29</v>
      </c>
      <c r="H1118" s="3">
        <v>8</v>
      </c>
      <c r="I1118" s="3">
        <f t="shared" ca="1" si="53"/>
        <v>11</v>
      </c>
      <c r="J1118" s="9" t="s">
        <v>283</v>
      </c>
      <c r="K1118" s="9" t="s">
        <v>1071</v>
      </c>
      <c r="L1118" s="9" t="str">
        <f t="shared" si="51"/>
        <v>Luma</v>
      </c>
      <c r="M1118" s="9">
        <v>1</v>
      </c>
      <c r="N1118" s="10">
        <v>41623</v>
      </c>
      <c r="O1118" s="10">
        <v>41623</v>
      </c>
      <c r="P1118" t="s">
        <v>284</v>
      </c>
      <c r="Q1118" t="str">
        <f t="shared" si="52"/>
        <v>LED</v>
      </c>
      <c r="R1118" t="s">
        <v>285</v>
      </c>
      <c r="S1118">
        <v>0</v>
      </c>
      <c r="T1118" t="s">
        <v>33</v>
      </c>
      <c r="U1118">
        <v>1</v>
      </c>
      <c r="V1118">
        <v>1</v>
      </c>
      <c r="W1118" s="1">
        <v>41623</v>
      </c>
      <c r="X1118" s="1">
        <v>41623</v>
      </c>
      <c r="Y1118" t="s">
        <v>145</v>
      </c>
      <c r="Z1118">
        <v>0</v>
      </c>
      <c r="AA1118">
        <v>4000</v>
      </c>
      <c r="AB1118">
        <v>4650</v>
      </c>
      <c r="AC1118">
        <v>3255</v>
      </c>
      <c r="AD1118" t="s">
        <v>138</v>
      </c>
      <c r="AE1118" s="2">
        <v>45096.81689814815</v>
      </c>
    </row>
    <row r="1119" spans="1:31" hidden="1" x14ac:dyDescent="0.25">
      <c r="A1119">
        <v>1254154</v>
      </c>
      <c r="B1119" t="s">
        <v>27</v>
      </c>
      <c r="C1119" t="s">
        <v>282</v>
      </c>
      <c r="D1119" s="3" t="s">
        <v>60</v>
      </c>
      <c r="E1119" s="4">
        <v>32174</v>
      </c>
      <c r="F1119" s="4">
        <v>46819</v>
      </c>
      <c r="G1119" s="4">
        <v>44263</v>
      </c>
      <c r="H1119" s="3">
        <v>8</v>
      </c>
      <c r="I1119" s="3">
        <f t="shared" ca="1" si="53"/>
        <v>36</v>
      </c>
      <c r="J1119" s="9" t="s">
        <v>283</v>
      </c>
      <c r="K1119" s="9" t="s">
        <v>1071</v>
      </c>
      <c r="L1119" s="9" t="str">
        <f t="shared" si="51"/>
        <v>Luma</v>
      </c>
      <c r="M1119" s="9">
        <v>1</v>
      </c>
      <c r="N1119" s="10">
        <v>41623</v>
      </c>
      <c r="O1119" s="10">
        <v>41623</v>
      </c>
      <c r="P1119" t="s">
        <v>284</v>
      </c>
      <c r="Q1119" t="str">
        <f t="shared" si="52"/>
        <v>LED</v>
      </c>
      <c r="R1119" t="s">
        <v>285</v>
      </c>
      <c r="S1119">
        <v>0</v>
      </c>
      <c r="T1119" t="s">
        <v>33</v>
      </c>
      <c r="U1119">
        <v>1</v>
      </c>
      <c r="V1119">
        <v>1</v>
      </c>
      <c r="W1119" s="1">
        <v>41623</v>
      </c>
      <c r="X1119" s="1">
        <v>41623</v>
      </c>
      <c r="Y1119" t="s">
        <v>145</v>
      </c>
      <c r="Z1119">
        <v>0</v>
      </c>
      <c r="AA1119">
        <v>4000</v>
      </c>
      <c r="AB1119">
        <v>4650</v>
      </c>
      <c r="AC1119">
        <v>3255</v>
      </c>
      <c r="AD1119" t="s">
        <v>138</v>
      </c>
      <c r="AE1119" s="2">
        <v>45096.81689814815</v>
      </c>
    </row>
    <row r="1120" spans="1:31" hidden="1" x14ac:dyDescent="0.25">
      <c r="A1120">
        <v>1254155</v>
      </c>
      <c r="B1120" t="s">
        <v>27</v>
      </c>
      <c r="C1120" t="s">
        <v>282</v>
      </c>
      <c r="D1120" s="3" t="s">
        <v>60</v>
      </c>
      <c r="E1120" s="4">
        <v>41623</v>
      </c>
      <c r="F1120" s="3" t="s">
        <v>29</v>
      </c>
      <c r="G1120" s="3" t="s">
        <v>29</v>
      </c>
      <c r="H1120" s="3">
        <v>8</v>
      </c>
      <c r="I1120" s="3">
        <f t="shared" ca="1" si="53"/>
        <v>11</v>
      </c>
      <c r="J1120" s="9" t="s">
        <v>283</v>
      </c>
      <c r="K1120" s="9" t="s">
        <v>1071</v>
      </c>
      <c r="L1120" s="9" t="str">
        <f t="shared" si="51"/>
        <v>Luma</v>
      </c>
      <c r="M1120" s="9">
        <v>1</v>
      </c>
      <c r="N1120" s="10">
        <v>41623</v>
      </c>
      <c r="O1120" s="10">
        <v>41623</v>
      </c>
      <c r="P1120" t="s">
        <v>284</v>
      </c>
      <c r="Q1120" t="str">
        <f t="shared" si="52"/>
        <v>LED</v>
      </c>
      <c r="R1120" t="s">
        <v>285</v>
      </c>
      <c r="S1120">
        <v>0</v>
      </c>
      <c r="T1120" t="s">
        <v>33</v>
      </c>
      <c r="U1120">
        <v>1</v>
      </c>
      <c r="V1120">
        <v>1</v>
      </c>
      <c r="W1120" s="1">
        <v>41623</v>
      </c>
      <c r="X1120" s="1">
        <v>41623</v>
      </c>
      <c r="Y1120" t="s">
        <v>145</v>
      </c>
      <c r="Z1120">
        <v>0</v>
      </c>
      <c r="AA1120">
        <v>4000</v>
      </c>
      <c r="AB1120">
        <v>4650</v>
      </c>
      <c r="AC1120">
        <v>3255</v>
      </c>
      <c r="AD1120" t="s">
        <v>138</v>
      </c>
      <c r="AE1120" s="2">
        <v>45096.81689814815</v>
      </c>
    </row>
    <row r="1121" spans="1:31" hidden="1" x14ac:dyDescent="0.25">
      <c r="A1121">
        <v>1254156</v>
      </c>
      <c r="B1121" t="s">
        <v>27</v>
      </c>
      <c r="C1121" t="s">
        <v>282</v>
      </c>
      <c r="D1121" s="3" t="s">
        <v>60</v>
      </c>
      <c r="E1121" s="4">
        <v>41623</v>
      </c>
      <c r="F1121" s="3" t="s">
        <v>29</v>
      </c>
      <c r="G1121" s="3" t="s">
        <v>29</v>
      </c>
      <c r="H1121" s="3">
        <v>8</v>
      </c>
      <c r="I1121" s="3">
        <f t="shared" ca="1" si="53"/>
        <v>11</v>
      </c>
      <c r="J1121" s="9" t="s">
        <v>283</v>
      </c>
      <c r="K1121" s="9" t="s">
        <v>1071</v>
      </c>
      <c r="L1121" s="9" t="str">
        <f t="shared" si="51"/>
        <v>Luma</v>
      </c>
      <c r="M1121" s="9">
        <v>1</v>
      </c>
      <c r="N1121" s="10">
        <v>41623</v>
      </c>
      <c r="O1121" s="10">
        <v>41623</v>
      </c>
      <c r="P1121" t="s">
        <v>284</v>
      </c>
      <c r="Q1121" t="str">
        <f t="shared" si="52"/>
        <v>LED</v>
      </c>
      <c r="R1121" t="s">
        <v>285</v>
      </c>
      <c r="S1121">
        <v>0</v>
      </c>
      <c r="T1121" t="s">
        <v>33</v>
      </c>
      <c r="U1121">
        <v>1</v>
      </c>
      <c r="V1121">
        <v>1</v>
      </c>
      <c r="W1121" s="1">
        <v>41623</v>
      </c>
      <c r="X1121" s="1">
        <v>41623</v>
      </c>
      <c r="Y1121" t="s">
        <v>145</v>
      </c>
      <c r="Z1121">
        <v>0</v>
      </c>
      <c r="AA1121">
        <v>4000</v>
      </c>
      <c r="AB1121">
        <v>4650</v>
      </c>
      <c r="AC1121">
        <v>3255</v>
      </c>
      <c r="AD1121" t="s">
        <v>138</v>
      </c>
      <c r="AE1121" s="2">
        <v>45096.81689814815</v>
      </c>
    </row>
    <row r="1122" spans="1:31" hidden="1" x14ac:dyDescent="0.25">
      <c r="A1122">
        <v>1254157</v>
      </c>
      <c r="B1122" t="s">
        <v>27</v>
      </c>
      <c r="C1122" t="s">
        <v>282</v>
      </c>
      <c r="D1122" s="3" t="s">
        <v>60</v>
      </c>
      <c r="E1122" s="4">
        <v>41623</v>
      </c>
      <c r="F1122" s="3" t="s">
        <v>29</v>
      </c>
      <c r="G1122" s="3" t="s">
        <v>29</v>
      </c>
      <c r="H1122" s="3">
        <v>8</v>
      </c>
      <c r="I1122" s="3">
        <f t="shared" ca="1" si="53"/>
        <v>11</v>
      </c>
      <c r="J1122" s="9" t="s">
        <v>283</v>
      </c>
      <c r="K1122" s="9" t="s">
        <v>1071</v>
      </c>
      <c r="L1122" s="9" t="str">
        <f t="shared" si="51"/>
        <v>Luma</v>
      </c>
      <c r="M1122" s="9">
        <v>1</v>
      </c>
      <c r="N1122" s="10">
        <v>41623</v>
      </c>
      <c r="O1122" s="10">
        <v>41623</v>
      </c>
      <c r="P1122" t="s">
        <v>284</v>
      </c>
      <c r="Q1122" t="str">
        <f t="shared" si="52"/>
        <v>LED</v>
      </c>
      <c r="R1122" t="s">
        <v>285</v>
      </c>
      <c r="S1122">
        <v>0</v>
      </c>
      <c r="T1122" t="s">
        <v>33</v>
      </c>
      <c r="U1122">
        <v>1</v>
      </c>
      <c r="V1122">
        <v>1</v>
      </c>
      <c r="W1122" s="1">
        <v>41623</v>
      </c>
      <c r="X1122" s="1">
        <v>41623</v>
      </c>
      <c r="Y1122" t="s">
        <v>145</v>
      </c>
      <c r="Z1122">
        <v>0</v>
      </c>
      <c r="AA1122">
        <v>4000</v>
      </c>
      <c r="AB1122">
        <v>4650</v>
      </c>
      <c r="AC1122">
        <v>3255</v>
      </c>
      <c r="AD1122" t="s">
        <v>138</v>
      </c>
      <c r="AE1122" s="2">
        <v>45096.81689814815</v>
      </c>
    </row>
    <row r="1123" spans="1:31" hidden="1" x14ac:dyDescent="0.25">
      <c r="A1123">
        <v>1255023</v>
      </c>
      <c r="B1123" t="s">
        <v>27</v>
      </c>
      <c r="C1123" t="s">
        <v>282</v>
      </c>
      <c r="D1123" s="3" t="s">
        <v>60</v>
      </c>
      <c r="E1123" s="4">
        <v>37785</v>
      </c>
      <c r="F1123" s="4">
        <v>46819</v>
      </c>
      <c r="G1123" s="4">
        <v>44263</v>
      </c>
      <c r="H1123" s="3">
        <v>8</v>
      </c>
      <c r="I1123" s="3">
        <f t="shared" ca="1" si="53"/>
        <v>21</v>
      </c>
      <c r="J1123" s="9" t="s">
        <v>283</v>
      </c>
      <c r="K1123" s="9" t="s">
        <v>1071</v>
      </c>
      <c r="L1123" s="9" t="str">
        <f t="shared" si="51"/>
        <v>Luma</v>
      </c>
      <c r="M1123" s="9">
        <v>1</v>
      </c>
      <c r="N1123" s="10">
        <v>41623</v>
      </c>
      <c r="O1123" s="10">
        <v>41623</v>
      </c>
      <c r="P1123" t="s">
        <v>284</v>
      </c>
      <c r="Q1123" t="str">
        <f t="shared" si="52"/>
        <v>LED</v>
      </c>
      <c r="R1123" t="s">
        <v>285</v>
      </c>
      <c r="S1123">
        <v>0</v>
      </c>
      <c r="T1123" t="s">
        <v>33</v>
      </c>
      <c r="U1123">
        <v>1</v>
      </c>
      <c r="V1123">
        <v>1</v>
      </c>
      <c r="W1123" s="1">
        <v>41623</v>
      </c>
      <c r="X1123" s="1">
        <v>41623</v>
      </c>
      <c r="Y1123" t="s">
        <v>145</v>
      </c>
      <c r="Z1123">
        <v>0</v>
      </c>
      <c r="AA1123">
        <v>4000</v>
      </c>
      <c r="AB1123">
        <v>4650</v>
      </c>
      <c r="AC1123">
        <v>3255</v>
      </c>
      <c r="AD1123" t="s">
        <v>138</v>
      </c>
      <c r="AE1123" s="2">
        <v>45096.81689814815</v>
      </c>
    </row>
    <row r="1124" spans="1:31" hidden="1" x14ac:dyDescent="0.25">
      <c r="A1124">
        <v>1255024</v>
      </c>
      <c r="B1124" t="s">
        <v>27</v>
      </c>
      <c r="C1124" t="s">
        <v>282</v>
      </c>
      <c r="D1124" s="3" t="s">
        <v>60</v>
      </c>
      <c r="E1124" s="4">
        <v>37785</v>
      </c>
      <c r="F1124" s="4">
        <v>46819</v>
      </c>
      <c r="G1124" s="4">
        <v>44263</v>
      </c>
      <c r="H1124" s="3">
        <v>8</v>
      </c>
      <c r="I1124" s="3">
        <f t="shared" ca="1" si="53"/>
        <v>21</v>
      </c>
      <c r="J1124" s="9" t="s">
        <v>283</v>
      </c>
      <c r="K1124" s="9" t="s">
        <v>1071</v>
      </c>
      <c r="L1124" s="9" t="str">
        <f t="shared" si="51"/>
        <v>Luma</v>
      </c>
      <c r="M1124" s="9">
        <v>1</v>
      </c>
      <c r="N1124" s="10">
        <v>41623</v>
      </c>
      <c r="O1124" s="10">
        <v>41623</v>
      </c>
      <c r="P1124" t="s">
        <v>284</v>
      </c>
      <c r="Q1124" t="str">
        <f t="shared" si="52"/>
        <v>LED</v>
      </c>
      <c r="R1124" t="s">
        <v>285</v>
      </c>
      <c r="S1124">
        <v>0</v>
      </c>
      <c r="T1124" t="s">
        <v>33</v>
      </c>
      <c r="U1124">
        <v>1</v>
      </c>
      <c r="V1124">
        <v>1</v>
      </c>
      <c r="W1124" s="1">
        <v>41623</v>
      </c>
      <c r="X1124" s="1">
        <v>41623</v>
      </c>
      <c r="Y1124" t="s">
        <v>145</v>
      </c>
      <c r="Z1124">
        <v>0</v>
      </c>
      <c r="AA1124">
        <v>4000</v>
      </c>
      <c r="AB1124">
        <v>4650</v>
      </c>
      <c r="AC1124">
        <v>3255</v>
      </c>
      <c r="AD1124" t="s">
        <v>138</v>
      </c>
      <c r="AE1124" s="2">
        <v>45096.81689814815</v>
      </c>
    </row>
    <row r="1125" spans="1:31" hidden="1" x14ac:dyDescent="0.25">
      <c r="A1125">
        <v>1255025</v>
      </c>
      <c r="B1125" t="s">
        <v>27</v>
      </c>
      <c r="C1125" t="s">
        <v>282</v>
      </c>
      <c r="D1125" s="3" t="s">
        <v>60</v>
      </c>
      <c r="E1125" s="4">
        <v>37785</v>
      </c>
      <c r="F1125" s="4">
        <v>46819</v>
      </c>
      <c r="G1125" s="4">
        <v>44263</v>
      </c>
      <c r="H1125" s="3">
        <v>8</v>
      </c>
      <c r="I1125" s="3">
        <f t="shared" ca="1" si="53"/>
        <v>21</v>
      </c>
      <c r="J1125" s="9" t="s">
        <v>283</v>
      </c>
      <c r="K1125" s="9" t="s">
        <v>1071</v>
      </c>
      <c r="L1125" s="9" t="str">
        <f t="shared" si="51"/>
        <v>Luma</v>
      </c>
      <c r="M1125" s="9">
        <v>1</v>
      </c>
      <c r="N1125" s="10">
        <v>41623</v>
      </c>
      <c r="O1125" s="10">
        <v>41623</v>
      </c>
      <c r="P1125" t="s">
        <v>284</v>
      </c>
      <c r="Q1125" t="str">
        <f t="shared" si="52"/>
        <v>LED</v>
      </c>
      <c r="R1125" t="s">
        <v>285</v>
      </c>
      <c r="S1125">
        <v>0</v>
      </c>
      <c r="T1125" t="s">
        <v>33</v>
      </c>
      <c r="U1125">
        <v>1</v>
      </c>
      <c r="V1125">
        <v>1</v>
      </c>
      <c r="W1125" s="1">
        <v>41623</v>
      </c>
      <c r="X1125" s="1">
        <v>41623</v>
      </c>
      <c r="Y1125" t="s">
        <v>145</v>
      </c>
      <c r="Z1125">
        <v>0</v>
      </c>
      <c r="AA1125">
        <v>4000</v>
      </c>
      <c r="AB1125">
        <v>4650</v>
      </c>
      <c r="AC1125">
        <v>3255</v>
      </c>
      <c r="AD1125" t="s">
        <v>138</v>
      </c>
      <c r="AE1125" s="2">
        <v>45096.81689814815</v>
      </c>
    </row>
    <row r="1126" spans="1:31" hidden="1" x14ac:dyDescent="0.25">
      <c r="A1126">
        <v>1255026</v>
      </c>
      <c r="B1126" t="s">
        <v>27</v>
      </c>
      <c r="C1126" t="s">
        <v>282</v>
      </c>
      <c r="D1126" s="3" t="s">
        <v>60</v>
      </c>
      <c r="E1126" s="4">
        <v>37785</v>
      </c>
      <c r="F1126" s="4">
        <v>46819</v>
      </c>
      <c r="G1126" s="4">
        <v>44263</v>
      </c>
      <c r="H1126" s="3">
        <v>8</v>
      </c>
      <c r="I1126" s="3">
        <f t="shared" ca="1" si="53"/>
        <v>21</v>
      </c>
      <c r="J1126" s="9" t="s">
        <v>283</v>
      </c>
      <c r="K1126" s="9" t="s">
        <v>1071</v>
      </c>
      <c r="L1126" s="9" t="str">
        <f t="shared" si="51"/>
        <v>Luma</v>
      </c>
      <c r="M1126" s="9">
        <v>1</v>
      </c>
      <c r="N1126" s="10">
        <v>41623</v>
      </c>
      <c r="O1126" s="10">
        <v>41623</v>
      </c>
      <c r="P1126" t="s">
        <v>284</v>
      </c>
      <c r="Q1126" t="str">
        <f t="shared" si="52"/>
        <v>LED</v>
      </c>
      <c r="R1126" t="s">
        <v>285</v>
      </c>
      <c r="S1126">
        <v>0</v>
      </c>
      <c r="T1126" t="s">
        <v>33</v>
      </c>
      <c r="U1126">
        <v>1</v>
      </c>
      <c r="V1126">
        <v>1</v>
      </c>
      <c r="W1126" s="1">
        <v>41623</v>
      </c>
      <c r="X1126" s="1">
        <v>41623</v>
      </c>
      <c r="Y1126" t="s">
        <v>145</v>
      </c>
      <c r="Z1126">
        <v>0</v>
      </c>
      <c r="AA1126">
        <v>4000</v>
      </c>
      <c r="AB1126">
        <v>4650</v>
      </c>
      <c r="AC1126">
        <v>3255</v>
      </c>
      <c r="AD1126" t="s">
        <v>138</v>
      </c>
      <c r="AE1126" s="2">
        <v>45096.81689814815</v>
      </c>
    </row>
    <row r="1127" spans="1:31" hidden="1" x14ac:dyDescent="0.25">
      <c r="A1127">
        <v>1255027</v>
      </c>
      <c r="B1127" t="s">
        <v>27</v>
      </c>
      <c r="C1127" t="s">
        <v>282</v>
      </c>
      <c r="D1127" s="3" t="s">
        <v>60</v>
      </c>
      <c r="E1127" s="4">
        <v>37785</v>
      </c>
      <c r="F1127" s="4">
        <v>46819</v>
      </c>
      <c r="G1127" s="4">
        <v>44263</v>
      </c>
      <c r="H1127" s="3">
        <v>8</v>
      </c>
      <c r="I1127" s="3">
        <f t="shared" ca="1" si="53"/>
        <v>21</v>
      </c>
      <c r="J1127" s="9" t="s">
        <v>283</v>
      </c>
      <c r="K1127" s="9" t="s">
        <v>1071</v>
      </c>
      <c r="L1127" s="9" t="str">
        <f t="shared" si="51"/>
        <v>Luma</v>
      </c>
      <c r="M1127" s="9">
        <v>1</v>
      </c>
      <c r="N1127" s="10">
        <v>41623</v>
      </c>
      <c r="O1127" s="10">
        <v>41623</v>
      </c>
      <c r="P1127" t="s">
        <v>284</v>
      </c>
      <c r="Q1127" t="str">
        <f t="shared" si="52"/>
        <v>LED</v>
      </c>
      <c r="R1127" t="s">
        <v>285</v>
      </c>
      <c r="S1127">
        <v>0</v>
      </c>
      <c r="T1127" t="s">
        <v>33</v>
      </c>
      <c r="U1127">
        <v>1</v>
      </c>
      <c r="V1127">
        <v>1</v>
      </c>
      <c r="W1127" s="1">
        <v>41623</v>
      </c>
      <c r="X1127" s="1">
        <v>41623</v>
      </c>
      <c r="Y1127" t="s">
        <v>145</v>
      </c>
      <c r="Z1127">
        <v>0</v>
      </c>
      <c r="AA1127">
        <v>4000</v>
      </c>
      <c r="AB1127">
        <v>4650</v>
      </c>
      <c r="AC1127">
        <v>3255</v>
      </c>
      <c r="AD1127" t="s">
        <v>138</v>
      </c>
      <c r="AE1127" s="2">
        <v>45096.81689814815</v>
      </c>
    </row>
    <row r="1128" spans="1:31" hidden="1" x14ac:dyDescent="0.25">
      <c r="A1128">
        <v>1255028</v>
      </c>
      <c r="B1128" t="s">
        <v>27</v>
      </c>
      <c r="C1128" t="s">
        <v>282</v>
      </c>
      <c r="D1128" s="3" t="s">
        <v>60</v>
      </c>
      <c r="E1128" s="4">
        <v>37785</v>
      </c>
      <c r="F1128" s="4">
        <v>46819</v>
      </c>
      <c r="G1128" s="4">
        <v>44263</v>
      </c>
      <c r="H1128" s="3">
        <v>8</v>
      </c>
      <c r="I1128" s="3">
        <f t="shared" ca="1" si="53"/>
        <v>21</v>
      </c>
      <c r="J1128" s="9" t="s">
        <v>283</v>
      </c>
      <c r="K1128" s="9" t="s">
        <v>1071</v>
      </c>
      <c r="L1128" s="9" t="str">
        <f t="shared" si="51"/>
        <v>Luma</v>
      </c>
      <c r="M1128" s="9">
        <v>1</v>
      </c>
      <c r="N1128" s="10">
        <v>41623</v>
      </c>
      <c r="O1128" s="10">
        <v>41623</v>
      </c>
      <c r="P1128" t="s">
        <v>284</v>
      </c>
      <c r="Q1128" t="str">
        <f t="shared" si="52"/>
        <v>LED</v>
      </c>
      <c r="R1128" t="s">
        <v>285</v>
      </c>
      <c r="S1128">
        <v>0</v>
      </c>
      <c r="T1128" t="s">
        <v>33</v>
      </c>
      <c r="U1128">
        <v>1</v>
      </c>
      <c r="V1128">
        <v>1</v>
      </c>
      <c r="W1128" s="1">
        <v>41623</v>
      </c>
      <c r="X1128" s="1">
        <v>41623</v>
      </c>
      <c r="Y1128" t="s">
        <v>145</v>
      </c>
      <c r="Z1128">
        <v>0</v>
      </c>
      <c r="AA1128">
        <v>4000</v>
      </c>
      <c r="AB1128">
        <v>4650</v>
      </c>
      <c r="AC1128">
        <v>3255</v>
      </c>
      <c r="AD1128" t="s">
        <v>138</v>
      </c>
      <c r="AE1128" s="2">
        <v>45096.81689814815</v>
      </c>
    </row>
    <row r="1129" spans="1:31" hidden="1" x14ac:dyDescent="0.25">
      <c r="A1129">
        <v>1255029</v>
      </c>
      <c r="B1129" t="s">
        <v>27</v>
      </c>
      <c r="C1129" t="s">
        <v>282</v>
      </c>
      <c r="D1129" s="3" t="s">
        <v>60</v>
      </c>
      <c r="E1129" s="4">
        <v>37785</v>
      </c>
      <c r="F1129" s="4">
        <v>46819</v>
      </c>
      <c r="G1129" s="4">
        <v>44263</v>
      </c>
      <c r="H1129" s="3">
        <v>8</v>
      </c>
      <c r="I1129" s="3">
        <f t="shared" ca="1" si="53"/>
        <v>21</v>
      </c>
      <c r="J1129" s="9" t="s">
        <v>283</v>
      </c>
      <c r="K1129" s="9" t="s">
        <v>1071</v>
      </c>
      <c r="L1129" s="9" t="str">
        <f t="shared" si="51"/>
        <v>Luma</v>
      </c>
      <c r="M1129" s="9">
        <v>1</v>
      </c>
      <c r="N1129" s="10">
        <v>41623</v>
      </c>
      <c r="O1129" s="10">
        <v>41623</v>
      </c>
      <c r="P1129" t="s">
        <v>284</v>
      </c>
      <c r="Q1129" t="str">
        <f t="shared" si="52"/>
        <v>LED</v>
      </c>
      <c r="R1129" t="s">
        <v>285</v>
      </c>
      <c r="S1129">
        <v>0</v>
      </c>
      <c r="T1129" t="s">
        <v>33</v>
      </c>
      <c r="U1129">
        <v>1</v>
      </c>
      <c r="V1129">
        <v>1</v>
      </c>
      <c r="W1129" s="1">
        <v>41623</v>
      </c>
      <c r="X1129" s="1">
        <v>41623</v>
      </c>
      <c r="Y1129" t="s">
        <v>145</v>
      </c>
      <c r="Z1129">
        <v>0</v>
      </c>
      <c r="AA1129">
        <v>4000</v>
      </c>
      <c r="AB1129">
        <v>4650</v>
      </c>
      <c r="AC1129">
        <v>3255</v>
      </c>
      <c r="AD1129" t="s">
        <v>138</v>
      </c>
      <c r="AE1129" s="2">
        <v>45096.81689814815</v>
      </c>
    </row>
    <row r="1130" spans="1:31" hidden="1" x14ac:dyDescent="0.25">
      <c r="A1130">
        <v>1255030</v>
      </c>
      <c r="B1130" t="s">
        <v>27</v>
      </c>
      <c r="C1130" t="s">
        <v>282</v>
      </c>
      <c r="D1130" s="3" t="s">
        <v>60</v>
      </c>
      <c r="E1130" s="4">
        <v>37785</v>
      </c>
      <c r="F1130" s="4">
        <v>46819</v>
      </c>
      <c r="G1130" s="4">
        <v>44263</v>
      </c>
      <c r="H1130" s="3">
        <v>8</v>
      </c>
      <c r="I1130" s="3">
        <f t="shared" ca="1" si="53"/>
        <v>21</v>
      </c>
      <c r="J1130" s="9" t="s">
        <v>283</v>
      </c>
      <c r="K1130" s="9" t="s">
        <v>1071</v>
      </c>
      <c r="L1130" s="9" t="str">
        <f t="shared" si="51"/>
        <v>Luma</v>
      </c>
      <c r="M1130" s="9">
        <v>1</v>
      </c>
      <c r="N1130" s="10">
        <v>41623</v>
      </c>
      <c r="O1130" s="10">
        <v>41623</v>
      </c>
      <c r="P1130" t="s">
        <v>284</v>
      </c>
      <c r="Q1130" t="str">
        <f t="shared" si="52"/>
        <v>LED</v>
      </c>
      <c r="R1130" t="s">
        <v>285</v>
      </c>
      <c r="S1130">
        <v>0</v>
      </c>
      <c r="T1130" t="s">
        <v>33</v>
      </c>
      <c r="U1130">
        <v>1</v>
      </c>
      <c r="V1130">
        <v>1</v>
      </c>
      <c r="W1130" s="1">
        <v>41623</v>
      </c>
      <c r="X1130" s="1">
        <v>41623</v>
      </c>
      <c r="Y1130" t="s">
        <v>145</v>
      </c>
      <c r="Z1130">
        <v>0</v>
      </c>
      <c r="AA1130">
        <v>4000</v>
      </c>
      <c r="AB1130">
        <v>4650</v>
      </c>
      <c r="AC1130">
        <v>3255</v>
      </c>
      <c r="AD1130" t="s">
        <v>138</v>
      </c>
      <c r="AE1130" s="2">
        <v>45096.81689814815</v>
      </c>
    </row>
    <row r="1131" spans="1:31" hidden="1" x14ac:dyDescent="0.25">
      <c r="A1131">
        <v>1255031</v>
      </c>
      <c r="B1131" t="s">
        <v>27</v>
      </c>
      <c r="C1131" t="s">
        <v>282</v>
      </c>
      <c r="D1131" s="3" t="s">
        <v>60</v>
      </c>
      <c r="E1131" s="4">
        <v>37785</v>
      </c>
      <c r="F1131" s="4">
        <v>46819</v>
      </c>
      <c r="G1131" s="4">
        <v>44263</v>
      </c>
      <c r="H1131" s="3">
        <v>8</v>
      </c>
      <c r="I1131" s="3">
        <f t="shared" ca="1" si="53"/>
        <v>21</v>
      </c>
      <c r="J1131" s="9" t="s">
        <v>283</v>
      </c>
      <c r="K1131" s="9" t="s">
        <v>1071</v>
      </c>
      <c r="L1131" s="9" t="str">
        <f t="shared" si="51"/>
        <v>Luma</v>
      </c>
      <c r="M1131" s="9">
        <v>1</v>
      </c>
      <c r="N1131" s="10">
        <v>41623</v>
      </c>
      <c r="O1131" s="10">
        <v>41623</v>
      </c>
      <c r="P1131" t="s">
        <v>284</v>
      </c>
      <c r="Q1131" t="str">
        <f t="shared" si="52"/>
        <v>LED</v>
      </c>
      <c r="R1131" t="s">
        <v>285</v>
      </c>
      <c r="S1131">
        <v>0</v>
      </c>
      <c r="T1131" t="s">
        <v>33</v>
      </c>
      <c r="U1131">
        <v>1</v>
      </c>
      <c r="V1131">
        <v>1</v>
      </c>
      <c r="W1131" s="1">
        <v>41623</v>
      </c>
      <c r="X1131" s="1">
        <v>41623</v>
      </c>
      <c r="Y1131" t="s">
        <v>145</v>
      </c>
      <c r="Z1131">
        <v>0</v>
      </c>
      <c r="AA1131">
        <v>4000</v>
      </c>
      <c r="AB1131">
        <v>4650</v>
      </c>
      <c r="AC1131">
        <v>3255</v>
      </c>
      <c r="AD1131" t="s">
        <v>138</v>
      </c>
      <c r="AE1131" s="2">
        <v>45096.81689814815</v>
      </c>
    </row>
    <row r="1132" spans="1:31" hidden="1" x14ac:dyDescent="0.25">
      <c r="A1132">
        <v>1255032</v>
      </c>
      <c r="B1132" t="s">
        <v>27</v>
      </c>
      <c r="C1132" t="s">
        <v>282</v>
      </c>
      <c r="D1132" s="3" t="s">
        <v>60</v>
      </c>
      <c r="E1132" s="4">
        <v>37785</v>
      </c>
      <c r="F1132" s="4">
        <v>46819</v>
      </c>
      <c r="G1132" s="4">
        <v>44263</v>
      </c>
      <c r="H1132" s="3">
        <v>8</v>
      </c>
      <c r="I1132" s="3">
        <f t="shared" ca="1" si="53"/>
        <v>21</v>
      </c>
      <c r="J1132" s="9" t="s">
        <v>283</v>
      </c>
      <c r="K1132" s="9" t="s">
        <v>1071</v>
      </c>
      <c r="L1132" s="9" t="str">
        <f t="shared" si="51"/>
        <v>Luma</v>
      </c>
      <c r="M1132" s="9">
        <v>1</v>
      </c>
      <c r="N1132" s="10">
        <v>41623</v>
      </c>
      <c r="O1132" s="10">
        <v>41623</v>
      </c>
      <c r="P1132" t="s">
        <v>284</v>
      </c>
      <c r="Q1132" t="str">
        <f t="shared" si="52"/>
        <v>LED</v>
      </c>
      <c r="R1132" t="s">
        <v>285</v>
      </c>
      <c r="S1132">
        <v>0</v>
      </c>
      <c r="T1132" t="s">
        <v>33</v>
      </c>
      <c r="U1132">
        <v>1</v>
      </c>
      <c r="V1132">
        <v>1</v>
      </c>
      <c r="W1132" s="1">
        <v>41623</v>
      </c>
      <c r="X1132" s="1">
        <v>41623</v>
      </c>
      <c r="Y1132" t="s">
        <v>145</v>
      </c>
      <c r="Z1132">
        <v>0</v>
      </c>
      <c r="AA1132">
        <v>4000</v>
      </c>
      <c r="AB1132">
        <v>4650</v>
      </c>
      <c r="AC1132">
        <v>3255</v>
      </c>
      <c r="AD1132" t="s">
        <v>138</v>
      </c>
      <c r="AE1132" s="2">
        <v>45096.81689814815</v>
      </c>
    </row>
    <row r="1133" spans="1:31" hidden="1" x14ac:dyDescent="0.25">
      <c r="A1133">
        <v>1255033</v>
      </c>
      <c r="B1133" t="s">
        <v>27</v>
      </c>
      <c r="C1133" t="s">
        <v>282</v>
      </c>
      <c r="D1133" s="3" t="s">
        <v>60</v>
      </c>
      <c r="E1133" s="4">
        <v>37785</v>
      </c>
      <c r="F1133" s="4">
        <v>46819</v>
      </c>
      <c r="G1133" s="4">
        <v>44263</v>
      </c>
      <c r="H1133" s="3">
        <v>8</v>
      </c>
      <c r="I1133" s="3">
        <f t="shared" ca="1" si="53"/>
        <v>21</v>
      </c>
      <c r="J1133" s="9" t="s">
        <v>283</v>
      </c>
      <c r="K1133" s="9" t="s">
        <v>1071</v>
      </c>
      <c r="L1133" s="9" t="str">
        <f t="shared" si="51"/>
        <v>Luma</v>
      </c>
      <c r="M1133" s="9">
        <v>1</v>
      </c>
      <c r="N1133" s="10">
        <v>41623</v>
      </c>
      <c r="O1133" s="10">
        <v>41623</v>
      </c>
      <c r="P1133" t="s">
        <v>284</v>
      </c>
      <c r="Q1133" t="str">
        <f t="shared" si="52"/>
        <v>LED</v>
      </c>
      <c r="R1133" t="s">
        <v>285</v>
      </c>
      <c r="S1133">
        <v>0</v>
      </c>
      <c r="T1133" t="s">
        <v>33</v>
      </c>
      <c r="U1133">
        <v>1</v>
      </c>
      <c r="V1133">
        <v>1</v>
      </c>
      <c r="W1133" s="1">
        <v>41623</v>
      </c>
      <c r="X1133" s="1">
        <v>41623</v>
      </c>
      <c r="Y1133" t="s">
        <v>145</v>
      </c>
      <c r="Z1133">
        <v>0</v>
      </c>
      <c r="AA1133">
        <v>4000</v>
      </c>
      <c r="AB1133">
        <v>4650</v>
      </c>
      <c r="AC1133">
        <v>3255</v>
      </c>
      <c r="AD1133" t="s">
        <v>138</v>
      </c>
      <c r="AE1133" s="2">
        <v>45096.81689814815</v>
      </c>
    </row>
    <row r="1134" spans="1:31" hidden="1" x14ac:dyDescent="0.25">
      <c r="A1134">
        <v>1255034</v>
      </c>
      <c r="B1134" t="s">
        <v>27</v>
      </c>
      <c r="C1134" t="s">
        <v>282</v>
      </c>
      <c r="D1134" s="3" t="s">
        <v>60</v>
      </c>
      <c r="E1134" s="4">
        <v>37785</v>
      </c>
      <c r="F1134" s="4">
        <v>46819</v>
      </c>
      <c r="G1134" s="4">
        <v>44263</v>
      </c>
      <c r="H1134" s="3">
        <v>8</v>
      </c>
      <c r="I1134" s="3">
        <f t="shared" ca="1" si="53"/>
        <v>21</v>
      </c>
      <c r="J1134" s="9" t="s">
        <v>283</v>
      </c>
      <c r="K1134" s="9" t="s">
        <v>1071</v>
      </c>
      <c r="L1134" s="9" t="str">
        <f t="shared" si="51"/>
        <v>Luma</v>
      </c>
      <c r="M1134" s="9">
        <v>1</v>
      </c>
      <c r="N1134" s="10">
        <v>41623</v>
      </c>
      <c r="O1134" s="10">
        <v>41623</v>
      </c>
      <c r="P1134" t="s">
        <v>284</v>
      </c>
      <c r="Q1134" t="str">
        <f t="shared" si="52"/>
        <v>LED</v>
      </c>
      <c r="R1134" t="s">
        <v>285</v>
      </c>
      <c r="S1134">
        <v>0</v>
      </c>
      <c r="T1134" t="s">
        <v>33</v>
      </c>
      <c r="U1134">
        <v>1</v>
      </c>
      <c r="V1134">
        <v>1</v>
      </c>
      <c r="W1134" s="1">
        <v>41623</v>
      </c>
      <c r="X1134" s="1">
        <v>41623</v>
      </c>
      <c r="Y1134" t="s">
        <v>145</v>
      </c>
      <c r="Z1134">
        <v>0</v>
      </c>
      <c r="AA1134">
        <v>4000</v>
      </c>
      <c r="AB1134">
        <v>4650</v>
      </c>
      <c r="AC1134">
        <v>3255</v>
      </c>
      <c r="AD1134" t="s">
        <v>138</v>
      </c>
      <c r="AE1134" s="2">
        <v>45096.81689814815</v>
      </c>
    </row>
    <row r="1135" spans="1:31" hidden="1" x14ac:dyDescent="0.25">
      <c r="A1135">
        <v>1255035</v>
      </c>
      <c r="B1135" t="s">
        <v>27</v>
      </c>
      <c r="C1135" t="s">
        <v>282</v>
      </c>
      <c r="D1135" s="3" t="s">
        <v>60</v>
      </c>
      <c r="E1135" s="4">
        <v>37785</v>
      </c>
      <c r="F1135" s="4">
        <v>46819</v>
      </c>
      <c r="G1135" s="4">
        <v>44263</v>
      </c>
      <c r="H1135" s="3">
        <v>8</v>
      </c>
      <c r="I1135" s="3">
        <f t="shared" ca="1" si="53"/>
        <v>21</v>
      </c>
      <c r="J1135" s="9" t="s">
        <v>283</v>
      </c>
      <c r="K1135" s="9" t="s">
        <v>1071</v>
      </c>
      <c r="L1135" s="9" t="str">
        <f t="shared" si="51"/>
        <v>Luma</v>
      </c>
      <c r="M1135" s="9">
        <v>1</v>
      </c>
      <c r="N1135" s="10">
        <v>41623</v>
      </c>
      <c r="O1135" s="10">
        <v>41623</v>
      </c>
      <c r="P1135" t="s">
        <v>284</v>
      </c>
      <c r="Q1135" t="str">
        <f t="shared" si="52"/>
        <v>LED</v>
      </c>
      <c r="R1135" t="s">
        <v>285</v>
      </c>
      <c r="S1135">
        <v>0</v>
      </c>
      <c r="T1135" t="s">
        <v>33</v>
      </c>
      <c r="U1135">
        <v>1</v>
      </c>
      <c r="V1135">
        <v>1</v>
      </c>
      <c r="W1135" s="1">
        <v>41623</v>
      </c>
      <c r="X1135" s="1">
        <v>41623</v>
      </c>
      <c r="Y1135" t="s">
        <v>145</v>
      </c>
      <c r="Z1135">
        <v>0</v>
      </c>
      <c r="AA1135">
        <v>4000</v>
      </c>
      <c r="AB1135">
        <v>4650</v>
      </c>
      <c r="AC1135">
        <v>3255</v>
      </c>
      <c r="AD1135" t="s">
        <v>138</v>
      </c>
      <c r="AE1135" s="2">
        <v>45096.81689814815</v>
      </c>
    </row>
    <row r="1136" spans="1:31" hidden="1" x14ac:dyDescent="0.25">
      <c r="A1136">
        <v>1255036</v>
      </c>
      <c r="B1136" t="s">
        <v>27</v>
      </c>
      <c r="C1136" t="s">
        <v>282</v>
      </c>
      <c r="D1136" s="3" t="s">
        <v>60</v>
      </c>
      <c r="E1136" s="4">
        <v>37785</v>
      </c>
      <c r="F1136" s="4">
        <v>46819</v>
      </c>
      <c r="G1136" s="4">
        <v>44263</v>
      </c>
      <c r="H1136" s="3">
        <v>8</v>
      </c>
      <c r="I1136" s="3">
        <f t="shared" ca="1" si="53"/>
        <v>21</v>
      </c>
      <c r="J1136" s="9" t="s">
        <v>283</v>
      </c>
      <c r="K1136" s="9" t="s">
        <v>1071</v>
      </c>
      <c r="L1136" s="9" t="str">
        <f t="shared" si="51"/>
        <v>Luma</v>
      </c>
      <c r="M1136" s="9">
        <v>1</v>
      </c>
      <c r="N1136" s="10">
        <v>41623</v>
      </c>
      <c r="O1136" s="10">
        <v>41623</v>
      </c>
      <c r="P1136" t="s">
        <v>284</v>
      </c>
      <c r="Q1136" t="str">
        <f t="shared" si="52"/>
        <v>LED</v>
      </c>
      <c r="R1136" t="s">
        <v>285</v>
      </c>
      <c r="S1136">
        <v>0</v>
      </c>
      <c r="T1136" t="s">
        <v>33</v>
      </c>
      <c r="U1136">
        <v>1</v>
      </c>
      <c r="V1136">
        <v>1</v>
      </c>
      <c r="W1136" s="1">
        <v>41623</v>
      </c>
      <c r="X1136" s="1">
        <v>41623</v>
      </c>
      <c r="Y1136" t="s">
        <v>145</v>
      </c>
      <c r="Z1136">
        <v>0</v>
      </c>
      <c r="AA1136">
        <v>4000</v>
      </c>
      <c r="AB1136">
        <v>4650</v>
      </c>
      <c r="AC1136">
        <v>3255</v>
      </c>
      <c r="AD1136" t="s">
        <v>138</v>
      </c>
      <c r="AE1136" s="2">
        <v>45096.81689814815</v>
      </c>
    </row>
    <row r="1137" spans="1:31" hidden="1" x14ac:dyDescent="0.25">
      <c r="A1137">
        <v>1255037</v>
      </c>
      <c r="B1137" t="s">
        <v>27</v>
      </c>
      <c r="C1137" t="s">
        <v>282</v>
      </c>
      <c r="D1137" s="3" t="s">
        <v>60</v>
      </c>
      <c r="E1137" s="4">
        <v>37784</v>
      </c>
      <c r="F1137" s="4">
        <v>46819</v>
      </c>
      <c r="G1137" s="4">
        <v>44263</v>
      </c>
      <c r="H1137" s="3">
        <v>8</v>
      </c>
      <c r="I1137" s="3">
        <f t="shared" ca="1" si="53"/>
        <v>21</v>
      </c>
      <c r="J1137" s="9" t="s">
        <v>283</v>
      </c>
      <c r="K1137" s="9" t="s">
        <v>1071</v>
      </c>
      <c r="L1137" s="9" t="str">
        <f t="shared" si="51"/>
        <v>Luma</v>
      </c>
      <c r="M1137" s="9">
        <v>1</v>
      </c>
      <c r="N1137" s="10">
        <v>41623</v>
      </c>
      <c r="O1137" s="10">
        <v>41623</v>
      </c>
      <c r="P1137" t="s">
        <v>284</v>
      </c>
      <c r="Q1137" t="str">
        <f t="shared" si="52"/>
        <v>LED</v>
      </c>
      <c r="R1137" t="s">
        <v>285</v>
      </c>
      <c r="S1137">
        <v>0</v>
      </c>
      <c r="T1137" t="s">
        <v>33</v>
      </c>
      <c r="U1137">
        <v>1</v>
      </c>
      <c r="V1137">
        <v>1</v>
      </c>
      <c r="W1137" s="1">
        <v>41623</v>
      </c>
      <c r="X1137" s="1">
        <v>41623</v>
      </c>
      <c r="Y1137" t="s">
        <v>145</v>
      </c>
      <c r="Z1137">
        <v>0</v>
      </c>
      <c r="AA1137">
        <v>4000</v>
      </c>
      <c r="AB1137">
        <v>4650</v>
      </c>
      <c r="AC1137">
        <v>3255</v>
      </c>
      <c r="AD1137" t="s">
        <v>138</v>
      </c>
      <c r="AE1137" s="2">
        <v>45096.81689814815</v>
      </c>
    </row>
    <row r="1138" spans="1:31" hidden="1" x14ac:dyDescent="0.25">
      <c r="A1138">
        <v>1255038</v>
      </c>
      <c r="B1138" t="s">
        <v>27</v>
      </c>
      <c r="C1138" t="s">
        <v>282</v>
      </c>
      <c r="D1138" s="3" t="s">
        <v>60</v>
      </c>
      <c r="E1138" s="4">
        <v>37785</v>
      </c>
      <c r="F1138" s="4">
        <v>46819</v>
      </c>
      <c r="G1138" s="4">
        <v>44263</v>
      </c>
      <c r="H1138" s="3">
        <v>8</v>
      </c>
      <c r="I1138" s="3">
        <f t="shared" ca="1" si="53"/>
        <v>21</v>
      </c>
      <c r="J1138" s="9" t="s">
        <v>283</v>
      </c>
      <c r="K1138" s="9" t="s">
        <v>1071</v>
      </c>
      <c r="L1138" s="9" t="str">
        <f t="shared" si="51"/>
        <v>Luma</v>
      </c>
      <c r="M1138" s="9">
        <v>1</v>
      </c>
      <c r="N1138" s="10">
        <v>41623</v>
      </c>
      <c r="O1138" s="10">
        <v>41623</v>
      </c>
      <c r="P1138" t="s">
        <v>284</v>
      </c>
      <c r="Q1138" t="str">
        <f t="shared" si="52"/>
        <v>LED</v>
      </c>
      <c r="R1138" t="s">
        <v>285</v>
      </c>
      <c r="S1138">
        <v>0</v>
      </c>
      <c r="T1138" t="s">
        <v>33</v>
      </c>
      <c r="U1138">
        <v>1</v>
      </c>
      <c r="V1138">
        <v>1</v>
      </c>
      <c r="W1138" s="1">
        <v>41623</v>
      </c>
      <c r="X1138" s="1">
        <v>41623</v>
      </c>
      <c r="Y1138" t="s">
        <v>145</v>
      </c>
      <c r="Z1138">
        <v>0</v>
      </c>
      <c r="AA1138">
        <v>4000</v>
      </c>
      <c r="AB1138">
        <v>4650</v>
      </c>
      <c r="AC1138">
        <v>3255</v>
      </c>
      <c r="AD1138" t="s">
        <v>138</v>
      </c>
      <c r="AE1138" s="2">
        <v>45096.81689814815</v>
      </c>
    </row>
    <row r="1139" spans="1:31" hidden="1" x14ac:dyDescent="0.25">
      <c r="A1139">
        <v>1257037</v>
      </c>
      <c r="B1139" t="s">
        <v>27</v>
      </c>
      <c r="C1139" t="s">
        <v>282</v>
      </c>
      <c r="D1139" s="3" t="s">
        <v>60</v>
      </c>
      <c r="E1139" s="4">
        <v>37785</v>
      </c>
      <c r="F1139" s="4">
        <v>46819</v>
      </c>
      <c r="G1139" s="4">
        <v>44263</v>
      </c>
      <c r="H1139" s="3">
        <v>8</v>
      </c>
      <c r="I1139" s="3">
        <f t="shared" ca="1" si="53"/>
        <v>21</v>
      </c>
      <c r="J1139" s="9" t="s">
        <v>283</v>
      </c>
      <c r="K1139" s="9" t="s">
        <v>1071</v>
      </c>
      <c r="L1139" s="9" t="str">
        <f t="shared" si="51"/>
        <v>Luma</v>
      </c>
      <c r="M1139" s="9">
        <v>1</v>
      </c>
      <c r="N1139" s="10">
        <v>41623</v>
      </c>
      <c r="O1139" s="10">
        <v>41623</v>
      </c>
      <c r="P1139" t="s">
        <v>284</v>
      </c>
      <c r="Q1139" t="str">
        <f t="shared" si="52"/>
        <v>LED</v>
      </c>
      <c r="R1139" t="s">
        <v>285</v>
      </c>
      <c r="S1139">
        <v>0</v>
      </c>
      <c r="T1139" t="s">
        <v>33</v>
      </c>
      <c r="U1139">
        <v>1</v>
      </c>
      <c r="V1139">
        <v>1</v>
      </c>
      <c r="W1139" s="1">
        <v>41623</v>
      </c>
      <c r="X1139" s="1">
        <v>41623</v>
      </c>
      <c r="Y1139" t="s">
        <v>145</v>
      </c>
      <c r="Z1139">
        <v>0</v>
      </c>
      <c r="AA1139">
        <v>4000</v>
      </c>
      <c r="AB1139">
        <v>4650</v>
      </c>
      <c r="AC1139">
        <v>3255</v>
      </c>
      <c r="AD1139" t="s">
        <v>138</v>
      </c>
      <c r="AE1139" s="2">
        <v>45096.81689814815</v>
      </c>
    </row>
    <row r="1140" spans="1:31" hidden="1" x14ac:dyDescent="0.25">
      <c r="A1140">
        <v>1258077</v>
      </c>
      <c r="B1140" t="s">
        <v>27</v>
      </c>
      <c r="C1140" t="s">
        <v>282</v>
      </c>
      <c r="D1140" s="3" t="s">
        <v>42</v>
      </c>
      <c r="E1140" s="4">
        <v>41547</v>
      </c>
      <c r="F1140" s="4">
        <v>46819</v>
      </c>
      <c r="G1140" s="4">
        <v>44263</v>
      </c>
      <c r="H1140" s="3">
        <v>4</v>
      </c>
      <c r="I1140" s="3">
        <f t="shared" ca="1" si="53"/>
        <v>11</v>
      </c>
      <c r="J1140" s="9" t="s">
        <v>286</v>
      </c>
      <c r="K1140" s="9" t="s">
        <v>1071</v>
      </c>
      <c r="L1140" s="9" t="str">
        <f t="shared" si="51"/>
        <v>FGS</v>
      </c>
      <c r="M1140" s="9">
        <v>1</v>
      </c>
      <c r="N1140" s="10">
        <v>41547</v>
      </c>
      <c r="O1140" s="10">
        <v>41547</v>
      </c>
      <c r="P1140" t="s">
        <v>36</v>
      </c>
      <c r="Q1140" t="str">
        <f t="shared" si="52"/>
        <v>PLL 24</v>
      </c>
      <c r="R1140" t="s">
        <v>37</v>
      </c>
      <c r="S1140">
        <v>0</v>
      </c>
      <c r="T1140" t="s">
        <v>33</v>
      </c>
      <c r="U1140">
        <v>1</v>
      </c>
      <c r="V1140">
        <v>1</v>
      </c>
      <c r="W1140" s="1">
        <v>41547</v>
      </c>
      <c r="X1140" s="1">
        <v>41547</v>
      </c>
      <c r="Y1140" t="s">
        <v>38</v>
      </c>
      <c r="Z1140">
        <v>0</v>
      </c>
      <c r="AA1140">
        <v>4000</v>
      </c>
      <c r="AB1140">
        <v>2900</v>
      </c>
      <c r="AC1140">
        <v>2900</v>
      </c>
      <c r="AD1140" t="s">
        <v>39</v>
      </c>
      <c r="AE1140" s="2">
        <v>45096.813622685186</v>
      </c>
    </row>
    <row r="1141" spans="1:31" hidden="1" x14ac:dyDescent="0.25">
      <c r="A1141">
        <v>1254602</v>
      </c>
      <c r="B1141" t="s">
        <v>27</v>
      </c>
      <c r="C1141" t="s">
        <v>287</v>
      </c>
      <c r="D1141" s="3" t="s">
        <v>42</v>
      </c>
      <c r="E1141" s="4">
        <v>38718</v>
      </c>
      <c r="F1141" s="3" t="s">
        <v>29</v>
      </c>
      <c r="G1141" s="3" t="s">
        <v>29</v>
      </c>
      <c r="H1141" s="3">
        <v>4</v>
      </c>
      <c r="I1141" s="3">
        <f t="shared" ca="1" si="53"/>
        <v>18</v>
      </c>
      <c r="J1141" s="9" t="s">
        <v>43</v>
      </c>
      <c r="K1141" s="9" t="s">
        <v>1071</v>
      </c>
      <c r="L1141" s="9" t="str">
        <f t="shared" si="51"/>
        <v>CDS400</v>
      </c>
      <c r="M1141" s="9">
        <v>1</v>
      </c>
      <c r="N1141" s="10">
        <v>38718</v>
      </c>
      <c r="O1141" s="10">
        <v>38718</v>
      </c>
      <c r="P1141" t="s">
        <v>40</v>
      </c>
      <c r="Q1141" t="str">
        <f t="shared" si="52"/>
        <v>PLL 24</v>
      </c>
      <c r="R1141" t="s">
        <v>37</v>
      </c>
      <c r="S1141">
        <v>0</v>
      </c>
      <c r="T1141" t="s">
        <v>33</v>
      </c>
      <c r="U1141">
        <v>1</v>
      </c>
      <c r="V1141">
        <v>1</v>
      </c>
      <c r="W1141" s="1">
        <v>43423</v>
      </c>
      <c r="X1141" s="1">
        <v>43423</v>
      </c>
      <c r="Y1141" t="s">
        <v>38</v>
      </c>
      <c r="Z1141">
        <v>0</v>
      </c>
      <c r="AA1141">
        <v>4000</v>
      </c>
      <c r="AB1141">
        <v>1800</v>
      </c>
      <c r="AC1141">
        <v>1800</v>
      </c>
      <c r="AD1141" t="s">
        <v>39</v>
      </c>
      <c r="AE1141" s="2">
        <v>45096.813622685186</v>
      </c>
    </row>
    <row r="1142" spans="1:31" hidden="1" x14ac:dyDescent="0.25">
      <c r="A1142">
        <v>1254603</v>
      </c>
      <c r="B1142" t="s">
        <v>27</v>
      </c>
      <c r="C1142" t="s">
        <v>287</v>
      </c>
      <c r="D1142" s="3" t="s">
        <v>42</v>
      </c>
      <c r="E1142" s="4">
        <v>38718</v>
      </c>
      <c r="F1142" s="3" t="s">
        <v>29</v>
      </c>
      <c r="G1142" s="3" t="s">
        <v>29</v>
      </c>
      <c r="H1142" s="3">
        <v>4</v>
      </c>
      <c r="I1142" s="3">
        <f t="shared" ca="1" si="53"/>
        <v>18</v>
      </c>
      <c r="J1142" s="9" t="s">
        <v>43</v>
      </c>
      <c r="K1142" s="9" t="s">
        <v>1071</v>
      </c>
      <c r="L1142" s="9" t="str">
        <f t="shared" si="51"/>
        <v>CDS400</v>
      </c>
      <c r="M1142" s="9">
        <v>1</v>
      </c>
      <c r="N1142" s="10">
        <v>38718</v>
      </c>
      <c r="O1142" s="10">
        <v>38718</v>
      </c>
      <c r="P1142" t="s">
        <v>36</v>
      </c>
      <c r="Q1142" t="str">
        <f t="shared" si="52"/>
        <v>PLL 24</v>
      </c>
      <c r="R1142" t="s">
        <v>37</v>
      </c>
      <c r="S1142">
        <v>0</v>
      </c>
      <c r="T1142" t="s">
        <v>33</v>
      </c>
      <c r="U1142">
        <v>1</v>
      </c>
      <c r="V1142">
        <v>1</v>
      </c>
      <c r="W1142" s="1">
        <v>40595</v>
      </c>
      <c r="X1142" s="1">
        <v>40595</v>
      </c>
      <c r="Y1142" t="s">
        <v>38</v>
      </c>
      <c r="Z1142">
        <v>0</v>
      </c>
      <c r="AA1142">
        <v>4000</v>
      </c>
      <c r="AB1142">
        <v>2900</v>
      </c>
      <c r="AC1142">
        <v>2900</v>
      </c>
      <c r="AD1142" t="s">
        <v>39</v>
      </c>
      <c r="AE1142" s="2">
        <v>45096.813622685186</v>
      </c>
    </row>
    <row r="1143" spans="1:31" hidden="1" x14ac:dyDescent="0.25">
      <c r="A1143">
        <v>1254604</v>
      </c>
      <c r="B1143" t="s">
        <v>27</v>
      </c>
      <c r="C1143" t="s">
        <v>287</v>
      </c>
      <c r="D1143" s="3" t="s">
        <v>42</v>
      </c>
      <c r="E1143" s="4">
        <v>38718</v>
      </c>
      <c r="F1143" s="3" t="s">
        <v>29</v>
      </c>
      <c r="G1143" s="3" t="s">
        <v>29</v>
      </c>
      <c r="H1143" s="3">
        <v>4</v>
      </c>
      <c r="I1143" s="3">
        <f t="shared" ca="1" si="53"/>
        <v>18</v>
      </c>
      <c r="J1143" s="9" t="s">
        <v>43</v>
      </c>
      <c r="K1143" s="9" t="s">
        <v>1071</v>
      </c>
      <c r="L1143" s="9" t="str">
        <f t="shared" si="51"/>
        <v>CDS400</v>
      </c>
      <c r="M1143" s="9">
        <v>1</v>
      </c>
      <c r="N1143" s="10">
        <v>41499</v>
      </c>
      <c r="O1143" s="10">
        <v>41499</v>
      </c>
      <c r="P1143" t="s">
        <v>36</v>
      </c>
      <c r="Q1143" t="str">
        <f t="shared" si="52"/>
        <v>PLL 24</v>
      </c>
      <c r="R1143" t="s">
        <v>37</v>
      </c>
      <c r="S1143">
        <v>0</v>
      </c>
      <c r="T1143" t="s">
        <v>33</v>
      </c>
      <c r="U1143">
        <v>1</v>
      </c>
      <c r="V1143">
        <v>1</v>
      </c>
      <c r="W1143" s="1">
        <v>41499</v>
      </c>
      <c r="X1143" s="1">
        <v>41499</v>
      </c>
      <c r="Y1143" t="s">
        <v>38</v>
      </c>
      <c r="Z1143">
        <v>0</v>
      </c>
      <c r="AA1143">
        <v>4000</v>
      </c>
      <c r="AB1143">
        <v>2900</v>
      </c>
      <c r="AC1143">
        <v>2900</v>
      </c>
      <c r="AD1143" t="s">
        <v>39</v>
      </c>
      <c r="AE1143" s="2">
        <v>45096.813622685186</v>
      </c>
    </row>
    <row r="1144" spans="1:31" hidden="1" x14ac:dyDescent="0.25">
      <c r="A1144">
        <v>1254605</v>
      </c>
      <c r="B1144" t="s">
        <v>27</v>
      </c>
      <c r="C1144" t="s">
        <v>287</v>
      </c>
      <c r="D1144" s="3" t="s">
        <v>42</v>
      </c>
      <c r="E1144" s="4">
        <v>38718</v>
      </c>
      <c r="F1144" s="3" t="s">
        <v>29</v>
      </c>
      <c r="G1144" s="3" t="s">
        <v>29</v>
      </c>
      <c r="H1144" s="3">
        <v>4</v>
      </c>
      <c r="I1144" s="3">
        <f t="shared" ca="1" si="53"/>
        <v>18</v>
      </c>
      <c r="J1144" s="9" t="s">
        <v>43</v>
      </c>
      <c r="K1144" s="9" t="s">
        <v>1071</v>
      </c>
      <c r="L1144" s="9" t="str">
        <f t="shared" si="51"/>
        <v>CDS400</v>
      </c>
      <c r="M1144" s="9">
        <v>1</v>
      </c>
      <c r="N1144" s="10">
        <v>38718</v>
      </c>
      <c r="O1144" s="10">
        <v>38718</v>
      </c>
      <c r="P1144" t="s">
        <v>36</v>
      </c>
      <c r="Q1144" t="str">
        <f t="shared" si="52"/>
        <v>PLL 24</v>
      </c>
      <c r="R1144" t="s">
        <v>37</v>
      </c>
      <c r="S1144">
        <v>0</v>
      </c>
      <c r="T1144" t="s">
        <v>33</v>
      </c>
      <c r="U1144">
        <v>1</v>
      </c>
      <c r="V1144">
        <v>1</v>
      </c>
      <c r="W1144" s="1">
        <v>40595</v>
      </c>
      <c r="X1144" s="1">
        <v>40595</v>
      </c>
      <c r="Y1144" t="s">
        <v>38</v>
      </c>
      <c r="Z1144">
        <v>0</v>
      </c>
      <c r="AA1144">
        <v>4000</v>
      </c>
      <c r="AB1144">
        <v>2900</v>
      </c>
      <c r="AC1144">
        <v>2900</v>
      </c>
      <c r="AD1144" t="s">
        <v>39</v>
      </c>
      <c r="AE1144" s="2">
        <v>45096.813622685186</v>
      </c>
    </row>
    <row r="1145" spans="1:31" hidden="1" x14ac:dyDescent="0.25">
      <c r="A1145">
        <v>1254606</v>
      </c>
      <c r="B1145" t="s">
        <v>27</v>
      </c>
      <c r="C1145" t="s">
        <v>287</v>
      </c>
      <c r="D1145" s="3" t="s">
        <v>42</v>
      </c>
      <c r="E1145" s="4">
        <v>38718</v>
      </c>
      <c r="F1145" s="3" t="s">
        <v>29</v>
      </c>
      <c r="G1145" s="3" t="s">
        <v>29</v>
      </c>
      <c r="H1145" s="3">
        <v>4</v>
      </c>
      <c r="I1145" s="3">
        <f t="shared" ca="1" si="53"/>
        <v>18</v>
      </c>
      <c r="J1145" s="9" t="s">
        <v>43</v>
      </c>
      <c r="K1145" s="9" t="s">
        <v>1071</v>
      </c>
      <c r="L1145" s="9" t="str">
        <f t="shared" si="51"/>
        <v>CDS400</v>
      </c>
      <c r="M1145" s="9">
        <v>1</v>
      </c>
      <c r="N1145" s="10">
        <v>38718</v>
      </c>
      <c r="O1145" s="10">
        <v>38718</v>
      </c>
      <c r="P1145" t="s">
        <v>36</v>
      </c>
      <c r="Q1145" t="str">
        <f t="shared" si="52"/>
        <v>PLL 24</v>
      </c>
      <c r="R1145" t="s">
        <v>37</v>
      </c>
      <c r="S1145">
        <v>0</v>
      </c>
      <c r="T1145" t="s">
        <v>33</v>
      </c>
      <c r="U1145">
        <v>1</v>
      </c>
      <c r="V1145">
        <v>1</v>
      </c>
      <c r="W1145" s="1">
        <v>40595</v>
      </c>
      <c r="X1145" s="1">
        <v>40595</v>
      </c>
      <c r="Y1145" t="s">
        <v>38</v>
      </c>
      <c r="Z1145">
        <v>0</v>
      </c>
      <c r="AA1145">
        <v>4000</v>
      </c>
      <c r="AB1145">
        <v>2900</v>
      </c>
      <c r="AC1145">
        <v>2900</v>
      </c>
      <c r="AD1145" t="s">
        <v>39</v>
      </c>
      <c r="AE1145" s="2">
        <v>45096.813622685186</v>
      </c>
    </row>
    <row r="1146" spans="1:31" hidden="1" x14ac:dyDescent="0.25">
      <c r="A1146">
        <v>1254607</v>
      </c>
      <c r="B1146" t="s">
        <v>27</v>
      </c>
      <c r="C1146" t="s">
        <v>287</v>
      </c>
      <c r="D1146" s="3" t="s">
        <v>42</v>
      </c>
      <c r="E1146" s="4">
        <v>38718</v>
      </c>
      <c r="F1146" s="3" t="s">
        <v>29</v>
      </c>
      <c r="G1146" s="3" t="s">
        <v>29</v>
      </c>
      <c r="H1146" s="3">
        <v>4</v>
      </c>
      <c r="I1146" s="3">
        <f t="shared" ca="1" si="53"/>
        <v>18</v>
      </c>
      <c r="J1146" s="9" t="s">
        <v>43</v>
      </c>
      <c r="K1146" s="9" t="s">
        <v>1071</v>
      </c>
      <c r="L1146" s="9" t="str">
        <f t="shared" si="51"/>
        <v>CDS400</v>
      </c>
      <c r="M1146" s="9">
        <v>1</v>
      </c>
      <c r="N1146" s="10">
        <v>38718</v>
      </c>
      <c r="O1146" s="10">
        <v>38718</v>
      </c>
      <c r="P1146" t="s">
        <v>36</v>
      </c>
      <c r="Q1146" t="str">
        <f t="shared" si="52"/>
        <v>PLL 24</v>
      </c>
      <c r="R1146" t="s">
        <v>37</v>
      </c>
      <c r="S1146">
        <v>0</v>
      </c>
      <c r="T1146" t="s">
        <v>33</v>
      </c>
      <c r="U1146">
        <v>1</v>
      </c>
      <c r="V1146">
        <v>1</v>
      </c>
      <c r="W1146" s="1">
        <v>40595</v>
      </c>
      <c r="X1146" s="1">
        <v>40595</v>
      </c>
      <c r="Y1146" t="s">
        <v>38</v>
      </c>
      <c r="Z1146">
        <v>0</v>
      </c>
      <c r="AA1146">
        <v>4000</v>
      </c>
      <c r="AB1146">
        <v>2900</v>
      </c>
      <c r="AC1146">
        <v>2900</v>
      </c>
      <c r="AD1146" t="s">
        <v>39</v>
      </c>
      <c r="AE1146" s="2">
        <v>45096.813622685186</v>
      </c>
    </row>
    <row r="1147" spans="1:31" hidden="1" x14ac:dyDescent="0.25">
      <c r="A1147">
        <v>1254608</v>
      </c>
      <c r="B1147" t="s">
        <v>27</v>
      </c>
      <c r="C1147" t="s">
        <v>287</v>
      </c>
      <c r="D1147" s="3" t="s">
        <v>42</v>
      </c>
      <c r="E1147" s="4">
        <v>38718</v>
      </c>
      <c r="F1147" s="3" t="s">
        <v>29</v>
      </c>
      <c r="G1147" s="3" t="s">
        <v>29</v>
      </c>
      <c r="H1147" s="3">
        <v>4</v>
      </c>
      <c r="I1147" s="3">
        <f t="shared" ca="1" si="53"/>
        <v>18</v>
      </c>
      <c r="J1147" s="9" t="s">
        <v>43</v>
      </c>
      <c r="K1147" s="9" t="s">
        <v>1071</v>
      </c>
      <c r="L1147" s="9" t="str">
        <f t="shared" si="51"/>
        <v>CDS400</v>
      </c>
      <c r="M1147" s="9">
        <v>1</v>
      </c>
      <c r="N1147" s="10">
        <v>38718</v>
      </c>
      <c r="O1147" s="10">
        <v>38718</v>
      </c>
      <c r="P1147" t="s">
        <v>36</v>
      </c>
      <c r="Q1147" t="str">
        <f t="shared" si="52"/>
        <v>PLL 24</v>
      </c>
      <c r="R1147" t="s">
        <v>37</v>
      </c>
      <c r="S1147">
        <v>0</v>
      </c>
      <c r="T1147" t="s">
        <v>33</v>
      </c>
      <c r="U1147">
        <v>1</v>
      </c>
      <c r="V1147">
        <v>1</v>
      </c>
      <c r="W1147" s="1">
        <v>40595</v>
      </c>
      <c r="X1147" s="1">
        <v>40595</v>
      </c>
      <c r="Y1147" t="s">
        <v>38</v>
      </c>
      <c r="Z1147">
        <v>0</v>
      </c>
      <c r="AA1147">
        <v>4000</v>
      </c>
      <c r="AB1147">
        <v>2900</v>
      </c>
      <c r="AC1147">
        <v>2900</v>
      </c>
      <c r="AD1147" t="s">
        <v>39</v>
      </c>
      <c r="AE1147" s="2">
        <v>45096.813622685186</v>
      </c>
    </row>
    <row r="1148" spans="1:31" hidden="1" x14ac:dyDescent="0.25">
      <c r="A1148">
        <v>1254609</v>
      </c>
      <c r="B1148" t="s">
        <v>27</v>
      </c>
      <c r="C1148" t="s">
        <v>287</v>
      </c>
      <c r="D1148" s="3" t="s">
        <v>42</v>
      </c>
      <c r="E1148" s="4">
        <v>38718</v>
      </c>
      <c r="F1148" s="3" t="s">
        <v>29</v>
      </c>
      <c r="G1148" s="3" t="s">
        <v>29</v>
      </c>
      <c r="H1148" s="3">
        <v>4</v>
      </c>
      <c r="I1148" s="3">
        <f t="shared" ca="1" si="53"/>
        <v>18</v>
      </c>
      <c r="J1148" s="9" t="s">
        <v>43</v>
      </c>
      <c r="K1148" s="9" t="s">
        <v>1071</v>
      </c>
      <c r="L1148" s="9" t="str">
        <f t="shared" si="51"/>
        <v>CDS400</v>
      </c>
      <c r="M1148" s="9">
        <v>1</v>
      </c>
      <c r="N1148" s="10">
        <v>38718</v>
      </c>
      <c r="O1148" s="10">
        <v>38718</v>
      </c>
      <c r="P1148" t="s">
        <v>36</v>
      </c>
      <c r="Q1148" t="str">
        <f t="shared" si="52"/>
        <v>PLL 24</v>
      </c>
      <c r="R1148" t="s">
        <v>37</v>
      </c>
      <c r="S1148">
        <v>0</v>
      </c>
      <c r="T1148" t="s">
        <v>33</v>
      </c>
      <c r="U1148">
        <v>1</v>
      </c>
      <c r="V1148">
        <v>1</v>
      </c>
      <c r="W1148" s="1">
        <v>40595</v>
      </c>
      <c r="X1148" s="1">
        <v>40595</v>
      </c>
      <c r="Y1148" t="s">
        <v>38</v>
      </c>
      <c r="Z1148">
        <v>0</v>
      </c>
      <c r="AA1148">
        <v>4000</v>
      </c>
      <c r="AB1148">
        <v>2900</v>
      </c>
      <c r="AC1148">
        <v>2900</v>
      </c>
      <c r="AD1148" t="s">
        <v>39</v>
      </c>
      <c r="AE1148" s="2">
        <v>45096.813622685186</v>
      </c>
    </row>
    <row r="1149" spans="1:31" hidden="1" x14ac:dyDescent="0.25">
      <c r="A1149">
        <v>1254610</v>
      </c>
      <c r="B1149" t="s">
        <v>27</v>
      </c>
      <c r="C1149" t="s">
        <v>287</v>
      </c>
      <c r="D1149" s="3" t="s">
        <v>42</v>
      </c>
      <c r="E1149" s="4">
        <v>38718</v>
      </c>
      <c r="F1149" s="3" t="s">
        <v>29</v>
      </c>
      <c r="G1149" s="3" t="s">
        <v>29</v>
      </c>
      <c r="H1149" s="3">
        <v>4</v>
      </c>
      <c r="I1149" s="3">
        <f t="shared" ca="1" si="53"/>
        <v>18</v>
      </c>
      <c r="J1149" s="9" t="s">
        <v>43</v>
      </c>
      <c r="K1149" s="9" t="s">
        <v>1071</v>
      </c>
      <c r="L1149" s="9" t="str">
        <f t="shared" si="51"/>
        <v>CDS400</v>
      </c>
      <c r="M1149" s="9">
        <v>1</v>
      </c>
      <c r="N1149" s="10">
        <v>38718</v>
      </c>
      <c r="O1149" s="10">
        <v>38718</v>
      </c>
      <c r="P1149" t="s">
        <v>36</v>
      </c>
      <c r="Q1149" t="str">
        <f t="shared" si="52"/>
        <v>PLL 24</v>
      </c>
      <c r="R1149" t="s">
        <v>37</v>
      </c>
      <c r="S1149">
        <v>0</v>
      </c>
      <c r="T1149" t="s">
        <v>33</v>
      </c>
      <c r="U1149">
        <v>1</v>
      </c>
      <c r="V1149">
        <v>1</v>
      </c>
      <c r="W1149" s="1">
        <v>41585</v>
      </c>
      <c r="X1149" s="1">
        <v>41585</v>
      </c>
      <c r="Y1149" t="s">
        <v>38</v>
      </c>
      <c r="Z1149">
        <v>0</v>
      </c>
      <c r="AA1149">
        <v>4000</v>
      </c>
      <c r="AB1149">
        <v>2900</v>
      </c>
      <c r="AC1149">
        <v>2900</v>
      </c>
      <c r="AD1149" t="s">
        <v>39</v>
      </c>
      <c r="AE1149" s="2">
        <v>45096.813622685186</v>
      </c>
    </row>
    <row r="1150" spans="1:31" hidden="1" x14ac:dyDescent="0.25">
      <c r="A1150">
        <v>1254611</v>
      </c>
      <c r="B1150" t="s">
        <v>27</v>
      </c>
      <c r="C1150" t="s">
        <v>287</v>
      </c>
      <c r="D1150" s="3" t="s">
        <v>42</v>
      </c>
      <c r="E1150" s="4">
        <v>38718</v>
      </c>
      <c r="F1150" s="3" t="s">
        <v>29</v>
      </c>
      <c r="G1150" s="3" t="s">
        <v>29</v>
      </c>
      <c r="H1150" s="3">
        <v>4</v>
      </c>
      <c r="I1150" s="3">
        <f t="shared" ca="1" si="53"/>
        <v>18</v>
      </c>
      <c r="J1150" s="9" t="s">
        <v>43</v>
      </c>
      <c r="K1150" s="9" t="s">
        <v>1071</v>
      </c>
      <c r="L1150" s="9" t="str">
        <f t="shared" si="51"/>
        <v>CDS400</v>
      </c>
      <c r="M1150" s="9">
        <v>1</v>
      </c>
      <c r="N1150" s="10">
        <v>40179</v>
      </c>
      <c r="O1150" s="10">
        <v>40179</v>
      </c>
      <c r="P1150" t="s">
        <v>69</v>
      </c>
      <c r="Q1150" t="str">
        <f t="shared" si="52"/>
        <v>PLL 24</v>
      </c>
      <c r="R1150" t="s">
        <v>37</v>
      </c>
      <c r="S1150">
        <v>0</v>
      </c>
      <c r="T1150" t="s">
        <v>33</v>
      </c>
      <c r="U1150">
        <v>1</v>
      </c>
      <c r="V1150">
        <v>1</v>
      </c>
      <c r="W1150" s="1">
        <v>44119</v>
      </c>
      <c r="X1150" s="1">
        <v>44119</v>
      </c>
      <c r="Y1150" t="s">
        <v>38</v>
      </c>
      <c r="Z1150">
        <v>0</v>
      </c>
      <c r="AA1150">
        <v>3000</v>
      </c>
      <c r="AB1150">
        <v>5900</v>
      </c>
      <c r="AC1150">
        <v>5900</v>
      </c>
      <c r="AD1150" t="s">
        <v>39</v>
      </c>
      <c r="AE1150" s="2">
        <v>45096.813622685186</v>
      </c>
    </row>
    <row r="1151" spans="1:31" hidden="1" x14ac:dyDescent="0.25">
      <c r="A1151">
        <v>1254612</v>
      </c>
      <c r="B1151" t="s">
        <v>27</v>
      </c>
      <c r="C1151" t="s">
        <v>287</v>
      </c>
      <c r="D1151" s="3" t="s">
        <v>42</v>
      </c>
      <c r="E1151" s="4">
        <v>38718</v>
      </c>
      <c r="F1151" s="3" t="s">
        <v>29</v>
      </c>
      <c r="G1151" s="3" t="s">
        <v>29</v>
      </c>
      <c r="H1151" s="3">
        <v>4</v>
      </c>
      <c r="I1151" s="3">
        <f t="shared" ca="1" si="53"/>
        <v>18</v>
      </c>
      <c r="J1151" s="9" t="s">
        <v>43</v>
      </c>
      <c r="K1151" s="9" t="s">
        <v>1071</v>
      </c>
      <c r="L1151" s="9" t="str">
        <f t="shared" si="51"/>
        <v>CDS400</v>
      </c>
      <c r="M1151" s="9">
        <v>1</v>
      </c>
      <c r="N1151" s="10">
        <v>40179</v>
      </c>
      <c r="O1151" s="10">
        <v>40179</v>
      </c>
      <c r="P1151" t="s">
        <v>40</v>
      </c>
      <c r="Q1151" t="str">
        <f t="shared" si="52"/>
        <v>PLL 24</v>
      </c>
      <c r="R1151" t="s">
        <v>37</v>
      </c>
      <c r="S1151">
        <v>0</v>
      </c>
      <c r="T1151" t="s">
        <v>33</v>
      </c>
      <c r="U1151">
        <v>1</v>
      </c>
      <c r="V1151">
        <v>1</v>
      </c>
      <c r="W1151" s="1">
        <v>43804</v>
      </c>
      <c r="X1151" s="1">
        <v>43804</v>
      </c>
      <c r="Y1151" t="s">
        <v>38</v>
      </c>
      <c r="Z1151">
        <v>0</v>
      </c>
      <c r="AA1151">
        <v>4000</v>
      </c>
      <c r="AB1151">
        <v>1800</v>
      </c>
      <c r="AC1151">
        <v>1800</v>
      </c>
      <c r="AD1151" t="s">
        <v>39</v>
      </c>
      <c r="AE1151" s="2">
        <v>45096.813622685186</v>
      </c>
    </row>
    <row r="1152" spans="1:31" hidden="1" x14ac:dyDescent="0.25">
      <c r="A1152">
        <v>1254614</v>
      </c>
      <c r="B1152" t="s">
        <v>27</v>
      </c>
      <c r="C1152" t="s">
        <v>287</v>
      </c>
      <c r="D1152" s="3" t="s">
        <v>42</v>
      </c>
      <c r="E1152" s="4">
        <v>38718</v>
      </c>
      <c r="F1152" s="3" t="s">
        <v>29</v>
      </c>
      <c r="G1152" s="3" t="s">
        <v>29</v>
      </c>
      <c r="H1152" s="3">
        <v>4</v>
      </c>
      <c r="I1152" s="3">
        <f t="shared" ca="1" si="53"/>
        <v>18</v>
      </c>
      <c r="J1152" s="9" t="s">
        <v>43</v>
      </c>
      <c r="K1152" s="9" t="s">
        <v>1071</v>
      </c>
      <c r="L1152" s="9" t="str">
        <f t="shared" si="51"/>
        <v>CDS400</v>
      </c>
      <c r="M1152" s="9">
        <v>1</v>
      </c>
      <c r="N1152" s="10">
        <v>38718</v>
      </c>
      <c r="O1152" s="10">
        <v>38718</v>
      </c>
      <c r="P1152" t="s">
        <v>36</v>
      </c>
      <c r="Q1152" t="str">
        <f t="shared" si="52"/>
        <v>PLL 24</v>
      </c>
      <c r="R1152" t="s">
        <v>37</v>
      </c>
      <c r="S1152">
        <v>0</v>
      </c>
      <c r="T1152" t="s">
        <v>33</v>
      </c>
      <c r="U1152">
        <v>1</v>
      </c>
      <c r="V1152">
        <v>1</v>
      </c>
      <c r="W1152" s="1">
        <v>40595</v>
      </c>
      <c r="X1152" s="1">
        <v>40595</v>
      </c>
      <c r="Y1152" t="s">
        <v>38</v>
      </c>
      <c r="Z1152">
        <v>0</v>
      </c>
      <c r="AA1152">
        <v>4000</v>
      </c>
      <c r="AB1152">
        <v>2900</v>
      </c>
      <c r="AC1152">
        <v>2900</v>
      </c>
      <c r="AD1152" t="s">
        <v>39</v>
      </c>
      <c r="AE1152" s="2">
        <v>45096.813622685186</v>
      </c>
    </row>
    <row r="1153" spans="1:31" hidden="1" x14ac:dyDescent="0.25">
      <c r="A1153">
        <v>1254615</v>
      </c>
      <c r="B1153" t="s">
        <v>27</v>
      </c>
      <c r="C1153" t="s">
        <v>287</v>
      </c>
      <c r="D1153" s="3" t="s">
        <v>42</v>
      </c>
      <c r="E1153" s="4">
        <v>38718</v>
      </c>
      <c r="F1153" s="3" t="s">
        <v>29</v>
      </c>
      <c r="G1153" s="3" t="s">
        <v>29</v>
      </c>
      <c r="H1153" s="3">
        <v>4</v>
      </c>
      <c r="I1153" s="3">
        <f t="shared" ca="1" si="53"/>
        <v>18</v>
      </c>
      <c r="J1153" s="9" t="s">
        <v>43</v>
      </c>
      <c r="K1153" s="9" t="s">
        <v>1071</v>
      </c>
      <c r="L1153" s="9" t="str">
        <f t="shared" si="51"/>
        <v>CDS400</v>
      </c>
      <c r="M1153" s="9">
        <v>1</v>
      </c>
      <c r="N1153" s="10">
        <v>38718</v>
      </c>
      <c r="O1153" s="10">
        <v>38718</v>
      </c>
      <c r="P1153" t="s">
        <v>36</v>
      </c>
      <c r="Q1153" t="str">
        <f t="shared" si="52"/>
        <v>PLL 24</v>
      </c>
      <c r="R1153" t="s">
        <v>37</v>
      </c>
      <c r="S1153">
        <v>0</v>
      </c>
      <c r="T1153" t="s">
        <v>33</v>
      </c>
      <c r="U1153">
        <v>1</v>
      </c>
      <c r="V1153">
        <v>1</v>
      </c>
      <c r="W1153" s="1">
        <v>40595</v>
      </c>
      <c r="X1153" s="1">
        <v>40595</v>
      </c>
      <c r="Y1153" t="s">
        <v>38</v>
      </c>
      <c r="Z1153">
        <v>0</v>
      </c>
      <c r="AA1153">
        <v>4000</v>
      </c>
      <c r="AB1153">
        <v>2900</v>
      </c>
      <c r="AC1153">
        <v>2900</v>
      </c>
      <c r="AD1153" t="s">
        <v>39</v>
      </c>
      <c r="AE1153" s="2">
        <v>45096.813622685186</v>
      </c>
    </row>
    <row r="1154" spans="1:31" hidden="1" x14ac:dyDescent="0.25">
      <c r="A1154">
        <v>1254616</v>
      </c>
      <c r="B1154" t="s">
        <v>27</v>
      </c>
      <c r="C1154" t="s">
        <v>287</v>
      </c>
      <c r="D1154" s="3" t="s">
        <v>42</v>
      </c>
      <c r="E1154" s="4">
        <v>38718</v>
      </c>
      <c r="F1154" s="3" t="s">
        <v>29</v>
      </c>
      <c r="G1154" s="3" t="s">
        <v>29</v>
      </c>
      <c r="H1154" s="3">
        <v>4</v>
      </c>
      <c r="I1154" s="3">
        <f t="shared" ca="1" si="53"/>
        <v>18</v>
      </c>
      <c r="J1154" s="9" t="s">
        <v>43</v>
      </c>
      <c r="K1154" s="9" t="s">
        <v>1071</v>
      </c>
      <c r="L1154" s="9" t="str">
        <f t="shared" ref="L1154:L1217" si="54">VLOOKUP(J1154,Arm_kort,2,FALSE)</f>
        <v>CDS400</v>
      </c>
      <c r="M1154" s="9">
        <v>1</v>
      </c>
      <c r="N1154" s="10">
        <v>38718</v>
      </c>
      <c r="O1154" s="10">
        <v>38718</v>
      </c>
      <c r="P1154" t="s">
        <v>36</v>
      </c>
      <c r="Q1154" t="str">
        <f t="shared" ref="Q1154:Q1217" si="55">VLOOKUP(P1154,LAMPEN,3,FALSE)</f>
        <v>PLL 24</v>
      </c>
      <c r="R1154" t="s">
        <v>37</v>
      </c>
      <c r="S1154">
        <v>0</v>
      </c>
      <c r="T1154" t="s">
        <v>33</v>
      </c>
      <c r="U1154">
        <v>1</v>
      </c>
      <c r="V1154">
        <v>1</v>
      </c>
      <c r="W1154" s="1">
        <v>40595</v>
      </c>
      <c r="X1154" s="1">
        <v>40595</v>
      </c>
      <c r="Y1154" t="s">
        <v>38</v>
      </c>
      <c r="Z1154">
        <v>0</v>
      </c>
      <c r="AA1154">
        <v>4000</v>
      </c>
      <c r="AB1154">
        <v>2900</v>
      </c>
      <c r="AC1154">
        <v>2900</v>
      </c>
      <c r="AD1154" t="s">
        <v>39</v>
      </c>
      <c r="AE1154" s="2">
        <v>45096.813622685186</v>
      </c>
    </row>
    <row r="1155" spans="1:31" hidden="1" x14ac:dyDescent="0.25">
      <c r="A1155">
        <v>1254617</v>
      </c>
      <c r="B1155" t="s">
        <v>27</v>
      </c>
      <c r="C1155" t="s">
        <v>287</v>
      </c>
      <c r="D1155" s="3" t="s">
        <v>42</v>
      </c>
      <c r="E1155" s="4">
        <v>38718</v>
      </c>
      <c r="F1155" s="3" t="s">
        <v>29</v>
      </c>
      <c r="G1155" s="3" t="s">
        <v>29</v>
      </c>
      <c r="H1155" s="3">
        <v>4</v>
      </c>
      <c r="I1155" s="3">
        <f t="shared" ref="I1155:I1218" ca="1" si="56">IFERROR(YEAR(NOW())-YEAR(E1155),"")</f>
        <v>18</v>
      </c>
      <c r="J1155" s="9" t="s">
        <v>43</v>
      </c>
      <c r="K1155" s="9" t="s">
        <v>1071</v>
      </c>
      <c r="L1155" s="9" t="str">
        <f t="shared" si="54"/>
        <v>CDS400</v>
      </c>
      <c r="M1155" s="9">
        <v>1</v>
      </c>
      <c r="N1155" s="10">
        <v>38718</v>
      </c>
      <c r="O1155" s="10">
        <v>38718</v>
      </c>
      <c r="P1155" t="s">
        <v>36</v>
      </c>
      <c r="Q1155" t="str">
        <f t="shared" si="55"/>
        <v>PLL 24</v>
      </c>
      <c r="R1155" t="s">
        <v>37</v>
      </c>
      <c r="S1155">
        <v>0</v>
      </c>
      <c r="T1155" t="s">
        <v>33</v>
      </c>
      <c r="U1155">
        <v>1</v>
      </c>
      <c r="V1155">
        <v>1</v>
      </c>
      <c r="W1155" s="1">
        <v>40595</v>
      </c>
      <c r="X1155" s="1">
        <v>40595</v>
      </c>
      <c r="Y1155" t="s">
        <v>38</v>
      </c>
      <c r="Z1155">
        <v>0</v>
      </c>
      <c r="AA1155">
        <v>4000</v>
      </c>
      <c r="AB1155">
        <v>2900</v>
      </c>
      <c r="AC1155">
        <v>2900</v>
      </c>
      <c r="AD1155" t="s">
        <v>39</v>
      </c>
      <c r="AE1155" s="2">
        <v>45096.813622685186</v>
      </c>
    </row>
    <row r="1156" spans="1:31" hidden="1" x14ac:dyDescent="0.25">
      <c r="A1156">
        <v>1254618</v>
      </c>
      <c r="B1156" t="s">
        <v>27</v>
      </c>
      <c r="C1156" t="s">
        <v>287</v>
      </c>
      <c r="D1156" s="3" t="s">
        <v>42</v>
      </c>
      <c r="E1156" s="4">
        <v>38718</v>
      </c>
      <c r="F1156" s="3" t="s">
        <v>29</v>
      </c>
      <c r="G1156" s="3" t="s">
        <v>29</v>
      </c>
      <c r="H1156" s="3">
        <v>4</v>
      </c>
      <c r="I1156" s="3">
        <f t="shared" ca="1" si="56"/>
        <v>18</v>
      </c>
      <c r="J1156" s="9" t="s">
        <v>43</v>
      </c>
      <c r="K1156" s="9" t="s">
        <v>1071</v>
      </c>
      <c r="L1156" s="9" t="str">
        <f t="shared" si="54"/>
        <v>CDS400</v>
      </c>
      <c r="M1156" s="9">
        <v>1</v>
      </c>
      <c r="N1156" s="10">
        <v>38718</v>
      </c>
      <c r="O1156" s="10">
        <v>38718</v>
      </c>
      <c r="P1156" t="s">
        <v>36</v>
      </c>
      <c r="Q1156" t="str">
        <f t="shared" si="55"/>
        <v>PLL 24</v>
      </c>
      <c r="R1156" t="s">
        <v>37</v>
      </c>
      <c r="S1156">
        <v>0</v>
      </c>
      <c r="T1156" t="s">
        <v>33</v>
      </c>
      <c r="U1156">
        <v>1</v>
      </c>
      <c r="V1156">
        <v>1</v>
      </c>
      <c r="W1156" s="1">
        <v>40595</v>
      </c>
      <c r="X1156" s="1">
        <v>40595</v>
      </c>
      <c r="Y1156" t="s">
        <v>38</v>
      </c>
      <c r="Z1156">
        <v>0</v>
      </c>
      <c r="AA1156">
        <v>4000</v>
      </c>
      <c r="AB1156">
        <v>2900</v>
      </c>
      <c r="AC1156">
        <v>2900</v>
      </c>
      <c r="AD1156" t="s">
        <v>39</v>
      </c>
      <c r="AE1156" s="2">
        <v>45096.813622685186</v>
      </c>
    </row>
    <row r="1157" spans="1:31" hidden="1" x14ac:dyDescent="0.25">
      <c r="A1157">
        <v>1254619</v>
      </c>
      <c r="B1157" t="s">
        <v>27</v>
      </c>
      <c r="C1157" t="s">
        <v>287</v>
      </c>
      <c r="D1157" s="3" t="s">
        <v>42</v>
      </c>
      <c r="E1157" s="4">
        <v>38718</v>
      </c>
      <c r="F1157" s="3" t="s">
        <v>29</v>
      </c>
      <c r="G1157" s="3" t="s">
        <v>29</v>
      </c>
      <c r="H1157" s="3">
        <v>4</v>
      </c>
      <c r="I1157" s="3">
        <f t="shared" ca="1" si="56"/>
        <v>18</v>
      </c>
      <c r="J1157" s="9" t="s">
        <v>43</v>
      </c>
      <c r="K1157" s="9" t="s">
        <v>1071</v>
      </c>
      <c r="L1157" s="9" t="str">
        <f t="shared" si="54"/>
        <v>CDS400</v>
      </c>
      <c r="M1157" s="9">
        <v>1</v>
      </c>
      <c r="N1157" s="10">
        <v>38718</v>
      </c>
      <c r="O1157" s="10">
        <v>38718</v>
      </c>
      <c r="P1157" t="s">
        <v>36</v>
      </c>
      <c r="Q1157" t="str">
        <f t="shared" si="55"/>
        <v>PLL 24</v>
      </c>
      <c r="R1157" t="s">
        <v>37</v>
      </c>
      <c r="S1157">
        <v>0</v>
      </c>
      <c r="T1157" t="s">
        <v>33</v>
      </c>
      <c r="U1157">
        <v>1</v>
      </c>
      <c r="V1157">
        <v>1</v>
      </c>
      <c r="W1157" s="1">
        <v>40595</v>
      </c>
      <c r="X1157" s="1">
        <v>40595</v>
      </c>
      <c r="Y1157" t="s">
        <v>38</v>
      </c>
      <c r="Z1157">
        <v>0</v>
      </c>
      <c r="AA1157">
        <v>4000</v>
      </c>
      <c r="AB1157">
        <v>2900</v>
      </c>
      <c r="AC1157">
        <v>2900</v>
      </c>
      <c r="AD1157" t="s">
        <v>39</v>
      </c>
      <c r="AE1157" s="2">
        <v>45096.813622685186</v>
      </c>
    </row>
    <row r="1158" spans="1:31" hidden="1" x14ac:dyDescent="0.25">
      <c r="A1158">
        <v>1254620</v>
      </c>
      <c r="B1158" t="s">
        <v>27</v>
      </c>
      <c r="C1158" t="s">
        <v>287</v>
      </c>
      <c r="D1158" s="3" t="s">
        <v>42</v>
      </c>
      <c r="E1158" s="4">
        <v>38718</v>
      </c>
      <c r="F1158" s="3" t="s">
        <v>29</v>
      </c>
      <c r="G1158" s="3" t="s">
        <v>29</v>
      </c>
      <c r="H1158" s="3">
        <v>4</v>
      </c>
      <c r="I1158" s="3">
        <f t="shared" ca="1" si="56"/>
        <v>18</v>
      </c>
      <c r="J1158" s="9" t="s">
        <v>43</v>
      </c>
      <c r="K1158" s="9" t="s">
        <v>1071</v>
      </c>
      <c r="L1158" s="9" t="str">
        <f t="shared" si="54"/>
        <v>CDS400</v>
      </c>
      <c r="M1158" s="9">
        <v>1</v>
      </c>
      <c r="N1158" s="10">
        <v>38718</v>
      </c>
      <c r="O1158" s="10">
        <v>38718</v>
      </c>
      <c r="P1158" t="s">
        <v>36</v>
      </c>
      <c r="Q1158" t="str">
        <f t="shared" si="55"/>
        <v>PLL 24</v>
      </c>
      <c r="R1158" t="s">
        <v>37</v>
      </c>
      <c r="S1158">
        <v>0</v>
      </c>
      <c r="T1158" t="s">
        <v>33</v>
      </c>
      <c r="U1158">
        <v>1</v>
      </c>
      <c r="V1158">
        <v>1</v>
      </c>
      <c r="W1158" s="1">
        <v>40595</v>
      </c>
      <c r="X1158" s="1">
        <v>40595</v>
      </c>
      <c r="Y1158" t="s">
        <v>38</v>
      </c>
      <c r="Z1158">
        <v>0</v>
      </c>
      <c r="AA1158">
        <v>4000</v>
      </c>
      <c r="AB1158">
        <v>2900</v>
      </c>
      <c r="AC1158">
        <v>2900</v>
      </c>
      <c r="AD1158" t="s">
        <v>39</v>
      </c>
      <c r="AE1158" s="2">
        <v>45096.813622685186</v>
      </c>
    </row>
    <row r="1159" spans="1:31" hidden="1" x14ac:dyDescent="0.25">
      <c r="A1159">
        <v>1254621</v>
      </c>
      <c r="B1159" t="s">
        <v>27</v>
      </c>
      <c r="C1159" t="s">
        <v>287</v>
      </c>
      <c r="D1159" s="3" t="s">
        <v>42</v>
      </c>
      <c r="E1159" s="4">
        <v>38718</v>
      </c>
      <c r="F1159" s="3" t="s">
        <v>29</v>
      </c>
      <c r="G1159" s="3" t="s">
        <v>29</v>
      </c>
      <c r="H1159" s="3">
        <v>4</v>
      </c>
      <c r="I1159" s="3">
        <f t="shared" ca="1" si="56"/>
        <v>18</v>
      </c>
      <c r="J1159" s="9" t="s">
        <v>43</v>
      </c>
      <c r="K1159" s="9" t="s">
        <v>1071</v>
      </c>
      <c r="L1159" s="9" t="str">
        <f t="shared" si="54"/>
        <v>CDS400</v>
      </c>
      <c r="M1159" s="9">
        <v>1</v>
      </c>
      <c r="N1159" s="10">
        <v>38718</v>
      </c>
      <c r="O1159" s="10">
        <v>38718</v>
      </c>
      <c r="P1159" t="s">
        <v>36</v>
      </c>
      <c r="Q1159" t="str">
        <f t="shared" si="55"/>
        <v>PLL 24</v>
      </c>
      <c r="R1159" t="s">
        <v>37</v>
      </c>
      <c r="S1159">
        <v>0</v>
      </c>
      <c r="T1159" t="s">
        <v>33</v>
      </c>
      <c r="U1159">
        <v>1</v>
      </c>
      <c r="V1159">
        <v>1</v>
      </c>
      <c r="W1159" s="1">
        <v>41779</v>
      </c>
      <c r="X1159" s="1">
        <v>41779</v>
      </c>
      <c r="Y1159" t="s">
        <v>38</v>
      </c>
      <c r="Z1159">
        <v>0</v>
      </c>
      <c r="AA1159">
        <v>4000</v>
      </c>
      <c r="AB1159">
        <v>2900</v>
      </c>
      <c r="AC1159">
        <v>2900</v>
      </c>
      <c r="AD1159" t="s">
        <v>39</v>
      </c>
      <c r="AE1159" s="2">
        <v>45096.813622685186</v>
      </c>
    </row>
    <row r="1160" spans="1:31" hidden="1" x14ac:dyDescent="0.25">
      <c r="A1160">
        <v>1255562</v>
      </c>
      <c r="B1160" t="s">
        <v>27</v>
      </c>
      <c r="C1160" t="s">
        <v>287</v>
      </c>
      <c r="D1160" s="3" t="s">
        <v>42</v>
      </c>
      <c r="E1160" s="4">
        <v>38718</v>
      </c>
      <c r="F1160" s="3" t="s">
        <v>29</v>
      </c>
      <c r="G1160" s="3" t="s">
        <v>29</v>
      </c>
      <c r="H1160" s="3">
        <v>4</v>
      </c>
      <c r="I1160" s="3">
        <f t="shared" ca="1" si="56"/>
        <v>18</v>
      </c>
      <c r="J1160" s="9" t="s">
        <v>43</v>
      </c>
      <c r="K1160" s="9" t="s">
        <v>1071</v>
      </c>
      <c r="L1160" s="9" t="str">
        <f t="shared" si="54"/>
        <v>CDS400</v>
      </c>
      <c r="M1160" s="9">
        <v>1</v>
      </c>
      <c r="N1160" s="10">
        <v>40179</v>
      </c>
      <c r="O1160" s="10">
        <v>40179</v>
      </c>
      <c r="P1160" t="s">
        <v>86</v>
      </c>
      <c r="Q1160" t="str">
        <f t="shared" si="55"/>
        <v>PLL 24</v>
      </c>
      <c r="R1160" t="s">
        <v>37</v>
      </c>
      <c r="S1160">
        <v>0</v>
      </c>
      <c r="T1160" t="s">
        <v>33</v>
      </c>
      <c r="U1160">
        <v>1</v>
      </c>
      <c r="V1160">
        <v>1</v>
      </c>
      <c r="W1160" s="1">
        <v>44238</v>
      </c>
      <c r="X1160" s="1">
        <v>44238</v>
      </c>
      <c r="Y1160" t="s">
        <v>38</v>
      </c>
      <c r="Z1160">
        <v>0</v>
      </c>
      <c r="AA1160">
        <v>4000</v>
      </c>
      <c r="AB1160">
        <v>2900</v>
      </c>
      <c r="AC1160">
        <v>2900</v>
      </c>
      <c r="AD1160" t="s">
        <v>39</v>
      </c>
      <c r="AE1160" s="2">
        <v>45096.813622685186</v>
      </c>
    </row>
    <row r="1161" spans="1:31" hidden="1" x14ac:dyDescent="0.25">
      <c r="A1161">
        <v>1255818</v>
      </c>
      <c r="B1161" t="s">
        <v>27</v>
      </c>
      <c r="C1161" t="s">
        <v>287</v>
      </c>
      <c r="D1161" s="3" t="s">
        <v>170</v>
      </c>
      <c r="E1161" s="4">
        <v>40330</v>
      </c>
      <c r="F1161" s="3" t="s">
        <v>29</v>
      </c>
      <c r="G1161" s="3" t="s">
        <v>29</v>
      </c>
      <c r="H1161" s="3">
        <v>4</v>
      </c>
      <c r="I1161" s="3">
        <f t="shared" ca="1" si="56"/>
        <v>14</v>
      </c>
      <c r="J1161" s="9" t="s">
        <v>171</v>
      </c>
      <c r="K1161" s="9" t="s">
        <v>1071</v>
      </c>
      <c r="L1161" s="9" t="str">
        <f t="shared" si="54"/>
        <v>Stela</v>
      </c>
      <c r="M1161" s="9">
        <v>1</v>
      </c>
      <c r="N1161" s="10">
        <v>40330</v>
      </c>
      <c r="O1161" s="10">
        <v>40330</v>
      </c>
      <c r="P1161" t="s">
        <v>277</v>
      </c>
      <c r="Q1161" t="str">
        <f t="shared" si="55"/>
        <v>LED</v>
      </c>
      <c r="R1161" t="s">
        <v>118</v>
      </c>
      <c r="S1161">
        <v>0</v>
      </c>
      <c r="T1161" t="s">
        <v>33</v>
      </c>
      <c r="U1161">
        <v>1</v>
      </c>
      <c r="V1161">
        <v>1</v>
      </c>
      <c r="W1161" s="1">
        <v>40330</v>
      </c>
      <c r="X1161" s="1">
        <v>40330</v>
      </c>
      <c r="Y1161" t="s">
        <v>38</v>
      </c>
      <c r="Z1161">
        <v>0</v>
      </c>
      <c r="AA1161">
        <v>3000</v>
      </c>
      <c r="AB1161">
        <v>1950</v>
      </c>
      <c r="AC1161">
        <v>1950</v>
      </c>
      <c r="AD1161" t="s">
        <v>127</v>
      </c>
      <c r="AE1161" s="2">
        <v>45096.813796296294</v>
      </c>
    </row>
    <row r="1162" spans="1:31" hidden="1" x14ac:dyDescent="0.25">
      <c r="A1162">
        <v>1255819</v>
      </c>
      <c r="B1162" t="s">
        <v>27</v>
      </c>
      <c r="C1162" t="s">
        <v>287</v>
      </c>
      <c r="D1162" s="3" t="s">
        <v>170</v>
      </c>
      <c r="E1162" s="4">
        <v>40330</v>
      </c>
      <c r="F1162" s="3" t="s">
        <v>29</v>
      </c>
      <c r="G1162" s="3" t="s">
        <v>29</v>
      </c>
      <c r="H1162" s="3">
        <v>4</v>
      </c>
      <c r="I1162" s="3">
        <f t="shared" ca="1" si="56"/>
        <v>14</v>
      </c>
      <c r="J1162" s="9" t="s">
        <v>171</v>
      </c>
      <c r="K1162" s="9" t="s">
        <v>1071</v>
      </c>
      <c r="L1162" s="9" t="str">
        <f t="shared" si="54"/>
        <v>Stela</v>
      </c>
      <c r="M1162" s="9">
        <v>1</v>
      </c>
      <c r="N1162" s="10">
        <v>40330</v>
      </c>
      <c r="O1162" s="10">
        <v>40330</v>
      </c>
      <c r="P1162" t="s">
        <v>206</v>
      </c>
      <c r="Q1162" t="str">
        <f t="shared" si="55"/>
        <v>LED</v>
      </c>
      <c r="R1162" t="s">
        <v>116</v>
      </c>
      <c r="S1162">
        <v>0</v>
      </c>
      <c r="T1162" t="s">
        <v>33</v>
      </c>
      <c r="U1162">
        <v>1</v>
      </c>
      <c r="V1162">
        <v>1</v>
      </c>
      <c r="W1162" s="1">
        <v>43383</v>
      </c>
      <c r="X1162" s="1">
        <v>43383</v>
      </c>
      <c r="Y1162" t="s">
        <v>38</v>
      </c>
      <c r="Z1162">
        <v>0</v>
      </c>
      <c r="AA1162">
        <v>5700</v>
      </c>
      <c r="AB1162">
        <v>2000</v>
      </c>
      <c r="AC1162">
        <v>2000</v>
      </c>
      <c r="AD1162" t="s">
        <v>119</v>
      </c>
      <c r="AE1162" s="2">
        <v>45096.813796296294</v>
      </c>
    </row>
    <row r="1163" spans="1:31" hidden="1" x14ac:dyDescent="0.25">
      <c r="A1163">
        <v>1255820</v>
      </c>
      <c r="B1163" t="s">
        <v>27</v>
      </c>
      <c r="C1163" t="s">
        <v>287</v>
      </c>
      <c r="D1163" s="3" t="s">
        <v>170</v>
      </c>
      <c r="E1163" s="4">
        <v>40330</v>
      </c>
      <c r="F1163" s="3" t="s">
        <v>29</v>
      </c>
      <c r="G1163" s="3" t="s">
        <v>29</v>
      </c>
      <c r="H1163" s="3">
        <v>4</v>
      </c>
      <c r="I1163" s="3">
        <f t="shared" ca="1" si="56"/>
        <v>14</v>
      </c>
      <c r="J1163" s="9" t="s">
        <v>171</v>
      </c>
      <c r="K1163" s="9" t="s">
        <v>1071</v>
      </c>
      <c r="L1163" s="9" t="str">
        <f t="shared" si="54"/>
        <v>Stela</v>
      </c>
      <c r="M1163" s="9">
        <v>1</v>
      </c>
      <c r="N1163" s="10">
        <v>40330</v>
      </c>
      <c r="O1163" s="10">
        <v>40330</v>
      </c>
      <c r="P1163" t="s">
        <v>206</v>
      </c>
      <c r="Q1163" t="str">
        <f t="shared" si="55"/>
        <v>LED</v>
      </c>
      <c r="R1163" t="s">
        <v>116</v>
      </c>
      <c r="S1163">
        <v>0</v>
      </c>
      <c r="T1163" t="s">
        <v>33</v>
      </c>
      <c r="U1163">
        <v>1</v>
      </c>
      <c r="V1163">
        <v>1</v>
      </c>
      <c r="W1163" s="1">
        <v>43383</v>
      </c>
      <c r="X1163" s="1">
        <v>43383</v>
      </c>
      <c r="Y1163" t="s">
        <v>38</v>
      </c>
      <c r="Z1163">
        <v>0</v>
      </c>
      <c r="AA1163">
        <v>5700</v>
      </c>
      <c r="AB1163">
        <v>2000</v>
      </c>
      <c r="AC1163">
        <v>2000</v>
      </c>
      <c r="AD1163" t="s">
        <v>119</v>
      </c>
      <c r="AE1163" s="2">
        <v>45096.813796296294</v>
      </c>
    </row>
    <row r="1164" spans="1:31" hidden="1" x14ac:dyDescent="0.25">
      <c r="A1164">
        <v>1255821</v>
      </c>
      <c r="B1164" t="s">
        <v>27</v>
      </c>
      <c r="C1164" t="s">
        <v>287</v>
      </c>
      <c r="D1164" s="3" t="s">
        <v>170</v>
      </c>
      <c r="E1164" s="4">
        <v>40330</v>
      </c>
      <c r="F1164" s="3" t="s">
        <v>29</v>
      </c>
      <c r="G1164" s="3" t="s">
        <v>29</v>
      </c>
      <c r="H1164" s="3">
        <v>4</v>
      </c>
      <c r="I1164" s="3">
        <f t="shared" ca="1" si="56"/>
        <v>14</v>
      </c>
      <c r="J1164" s="9" t="s">
        <v>171</v>
      </c>
      <c r="K1164" s="9" t="s">
        <v>1071</v>
      </c>
      <c r="L1164" s="9" t="str">
        <f t="shared" si="54"/>
        <v>Stela</v>
      </c>
      <c r="M1164" s="9">
        <v>1</v>
      </c>
      <c r="N1164" s="10">
        <v>40330</v>
      </c>
      <c r="O1164" s="10">
        <v>40330</v>
      </c>
      <c r="P1164" t="s">
        <v>277</v>
      </c>
      <c r="Q1164" t="str">
        <f t="shared" si="55"/>
        <v>LED</v>
      </c>
      <c r="R1164" t="s">
        <v>118</v>
      </c>
      <c r="S1164">
        <v>0</v>
      </c>
      <c r="T1164" t="s">
        <v>33</v>
      </c>
      <c r="U1164">
        <v>1</v>
      </c>
      <c r="V1164">
        <v>1</v>
      </c>
      <c r="W1164" s="1">
        <v>40330</v>
      </c>
      <c r="X1164" s="1">
        <v>40330</v>
      </c>
      <c r="Y1164" t="s">
        <v>38</v>
      </c>
      <c r="Z1164">
        <v>0</v>
      </c>
      <c r="AA1164">
        <v>3000</v>
      </c>
      <c r="AB1164">
        <v>1950</v>
      </c>
      <c r="AC1164">
        <v>1950</v>
      </c>
      <c r="AD1164" t="s">
        <v>127</v>
      </c>
      <c r="AE1164" s="2">
        <v>45096.813796296294</v>
      </c>
    </row>
    <row r="1165" spans="1:31" hidden="1" x14ac:dyDescent="0.25">
      <c r="A1165">
        <v>1255822</v>
      </c>
      <c r="B1165" t="s">
        <v>27</v>
      </c>
      <c r="C1165" t="s">
        <v>287</v>
      </c>
      <c r="D1165" s="3" t="s">
        <v>170</v>
      </c>
      <c r="E1165" s="4">
        <v>40330</v>
      </c>
      <c r="F1165" s="3" t="s">
        <v>29</v>
      </c>
      <c r="G1165" s="3" t="s">
        <v>29</v>
      </c>
      <c r="H1165" s="3">
        <v>4</v>
      </c>
      <c r="I1165" s="3">
        <f t="shared" ca="1" si="56"/>
        <v>14</v>
      </c>
      <c r="J1165" s="9" t="s">
        <v>171</v>
      </c>
      <c r="K1165" s="9" t="s">
        <v>1071</v>
      </c>
      <c r="L1165" s="9" t="str">
        <f t="shared" si="54"/>
        <v>Stela</v>
      </c>
      <c r="M1165" s="9">
        <v>1</v>
      </c>
      <c r="N1165" s="10">
        <v>43647</v>
      </c>
      <c r="O1165" s="10">
        <v>43647</v>
      </c>
      <c r="P1165" t="s">
        <v>206</v>
      </c>
      <c r="Q1165" t="str">
        <f t="shared" si="55"/>
        <v>LED</v>
      </c>
      <c r="R1165" t="s">
        <v>116</v>
      </c>
      <c r="S1165">
        <v>0</v>
      </c>
      <c r="T1165" t="s">
        <v>33</v>
      </c>
      <c r="U1165">
        <v>1</v>
      </c>
      <c r="V1165">
        <v>1</v>
      </c>
      <c r="W1165" s="1">
        <v>43647</v>
      </c>
      <c r="X1165" s="1">
        <v>43647</v>
      </c>
      <c r="Y1165" t="s">
        <v>38</v>
      </c>
      <c r="Z1165">
        <v>0</v>
      </c>
      <c r="AA1165">
        <v>5700</v>
      </c>
      <c r="AB1165">
        <v>2000</v>
      </c>
      <c r="AC1165">
        <v>2000</v>
      </c>
      <c r="AD1165" t="s">
        <v>119</v>
      </c>
      <c r="AE1165" s="2">
        <v>45096.813796296294</v>
      </c>
    </row>
    <row r="1166" spans="1:31" hidden="1" x14ac:dyDescent="0.25">
      <c r="A1166">
        <v>1255823</v>
      </c>
      <c r="B1166" t="s">
        <v>27</v>
      </c>
      <c r="C1166" t="s">
        <v>287</v>
      </c>
      <c r="D1166" s="3" t="s">
        <v>170</v>
      </c>
      <c r="E1166" s="4">
        <v>44165</v>
      </c>
      <c r="F1166" s="3" t="s">
        <v>29</v>
      </c>
      <c r="G1166" s="3" t="s">
        <v>29</v>
      </c>
      <c r="H1166" s="3">
        <v>4</v>
      </c>
      <c r="I1166" s="3">
        <f t="shared" ca="1" si="56"/>
        <v>4</v>
      </c>
      <c r="J1166" s="9" t="s">
        <v>171</v>
      </c>
      <c r="K1166" s="9" t="s">
        <v>1071</v>
      </c>
      <c r="L1166" s="9" t="str">
        <f t="shared" si="54"/>
        <v>Stela</v>
      </c>
      <c r="M1166" s="9">
        <v>1</v>
      </c>
      <c r="N1166" s="10">
        <v>40330</v>
      </c>
      <c r="O1166" s="10">
        <v>40330</v>
      </c>
      <c r="P1166" t="s">
        <v>206</v>
      </c>
      <c r="Q1166" t="str">
        <f t="shared" si="55"/>
        <v>LED</v>
      </c>
      <c r="R1166" t="s">
        <v>116</v>
      </c>
      <c r="S1166">
        <v>0</v>
      </c>
      <c r="T1166" t="s">
        <v>33</v>
      </c>
      <c r="U1166">
        <v>1</v>
      </c>
      <c r="V1166">
        <v>1</v>
      </c>
      <c r="W1166" s="1">
        <v>43383</v>
      </c>
      <c r="X1166" s="1">
        <v>43383</v>
      </c>
      <c r="Y1166" t="s">
        <v>38</v>
      </c>
      <c r="Z1166">
        <v>0</v>
      </c>
      <c r="AA1166">
        <v>5700</v>
      </c>
      <c r="AB1166">
        <v>2000</v>
      </c>
      <c r="AC1166">
        <v>2000</v>
      </c>
      <c r="AD1166" t="s">
        <v>119</v>
      </c>
      <c r="AE1166" s="2">
        <v>45096.813796296294</v>
      </c>
    </row>
    <row r="1167" spans="1:31" hidden="1" x14ac:dyDescent="0.25">
      <c r="A1167">
        <v>1255824</v>
      </c>
      <c r="B1167" t="s">
        <v>27</v>
      </c>
      <c r="C1167" t="s">
        <v>287</v>
      </c>
      <c r="D1167" s="3" t="s">
        <v>170</v>
      </c>
      <c r="E1167" s="4">
        <v>40330</v>
      </c>
      <c r="F1167" s="3" t="s">
        <v>29</v>
      </c>
      <c r="G1167" s="3" t="s">
        <v>29</v>
      </c>
      <c r="H1167" s="3">
        <v>4</v>
      </c>
      <c r="I1167" s="3">
        <f t="shared" ca="1" si="56"/>
        <v>14</v>
      </c>
      <c r="J1167" s="9" t="s">
        <v>171</v>
      </c>
      <c r="K1167" s="9" t="s">
        <v>1071</v>
      </c>
      <c r="L1167" s="9" t="str">
        <f t="shared" si="54"/>
        <v>Stela</v>
      </c>
      <c r="M1167" s="9">
        <v>1</v>
      </c>
      <c r="N1167" s="10">
        <v>40330</v>
      </c>
      <c r="O1167" s="10">
        <v>40330</v>
      </c>
      <c r="P1167" t="s">
        <v>206</v>
      </c>
      <c r="Q1167" t="str">
        <f t="shared" si="55"/>
        <v>LED</v>
      </c>
      <c r="R1167" t="s">
        <v>116</v>
      </c>
      <c r="S1167">
        <v>0</v>
      </c>
      <c r="T1167" t="s">
        <v>33</v>
      </c>
      <c r="U1167">
        <v>1</v>
      </c>
      <c r="V1167">
        <v>1</v>
      </c>
      <c r="W1167" s="1">
        <v>43383</v>
      </c>
      <c r="X1167" s="1">
        <v>43383</v>
      </c>
      <c r="Y1167" t="s">
        <v>38</v>
      </c>
      <c r="Z1167">
        <v>0</v>
      </c>
      <c r="AA1167">
        <v>5700</v>
      </c>
      <c r="AB1167">
        <v>2000</v>
      </c>
      <c r="AC1167">
        <v>2000</v>
      </c>
      <c r="AD1167" t="s">
        <v>119</v>
      </c>
      <c r="AE1167" s="2">
        <v>45096.813796296294</v>
      </c>
    </row>
    <row r="1168" spans="1:31" hidden="1" x14ac:dyDescent="0.25">
      <c r="A1168">
        <v>1255825</v>
      </c>
      <c r="B1168" t="s">
        <v>27</v>
      </c>
      <c r="C1168" t="s">
        <v>287</v>
      </c>
      <c r="D1168" s="3" t="s">
        <v>170</v>
      </c>
      <c r="E1168" s="4">
        <v>40330</v>
      </c>
      <c r="F1168" s="3" t="s">
        <v>29</v>
      </c>
      <c r="G1168" s="3" t="s">
        <v>29</v>
      </c>
      <c r="H1168" s="3">
        <v>4</v>
      </c>
      <c r="I1168" s="3">
        <f t="shared" ca="1" si="56"/>
        <v>14</v>
      </c>
      <c r="J1168" s="9" t="s">
        <v>171</v>
      </c>
      <c r="K1168" s="9" t="s">
        <v>1071</v>
      </c>
      <c r="L1168" s="9" t="str">
        <f t="shared" si="54"/>
        <v>Stela</v>
      </c>
      <c r="M1168" s="9">
        <v>1</v>
      </c>
      <c r="N1168" s="10">
        <v>40330</v>
      </c>
      <c r="O1168" s="10">
        <v>40330</v>
      </c>
      <c r="P1168" t="s">
        <v>206</v>
      </c>
      <c r="Q1168" t="str">
        <f t="shared" si="55"/>
        <v>LED</v>
      </c>
      <c r="R1168" t="s">
        <v>116</v>
      </c>
      <c r="S1168">
        <v>0</v>
      </c>
      <c r="T1168" t="s">
        <v>33</v>
      </c>
      <c r="U1168">
        <v>1</v>
      </c>
      <c r="V1168">
        <v>1</v>
      </c>
      <c r="W1168" s="1">
        <v>43383</v>
      </c>
      <c r="X1168" s="1">
        <v>43383</v>
      </c>
      <c r="Y1168" t="s">
        <v>38</v>
      </c>
      <c r="Z1168">
        <v>0</v>
      </c>
      <c r="AA1168">
        <v>5700</v>
      </c>
      <c r="AB1168">
        <v>2000</v>
      </c>
      <c r="AC1168">
        <v>2000</v>
      </c>
      <c r="AD1168" t="s">
        <v>119</v>
      </c>
      <c r="AE1168" s="2">
        <v>45096.813796296294</v>
      </c>
    </row>
    <row r="1169" spans="1:31" hidden="1" x14ac:dyDescent="0.25">
      <c r="A1169">
        <v>1255826</v>
      </c>
      <c r="B1169" t="s">
        <v>27</v>
      </c>
      <c r="C1169" t="s">
        <v>287</v>
      </c>
      <c r="D1169" s="3" t="s">
        <v>170</v>
      </c>
      <c r="E1169" s="4">
        <v>40330</v>
      </c>
      <c r="F1169" s="3" t="s">
        <v>29</v>
      </c>
      <c r="G1169" s="3" t="s">
        <v>29</v>
      </c>
      <c r="H1169" s="3">
        <v>4</v>
      </c>
      <c r="I1169" s="3">
        <f t="shared" ca="1" si="56"/>
        <v>14</v>
      </c>
      <c r="J1169" s="9" t="s">
        <v>171</v>
      </c>
      <c r="K1169" s="9" t="s">
        <v>1071</v>
      </c>
      <c r="L1169" s="9" t="str">
        <f t="shared" si="54"/>
        <v>Stela</v>
      </c>
      <c r="M1169" s="9">
        <v>1</v>
      </c>
      <c r="N1169" s="10">
        <v>40330</v>
      </c>
      <c r="O1169" s="10">
        <v>40330</v>
      </c>
      <c r="P1169" t="s">
        <v>206</v>
      </c>
      <c r="Q1169" t="str">
        <f t="shared" si="55"/>
        <v>LED</v>
      </c>
      <c r="R1169" t="s">
        <v>116</v>
      </c>
      <c r="S1169">
        <v>0</v>
      </c>
      <c r="T1169" t="s">
        <v>33</v>
      </c>
      <c r="U1169">
        <v>1</v>
      </c>
      <c r="V1169">
        <v>1</v>
      </c>
      <c r="W1169" s="1">
        <v>43383</v>
      </c>
      <c r="X1169" s="1">
        <v>43383</v>
      </c>
      <c r="Y1169" t="s">
        <v>38</v>
      </c>
      <c r="Z1169">
        <v>0</v>
      </c>
      <c r="AA1169">
        <v>5700</v>
      </c>
      <c r="AB1169">
        <v>2000</v>
      </c>
      <c r="AC1169">
        <v>2000</v>
      </c>
      <c r="AD1169" t="s">
        <v>119</v>
      </c>
      <c r="AE1169" s="2">
        <v>45096.813796296294</v>
      </c>
    </row>
    <row r="1170" spans="1:31" hidden="1" x14ac:dyDescent="0.25">
      <c r="A1170">
        <v>1255827</v>
      </c>
      <c r="B1170" t="s">
        <v>27</v>
      </c>
      <c r="C1170" t="s">
        <v>287</v>
      </c>
      <c r="D1170" s="3" t="s">
        <v>170</v>
      </c>
      <c r="E1170" s="4">
        <v>40330</v>
      </c>
      <c r="F1170" s="3" t="s">
        <v>29</v>
      </c>
      <c r="G1170" s="3" t="s">
        <v>29</v>
      </c>
      <c r="H1170" s="3">
        <v>4</v>
      </c>
      <c r="I1170" s="3">
        <f t="shared" ca="1" si="56"/>
        <v>14</v>
      </c>
      <c r="J1170" s="9" t="s">
        <v>171</v>
      </c>
      <c r="K1170" s="9" t="s">
        <v>1071</v>
      </c>
      <c r="L1170" s="9" t="str">
        <f t="shared" si="54"/>
        <v>Stela</v>
      </c>
      <c r="M1170" s="9">
        <v>1</v>
      </c>
      <c r="N1170" s="10">
        <v>40330</v>
      </c>
      <c r="O1170" s="10">
        <v>40330</v>
      </c>
      <c r="P1170" t="s">
        <v>206</v>
      </c>
      <c r="Q1170" t="str">
        <f t="shared" si="55"/>
        <v>LED</v>
      </c>
      <c r="R1170" t="s">
        <v>116</v>
      </c>
      <c r="S1170">
        <v>0</v>
      </c>
      <c r="T1170" t="s">
        <v>33</v>
      </c>
      <c r="U1170">
        <v>1</v>
      </c>
      <c r="V1170">
        <v>1</v>
      </c>
      <c r="W1170" s="1">
        <v>43383</v>
      </c>
      <c r="X1170" s="1">
        <v>43383</v>
      </c>
      <c r="Y1170" t="s">
        <v>38</v>
      </c>
      <c r="Z1170">
        <v>0</v>
      </c>
      <c r="AA1170">
        <v>5700</v>
      </c>
      <c r="AB1170">
        <v>2000</v>
      </c>
      <c r="AC1170">
        <v>2000</v>
      </c>
      <c r="AD1170" t="s">
        <v>119</v>
      </c>
      <c r="AE1170" s="2">
        <v>45096.813796296294</v>
      </c>
    </row>
    <row r="1171" spans="1:31" hidden="1" x14ac:dyDescent="0.25">
      <c r="A1171">
        <v>1255828</v>
      </c>
      <c r="B1171" t="s">
        <v>27</v>
      </c>
      <c r="C1171" t="s">
        <v>287</v>
      </c>
      <c r="D1171" s="3" t="s">
        <v>170</v>
      </c>
      <c r="E1171" s="4">
        <v>40330</v>
      </c>
      <c r="F1171" s="3" t="s">
        <v>29</v>
      </c>
      <c r="G1171" s="3" t="s">
        <v>29</v>
      </c>
      <c r="H1171" s="3">
        <v>4</v>
      </c>
      <c r="I1171" s="3">
        <f t="shared" ca="1" si="56"/>
        <v>14</v>
      </c>
      <c r="J1171" s="9" t="s">
        <v>171</v>
      </c>
      <c r="K1171" s="9" t="s">
        <v>1071</v>
      </c>
      <c r="L1171" s="9" t="str">
        <f t="shared" si="54"/>
        <v>Stela</v>
      </c>
      <c r="M1171" s="9">
        <v>1</v>
      </c>
      <c r="N1171" s="10">
        <v>40330</v>
      </c>
      <c r="O1171" s="10">
        <v>40330</v>
      </c>
      <c r="P1171" t="s">
        <v>206</v>
      </c>
      <c r="Q1171" t="str">
        <f t="shared" si="55"/>
        <v>LED</v>
      </c>
      <c r="R1171" t="s">
        <v>116</v>
      </c>
      <c r="S1171">
        <v>0</v>
      </c>
      <c r="T1171" t="s">
        <v>33</v>
      </c>
      <c r="U1171">
        <v>1</v>
      </c>
      <c r="V1171">
        <v>1</v>
      </c>
      <c r="W1171" s="1">
        <v>43383</v>
      </c>
      <c r="X1171" s="1">
        <v>43383</v>
      </c>
      <c r="Y1171" t="s">
        <v>38</v>
      </c>
      <c r="Z1171">
        <v>0</v>
      </c>
      <c r="AA1171">
        <v>5700</v>
      </c>
      <c r="AB1171">
        <v>2000</v>
      </c>
      <c r="AC1171">
        <v>2000</v>
      </c>
      <c r="AD1171" t="s">
        <v>119</v>
      </c>
      <c r="AE1171" s="2">
        <v>45096.813796296294</v>
      </c>
    </row>
    <row r="1172" spans="1:31" hidden="1" x14ac:dyDescent="0.25">
      <c r="A1172">
        <v>1255829</v>
      </c>
      <c r="B1172" t="s">
        <v>27</v>
      </c>
      <c r="C1172" t="s">
        <v>287</v>
      </c>
      <c r="D1172" s="3" t="s">
        <v>170</v>
      </c>
      <c r="E1172" s="4">
        <v>40330</v>
      </c>
      <c r="F1172" s="3" t="s">
        <v>29</v>
      </c>
      <c r="G1172" s="3" t="s">
        <v>29</v>
      </c>
      <c r="H1172" s="3">
        <v>4</v>
      </c>
      <c r="I1172" s="3">
        <f t="shared" ca="1" si="56"/>
        <v>14</v>
      </c>
      <c r="J1172" s="9" t="s">
        <v>171</v>
      </c>
      <c r="K1172" s="9" t="s">
        <v>1071</v>
      </c>
      <c r="L1172" s="9" t="str">
        <f t="shared" si="54"/>
        <v>Stela</v>
      </c>
      <c r="M1172" s="9">
        <v>1</v>
      </c>
      <c r="N1172" s="10">
        <v>40330</v>
      </c>
      <c r="O1172" s="10">
        <v>40330</v>
      </c>
      <c r="P1172" t="s">
        <v>206</v>
      </c>
      <c r="Q1172" t="str">
        <f t="shared" si="55"/>
        <v>LED</v>
      </c>
      <c r="R1172" t="s">
        <v>116</v>
      </c>
      <c r="S1172">
        <v>0</v>
      </c>
      <c r="T1172" t="s">
        <v>33</v>
      </c>
      <c r="U1172">
        <v>1</v>
      </c>
      <c r="V1172">
        <v>1</v>
      </c>
      <c r="W1172" s="1">
        <v>43383</v>
      </c>
      <c r="X1172" s="1">
        <v>43383</v>
      </c>
      <c r="Y1172" t="s">
        <v>38</v>
      </c>
      <c r="Z1172">
        <v>0</v>
      </c>
      <c r="AA1172">
        <v>5700</v>
      </c>
      <c r="AB1172">
        <v>2000</v>
      </c>
      <c r="AC1172">
        <v>2000</v>
      </c>
      <c r="AD1172" t="s">
        <v>119</v>
      </c>
      <c r="AE1172" s="2">
        <v>45096.813796296294</v>
      </c>
    </row>
    <row r="1173" spans="1:31" hidden="1" x14ac:dyDescent="0.25">
      <c r="A1173">
        <v>1257072</v>
      </c>
      <c r="B1173" t="s">
        <v>27</v>
      </c>
      <c r="C1173" t="s">
        <v>287</v>
      </c>
      <c r="D1173" s="3" t="s">
        <v>170</v>
      </c>
      <c r="E1173" s="4">
        <v>40330</v>
      </c>
      <c r="F1173" s="3" t="s">
        <v>29</v>
      </c>
      <c r="G1173" s="3" t="s">
        <v>29</v>
      </c>
      <c r="H1173" s="3">
        <v>4</v>
      </c>
      <c r="I1173" s="3">
        <f t="shared" ca="1" si="56"/>
        <v>14</v>
      </c>
      <c r="J1173" s="9" t="s">
        <v>171</v>
      </c>
      <c r="K1173" s="9" t="s">
        <v>1071</v>
      </c>
      <c r="L1173" s="9" t="str">
        <f t="shared" si="54"/>
        <v>Stela</v>
      </c>
      <c r="M1173" s="9">
        <v>1</v>
      </c>
      <c r="N1173" s="10">
        <v>40330</v>
      </c>
      <c r="O1173" s="10">
        <v>40330</v>
      </c>
      <c r="P1173" t="s">
        <v>206</v>
      </c>
      <c r="Q1173" t="str">
        <f t="shared" si="55"/>
        <v>LED</v>
      </c>
      <c r="R1173" t="s">
        <v>116</v>
      </c>
      <c r="S1173">
        <v>0</v>
      </c>
      <c r="T1173" t="s">
        <v>33</v>
      </c>
      <c r="U1173">
        <v>1</v>
      </c>
      <c r="V1173">
        <v>1</v>
      </c>
      <c r="W1173" s="1">
        <v>43383</v>
      </c>
      <c r="X1173" s="1">
        <v>43383</v>
      </c>
      <c r="Y1173" t="s">
        <v>38</v>
      </c>
      <c r="Z1173">
        <v>0</v>
      </c>
      <c r="AA1173">
        <v>5700</v>
      </c>
      <c r="AB1173">
        <v>2000</v>
      </c>
      <c r="AC1173">
        <v>2000</v>
      </c>
      <c r="AD1173" t="s">
        <v>119</v>
      </c>
      <c r="AE1173" s="2">
        <v>45096.813796296294</v>
      </c>
    </row>
    <row r="1174" spans="1:31" hidden="1" x14ac:dyDescent="0.25">
      <c r="A1174">
        <v>1257073</v>
      </c>
      <c r="B1174" t="s">
        <v>27</v>
      </c>
      <c r="C1174" t="s">
        <v>287</v>
      </c>
      <c r="D1174" s="3" t="s">
        <v>170</v>
      </c>
      <c r="E1174" s="4">
        <v>40330</v>
      </c>
      <c r="F1174" s="3" t="s">
        <v>29</v>
      </c>
      <c r="G1174" s="3" t="s">
        <v>29</v>
      </c>
      <c r="H1174" s="3">
        <v>4</v>
      </c>
      <c r="I1174" s="3">
        <f t="shared" ca="1" si="56"/>
        <v>14</v>
      </c>
      <c r="J1174" s="9" t="s">
        <v>171</v>
      </c>
      <c r="K1174" s="9" t="s">
        <v>1071</v>
      </c>
      <c r="L1174" s="9" t="str">
        <f t="shared" si="54"/>
        <v>Stela</v>
      </c>
      <c r="M1174" s="9">
        <v>1</v>
      </c>
      <c r="N1174" s="10">
        <v>40330</v>
      </c>
      <c r="O1174" s="10">
        <v>40330</v>
      </c>
      <c r="P1174" t="s">
        <v>206</v>
      </c>
      <c r="Q1174" t="str">
        <f t="shared" si="55"/>
        <v>LED</v>
      </c>
      <c r="R1174" t="s">
        <v>116</v>
      </c>
      <c r="S1174">
        <v>0</v>
      </c>
      <c r="T1174" t="s">
        <v>33</v>
      </c>
      <c r="U1174">
        <v>1</v>
      </c>
      <c r="V1174">
        <v>1</v>
      </c>
      <c r="W1174" s="1">
        <v>43383</v>
      </c>
      <c r="X1174" s="1">
        <v>43383</v>
      </c>
      <c r="Y1174" t="s">
        <v>38</v>
      </c>
      <c r="Z1174">
        <v>0</v>
      </c>
      <c r="AA1174">
        <v>5700</v>
      </c>
      <c r="AB1174">
        <v>2000</v>
      </c>
      <c r="AC1174">
        <v>2000</v>
      </c>
      <c r="AD1174" t="s">
        <v>119</v>
      </c>
      <c r="AE1174" s="2">
        <v>45096.813796296294</v>
      </c>
    </row>
    <row r="1175" spans="1:31" hidden="1" x14ac:dyDescent="0.25">
      <c r="A1175">
        <v>1254674</v>
      </c>
      <c r="B1175" t="s">
        <v>27</v>
      </c>
      <c r="C1175" t="s">
        <v>288</v>
      </c>
      <c r="D1175" s="3" t="s">
        <v>42</v>
      </c>
      <c r="E1175" s="4">
        <v>42693</v>
      </c>
      <c r="F1175" s="3" t="s">
        <v>29</v>
      </c>
      <c r="G1175" s="3" t="s">
        <v>29</v>
      </c>
      <c r="H1175" s="3">
        <v>4</v>
      </c>
      <c r="I1175" s="3">
        <f t="shared" ca="1" si="56"/>
        <v>8</v>
      </c>
      <c r="J1175" s="9" t="s">
        <v>171</v>
      </c>
      <c r="K1175" s="9" t="s">
        <v>1071</v>
      </c>
      <c r="L1175" s="9" t="str">
        <f t="shared" si="54"/>
        <v>Stela</v>
      </c>
      <c r="M1175" s="9">
        <v>1</v>
      </c>
      <c r="N1175" s="10">
        <v>44294</v>
      </c>
      <c r="O1175" s="10">
        <v>44294</v>
      </c>
      <c r="P1175" t="s">
        <v>289</v>
      </c>
      <c r="Q1175" t="str">
        <f t="shared" si="55"/>
        <v>LED</v>
      </c>
      <c r="R1175" t="s">
        <v>173</v>
      </c>
      <c r="S1175">
        <v>0</v>
      </c>
      <c r="T1175" t="s">
        <v>33</v>
      </c>
      <c r="U1175">
        <v>1</v>
      </c>
      <c r="V1175">
        <v>1</v>
      </c>
      <c r="W1175" s="1">
        <v>44294</v>
      </c>
      <c r="X1175" s="1">
        <v>44294</v>
      </c>
      <c r="Y1175" t="s">
        <v>38</v>
      </c>
      <c r="Z1175">
        <v>0</v>
      </c>
      <c r="AA1175">
        <v>3000</v>
      </c>
      <c r="AB1175">
        <v>1500</v>
      </c>
      <c r="AC1175">
        <v>1500</v>
      </c>
      <c r="AD1175" t="s">
        <v>121</v>
      </c>
      <c r="AE1175" s="2">
        <v>45096.813622685186</v>
      </c>
    </row>
    <row r="1176" spans="1:31" hidden="1" x14ac:dyDescent="0.25">
      <c r="A1176">
        <v>1257120</v>
      </c>
      <c r="B1176" t="s">
        <v>27</v>
      </c>
      <c r="C1176" t="s">
        <v>288</v>
      </c>
      <c r="D1176" s="3" t="s">
        <v>163</v>
      </c>
      <c r="E1176" s="4">
        <v>42039</v>
      </c>
      <c r="F1176" s="3" t="s">
        <v>29</v>
      </c>
      <c r="G1176" s="3" t="s">
        <v>29</v>
      </c>
      <c r="H1176" s="3">
        <v>6</v>
      </c>
      <c r="I1176" s="3">
        <f t="shared" ca="1" si="56"/>
        <v>9</v>
      </c>
      <c r="J1176" s="9" t="s">
        <v>290</v>
      </c>
      <c r="K1176" s="9" t="s">
        <v>1071</v>
      </c>
      <c r="L1176" s="9" t="str">
        <f t="shared" si="54"/>
        <v>Stela</v>
      </c>
      <c r="M1176" s="9">
        <v>1</v>
      </c>
      <c r="N1176" s="10">
        <v>42039</v>
      </c>
      <c r="O1176" s="10">
        <v>42039</v>
      </c>
      <c r="P1176" t="s">
        <v>291</v>
      </c>
      <c r="Q1176" t="str">
        <f t="shared" si="55"/>
        <v>LED</v>
      </c>
      <c r="R1176" t="s">
        <v>39</v>
      </c>
      <c r="S1176">
        <v>0</v>
      </c>
      <c r="T1176" t="s">
        <v>33</v>
      </c>
      <c r="U1176">
        <v>1</v>
      </c>
      <c r="V1176">
        <v>1</v>
      </c>
      <c r="W1176" s="1">
        <v>42039</v>
      </c>
      <c r="X1176" s="1">
        <v>42039</v>
      </c>
      <c r="Y1176" t="s">
        <v>38</v>
      </c>
      <c r="Z1176">
        <v>0</v>
      </c>
      <c r="AA1176">
        <v>3000</v>
      </c>
      <c r="AB1176">
        <v>2550</v>
      </c>
      <c r="AC1176">
        <v>2550</v>
      </c>
      <c r="AD1176" t="s">
        <v>292</v>
      </c>
      <c r="AE1176" s="2">
        <v>45096.814525462964</v>
      </c>
    </row>
    <row r="1177" spans="1:31" hidden="1" x14ac:dyDescent="0.25">
      <c r="A1177">
        <v>1257121</v>
      </c>
      <c r="B1177" t="s">
        <v>27</v>
      </c>
      <c r="C1177" t="s">
        <v>288</v>
      </c>
      <c r="D1177" s="3" t="s">
        <v>163</v>
      </c>
      <c r="E1177" s="4">
        <v>44554</v>
      </c>
      <c r="F1177" s="3" t="s">
        <v>29</v>
      </c>
      <c r="G1177" s="3" t="s">
        <v>29</v>
      </c>
      <c r="H1177" s="3">
        <v>6</v>
      </c>
      <c r="I1177" s="3">
        <f t="shared" ca="1" si="56"/>
        <v>3</v>
      </c>
      <c r="J1177" s="9" t="s">
        <v>290</v>
      </c>
      <c r="K1177" s="9" t="s">
        <v>1071</v>
      </c>
      <c r="L1177" s="9" t="str">
        <f t="shared" si="54"/>
        <v>Stela</v>
      </c>
      <c r="M1177" s="9">
        <v>1</v>
      </c>
      <c r="N1177" s="10">
        <v>42039</v>
      </c>
      <c r="O1177" s="10">
        <v>42039</v>
      </c>
      <c r="P1177" t="s">
        <v>291</v>
      </c>
      <c r="Q1177" t="str">
        <f t="shared" si="55"/>
        <v>LED</v>
      </c>
      <c r="R1177" t="s">
        <v>39</v>
      </c>
      <c r="S1177">
        <v>0</v>
      </c>
      <c r="T1177" t="s">
        <v>33</v>
      </c>
      <c r="U1177">
        <v>1</v>
      </c>
      <c r="V1177">
        <v>1</v>
      </c>
      <c r="W1177" s="1">
        <v>42039</v>
      </c>
      <c r="X1177" s="1">
        <v>42039</v>
      </c>
      <c r="Y1177" t="s">
        <v>38</v>
      </c>
      <c r="Z1177">
        <v>0</v>
      </c>
      <c r="AA1177">
        <v>3000</v>
      </c>
      <c r="AB1177">
        <v>2550</v>
      </c>
      <c r="AC1177">
        <v>2550</v>
      </c>
      <c r="AD1177" t="s">
        <v>292</v>
      </c>
      <c r="AE1177" s="2">
        <v>45096.814525462964</v>
      </c>
    </row>
    <row r="1178" spans="1:31" hidden="1" x14ac:dyDescent="0.25">
      <c r="A1178">
        <v>1257122</v>
      </c>
      <c r="B1178" t="s">
        <v>27</v>
      </c>
      <c r="C1178" t="s">
        <v>288</v>
      </c>
      <c r="D1178" s="3" t="s">
        <v>163</v>
      </c>
      <c r="E1178" s="4">
        <v>42693</v>
      </c>
      <c r="F1178" s="3" t="s">
        <v>29</v>
      </c>
      <c r="G1178" s="3" t="s">
        <v>29</v>
      </c>
      <c r="H1178" s="3">
        <v>6</v>
      </c>
      <c r="I1178" s="3">
        <f t="shared" ca="1" si="56"/>
        <v>8</v>
      </c>
      <c r="J1178" s="9" t="s">
        <v>171</v>
      </c>
      <c r="K1178" s="9" t="s">
        <v>1071</v>
      </c>
      <c r="L1178" s="9" t="str">
        <f t="shared" si="54"/>
        <v>Stela</v>
      </c>
      <c r="M1178" s="9">
        <v>1</v>
      </c>
      <c r="N1178" s="10">
        <v>41883</v>
      </c>
      <c r="O1178" s="10">
        <v>41883</v>
      </c>
      <c r="P1178" t="s">
        <v>291</v>
      </c>
      <c r="Q1178" t="str">
        <f t="shared" si="55"/>
        <v>LED</v>
      </c>
      <c r="R1178" t="s">
        <v>39</v>
      </c>
      <c r="S1178">
        <v>0</v>
      </c>
      <c r="T1178" t="s">
        <v>33</v>
      </c>
      <c r="U1178">
        <v>1</v>
      </c>
      <c r="V1178">
        <v>1</v>
      </c>
      <c r="W1178" s="1">
        <v>41883</v>
      </c>
      <c r="X1178" s="1">
        <v>41883</v>
      </c>
      <c r="Y1178" t="s">
        <v>38</v>
      </c>
      <c r="Z1178">
        <v>0</v>
      </c>
      <c r="AA1178">
        <v>3000</v>
      </c>
      <c r="AB1178">
        <v>2550</v>
      </c>
      <c r="AC1178">
        <v>2550</v>
      </c>
      <c r="AD1178" t="s">
        <v>216</v>
      </c>
      <c r="AE1178" s="2">
        <v>45096.814525462964</v>
      </c>
    </row>
    <row r="1179" spans="1:31" hidden="1" x14ac:dyDescent="0.25">
      <c r="A1179">
        <v>1257123</v>
      </c>
      <c r="B1179" t="s">
        <v>27</v>
      </c>
      <c r="C1179" t="s">
        <v>288</v>
      </c>
      <c r="D1179" s="3" t="s">
        <v>163</v>
      </c>
      <c r="E1179" s="4">
        <v>42693</v>
      </c>
      <c r="F1179" s="3" t="s">
        <v>29</v>
      </c>
      <c r="G1179" s="3" t="s">
        <v>29</v>
      </c>
      <c r="H1179" s="3">
        <v>6</v>
      </c>
      <c r="I1179" s="3">
        <f t="shared" ca="1" si="56"/>
        <v>8</v>
      </c>
      <c r="J1179" s="9" t="s">
        <v>290</v>
      </c>
      <c r="K1179" s="9" t="s">
        <v>1071</v>
      </c>
      <c r="L1179" s="9" t="str">
        <f t="shared" si="54"/>
        <v>Stela</v>
      </c>
      <c r="M1179" s="9">
        <v>1</v>
      </c>
      <c r="N1179" s="10">
        <v>42039</v>
      </c>
      <c r="O1179" s="10">
        <v>42039</v>
      </c>
      <c r="P1179" t="s">
        <v>291</v>
      </c>
      <c r="Q1179" t="str">
        <f t="shared" si="55"/>
        <v>LED</v>
      </c>
      <c r="R1179" t="s">
        <v>39</v>
      </c>
      <c r="S1179">
        <v>0</v>
      </c>
      <c r="T1179" t="s">
        <v>33</v>
      </c>
      <c r="U1179">
        <v>1</v>
      </c>
      <c r="V1179">
        <v>1</v>
      </c>
      <c r="W1179" s="1">
        <v>42039</v>
      </c>
      <c r="X1179" s="1">
        <v>42039</v>
      </c>
      <c r="Y1179" t="s">
        <v>38</v>
      </c>
      <c r="Z1179">
        <v>0</v>
      </c>
      <c r="AA1179">
        <v>3000</v>
      </c>
      <c r="AB1179">
        <v>2550</v>
      </c>
      <c r="AC1179">
        <v>2550</v>
      </c>
      <c r="AD1179" t="s">
        <v>292</v>
      </c>
      <c r="AE1179" s="2">
        <v>45096.814525462964</v>
      </c>
    </row>
    <row r="1180" spans="1:31" hidden="1" x14ac:dyDescent="0.25">
      <c r="A1180">
        <v>1257124</v>
      </c>
      <c r="B1180" t="s">
        <v>27</v>
      </c>
      <c r="C1180" t="s">
        <v>288</v>
      </c>
      <c r="D1180" s="3" t="s">
        <v>163</v>
      </c>
      <c r="E1180" s="4">
        <v>42039</v>
      </c>
      <c r="F1180" s="3" t="s">
        <v>29</v>
      </c>
      <c r="G1180" s="3" t="s">
        <v>29</v>
      </c>
      <c r="H1180" s="3">
        <v>6</v>
      </c>
      <c r="I1180" s="3">
        <f t="shared" ca="1" si="56"/>
        <v>9</v>
      </c>
      <c r="J1180" s="9" t="s">
        <v>290</v>
      </c>
      <c r="K1180" s="9" t="s">
        <v>1071</v>
      </c>
      <c r="L1180" s="9" t="str">
        <f t="shared" si="54"/>
        <v>Stela</v>
      </c>
      <c r="M1180" s="9">
        <v>1</v>
      </c>
      <c r="N1180" s="10">
        <v>42039</v>
      </c>
      <c r="O1180" s="10">
        <v>42039</v>
      </c>
      <c r="P1180" t="s">
        <v>291</v>
      </c>
      <c r="Q1180" t="str">
        <f t="shared" si="55"/>
        <v>LED</v>
      </c>
      <c r="R1180" t="s">
        <v>39</v>
      </c>
      <c r="S1180">
        <v>0</v>
      </c>
      <c r="T1180" t="s">
        <v>33</v>
      </c>
      <c r="U1180">
        <v>1</v>
      </c>
      <c r="V1180">
        <v>1</v>
      </c>
      <c r="W1180" s="1">
        <v>42039</v>
      </c>
      <c r="X1180" s="1">
        <v>42039</v>
      </c>
      <c r="Y1180" t="s">
        <v>38</v>
      </c>
      <c r="Z1180">
        <v>0</v>
      </c>
      <c r="AA1180">
        <v>3000</v>
      </c>
      <c r="AB1180">
        <v>2550</v>
      </c>
      <c r="AC1180">
        <v>2550</v>
      </c>
      <c r="AD1180" t="s">
        <v>292</v>
      </c>
      <c r="AE1180" s="2">
        <v>45096.814525462964</v>
      </c>
    </row>
    <row r="1181" spans="1:31" hidden="1" x14ac:dyDescent="0.25">
      <c r="A1181">
        <v>1257125</v>
      </c>
      <c r="B1181" t="s">
        <v>27</v>
      </c>
      <c r="C1181" t="s">
        <v>288</v>
      </c>
      <c r="D1181" s="3" t="s">
        <v>163</v>
      </c>
      <c r="E1181" s="4">
        <v>42039</v>
      </c>
      <c r="F1181" s="3" t="s">
        <v>29</v>
      </c>
      <c r="G1181" s="3" t="s">
        <v>29</v>
      </c>
      <c r="H1181" s="3">
        <v>6</v>
      </c>
      <c r="I1181" s="3">
        <f t="shared" ca="1" si="56"/>
        <v>9</v>
      </c>
      <c r="J1181" s="9" t="s">
        <v>290</v>
      </c>
      <c r="K1181" s="9" t="s">
        <v>1071</v>
      </c>
      <c r="L1181" s="9" t="str">
        <f t="shared" si="54"/>
        <v>Stela</v>
      </c>
      <c r="M1181" s="9">
        <v>1</v>
      </c>
      <c r="N1181" s="10">
        <v>42039</v>
      </c>
      <c r="O1181" s="10">
        <v>42039</v>
      </c>
      <c r="P1181" t="s">
        <v>291</v>
      </c>
      <c r="Q1181" t="str">
        <f t="shared" si="55"/>
        <v>LED</v>
      </c>
      <c r="R1181" t="s">
        <v>39</v>
      </c>
      <c r="S1181">
        <v>0</v>
      </c>
      <c r="T1181" t="s">
        <v>33</v>
      </c>
      <c r="U1181">
        <v>1</v>
      </c>
      <c r="V1181">
        <v>1</v>
      </c>
      <c r="W1181" s="1">
        <v>42039</v>
      </c>
      <c r="X1181" s="1">
        <v>42039</v>
      </c>
      <c r="Y1181" t="s">
        <v>38</v>
      </c>
      <c r="Z1181">
        <v>0</v>
      </c>
      <c r="AA1181">
        <v>3000</v>
      </c>
      <c r="AB1181">
        <v>2550</v>
      </c>
      <c r="AC1181">
        <v>2550</v>
      </c>
      <c r="AD1181" t="s">
        <v>292</v>
      </c>
      <c r="AE1181" s="2">
        <v>45096.814525462964</v>
      </c>
    </row>
    <row r="1182" spans="1:31" hidden="1" x14ac:dyDescent="0.25">
      <c r="A1182">
        <v>1257126</v>
      </c>
      <c r="B1182" t="s">
        <v>27</v>
      </c>
      <c r="C1182" t="s">
        <v>288</v>
      </c>
      <c r="D1182" s="3" t="s">
        <v>163</v>
      </c>
      <c r="E1182" s="4">
        <v>42693</v>
      </c>
      <c r="F1182" s="3" t="s">
        <v>29</v>
      </c>
      <c r="G1182" s="3" t="s">
        <v>29</v>
      </c>
      <c r="H1182" s="3">
        <v>6</v>
      </c>
      <c r="I1182" s="3">
        <f t="shared" ca="1" si="56"/>
        <v>8</v>
      </c>
      <c r="J1182" s="9" t="s">
        <v>290</v>
      </c>
      <c r="K1182" s="9" t="s">
        <v>1071</v>
      </c>
      <c r="L1182" s="9" t="str">
        <f t="shared" si="54"/>
        <v>Stela</v>
      </c>
      <c r="M1182" s="9">
        <v>1</v>
      </c>
      <c r="N1182" s="10">
        <v>42039</v>
      </c>
      <c r="O1182" s="10">
        <v>42039</v>
      </c>
      <c r="P1182" t="s">
        <v>291</v>
      </c>
      <c r="Q1182" t="str">
        <f t="shared" si="55"/>
        <v>LED</v>
      </c>
      <c r="R1182" t="s">
        <v>39</v>
      </c>
      <c r="S1182">
        <v>0</v>
      </c>
      <c r="T1182" t="s">
        <v>33</v>
      </c>
      <c r="U1182">
        <v>1</v>
      </c>
      <c r="V1182">
        <v>1</v>
      </c>
      <c r="W1182" s="1">
        <v>42039</v>
      </c>
      <c r="X1182" s="1">
        <v>42039</v>
      </c>
      <c r="Y1182" t="s">
        <v>38</v>
      </c>
      <c r="Z1182">
        <v>0</v>
      </c>
      <c r="AA1182">
        <v>3000</v>
      </c>
      <c r="AB1182">
        <v>2550</v>
      </c>
      <c r="AC1182">
        <v>2550</v>
      </c>
      <c r="AD1182" t="s">
        <v>292</v>
      </c>
      <c r="AE1182" s="2">
        <v>45096.814525462964</v>
      </c>
    </row>
    <row r="1183" spans="1:31" hidden="1" x14ac:dyDescent="0.25">
      <c r="A1183">
        <v>1257127</v>
      </c>
      <c r="B1183" t="s">
        <v>27</v>
      </c>
      <c r="C1183" t="s">
        <v>288</v>
      </c>
      <c r="D1183" s="3" t="s">
        <v>163</v>
      </c>
      <c r="E1183" s="4">
        <v>42693</v>
      </c>
      <c r="F1183" s="3" t="s">
        <v>29</v>
      </c>
      <c r="G1183" s="3" t="s">
        <v>29</v>
      </c>
      <c r="H1183" s="3">
        <v>6</v>
      </c>
      <c r="I1183" s="3">
        <f t="shared" ca="1" si="56"/>
        <v>8</v>
      </c>
      <c r="J1183" s="9" t="s">
        <v>290</v>
      </c>
      <c r="K1183" s="9" t="s">
        <v>1071</v>
      </c>
      <c r="L1183" s="9" t="str">
        <f t="shared" si="54"/>
        <v>Stela</v>
      </c>
      <c r="M1183" s="9">
        <v>1</v>
      </c>
      <c r="N1183" s="10">
        <v>42039</v>
      </c>
      <c r="O1183" s="10">
        <v>42039</v>
      </c>
      <c r="P1183" t="s">
        <v>291</v>
      </c>
      <c r="Q1183" t="str">
        <f t="shared" si="55"/>
        <v>LED</v>
      </c>
      <c r="R1183" t="s">
        <v>39</v>
      </c>
      <c r="S1183">
        <v>0</v>
      </c>
      <c r="T1183" t="s">
        <v>33</v>
      </c>
      <c r="U1183">
        <v>1</v>
      </c>
      <c r="V1183">
        <v>1</v>
      </c>
      <c r="W1183" s="1">
        <v>42039</v>
      </c>
      <c r="X1183" s="1">
        <v>42039</v>
      </c>
      <c r="Y1183" t="s">
        <v>38</v>
      </c>
      <c r="Z1183">
        <v>0</v>
      </c>
      <c r="AA1183">
        <v>3000</v>
      </c>
      <c r="AB1183">
        <v>2550</v>
      </c>
      <c r="AC1183">
        <v>2550</v>
      </c>
      <c r="AD1183" t="s">
        <v>292</v>
      </c>
      <c r="AE1183" s="2">
        <v>45096.814525462964</v>
      </c>
    </row>
    <row r="1184" spans="1:31" hidden="1" x14ac:dyDescent="0.25">
      <c r="A1184">
        <v>1257128</v>
      </c>
      <c r="B1184" t="s">
        <v>27</v>
      </c>
      <c r="C1184" t="s">
        <v>288</v>
      </c>
      <c r="D1184" s="3" t="s">
        <v>42</v>
      </c>
      <c r="E1184" s="4">
        <v>41883</v>
      </c>
      <c r="F1184" s="3" t="s">
        <v>29</v>
      </c>
      <c r="G1184" s="3" t="s">
        <v>29</v>
      </c>
      <c r="H1184" s="3">
        <v>4</v>
      </c>
      <c r="I1184" s="3">
        <f t="shared" ca="1" si="56"/>
        <v>10</v>
      </c>
      <c r="J1184" s="9" t="s">
        <v>171</v>
      </c>
      <c r="K1184" s="9" t="s">
        <v>1071</v>
      </c>
      <c r="L1184" s="9" t="str">
        <f t="shared" si="54"/>
        <v>Stela</v>
      </c>
      <c r="M1184" s="9">
        <v>1</v>
      </c>
      <c r="N1184" s="10">
        <v>41883</v>
      </c>
      <c r="O1184" s="10">
        <v>41883</v>
      </c>
      <c r="P1184" t="s">
        <v>289</v>
      </c>
      <c r="Q1184" t="str">
        <f t="shared" si="55"/>
        <v>LED</v>
      </c>
      <c r="R1184" t="s">
        <v>173</v>
      </c>
      <c r="S1184">
        <v>0</v>
      </c>
      <c r="T1184" t="s">
        <v>33</v>
      </c>
      <c r="U1184">
        <v>1</v>
      </c>
      <c r="V1184">
        <v>1</v>
      </c>
      <c r="W1184" s="1">
        <v>41883</v>
      </c>
      <c r="X1184" s="1">
        <v>41883</v>
      </c>
      <c r="Y1184" t="s">
        <v>38</v>
      </c>
      <c r="Z1184">
        <v>0</v>
      </c>
      <c r="AA1184">
        <v>3000</v>
      </c>
      <c r="AB1184">
        <v>1500</v>
      </c>
      <c r="AC1184">
        <v>1500</v>
      </c>
      <c r="AD1184" t="s">
        <v>121</v>
      </c>
      <c r="AE1184" s="2">
        <v>45096.813622685186</v>
      </c>
    </row>
    <row r="1185" spans="1:31" hidden="1" x14ac:dyDescent="0.25">
      <c r="A1185">
        <v>1257129</v>
      </c>
      <c r="B1185" t="s">
        <v>27</v>
      </c>
      <c r="C1185" t="s">
        <v>288</v>
      </c>
      <c r="D1185" s="3" t="s">
        <v>42</v>
      </c>
      <c r="E1185" s="4">
        <v>41883</v>
      </c>
      <c r="F1185" s="3" t="s">
        <v>29</v>
      </c>
      <c r="G1185" s="3" t="s">
        <v>29</v>
      </c>
      <c r="H1185" s="3">
        <v>4</v>
      </c>
      <c r="I1185" s="3">
        <f t="shared" ca="1" si="56"/>
        <v>10</v>
      </c>
      <c r="J1185" s="9" t="s">
        <v>171</v>
      </c>
      <c r="K1185" s="9" t="s">
        <v>1071</v>
      </c>
      <c r="L1185" s="9" t="str">
        <f t="shared" si="54"/>
        <v>Stela</v>
      </c>
      <c r="M1185" s="9">
        <v>1</v>
      </c>
      <c r="N1185" s="10">
        <v>41883</v>
      </c>
      <c r="O1185" s="10">
        <v>41883</v>
      </c>
      <c r="P1185" t="s">
        <v>289</v>
      </c>
      <c r="Q1185" t="str">
        <f t="shared" si="55"/>
        <v>LED</v>
      </c>
      <c r="R1185" t="s">
        <v>173</v>
      </c>
      <c r="S1185">
        <v>0</v>
      </c>
      <c r="T1185" t="s">
        <v>33</v>
      </c>
      <c r="U1185">
        <v>1</v>
      </c>
      <c r="V1185">
        <v>1</v>
      </c>
      <c r="W1185" s="1">
        <v>41883</v>
      </c>
      <c r="X1185" s="1">
        <v>41883</v>
      </c>
      <c r="Y1185" t="s">
        <v>38</v>
      </c>
      <c r="Z1185">
        <v>0</v>
      </c>
      <c r="AA1185">
        <v>3000</v>
      </c>
      <c r="AB1185">
        <v>1500</v>
      </c>
      <c r="AC1185">
        <v>1500</v>
      </c>
      <c r="AD1185" t="s">
        <v>121</v>
      </c>
      <c r="AE1185" s="2">
        <v>45096.813622685186</v>
      </c>
    </row>
    <row r="1186" spans="1:31" hidden="1" x14ac:dyDescent="0.25">
      <c r="A1186">
        <v>1257130</v>
      </c>
      <c r="B1186" t="s">
        <v>27</v>
      </c>
      <c r="C1186" t="s">
        <v>288</v>
      </c>
      <c r="D1186" s="3" t="s">
        <v>42</v>
      </c>
      <c r="E1186" s="4">
        <v>41883</v>
      </c>
      <c r="F1186" s="3" t="s">
        <v>29</v>
      </c>
      <c r="G1186" s="3" t="s">
        <v>29</v>
      </c>
      <c r="H1186" s="3">
        <v>4</v>
      </c>
      <c r="I1186" s="3">
        <f t="shared" ca="1" si="56"/>
        <v>10</v>
      </c>
      <c r="J1186" s="9" t="s">
        <v>171</v>
      </c>
      <c r="K1186" s="9" t="s">
        <v>1071</v>
      </c>
      <c r="L1186" s="9" t="str">
        <f t="shared" si="54"/>
        <v>Stela</v>
      </c>
      <c r="M1186" s="9">
        <v>1</v>
      </c>
      <c r="N1186" s="10">
        <v>41883</v>
      </c>
      <c r="O1186" s="10">
        <v>41883</v>
      </c>
      <c r="P1186" t="s">
        <v>289</v>
      </c>
      <c r="Q1186" t="str">
        <f t="shared" si="55"/>
        <v>LED</v>
      </c>
      <c r="R1186" t="s">
        <v>173</v>
      </c>
      <c r="S1186">
        <v>0</v>
      </c>
      <c r="T1186" t="s">
        <v>33</v>
      </c>
      <c r="U1186">
        <v>1</v>
      </c>
      <c r="V1186">
        <v>1</v>
      </c>
      <c r="W1186" s="1">
        <v>41883</v>
      </c>
      <c r="X1186" s="1">
        <v>41883</v>
      </c>
      <c r="Y1186" t="s">
        <v>38</v>
      </c>
      <c r="Z1186">
        <v>0</v>
      </c>
      <c r="AA1186">
        <v>3000</v>
      </c>
      <c r="AB1186">
        <v>1500</v>
      </c>
      <c r="AC1186">
        <v>1500</v>
      </c>
      <c r="AD1186" t="s">
        <v>121</v>
      </c>
      <c r="AE1186" s="2">
        <v>45096.813622685186</v>
      </c>
    </row>
    <row r="1187" spans="1:31" hidden="1" x14ac:dyDescent="0.25">
      <c r="A1187">
        <v>1257136</v>
      </c>
      <c r="B1187" t="s">
        <v>27</v>
      </c>
      <c r="C1187" t="s">
        <v>288</v>
      </c>
      <c r="D1187" s="3" t="s">
        <v>42</v>
      </c>
      <c r="E1187" s="4">
        <v>41883</v>
      </c>
      <c r="F1187" s="3" t="s">
        <v>29</v>
      </c>
      <c r="G1187" s="3" t="s">
        <v>29</v>
      </c>
      <c r="H1187" s="3">
        <v>4</v>
      </c>
      <c r="I1187" s="3">
        <f t="shared" ca="1" si="56"/>
        <v>10</v>
      </c>
      <c r="J1187" s="9" t="s">
        <v>171</v>
      </c>
      <c r="K1187" s="9" t="s">
        <v>1071</v>
      </c>
      <c r="L1187" s="9" t="str">
        <f t="shared" si="54"/>
        <v>Stela</v>
      </c>
      <c r="M1187" s="9">
        <v>1</v>
      </c>
      <c r="N1187" s="10">
        <v>41883</v>
      </c>
      <c r="O1187" s="10">
        <v>41883</v>
      </c>
      <c r="P1187" t="s">
        <v>289</v>
      </c>
      <c r="Q1187" t="str">
        <f t="shared" si="55"/>
        <v>LED</v>
      </c>
      <c r="R1187" t="s">
        <v>173</v>
      </c>
      <c r="S1187">
        <v>0</v>
      </c>
      <c r="T1187" t="s">
        <v>33</v>
      </c>
      <c r="U1187">
        <v>1</v>
      </c>
      <c r="V1187">
        <v>1</v>
      </c>
      <c r="W1187" s="1">
        <v>41883</v>
      </c>
      <c r="X1187" s="1">
        <v>41883</v>
      </c>
      <c r="Y1187" t="s">
        <v>38</v>
      </c>
      <c r="Z1187">
        <v>0</v>
      </c>
      <c r="AA1187">
        <v>3000</v>
      </c>
      <c r="AB1187">
        <v>1500</v>
      </c>
      <c r="AC1187">
        <v>1500</v>
      </c>
      <c r="AD1187" t="s">
        <v>121</v>
      </c>
      <c r="AE1187" s="2">
        <v>45096.813622685186</v>
      </c>
    </row>
    <row r="1188" spans="1:31" hidden="1" x14ac:dyDescent="0.25">
      <c r="A1188">
        <v>1257370</v>
      </c>
      <c r="B1188" t="s">
        <v>27</v>
      </c>
      <c r="C1188" t="s">
        <v>288</v>
      </c>
      <c r="D1188" s="3" t="s">
        <v>42</v>
      </c>
      <c r="E1188" s="4">
        <v>42693</v>
      </c>
      <c r="F1188" s="3" t="s">
        <v>29</v>
      </c>
      <c r="G1188" s="3" t="s">
        <v>29</v>
      </c>
      <c r="H1188" s="3">
        <v>4</v>
      </c>
      <c r="I1188" s="3">
        <f t="shared" ca="1" si="56"/>
        <v>8</v>
      </c>
      <c r="J1188" s="9" t="s">
        <v>171</v>
      </c>
      <c r="K1188" s="9" t="s">
        <v>1071</v>
      </c>
      <c r="L1188" s="9" t="str">
        <f t="shared" si="54"/>
        <v>Stela</v>
      </c>
      <c r="M1188" s="9">
        <v>1</v>
      </c>
      <c r="N1188" s="10">
        <v>42786</v>
      </c>
      <c r="O1188" s="10">
        <v>42786</v>
      </c>
      <c r="P1188" t="s">
        <v>289</v>
      </c>
      <c r="Q1188" t="str">
        <f t="shared" si="55"/>
        <v>LED</v>
      </c>
      <c r="R1188" t="s">
        <v>173</v>
      </c>
      <c r="S1188">
        <v>0</v>
      </c>
      <c r="T1188" t="s">
        <v>33</v>
      </c>
      <c r="U1188">
        <v>1</v>
      </c>
      <c r="V1188">
        <v>1</v>
      </c>
      <c r="W1188" s="1">
        <v>42786</v>
      </c>
      <c r="X1188" s="1">
        <v>42786</v>
      </c>
      <c r="Y1188" t="s">
        <v>38</v>
      </c>
      <c r="Z1188">
        <v>0</v>
      </c>
      <c r="AA1188">
        <v>3000</v>
      </c>
      <c r="AB1188">
        <v>1500</v>
      </c>
      <c r="AC1188">
        <v>1500</v>
      </c>
      <c r="AD1188" t="s">
        <v>121</v>
      </c>
      <c r="AE1188" s="2">
        <v>45096.813622685186</v>
      </c>
    </row>
    <row r="1189" spans="1:31" hidden="1" x14ac:dyDescent="0.25">
      <c r="A1189">
        <v>1257373</v>
      </c>
      <c r="B1189" t="s">
        <v>27</v>
      </c>
      <c r="C1189" t="s">
        <v>288</v>
      </c>
      <c r="D1189" s="3" t="s">
        <v>42</v>
      </c>
      <c r="E1189" s="4">
        <v>42693</v>
      </c>
      <c r="F1189" s="3" t="s">
        <v>29</v>
      </c>
      <c r="G1189" s="3" t="s">
        <v>29</v>
      </c>
      <c r="H1189" s="3">
        <v>4</v>
      </c>
      <c r="I1189" s="3">
        <f t="shared" ca="1" si="56"/>
        <v>8</v>
      </c>
      <c r="J1189" s="9" t="s">
        <v>171</v>
      </c>
      <c r="K1189" s="9" t="s">
        <v>1071</v>
      </c>
      <c r="L1189" s="9" t="str">
        <f t="shared" si="54"/>
        <v>Stela</v>
      </c>
      <c r="M1189" s="9">
        <v>1</v>
      </c>
      <c r="N1189" s="10">
        <v>42786</v>
      </c>
      <c r="O1189" s="10">
        <v>42786</v>
      </c>
      <c r="P1189" t="s">
        <v>289</v>
      </c>
      <c r="Q1189" t="str">
        <f t="shared" si="55"/>
        <v>LED</v>
      </c>
      <c r="R1189" t="s">
        <v>173</v>
      </c>
      <c r="S1189">
        <v>0</v>
      </c>
      <c r="T1189" t="s">
        <v>33</v>
      </c>
      <c r="U1189">
        <v>1</v>
      </c>
      <c r="V1189">
        <v>1</v>
      </c>
      <c r="W1189" s="1">
        <v>42786</v>
      </c>
      <c r="X1189" s="1">
        <v>42786</v>
      </c>
      <c r="Y1189" t="s">
        <v>38</v>
      </c>
      <c r="Z1189">
        <v>0</v>
      </c>
      <c r="AA1189">
        <v>3000</v>
      </c>
      <c r="AB1189">
        <v>1500</v>
      </c>
      <c r="AC1189">
        <v>1500</v>
      </c>
      <c r="AD1189" t="s">
        <v>121</v>
      </c>
      <c r="AE1189" s="2">
        <v>45096.813622685186</v>
      </c>
    </row>
    <row r="1190" spans="1:31" hidden="1" x14ac:dyDescent="0.25">
      <c r="A1190">
        <v>1257374</v>
      </c>
      <c r="B1190" t="s">
        <v>27</v>
      </c>
      <c r="C1190" t="s">
        <v>288</v>
      </c>
      <c r="D1190" s="3" t="s">
        <v>42</v>
      </c>
      <c r="E1190" s="4">
        <v>42693</v>
      </c>
      <c r="F1190" s="3" t="s">
        <v>29</v>
      </c>
      <c r="G1190" s="3" t="s">
        <v>29</v>
      </c>
      <c r="H1190" s="3">
        <v>4</v>
      </c>
      <c r="I1190" s="3">
        <f t="shared" ca="1" si="56"/>
        <v>8</v>
      </c>
      <c r="J1190" s="9" t="s">
        <v>171</v>
      </c>
      <c r="K1190" s="9" t="s">
        <v>1071</v>
      </c>
      <c r="L1190" s="9" t="str">
        <f t="shared" si="54"/>
        <v>Stela</v>
      </c>
      <c r="M1190" s="9">
        <v>1</v>
      </c>
      <c r="N1190" s="10">
        <v>42786</v>
      </c>
      <c r="O1190" s="10">
        <v>42786</v>
      </c>
      <c r="P1190" t="s">
        <v>289</v>
      </c>
      <c r="Q1190" t="str">
        <f t="shared" si="55"/>
        <v>LED</v>
      </c>
      <c r="R1190" t="s">
        <v>173</v>
      </c>
      <c r="S1190">
        <v>0</v>
      </c>
      <c r="T1190" t="s">
        <v>33</v>
      </c>
      <c r="U1190">
        <v>1</v>
      </c>
      <c r="V1190">
        <v>1</v>
      </c>
      <c r="W1190" s="1">
        <v>42786</v>
      </c>
      <c r="X1190" s="1">
        <v>42786</v>
      </c>
      <c r="Y1190" t="s">
        <v>38</v>
      </c>
      <c r="Z1190">
        <v>0</v>
      </c>
      <c r="AA1190">
        <v>3000</v>
      </c>
      <c r="AB1190">
        <v>1500</v>
      </c>
      <c r="AC1190">
        <v>1500</v>
      </c>
      <c r="AD1190" t="s">
        <v>121</v>
      </c>
      <c r="AE1190" s="2">
        <v>45096.813622685186</v>
      </c>
    </row>
    <row r="1191" spans="1:31" hidden="1" x14ac:dyDescent="0.25">
      <c r="A1191">
        <v>1257375</v>
      </c>
      <c r="B1191" t="s">
        <v>27</v>
      </c>
      <c r="C1191" t="s">
        <v>288</v>
      </c>
      <c r="D1191" s="3" t="s">
        <v>42</v>
      </c>
      <c r="E1191" s="4">
        <v>42851</v>
      </c>
      <c r="F1191" s="3" t="s">
        <v>29</v>
      </c>
      <c r="G1191" s="3" t="s">
        <v>29</v>
      </c>
      <c r="H1191" s="3">
        <v>4</v>
      </c>
      <c r="I1191" s="3">
        <f t="shared" ca="1" si="56"/>
        <v>7</v>
      </c>
      <c r="J1191" s="9" t="s">
        <v>171</v>
      </c>
      <c r="K1191" s="9" t="s">
        <v>1071</v>
      </c>
      <c r="L1191" s="9" t="str">
        <f t="shared" si="54"/>
        <v>Stela</v>
      </c>
      <c r="M1191" s="9">
        <v>1</v>
      </c>
      <c r="N1191" s="10">
        <v>42786</v>
      </c>
      <c r="O1191" s="10">
        <v>42786</v>
      </c>
      <c r="P1191" t="s">
        <v>289</v>
      </c>
      <c r="Q1191" t="str">
        <f t="shared" si="55"/>
        <v>LED</v>
      </c>
      <c r="R1191" t="s">
        <v>173</v>
      </c>
      <c r="S1191">
        <v>0</v>
      </c>
      <c r="T1191" t="s">
        <v>33</v>
      </c>
      <c r="U1191">
        <v>1</v>
      </c>
      <c r="V1191">
        <v>1</v>
      </c>
      <c r="W1191" s="1">
        <v>42786</v>
      </c>
      <c r="X1191" s="1">
        <v>42786</v>
      </c>
      <c r="Y1191" t="s">
        <v>38</v>
      </c>
      <c r="Z1191">
        <v>0</v>
      </c>
      <c r="AA1191">
        <v>3000</v>
      </c>
      <c r="AB1191">
        <v>1500</v>
      </c>
      <c r="AC1191">
        <v>1500</v>
      </c>
      <c r="AD1191" t="s">
        <v>121</v>
      </c>
      <c r="AE1191" s="2">
        <v>45096.813622685186</v>
      </c>
    </row>
    <row r="1192" spans="1:31" hidden="1" x14ac:dyDescent="0.25">
      <c r="A1192">
        <v>1257376</v>
      </c>
      <c r="B1192" t="s">
        <v>27</v>
      </c>
      <c r="C1192" t="s">
        <v>288</v>
      </c>
      <c r="D1192" s="3" t="s">
        <v>42</v>
      </c>
      <c r="E1192" s="4">
        <v>42693</v>
      </c>
      <c r="F1192" s="3" t="s">
        <v>29</v>
      </c>
      <c r="G1192" s="3" t="s">
        <v>29</v>
      </c>
      <c r="H1192" s="3">
        <v>4</v>
      </c>
      <c r="I1192" s="3">
        <f t="shared" ca="1" si="56"/>
        <v>8</v>
      </c>
      <c r="J1192" s="9" t="s">
        <v>171</v>
      </c>
      <c r="K1192" s="9" t="s">
        <v>1071</v>
      </c>
      <c r="L1192" s="9" t="str">
        <f t="shared" si="54"/>
        <v>Stela</v>
      </c>
      <c r="M1192" s="9">
        <v>1</v>
      </c>
      <c r="N1192" s="10">
        <v>42786</v>
      </c>
      <c r="O1192" s="10">
        <v>42786</v>
      </c>
      <c r="P1192" t="s">
        <v>289</v>
      </c>
      <c r="Q1192" t="str">
        <f t="shared" si="55"/>
        <v>LED</v>
      </c>
      <c r="R1192" t="s">
        <v>173</v>
      </c>
      <c r="S1192">
        <v>0</v>
      </c>
      <c r="T1192" t="s">
        <v>33</v>
      </c>
      <c r="U1192">
        <v>1</v>
      </c>
      <c r="V1192">
        <v>1</v>
      </c>
      <c r="W1192" s="1">
        <v>42786</v>
      </c>
      <c r="X1192" s="1">
        <v>42786</v>
      </c>
      <c r="Y1192" t="s">
        <v>38</v>
      </c>
      <c r="Z1192">
        <v>0</v>
      </c>
      <c r="AA1192">
        <v>3000</v>
      </c>
      <c r="AB1192">
        <v>1500</v>
      </c>
      <c r="AC1192">
        <v>1500</v>
      </c>
      <c r="AD1192" t="s">
        <v>121</v>
      </c>
      <c r="AE1192" s="2">
        <v>45096.813622685186</v>
      </c>
    </row>
    <row r="1193" spans="1:31" hidden="1" x14ac:dyDescent="0.25">
      <c r="A1193">
        <v>1257377</v>
      </c>
      <c r="B1193" t="s">
        <v>27</v>
      </c>
      <c r="C1193" t="s">
        <v>288</v>
      </c>
      <c r="D1193" s="3" t="s">
        <v>42</v>
      </c>
      <c r="E1193" s="4">
        <v>42693</v>
      </c>
      <c r="F1193" s="3" t="s">
        <v>29</v>
      </c>
      <c r="G1193" s="3" t="s">
        <v>29</v>
      </c>
      <c r="H1193" s="3">
        <v>4</v>
      </c>
      <c r="I1193" s="3">
        <f t="shared" ca="1" si="56"/>
        <v>8</v>
      </c>
      <c r="J1193" s="9" t="s">
        <v>171</v>
      </c>
      <c r="K1193" s="9" t="s">
        <v>1071</v>
      </c>
      <c r="L1193" s="9" t="str">
        <f t="shared" si="54"/>
        <v>Stela</v>
      </c>
      <c r="M1193" s="9">
        <v>1</v>
      </c>
      <c r="N1193" s="10">
        <v>42786</v>
      </c>
      <c r="O1193" s="10">
        <v>42786</v>
      </c>
      <c r="P1193" t="s">
        <v>289</v>
      </c>
      <c r="Q1193" t="str">
        <f t="shared" si="55"/>
        <v>LED</v>
      </c>
      <c r="R1193" t="s">
        <v>173</v>
      </c>
      <c r="S1193">
        <v>0</v>
      </c>
      <c r="T1193" t="s">
        <v>33</v>
      </c>
      <c r="U1193">
        <v>1</v>
      </c>
      <c r="V1193">
        <v>1</v>
      </c>
      <c r="W1193" s="1">
        <v>42786</v>
      </c>
      <c r="X1193" s="1">
        <v>42786</v>
      </c>
      <c r="Y1193" t="s">
        <v>38</v>
      </c>
      <c r="Z1193">
        <v>0</v>
      </c>
      <c r="AA1193">
        <v>3000</v>
      </c>
      <c r="AB1193">
        <v>1500</v>
      </c>
      <c r="AC1193">
        <v>1500</v>
      </c>
      <c r="AD1193" t="s">
        <v>121</v>
      </c>
      <c r="AE1193" s="2">
        <v>45096.813622685186</v>
      </c>
    </row>
    <row r="1194" spans="1:31" hidden="1" x14ac:dyDescent="0.25">
      <c r="A1194">
        <v>1257378</v>
      </c>
      <c r="B1194" t="s">
        <v>27</v>
      </c>
      <c r="C1194" t="s">
        <v>288</v>
      </c>
      <c r="D1194" s="3" t="s">
        <v>42</v>
      </c>
      <c r="E1194" s="4">
        <v>42693</v>
      </c>
      <c r="F1194" s="3" t="s">
        <v>29</v>
      </c>
      <c r="G1194" s="3" t="s">
        <v>29</v>
      </c>
      <c r="H1194" s="3">
        <v>4</v>
      </c>
      <c r="I1194" s="3">
        <f t="shared" ca="1" si="56"/>
        <v>8</v>
      </c>
      <c r="J1194" s="9" t="s">
        <v>171</v>
      </c>
      <c r="K1194" s="9" t="s">
        <v>1071</v>
      </c>
      <c r="L1194" s="9" t="str">
        <f t="shared" si="54"/>
        <v>Stela</v>
      </c>
      <c r="M1194" s="9">
        <v>1</v>
      </c>
      <c r="N1194" s="10">
        <v>42786</v>
      </c>
      <c r="O1194" s="10">
        <v>42786</v>
      </c>
      <c r="P1194" t="s">
        <v>289</v>
      </c>
      <c r="Q1194" t="str">
        <f t="shared" si="55"/>
        <v>LED</v>
      </c>
      <c r="R1194" t="s">
        <v>173</v>
      </c>
      <c r="S1194">
        <v>0</v>
      </c>
      <c r="T1194" t="s">
        <v>33</v>
      </c>
      <c r="U1194">
        <v>1</v>
      </c>
      <c r="V1194">
        <v>1</v>
      </c>
      <c r="W1194" s="1">
        <v>42786</v>
      </c>
      <c r="X1194" s="1">
        <v>42786</v>
      </c>
      <c r="Y1194" t="s">
        <v>38</v>
      </c>
      <c r="Z1194">
        <v>0</v>
      </c>
      <c r="AA1194">
        <v>3000</v>
      </c>
      <c r="AB1194">
        <v>1500</v>
      </c>
      <c r="AC1194">
        <v>1500</v>
      </c>
      <c r="AD1194" t="s">
        <v>121</v>
      </c>
      <c r="AE1194" s="2">
        <v>45096.813622685186</v>
      </c>
    </row>
    <row r="1195" spans="1:31" hidden="1" x14ac:dyDescent="0.25">
      <c r="A1195">
        <v>1257380</v>
      </c>
      <c r="B1195" t="s">
        <v>27</v>
      </c>
      <c r="C1195" t="s">
        <v>288</v>
      </c>
      <c r="D1195" s="3" t="s">
        <v>42</v>
      </c>
      <c r="E1195" s="4">
        <v>42693</v>
      </c>
      <c r="F1195" s="3" t="s">
        <v>29</v>
      </c>
      <c r="G1195" s="3" t="s">
        <v>29</v>
      </c>
      <c r="H1195" s="3">
        <v>4</v>
      </c>
      <c r="I1195" s="3">
        <f t="shared" ca="1" si="56"/>
        <v>8</v>
      </c>
      <c r="J1195" s="9" t="s">
        <v>171</v>
      </c>
      <c r="K1195" s="9" t="s">
        <v>1071</v>
      </c>
      <c r="L1195" s="9" t="str">
        <f t="shared" si="54"/>
        <v>Stela</v>
      </c>
      <c r="M1195" s="9">
        <v>1</v>
      </c>
      <c r="N1195" s="10">
        <v>42786</v>
      </c>
      <c r="O1195" s="10">
        <v>42786</v>
      </c>
      <c r="P1195" t="s">
        <v>289</v>
      </c>
      <c r="Q1195" t="str">
        <f t="shared" si="55"/>
        <v>LED</v>
      </c>
      <c r="R1195" t="s">
        <v>173</v>
      </c>
      <c r="S1195">
        <v>0</v>
      </c>
      <c r="T1195" t="s">
        <v>33</v>
      </c>
      <c r="U1195">
        <v>1</v>
      </c>
      <c r="V1195">
        <v>1</v>
      </c>
      <c r="W1195" s="1">
        <v>42786</v>
      </c>
      <c r="X1195" s="1">
        <v>42786</v>
      </c>
      <c r="Y1195" t="s">
        <v>38</v>
      </c>
      <c r="Z1195">
        <v>0</v>
      </c>
      <c r="AA1195">
        <v>3000</v>
      </c>
      <c r="AB1195">
        <v>1500</v>
      </c>
      <c r="AC1195">
        <v>1500</v>
      </c>
      <c r="AD1195" t="s">
        <v>121</v>
      </c>
      <c r="AE1195" s="2">
        <v>45096.813622685186</v>
      </c>
    </row>
    <row r="1196" spans="1:31" hidden="1" x14ac:dyDescent="0.25">
      <c r="A1196">
        <v>1257381</v>
      </c>
      <c r="B1196" t="s">
        <v>27</v>
      </c>
      <c r="C1196" t="s">
        <v>288</v>
      </c>
      <c r="D1196" s="3" t="s">
        <v>42</v>
      </c>
      <c r="E1196" s="4">
        <v>42693</v>
      </c>
      <c r="F1196" s="3" t="s">
        <v>29</v>
      </c>
      <c r="G1196" s="3" t="s">
        <v>29</v>
      </c>
      <c r="H1196" s="3">
        <v>4</v>
      </c>
      <c r="I1196" s="3">
        <f t="shared" ca="1" si="56"/>
        <v>8</v>
      </c>
      <c r="J1196" s="9" t="s">
        <v>171</v>
      </c>
      <c r="K1196" s="9" t="s">
        <v>1071</v>
      </c>
      <c r="L1196" s="9" t="str">
        <f t="shared" si="54"/>
        <v>Stela</v>
      </c>
      <c r="M1196" s="9">
        <v>1</v>
      </c>
      <c r="N1196" s="10">
        <v>42786</v>
      </c>
      <c r="O1196" s="10">
        <v>42786</v>
      </c>
      <c r="P1196" t="s">
        <v>289</v>
      </c>
      <c r="Q1196" t="str">
        <f t="shared" si="55"/>
        <v>LED</v>
      </c>
      <c r="R1196" t="s">
        <v>173</v>
      </c>
      <c r="S1196">
        <v>0</v>
      </c>
      <c r="T1196" t="s">
        <v>33</v>
      </c>
      <c r="U1196">
        <v>1</v>
      </c>
      <c r="V1196">
        <v>1</v>
      </c>
      <c r="W1196" s="1">
        <v>42786</v>
      </c>
      <c r="X1196" s="1">
        <v>42786</v>
      </c>
      <c r="Y1196" t="s">
        <v>38</v>
      </c>
      <c r="Z1196">
        <v>0</v>
      </c>
      <c r="AA1196">
        <v>3000</v>
      </c>
      <c r="AB1196">
        <v>1500</v>
      </c>
      <c r="AC1196">
        <v>1500</v>
      </c>
      <c r="AD1196" t="s">
        <v>121</v>
      </c>
      <c r="AE1196" s="2">
        <v>45096.813622685186</v>
      </c>
    </row>
    <row r="1197" spans="1:31" hidden="1" x14ac:dyDescent="0.25">
      <c r="A1197">
        <v>1255248</v>
      </c>
      <c r="B1197" t="s">
        <v>27</v>
      </c>
      <c r="C1197" t="s">
        <v>293</v>
      </c>
      <c r="D1197" s="3" t="s">
        <v>42</v>
      </c>
      <c r="E1197" s="4">
        <v>38718</v>
      </c>
      <c r="F1197" s="3" t="s">
        <v>29</v>
      </c>
      <c r="G1197" s="3" t="s">
        <v>29</v>
      </c>
      <c r="H1197" s="3">
        <v>4</v>
      </c>
      <c r="I1197" s="3">
        <f t="shared" ca="1" si="56"/>
        <v>18</v>
      </c>
      <c r="J1197" s="9" t="s">
        <v>43</v>
      </c>
      <c r="K1197" s="9" t="s">
        <v>1071</v>
      </c>
      <c r="L1197" s="9" t="str">
        <f t="shared" si="54"/>
        <v>CDS400</v>
      </c>
      <c r="M1197" s="9">
        <v>1</v>
      </c>
      <c r="N1197" s="10">
        <v>38718</v>
      </c>
      <c r="O1197" s="10">
        <v>38718</v>
      </c>
      <c r="P1197" t="s">
        <v>36</v>
      </c>
      <c r="Q1197" t="str">
        <f t="shared" si="55"/>
        <v>PLL 24</v>
      </c>
      <c r="R1197" t="s">
        <v>37</v>
      </c>
      <c r="S1197">
        <v>0</v>
      </c>
      <c r="T1197" t="s">
        <v>33</v>
      </c>
      <c r="U1197">
        <v>1</v>
      </c>
      <c r="V1197">
        <v>1</v>
      </c>
      <c r="W1197" s="1">
        <v>40595</v>
      </c>
      <c r="X1197" s="1">
        <v>40595</v>
      </c>
      <c r="Y1197" t="s">
        <v>38</v>
      </c>
      <c r="Z1197">
        <v>0</v>
      </c>
      <c r="AA1197">
        <v>4000</v>
      </c>
      <c r="AB1197">
        <v>2900</v>
      </c>
      <c r="AC1197">
        <v>2900</v>
      </c>
      <c r="AD1197" t="s">
        <v>39</v>
      </c>
      <c r="AE1197" s="2">
        <v>45096.813622685186</v>
      </c>
    </row>
    <row r="1198" spans="1:31" hidden="1" x14ac:dyDescent="0.25">
      <c r="A1198">
        <v>1255249</v>
      </c>
      <c r="B1198" t="s">
        <v>27</v>
      </c>
      <c r="C1198" t="s">
        <v>293</v>
      </c>
      <c r="D1198" s="3" t="s">
        <v>42</v>
      </c>
      <c r="E1198" s="4">
        <v>38718</v>
      </c>
      <c r="F1198" s="3" t="s">
        <v>29</v>
      </c>
      <c r="G1198" s="3" t="s">
        <v>29</v>
      </c>
      <c r="H1198" s="3">
        <v>4</v>
      </c>
      <c r="I1198" s="3">
        <f t="shared" ca="1" si="56"/>
        <v>18</v>
      </c>
      <c r="J1198" s="9" t="s">
        <v>43</v>
      </c>
      <c r="K1198" s="9" t="s">
        <v>1071</v>
      </c>
      <c r="L1198" s="9" t="str">
        <f t="shared" si="54"/>
        <v>CDS400</v>
      </c>
      <c r="M1198" s="9">
        <v>1</v>
      </c>
      <c r="N1198" s="10">
        <v>38718</v>
      </c>
      <c r="O1198" s="10">
        <v>38718</v>
      </c>
      <c r="P1198" t="s">
        <v>36</v>
      </c>
      <c r="Q1198" t="str">
        <f t="shared" si="55"/>
        <v>PLL 24</v>
      </c>
      <c r="R1198" t="s">
        <v>37</v>
      </c>
      <c r="S1198">
        <v>0</v>
      </c>
      <c r="T1198" t="s">
        <v>33</v>
      </c>
      <c r="U1198">
        <v>1</v>
      </c>
      <c r="V1198">
        <v>1</v>
      </c>
      <c r="W1198" s="1">
        <v>40595</v>
      </c>
      <c r="X1198" s="1">
        <v>40595</v>
      </c>
      <c r="Y1198" t="s">
        <v>38</v>
      </c>
      <c r="Z1198">
        <v>0</v>
      </c>
      <c r="AA1198">
        <v>4000</v>
      </c>
      <c r="AB1198">
        <v>2900</v>
      </c>
      <c r="AC1198">
        <v>2900</v>
      </c>
      <c r="AD1198" t="s">
        <v>39</v>
      </c>
      <c r="AE1198" s="2">
        <v>45096.813622685186</v>
      </c>
    </row>
    <row r="1199" spans="1:31" hidden="1" x14ac:dyDescent="0.25">
      <c r="A1199">
        <v>1255250</v>
      </c>
      <c r="B1199" t="s">
        <v>27</v>
      </c>
      <c r="C1199" t="s">
        <v>293</v>
      </c>
      <c r="D1199" s="3" t="s">
        <v>42</v>
      </c>
      <c r="E1199" s="4">
        <v>38718</v>
      </c>
      <c r="F1199" s="3" t="s">
        <v>29</v>
      </c>
      <c r="G1199" s="3" t="s">
        <v>29</v>
      </c>
      <c r="H1199" s="3">
        <v>4</v>
      </c>
      <c r="I1199" s="3">
        <f t="shared" ca="1" si="56"/>
        <v>18</v>
      </c>
      <c r="J1199" s="9" t="s">
        <v>43</v>
      </c>
      <c r="K1199" s="9" t="s">
        <v>1071</v>
      </c>
      <c r="L1199" s="9" t="str">
        <f t="shared" si="54"/>
        <v>CDS400</v>
      </c>
      <c r="M1199" s="9">
        <v>1</v>
      </c>
      <c r="N1199" s="10">
        <v>38718</v>
      </c>
      <c r="O1199" s="10">
        <v>38718</v>
      </c>
      <c r="P1199" t="s">
        <v>40</v>
      </c>
      <c r="Q1199" t="str">
        <f t="shared" si="55"/>
        <v>PLL 24</v>
      </c>
      <c r="R1199" t="s">
        <v>37</v>
      </c>
      <c r="S1199">
        <v>0</v>
      </c>
      <c r="T1199" t="s">
        <v>33</v>
      </c>
      <c r="U1199">
        <v>1</v>
      </c>
      <c r="V1199">
        <v>1</v>
      </c>
      <c r="W1199" s="1">
        <v>43133</v>
      </c>
      <c r="X1199" s="1">
        <v>43133</v>
      </c>
      <c r="Y1199" t="s">
        <v>38</v>
      </c>
      <c r="Z1199">
        <v>0</v>
      </c>
      <c r="AA1199">
        <v>4000</v>
      </c>
      <c r="AB1199">
        <v>1800</v>
      </c>
      <c r="AC1199">
        <v>1800</v>
      </c>
      <c r="AD1199" t="s">
        <v>39</v>
      </c>
      <c r="AE1199" s="2">
        <v>45096.813622685186</v>
      </c>
    </row>
    <row r="1200" spans="1:31" hidden="1" x14ac:dyDescent="0.25">
      <c r="A1200">
        <v>1255251</v>
      </c>
      <c r="B1200" t="s">
        <v>27</v>
      </c>
      <c r="C1200" t="s">
        <v>293</v>
      </c>
      <c r="D1200" s="3" t="s">
        <v>42</v>
      </c>
      <c r="E1200" s="4">
        <v>38718</v>
      </c>
      <c r="F1200" s="3" t="s">
        <v>29</v>
      </c>
      <c r="G1200" s="3" t="s">
        <v>29</v>
      </c>
      <c r="H1200" s="3">
        <v>4</v>
      </c>
      <c r="I1200" s="3">
        <f t="shared" ca="1" si="56"/>
        <v>18</v>
      </c>
      <c r="J1200" s="9" t="s">
        <v>43</v>
      </c>
      <c r="K1200" s="9" t="s">
        <v>1071</v>
      </c>
      <c r="L1200" s="9" t="str">
        <f t="shared" si="54"/>
        <v>CDS400</v>
      </c>
      <c r="M1200" s="9">
        <v>1</v>
      </c>
      <c r="N1200" s="10">
        <v>38718</v>
      </c>
      <c r="O1200" s="10">
        <v>38718</v>
      </c>
      <c r="P1200" t="s">
        <v>36</v>
      </c>
      <c r="Q1200" t="str">
        <f t="shared" si="55"/>
        <v>PLL 24</v>
      </c>
      <c r="R1200" t="s">
        <v>37</v>
      </c>
      <c r="S1200">
        <v>0</v>
      </c>
      <c r="T1200" t="s">
        <v>33</v>
      </c>
      <c r="U1200">
        <v>1</v>
      </c>
      <c r="V1200">
        <v>1</v>
      </c>
      <c r="W1200" s="1">
        <v>40595</v>
      </c>
      <c r="X1200" s="1">
        <v>40595</v>
      </c>
      <c r="Y1200" t="s">
        <v>38</v>
      </c>
      <c r="Z1200">
        <v>0</v>
      </c>
      <c r="AA1200">
        <v>4000</v>
      </c>
      <c r="AB1200">
        <v>2900</v>
      </c>
      <c r="AC1200">
        <v>2900</v>
      </c>
      <c r="AD1200" t="s">
        <v>39</v>
      </c>
      <c r="AE1200" s="2">
        <v>45096.813622685186</v>
      </c>
    </row>
    <row r="1201" spans="1:31" hidden="1" x14ac:dyDescent="0.25">
      <c r="A1201">
        <v>1255252</v>
      </c>
      <c r="B1201" t="s">
        <v>27</v>
      </c>
      <c r="C1201" t="s">
        <v>293</v>
      </c>
      <c r="D1201" s="3" t="s">
        <v>42</v>
      </c>
      <c r="E1201" s="4">
        <v>38718</v>
      </c>
      <c r="F1201" s="3" t="s">
        <v>29</v>
      </c>
      <c r="G1201" s="3" t="s">
        <v>29</v>
      </c>
      <c r="H1201" s="3">
        <v>4</v>
      </c>
      <c r="I1201" s="3">
        <f t="shared" ca="1" si="56"/>
        <v>18</v>
      </c>
      <c r="J1201" s="9" t="s">
        <v>294</v>
      </c>
      <c r="K1201" s="9" t="s">
        <v>1073</v>
      </c>
      <c r="L1201" s="9" t="str">
        <f t="shared" si="54"/>
        <v>Padvinder</v>
      </c>
      <c r="M1201" s="9">
        <v>1</v>
      </c>
      <c r="N1201" s="10">
        <v>38718</v>
      </c>
      <c r="O1201" s="10">
        <v>38718</v>
      </c>
      <c r="P1201" t="s">
        <v>36</v>
      </c>
      <c r="Q1201" t="str">
        <f t="shared" si="55"/>
        <v>PLL 24</v>
      </c>
      <c r="R1201" t="s">
        <v>37</v>
      </c>
      <c r="S1201">
        <v>0</v>
      </c>
      <c r="T1201" t="s">
        <v>33</v>
      </c>
      <c r="U1201">
        <v>1</v>
      </c>
      <c r="V1201">
        <v>1</v>
      </c>
      <c r="W1201" s="1">
        <v>40595</v>
      </c>
      <c r="X1201" s="1">
        <v>40595</v>
      </c>
      <c r="Y1201" t="s">
        <v>38</v>
      </c>
      <c r="Z1201">
        <v>0</v>
      </c>
      <c r="AA1201">
        <v>4000</v>
      </c>
      <c r="AB1201">
        <v>2900</v>
      </c>
      <c r="AC1201">
        <v>2900</v>
      </c>
      <c r="AD1201" t="s">
        <v>39</v>
      </c>
      <c r="AE1201" s="2">
        <v>45096.813622685186</v>
      </c>
    </row>
    <row r="1202" spans="1:31" hidden="1" x14ac:dyDescent="0.25">
      <c r="A1202">
        <v>1255253</v>
      </c>
      <c r="B1202" t="s">
        <v>27</v>
      </c>
      <c r="C1202" t="s">
        <v>293</v>
      </c>
      <c r="D1202" s="3" t="s">
        <v>42</v>
      </c>
      <c r="E1202" s="4">
        <v>38718</v>
      </c>
      <c r="F1202" s="3" t="s">
        <v>29</v>
      </c>
      <c r="G1202" s="3" t="s">
        <v>29</v>
      </c>
      <c r="H1202" s="3">
        <v>4</v>
      </c>
      <c r="I1202" s="3">
        <f t="shared" ca="1" si="56"/>
        <v>18</v>
      </c>
      <c r="J1202" s="9" t="s">
        <v>43</v>
      </c>
      <c r="K1202" s="9" t="s">
        <v>1071</v>
      </c>
      <c r="L1202" s="9" t="str">
        <f t="shared" si="54"/>
        <v>CDS400</v>
      </c>
      <c r="M1202" s="9">
        <v>1</v>
      </c>
      <c r="N1202" s="10">
        <v>38718</v>
      </c>
      <c r="O1202" s="10">
        <v>38718</v>
      </c>
      <c r="P1202" t="s">
        <v>36</v>
      </c>
      <c r="Q1202" t="str">
        <f t="shared" si="55"/>
        <v>PLL 24</v>
      </c>
      <c r="R1202" t="s">
        <v>37</v>
      </c>
      <c r="S1202">
        <v>0</v>
      </c>
      <c r="T1202" t="s">
        <v>33</v>
      </c>
      <c r="U1202">
        <v>1</v>
      </c>
      <c r="V1202">
        <v>1</v>
      </c>
      <c r="W1202" s="1">
        <v>40595</v>
      </c>
      <c r="X1202" s="1">
        <v>40595</v>
      </c>
      <c r="Y1202" t="s">
        <v>38</v>
      </c>
      <c r="Z1202">
        <v>0</v>
      </c>
      <c r="AA1202">
        <v>4000</v>
      </c>
      <c r="AB1202">
        <v>2900</v>
      </c>
      <c r="AC1202">
        <v>2900</v>
      </c>
      <c r="AD1202" t="s">
        <v>39</v>
      </c>
      <c r="AE1202" s="2">
        <v>45096.813622685186</v>
      </c>
    </row>
    <row r="1203" spans="1:31" hidden="1" x14ac:dyDescent="0.25">
      <c r="A1203">
        <v>1255254</v>
      </c>
      <c r="B1203" t="s">
        <v>27</v>
      </c>
      <c r="C1203" t="s">
        <v>293</v>
      </c>
      <c r="D1203" s="3" t="s">
        <v>42</v>
      </c>
      <c r="E1203" s="4">
        <v>38718</v>
      </c>
      <c r="F1203" s="3" t="s">
        <v>29</v>
      </c>
      <c r="G1203" s="3" t="s">
        <v>29</v>
      </c>
      <c r="H1203" s="3">
        <v>4</v>
      </c>
      <c r="I1203" s="3">
        <f t="shared" ca="1" si="56"/>
        <v>18</v>
      </c>
      <c r="J1203" s="9" t="s">
        <v>43</v>
      </c>
      <c r="K1203" s="9" t="s">
        <v>1071</v>
      </c>
      <c r="L1203" s="9" t="str">
        <f t="shared" si="54"/>
        <v>CDS400</v>
      </c>
      <c r="M1203" s="9">
        <v>1</v>
      </c>
      <c r="N1203" s="10">
        <v>38718</v>
      </c>
      <c r="O1203" s="10">
        <v>38718</v>
      </c>
      <c r="P1203" t="s">
        <v>36</v>
      </c>
      <c r="Q1203" t="str">
        <f t="shared" si="55"/>
        <v>PLL 24</v>
      </c>
      <c r="R1203" t="s">
        <v>37</v>
      </c>
      <c r="S1203">
        <v>0</v>
      </c>
      <c r="T1203" t="s">
        <v>33</v>
      </c>
      <c r="U1203">
        <v>1</v>
      </c>
      <c r="V1203">
        <v>1</v>
      </c>
      <c r="W1203" s="1">
        <v>40595</v>
      </c>
      <c r="X1203" s="1">
        <v>40595</v>
      </c>
      <c r="Y1203" t="s">
        <v>38</v>
      </c>
      <c r="Z1203">
        <v>0</v>
      </c>
      <c r="AA1203">
        <v>4000</v>
      </c>
      <c r="AB1203">
        <v>2900</v>
      </c>
      <c r="AC1203">
        <v>2900</v>
      </c>
      <c r="AD1203" t="s">
        <v>39</v>
      </c>
      <c r="AE1203" s="2">
        <v>45096.813622685186</v>
      </c>
    </row>
    <row r="1204" spans="1:31" hidden="1" x14ac:dyDescent="0.25">
      <c r="A1204">
        <v>1255255</v>
      </c>
      <c r="B1204" t="s">
        <v>27</v>
      </c>
      <c r="C1204" t="s">
        <v>293</v>
      </c>
      <c r="D1204" s="3" t="s">
        <v>42</v>
      </c>
      <c r="E1204" s="4">
        <v>38718</v>
      </c>
      <c r="F1204" s="3" t="s">
        <v>29</v>
      </c>
      <c r="G1204" s="3" t="s">
        <v>29</v>
      </c>
      <c r="H1204" s="3">
        <v>4</v>
      </c>
      <c r="I1204" s="3">
        <f t="shared" ca="1" si="56"/>
        <v>18</v>
      </c>
      <c r="J1204" s="9" t="s">
        <v>43</v>
      </c>
      <c r="K1204" s="9" t="s">
        <v>1071</v>
      </c>
      <c r="L1204" s="9" t="str">
        <f t="shared" si="54"/>
        <v>CDS400</v>
      </c>
      <c r="M1204" s="9">
        <v>1</v>
      </c>
      <c r="N1204" s="10">
        <v>38718</v>
      </c>
      <c r="O1204" s="10">
        <v>38718</v>
      </c>
      <c r="P1204" t="s">
        <v>36</v>
      </c>
      <c r="Q1204" t="str">
        <f t="shared" si="55"/>
        <v>PLL 24</v>
      </c>
      <c r="R1204" t="s">
        <v>37</v>
      </c>
      <c r="S1204">
        <v>0</v>
      </c>
      <c r="T1204" t="s">
        <v>33</v>
      </c>
      <c r="U1204">
        <v>1</v>
      </c>
      <c r="V1204">
        <v>1</v>
      </c>
      <c r="W1204" s="1">
        <v>40595</v>
      </c>
      <c r="X1204" s="1">
        <v>40595</v>
      </c>
      <c r="Y1204" t="s">
        <v>38</v>
      </c>
      <c r="Z1204">
        <v>0</v>
      </c>
      <c r="AA1204">
        <v>4000</v>
      </c>
      <c r="AB1204">
        <v>2900</v>
      </c>
      <c r="AC1204">
        <v>2900</v>
      </c>
      <c r="AD1204" t="s">
        <v>39</v>
      </c>
      <c r="AE1204" s="2">
        <v>45096.813622685186</v>
      </c>
    </row>
    <row r="1205" spans="1:31" hidden="1" x14ac:dyDescent="0.25">
      <c r="A1205">
        <v>1255816</v>
      </c>
      <c r="B1205" t="s">
        <v>27</v>
      </c>
      <c r="C1205" t="s">
        <v>295</v>
      </c>
      <c r="D1205" s="3" t="s">
        <v>170</v>
      </c>
      <c r="E1205" s="4">
        <v>40180</v>
      </c>
      <c r="F1205" s="3" t="s">
        <v>29</v>
      </c>
      <c r="G1205" s="3" t="s">
        <v>29</v>
      </c>
      <c r="H1205" s="3">
        <v>4</v>
      </c>
      <c r="I1205" s="3">
        <f t="shared" ca="1" si="56"/>
        <v>14</v>
      </c>
      <c r="J1205" s="9" t="s">
        <v>171</v>
      </c>
      <c r="K1205" s="9" t="s">
        <v>1071</v>
      </c>
      <c r="L1205" s="9" t="str">
        <f t="shared" si="54"/>
        <v>Stela</v>
      </c>
      <c r="M1205" s="9">
        <v>1</v>
      </c>
      <c r="N1205" s="10">
        <v>40180</v>
      </c>
      <c r="O1205" s="10">
        <v>40180</v>
      </c>
      <c r="P1205" t="s">
        <v>206</v>
      </c>
      <c r="Q1205" t="str">
        <f t="shared" si="55"/>
        <v>LED</v>
      </c>
      <c r="R1205" t="s">
        <v>116</v>
      </c>
      <c r="S1205">
        <v>0</v>
      </c>
      <c r="T1205" t="s">
        <v>33</v>
      </c>
      <c r="U1205">
        <v>1</v>
      </c>
      <c r="V1205">
        <v>1</v>
      </c>
      <c r="W1205" s="1">
        <v>43383</v>
      </c>
      <c r="X1205" s="1">
        <v>43383</v>
      </c>
      <c r="Y1205" t="s">
        <v>38</v>
      </c>
      <c r="Z1205">
        <v>0</v>
      </c>
      <c r="AA1205">
        <v>5700</v>
      </c>
      <c r="AB1205">
        <v>2000</v>
      </c>
      <c r="AC1205">
        <v>2000</v>
      </c>
      <c r="AD1205" t="s">
        <v>119</v>
      </c>
      <c r="AE1205" s="2">
        <v>45096.813796296294</v>
      </c>
    </row>
    <row r="1206" spans="1:31" hidden="1" x14ac:dyDescent="0.25">
      <c r="A1206">
        <v>1255838</v>
      </c>
      <c r="B1206" t="s">
        <v>27</v>
      </c>
      <c r="C1206" t="s">
        <v>295</v>
      </c>
      <c r="D1206" s="3" t="s">
        <v>170</v>
      </c>
      <c r="E1206" s="4">
        <v>40180</v>
      </c>
      <c r="F1206" s="3" t="s">
        <v>29</v>
      </c>
      <c r="G1206" s="3" t="s">
        <v>29</v>
      </c>
      <c r="H1206" s="3">
        <v>4</v>
      </c>
      <c r="I1206" s="3">
        <f t="shared" ca="1" si="56"/>
        <v>14</v>
      </c>
      <c r="J1206" s="9" t="s">
        <v>171</v>
      </c>
      <c r="K1206" s="9" t="s">
        <v>1071</v>
      </c>
      <c r="L1206" s="9" t="str">
        <f t="shared" si="54"/>
        <v>Stela</v>
      </c>
      <c r="M1206" s="9">
        <v>1</v>
      </c>
      <c r="N1206" s="10">
        <v>40180</v>
      </c>
      <c r="O1206" s="10">
        <v>40180</v>
      </c>
      <c r="P1206" t="s">
        <v>206</v>
      </c>
      <c r="Q1206" t="str">
        <f t="shared" si="55"/>
        <v>LED</v>
      </c>
      <c r="R1206" t="s">
        <v>116</v>
      </c>
      <c r="S1206">
        <v>0</v>
      </c>
      <c r="T1206" t="s">
        <v>33</v>
      </c>
      <c r="U1206">
        <v>1</v>
      </c>
      <c r="V1206">
        <v>1</v>
      </c>
      <c r="W1206" s="1">
        <v>43383</v>
      </c>
      <c r="X1206" s="1">
        <v>43383</v>
      </c>
      <c r="Y1206" t="s">
        <v>38</v>
      </c>
      <c r="Z1206">
        <v>0</v>
      </c>
      <c r="AA1206">
        <v>5700</v>
      </c>
      <c r="AB1206">
        <v>2000</v>
      </c>
      <c r="AC1206">
        <v>2000</v>
      </c>
      <c r="AD1206" t="s">
        <v>119</v>
      </c>
      <c r="AE1206" s="2">
        <v>45096.813796296294</v>
      </c>
    </row>
    <row r="1207" spans="1:31" hidden="1" x14ac:dyDescent="0.25">
      <c r="A1207">
        <v>1255839</v>
      </c>
      <c r="B1207" t="s">
        <v>27</v>
      </c>
      <c r="C1207" t="s">
        <v>295</v>
      </c>
      <c r="D1207" s="3" t="s">
        <v>170</v>
      </c>
      <c r="E1207" s="4">
        <v>40180</v>
      </c>
      <c r="F1207" s="3" t="s">
        <v>29</v>
      </c>
      <c r="G1207" s="3" t="s">
        <v>29</v>
      </c>
      <c r="H1207" s="3">
        <v>4</v>
      </c>
      <c r="I1207" s="3">
        <f t="shared" ca="1" si="56"/>
        <v>14</v>
      </c>
      <c r="J1207" s="9" t="s">
        <v>171</v>
      </c>
      <c r="K1207" s="9" t="s">
        <v>1071</v>
      </c>
      <c r="L1207" s="9" t="str">
        <f t="shared" si="54"/>
        <v>Stela</v>
      </c>
      <c r="M1207" s="9">
        <v>1</v>
      </c>
      <c r="N1207" s="10">
        <v>40180</v>
      </c>
      <c r="O1207" s="10">
        <v>40180</v>
      </c>
      <c r="P1207" t="s">
        <v>206</v>
      </c>
      <c r="Q1207" t="str">
        <f t="shared" si="55"/>
        <v>LED</v>
      </c>
      <c r="R1207" t="s">
        <v>116</v>
      </c>
      <c r="S1207">
        <v>0</v>
      </c>
      <c r="T1207" t="s">
        <v>33</v>
      </c>
      <c r="U1207">
        <v>1</v>
      </c>
      <c r="V1207">
        <v>1</v>
      </c>
      <c r="W1207" s="1">
        <v>43383</v>
      </c>
      <c r="X1207" s="1">
        <v>43383</v>
      </c>
      <c r="Y1207" t="s">
        <v>38</v>
      </c>
      <c r="Z1207">
        <v>0</v>
      </c>
      <c r="AA1207">
        <v>5700</v>
      </c>
      <c r="AB1207">
        <v>2000</v>
      </c>
      <c r="AC1207">
        <v>2000</v>
      </c>
      <c r="AD1207" t="s">
        <v>119</v>
      </c>
      <c r="AE1207" s="2">
        <v>45096.813796296294</v>
      </c>
    </row>
    <row r="1208" spans="1:31" hidden="1" x14ac:dyDescent="0.25">
      <c r="A1208">
        <v>1255840</v>
      </c>
      <c r="B1208" t="s">
        <v>27</v>
      </c>
      <c r="C1208" t="s">
        <v>295</v>
      </c>
      <c r="D1208" s="3" t="s">
        <v>170</v>
      </c>
      <c r="E1208" s="4">
        <v>40180</v>
      </c>
      <c r="F1208" s="3" t="s">
        <v>29</v>
      </c>
      <c r="G1208" s="3" t="s">
        <v>29</v>
      </c>
      <c r="H1208" s="3">
        <v>4</v>
      </c>
      <c r="I1208" s="3">
        <f t="shared" ca="1" si="56"/>
        <v>14</v>
      </c>
      <c r="J1208" s="9" t="s">
        <v>171</v>
      </c>
      <c r="K1208" s="9" t="s">
        <v>1071</v>
      </c>
      <c r="L1208" s="9" t="str">
        <f t="shared" si="54"/>
        <v>Stela</v>
      </c>
      <c r="M1208" s="9">
        <v>1</v>
      </c>
      <c r="N1208" s="10">
        <v>43647</v>
      </c>
      <c r="O1208" s="10">
        <v>43647</v>
      </c>
      <c r="P1208" t="s">
        <v>206</v>
      </c>
      <c r="Q1208" t="str">
        <f t="shared" si="55"/>
        <v>LED</v>
      </c>
      <c r="R1208" t="s">
        <v>116</v>
      </c>
      <c r="S1208">
        <v>0</v>
      </c>
      <c r="T1208" t="s">
        <v>33</v>
      </c>
      <c r="U1208">
        <v>1</v>
      </c>
      <c r="V1208">
        <v>1</v>
      </c>
      <c r="W1208" s="1">
        <v>43647</v>
      </c>
      <c r="X1208" s="1">
        <v>43647</v>
      </c>
      <c r="Y1208" t="s">
        <v>38</v>
      </c>
      <c r="Z1208">
        <v>0</v>
      </c>
      <c r="AA1208">
        <v>5700</v>
      </c>
      <c r="AB1208">
        <v>2000</v>
      </c>
      <c r="AC1208">
        <v>2000</v>
      </c>
      <c r="AD1208" t="s">
        <v>119</v>
      </c>
      <c r="AE1208" s="2">
        <v>45096.813796296294</v>
      </c>
    </row>
    <row r="1209" spans="1:31" hidden="1" x14ac:dyDescent="0.25">
      <c r="A1209">
        <v>1255841</v>
      </c>
      <c r="B1209" t="s">
        <v>27</v>
      </c>
      <c r="C1209" t="s">
        <v>295</v>
      </c>
      <c r="D1209" s="3" t="s">
        <v>170</v>
      </c>
      <c r="E1209" s="4">
        <v>40180</v>
      </c>
      <c r="F1209" s="3" t="s">
        <v>29</v>
      </c>
      <c r="G1209" s="3" t="s">
        <v>29</v>
      </c>
      <c r="H1209" s="3">
        <v>4</v>
      </c>
      <c r="I1209" s="3">
        <f t="shared" ca="1" si="56"/>
        <v>14</v>
      </c>
      <c r="J1209" s="9" t="s">
        <v>171</v>
      </c>
      <c r="K1209" s="9" t="s">
        <v>1071</v>
      </c>
      <c r="L1209" s="9" t="str">
        <f t="shared" si="54"/>
        <v>Stela</v>
      </c>
      <c r="M1209" s="9">
        <v>1</v>
      </c>
      <c r="N1209" s="10">
        <v>43647</v>
      </c>
      <c r="O1209" s="10">
        <v>43647</v>
      </c>
      <c r="P1209" t="s">
        <v>206</v>
      </c>
      <c r="Q1209" t="str">
        <f t="shared" si="55"/>
        <v>LED</v>
      </c>
      <c r="R1209" t="s">
        <v>116</v>
      </c>
      <c r="S1209">
        <v>0</v>
      </c>
      <c r="T1209" t="s">
        <v>33</v>
      </c>
      <c r="U1209">
        <v>1</v>
      </c>
      <c r="V1209">
        <v>1</v>
      </c>
      <c r="W1209" s="1">
        <v>43647</v>
      </c>
      <c r="X1209" s="1">
        <v>43647</v>
      </c>
      <c r="Y1209" t="s">
        <v>38</v>
      </c>
      <c r="Z1209">
        <v>0</v>
      </c>
      <c r="AA1209">
        <v>5700</v>
      </c>
      <c r="AB1209">
        <v>2000</v>
      </c>
      <c r="AC1209">
        <v>2000</v>
      </c>
      <c r="AD1209" t="s">
        <v>119</v>
      </c>
      <c r="AE1209" s="2">
        <v>45096.813796296294</v>
      </c>
    </row>
    <row r="1210" spans="1:31" hidden="1" x14ac:dyDescent="0.25">
      <c r="A1210">
        <v>1255842</v>
      </c>
      <c r="B1210" t="s">
        <v>27</v>
      </c>
      <c r="C1210" t="s">
        <v>295</v>
      </c>
      <c r="D1210" s="3" t="s">
        <v>170</v>
      </c>
      <c r="E1210" s="4">
        <v>40180</v>
      </c>
      <c r="F1210" s="3" t="s">
        <v>29</v>
      </c>
      <c r="G1210" s="3" t="s">
        <v>29</v>
      </c>
      <c r="H1210" s="3">
        <v>4</v>
      </c>
      <c r="I1210" s="3">
        <f t="shared" ca="1" si="56"/>
        <v>14</v>
      </c>
      <c r="J1210" s="9" t="s">
        <v>171</v>
      </c>
      <c r="K1210" s="9" t="s">
        <v>1071</v>
      </c>
      <c r="L1210" s="9" t="str">
        <f t="shared" si="54"/>
        <v>Stela</v>
      </c>
      <c r="M1210" s="9">
        <v>1</v>
      </c>
      <c r="N1210" s="10">
        <v>40180</v>
      </c>
      <c r="O1210" s="10">
        <v>40180</v>
      </c>
      <c r="P1210" t="s">
        <v>277</v>
      </c>
      <c r="Q1210" t="str">
        <f t="shared" si="55"/>
        <v>LED</v>
      </c>
      <c r="R1210" t="s">
        <v>118</v>
      </c>
      <c r="S1210">
        <v>0</v>
      </c>
      <c r="T1210" t="s">
        <v>33</v>
      </c>
      <c r="U1210">
        <v>1</v>
      </c>
      <c r="V1210">
        <v>1</v>
      </c>
      <c r="W1210" s="1">
        <v>40180</v>
      </c>
      <c r="X1210" s="1">
        <v>40180</v>
      </c>
      <c r="Y1210" t="s">
        <v>38</v>
      </c>
      <c r="Z1210">
        <v>0</v>
      </c>
      <c r="AA1210">
        <v>3000</v>
      </c>
      <c r="AB1210">
        <v>1950</v>
      </c>
      <c r="AC1210">
        <v>1950</v>
      </c>
      <c r="AD1210" t="s">
        <v>127</v>
      </c>
      <c r="AE1210" s="2">
        <v>45096.813796296294</v>
      </c>
    </row>
    <row r="1211" spans="1:31" hidden="1" x14ac:dyDescent="0.25">
      <c r="A1211">
        <v>1255843</v>
      </c>
      <c r="B1211" t="s">
        <v>27</v>
      </c>
      <c r="C1211" t="s">
        <v>295</v>
      </c>
      <c r="D1211" s="3" t="s">
        <v>170</v>
      </c>
      <c r="E1211" s="4">
        <v>40180</v>
      </c>
      <c r="F1211" s="3" t="s">
        <v>29</v>
      </c>
      <c r="G1211" s="3" t="s">
        <v>29</v>
      </c>
      <c r="H1211" s="3">
        <v>4</v>
      </c>
      <c r="I1211" s="3">
        <f t="shared" ca="1" si="56"/>
        <v>14</v>
      </c>
      <c r="J1211" s="9" t="s">
        <v>171</v>
      </c>
      <c r="K1211" s="9" t="s">
        <v>1071</v>
      </c>
      <c r="L1211" s="9" t="str">
        <f t="shared" si="54"/>
        <v>Stela</v>
      </c>
      <c r="M1211" s="9">
        <v>1</v>
      </c>
      <c r="N1211" s="10">
        <v>40180</v>
      </c>
      <c r="O1211" s="10">
        <v>40180</v>
      </c>
      <c r="P1211" t="s">
        <v>206</v>
      </c>
      <c r="Q1211" t="str">
        <f t="shared" si="55"/>
        <v>LED</v>
      </c>
      <c r="R1211" t="s">
        <v>116</v>
      </c>
      <c r="S1211">
        <v>0</v>
      </c>
      <c r="T1211" t="s">
        <v>33</v>
      </c>
      <c r="U1211">
        <v>1</v>
      </c>
      <c r="V1211">
        <v>1</v>
      </c>
      <c r="W1211" s="1">
        <v>43383</v>
      </c>
      <c r="X1211" s="1">
        <v>43383</v>
      </c>
      <c r="Y1211" t="s">
        <v>38</v>
      </c>
      <c r="Z1211">
        <v>0</v>
      </c>
      <c r="AA1211">
        <v>5700</v>
      </c>
      <c r="AB1211">
        <v>2000</v>
      </c>
      <c r="AC1211">
        <v>2000</v>
      </c>
      <c r="AD1211" t="s">
        <v>119</v>
      </c>
      <c r="AE1211" s="2">
        <v>45096.813796296294</v>
      </c>
    </row>
    <row r="1212" spans="1:31" hidden="1" x14ac:dyDescent="0.25">
      <c r="A1212">
        <v>1255844</v>
      </c>
      <c r="B1212" t="s">
        <v>27</v>
      </c>
      <c r="C1212" t="s">
        <v>295</v>
      </c>
      <c r="D1212" s="3" t="s">
        <v>170</v>
      </c>
      <c r="E1212" s="4">
        <v>40180</v>
      </c>
      <c r="F1212" s="3" t="s">
        <v>29</v>
      </c>
      <c r="G1212" s="3" t="s">
        <v>29</v>
      </c>
      <c r="H1212" s="3">
        <v>4</v>
      </c>
      <c r="I1212" s="3">
        <f t="shared" ca="1" si="56"/>
        <v>14</v>
      </c>
      <c r="J1212" s="9" t="s">
        <v>171</v>
      </c>
      <c r="K1212" s="9" t="s">
        <v>1071</v>
      </c>
      <c r="L1212" s="9" t="str">
        <f t="shared" si="54"/>
        <v>Stela</v>
      </c>
      <c r="M1212" s="9">
        <v>1</v>
      </c>
      <c r="N1212" s="10">
        <v>40180</v>
      </c>
      <c r="O1212" s="10">
        <v>40180</v>
      </c>
      <c r="P1212" t="s">
        <v>206</v>
      </c>
      <c r="Q1212" t="str">
        <f t="shared" si="55"/>
        <v>LED</v>
      </c>
      <c r="R1212" t="s">
        <v>116</v>
      </c>
      <c r="S1212">
        <v>0</v>
      </c>
      <c r="T1212" t="s">
        <v>33</v>
      </c>
      <c r="U1212">
        <v>1</v>
      </c>
      <c r="V1212">
        <v>1</v>
      </c>
      <c r="W1212" s="1">
        <v>43383</v>
      </c>
      <c r="X1212" s="1">
        <v>43383</v>
      </c>
      <c r="Y1212" t="s">
        <v>38</v>
      </c>
      <c r="Z1212">
        <v>0</v>
      </c>
      <c r="AA1212">
        <v>5700</v>
      </c>
      <c r="AB1212">
        <v>2000</v>
      </c>
      <c r="AC1212">
        <v>2000</v>
      </c>
      <c r="AD1212" t="s">
        <v>119</v>
      </c>
      <c r="AE1212" s="2">
        <v>45096.813796296294</v>
      </c>
    </row>
    <row r="1213" spans="1:31" hidden="1" x14ac:dyDescent="0.25">
      <c r="A1213">
        <v>1255845</v>
      </c>
      <c r="B1213" t="s">
        <v>27</v>
      </c>
      <c r="C1213" t="s">
        <v>295</v>
      </c>
      <c r="D1213" s="3" t="s">
        <v>170</v>
      </c>
      <c r="E1213" s="4">
        <v>40180</v>
      </c>
      <c r="F1213" s="3" t="s">
        <v>29</v>
      </c>
      <c r="G1213" s="3" t="s">
        <v>29</v>
      </c>
      <c r="H1213" s="3">
        <v>4</v>
      </c>
      <c r="I1213" s="3">
        <f t="shared" ca="1" si="56"/>
        <v>14</v>
      </c>
      <c r="J1213" s="9" t="s">
        <v>171</v>
      </c>
      <c r="K1213" s="9" t="s">
        <v>1071</v>
      </c>
      <c r="L1213" s="9" t="str">
        <f t="shared" si="54"/>
        <v>Stela</v>
      </c>
      <c r="M1213" s="9">
        <v>1</v>
      </c>
      <c r="N1213" s="10">
        <v>43647</v>
      </c>
      <c r="O1213" s="10">
        <v>43647</v>
      </c>
      <c r="P1213" t="s">
        <v>206</v>
      </c>
      <c r="Q1213" t="str">
        <f t="shared" si="55"/>
        <v>LED</v>
      </c>
      <c r="R1213" t="s">
        <v>116</v>
      </c>
      <c r="S1213">
        <v>0</v>
      </c>
      <c r="T1213" t="s">
        <v>33</v>
      </c>
      <c r="U1213">
        <v>1</v>
      </c>
      <c r="V1213">
        <v>1</v>
      </c>
      <c r="W1213" s="1">
        <v>43647</v>
      </c>
      <c r="X1213" s="1">
        <v>43647</v>
      </c>
      <c r="Y1213" t="s">
        <v>38</v>
      </c>
      <c r="Z1213">
        <v>0</v>
      </c>
      <c r="AA1213">
        <v>5700</v>
      </c>
      <c r="AB1213">
        <v>2000</v>
      </c>
      <c r="AC1213">
        <v>2000</v>
      </c>
      <c r="AD1213" t="s">
        <v>119</v>
      </c>
      <c r="AE1213" s="2">
        <v>45096.813796296294</v>
      </c>
    </row>
    <row r="1214" spans="1:31" hidden="1" x14ac:dyDescent="0.25">
      <c r="A1214">
        <v>1255846</v>
      </c>
      <c r="B1214" t="s">
        <v>27</v>
      </c>
      <c r="C1214" t="s">
        <v>295</v>
      </c>
      <c r="D1214" s="3" t="s">
        <v>170</v>
      </c>
      <c r="E1214" s="4">
        <v>40180</v>
      </c>
      <c r="F1214" s="3" t="s">
        <v>29</v>
      </c>
      <c r="G1214" s="3" t="s">
        <v>29</v>
      </c>
      <c r="H1214" s="3">
        <v>4</v>
      </c>
      <c r="I1214" s="3">
        <f t="shared" ca="1" si="56"/>
        <v>14</v>
      </c>
      <c r="J1214" s="9" t="s">
        <v>171</v>
      </c>
      <c r="K1214" s="9" t="s">
        <v>1071</v>
      </c>
      <c r="L1214" s="9" t="str">
        <f t="shared" si="54"/>
        <v>Stela</v>
      </c>
      <c r="M1214" s="9">
        <v>1</v>
      </c>
      <c r="N1214" s="10">
        <v>40180</v>
      </c>
      <c r="O1214" s="10">
        <v>40180</v>
      </c>
      <c r="P1214" t="s">
        <v>206</v>
      </c>
      <c r="Q1214" t="str">
        <f t="shared" si="55"/>
        <v>LED</v>
      </c>
      <c r="R1214" t="s">
        <v>116</v>
      </c>
      <c r="S1214">
        <v>0</v>
      </c>
      <c r="T1214" t="s">
        <v>33</v>
      </c>
      <c r="U1214">
        <v>1</v>
      </c>
      <c r="V1214">
        <v>1</v>
      </c>
      <c r="W1214" s="1">
        <v>43383</v>
      </c>
      <c r="X1214" s="1">
        <v>43383</v>
      </c>
      <c r="Y1214" t="s">
        <v>38</v>
      </c>
      <c r="Z1214">
        <v>0</v>
      </c>
      <c r="AA1214">
        <v>5700</v>
      </c>
      <c r="AB1214">
        <v>2000</v>
      </c>
      <c r="AC1214">
        <v>2000</v>
      </c>
      <c r="AD1214" t="s">
        <v>119</v>
      </c>
      <c r="AE1214" s="2">
        <v>45096.813796296294</v>
      </c>
    </row>
    <row r="1215" spans="1:31" hidden="1" x14ac:dyDescent="0.25">
      <c r="A1215">
        <v>1255847</v>
      </c>
      <c r="B1215" t="s">
        <v>27</v>
      </c>
      <c r="C1215" t="s">
        <v>295</v>
      </c>
      <c r="D1215" s="3" t="s">
        <v>170</v>
      </c>
      <c r="E1215" s="4">
        <v>40180</v>
      </c>
      <c r="F1215" s="3" t="s">
        <v>29</v>
      </c>
      <c r="G1215" s="3" t="s">
        <v>29</v>
      </c>
      <c r="H1215" s="3">
        <v>4</v>
      </c>
      <c r="I1215" s="3">
        <f t="shared" ca="1" si="56"/>
        <v>14</v>
      </c>
      <c r="J1215" s="9" t="s">
        <v>171</v>
      </c>
      <c r="K1215" s="9" t="s">
        <v>1071</v>
      </c>
      <c r="L1215" s="9" t="str">
        <f t="shared" si="54"/>
        <v>Stela</v>
      </c>
      <c r="M1215" s="9">
        <v>1</v>
      </c>
      <c r="N1215" s="10">
        <v>40180</v>
      </c>
      <c r="O1215" s="10">
        <v>40180</v>
      </c>
      <c r="P1215" t="s">
        <v>206</v>
      </c>
      <c r="Q1215" t="str">
        <f t="shared" si="55"/>
        <v>LED</v>
      </c>
      <c r="R1215" t="s">
        <v>116</v>
      </c>
      <c r="S1215">
        <v>0</v>
      </c>
      <c r="T1215" t="s">
        <v>33</v>
      </c>
      <c r="U1215">
        <v>1</v>
      </c>
      <c r="V1215">
        <v>1</v>
      </c>
      <c r="W1215" s="1">
        <v>43383</v>
      </c>
      <c r="X1215" s="1">
        <v>43383</v>
      </c>
      <c r="Y1215" t="s">
        <v>38</v>
      </c>
      <c r="Z1215">
        <v>0</v>
      </c>
      <c r="AA1215">
        <v>5700</v>
      </c>
      <c r="AB1215">
        <v>2000</v>
      </c>
      <c r="AC1215">
        <v>2000</v>
      </c>
      <c r="AD1215" t="s">
        <v>119</v>
      </c>
      <c r="AE1215" s="2">
        <v>45096.813796296294</v>
      </c>
    </row>
    <row r="1216" spans="1:31" hidden="1" x14ac:dyDescent="0.25">
      <c r="A1216">
        <v>1255848</v>
      </c>
      <c r="B1216" t="s">
        <v>27</v>
      </c>
      <c r="C1216" t="s">
        <v>295</v>
      </c>
      <c r="D1216" s="3" t="s">
        <v>170</v>
      </c>
      <c r="E1216" s="4">
        <v>40180</v>
      </c>
      <c r="F1216" s="3" t="s">
        <v>29</v>
      </c>
      <c r="G1216" s="3" t="s">
        <v>29</v>
      </c>
      <c r="H1216" s="3">
        <v>4</v>
      </c>
      <c r="I1216" s="3">
        <f t="shared" ca="1" si="56"/>
        <v>14</v>
      </c>
      <c r="J1216" s="9" t="s">
        <v>171</v>
      </c>
      <c r="K1216" s="9" t="s">
        <v>1071</v>
      </c>
      <c r="L1216" s="9" t="str">
        <f t="shared" si="54"/>
        <v>Stela</v>
      </c>
      <c r="M1216" s="9">
        <v>1</v>
      </c>
      <c r="N1216" s="10">
        <v>40180</v>
      </c>
      <c r="O1216" s="10">
        <v>40180</v>
      </c>
      <c r="P1216" t="s">
        <v>206</v>
      </c>
      <c r="Q1216" t="str">
        <f t="shared" si="55"/>
        <v>LED</v>
      </c>
      <c r="R1216" t="s">
        <v>116</v>
      </c>
      <c r="S1216">
        <v>0</v>
      </c>
      <c r="T1216" t="s">
        <v>33</v>
      </c>
      <c r="U1216">
        <v>1</v>
      </c>
      <c r="V1216">
        <v>1</v>
      </c>
      <c r="W1216" s="1">
        <v>43383</v>
      </c>
      <c r="X1216" s="1">
        <v>43383</v>
      </c>
      <c r="Y1216" t="s">
        <v>38</v>
      </c>
      <c r="Z1216">
        <v>0</v>
      </c>
      <c r="AA1216">
        <v>5700</v>
      </c>
      <c r="AB1216">
        <v>2000</v>
      </c>
      <c r="AC1216">
        <v>2000</v>
      </c>
      <c r="AD1216" t="s">
        <v>119</v>
      </c>
      <c r="AE1216" s="2">
        <v>45096.813796296294</v>
      </c>
    </row>
    <row r="1217" spans="1:31" hidden="1" x14ac:dyDescent="0.25">
      <c r="A1217">
        <v>1255849</v>
      </c>
      <c r="B1217" t="s">
        <v>27</v>
      </c>
      <c r="C1217" t="s">
        <v>295</v>
      </c>
      <c r="D1217" s="3" t="s">
        <v>170</v>
      </c>
      <c r="E1217" s="4">
        <v>40180</v>
      </c>
      <c r="F1217" s="3" t="s">
        <v>29</v>
      </c>
      <c r="G1217" s="3" t="s">
        <v>29</v>
      </c>
      <c r="H1217" s="3">
        <v>4</v>
      </c>
      <c r="I1217" s="3">
        <f t="shared" ca="1" si="56"/>
        <v>14</v>
      </c>
      <c r="J1217" s="9" t="s">
        <v>171</v>
      </c>
      <c r="K1217" s="9" t="s">
        <v>1071</v>
      </c>
      <c r="L1217" s="9" t="str">
        <f t="shared" si="54"/>
        <v>Stela</v>
      </c>
      <c r="M1217" s="9">
        <v>1</v>
      </c>
      <c r="N1217" s="10">
        <v>40180</v>
      </c>
      <c r="O1217" s="10">
        <v>40180</v>
      </c>
      <c r="P1217" t="s">
        <v>206</v>
      </c>
      <c r="Q1217" t="str">
        <f t="shared" si="55"/>
        <v>LED</v>
      </c>
      <c r="R1217" t="s">
        <v>116</v>
      </c>
      <c r="S1217">
        <v>0</v>
      </c>
      <c r="T1217" t="s">
        <v>33</v>
      </c>
      <c r="U1217">
        <v>1</v>
      </c>
      <c r="V1217">
        <v>1</v>
      </c>
      <c r="W1217" s="1">
        <v>43383</v>
      </c>
      <c r="X1217" s="1">
        <v>43383</v>
      </c>
      <c r="Y1217" t="s">
        <v>38</v>
      </c>
      <c r="Z1217">
        <v>0</v>
      </c>
      <c r="AA1217">
        <v>5700</v>
      </c>
      <c r="AB1217">
        <v>2000</v>
      </c>
      <c r="AC1217">
        <v>2000</v>
      </c>
      <c r="AD1217" t="s">
        <v>119</v>
      </c>
      <c r="AE1217" s="2">
        <v>45096.813796296294</v>
      </c>
    </row>
    <row r="1218" spans="1:31" hidden="1" x14ac:dyDescent="0.25">
      <c r="A1218">
        <v>1255850</v>
      </c>
      <c r="B1218" t="s">
        <v>27</v>
      </c>
      <c r="C1218" t="s">
        <v>295</v>
      </c>
      <c r="D1218" s="3" t="s">
        <v>170</v>
      </c>
      <c r="E1218" s="4">
        <v>40180</v>
      </c>
      <c r="F1218" s="3" t="s">
        <v>29</v>
      </c>
      <c r="G1218" s="3" t="s">
        <v>29</v>
      </c>
      <c r="H1218" s="3">
        <v>4</v>
      </c>
      <c r="I1218" s="3">
        <f t="shared" ca="1" si="56"/>
        <v>14</v>
      </c>
      <c r="J1218" s="9" t="s">
        <v>171</v>
      </c>
      <c r="K1218" s="9" t="s">
        <v>1071</v>
      </c>
      <c r="L1218" s="9" t="str">
        <f t="shared" ref="L1218:L1281" si="57">VLOOKUP(J1218,Arm_kort,2,FALSE)</f>
        <v>Stela</v>
      </c>
      <c r="M1218" s="9">
        <v>1</v>
      </c>
      <c r="N1218" s="10">
        <v>40180</v>
      </c>
      <c r="O1218" s="10">
        <v>40180</v>
      </c>
      <c r="P1218" t="s">
        <v>206</v>
      </c>
      <c r="Q1218" t="str">
        <f t="shared" ref="Q1218:Q1281" si="58">VLOOKUP(P1218,LAMPEN,3,FALSE)</f>
        <v>LED</v>
      </c>
      <c r="R1218" t="s">
        <v>116</v>
      </c>
      <c r="S1218">
        <v>0</v>
      </c>
      <c r="T1218" t="s">
        <v>33</v>
      </c>
      <c r="U1218">
        <v>1</v>
      </c>
      <c r="V1218">
        <v>1</v>
      </c>
      <c r="W1218" s="1">
        <v>43383</v>
      </c>
      <c r="X1218" s="1">
        <v>43383</v>
      </c>
      <c r="Y1218" t="s">
        <v>38</v>
      </c>
      <c r="Z1218">
        <v>0</v>
      </c>
      <c r="AA1218">
        <v>5700</v>
      </c>
      <c r="AB1218">
        <v>2000</v>
      </c>
      <c r="AC1218">
        <v>2000</v>
      </c>
      <c r="AD1218" t="s">
        <v>119</v>
      </c>
      <c r="AE1218" s="2">
        <v>45096.813796296294</v>
      </c>
    </row>
    <row r="1219" spans="1:31" hidden="1" x14ac:dyDescent="0.25">
      <c r="A1219">
        <v>1255851</v>
      </c>
      <c r="B1219" t="s">
        <v>27</v>
      </c>
      <c r="C1219" t="s">
        <v>295</v>
      </c>
      <c r="D1219" s="3" t="s">
        <v>170</v>
      </c>
      <c r="E1219" s="4">
        <v>40180</v>
      </c>
      <c r="F1219" s="3" t="s">
        <v>29</v>
      </c>
      <c r="G1219" s="3" t="s">
        <v>29</v>
      </c>
      <c r="H1219" s="3">
        <v>4</v>
      </c>
      <c r="I1219" s="3">
        <f t="shared" ref="I1219:I1282" ca="1" si="59">IFERROR(YEAR(NOW())-YEAR(E1219),"")</f>
        <v>14</v>
      </c>
      <c r="J1219" s="9" t="s">
        <v>171</v>
      </c>
      <c r="K1219" s="9" t="s">
        <v>1071</v>
      </c>
      <c r="L1219" s="9" t="str">
        <f t="shared" si="57"/>
        <v>Stela</v>
      </c>
      <c r="M1219" s="9">
        <v>1</v>
      </c>
      <c r="N1219" s="10">
        <v>40180</v>
      </c>
      <c r="O1219" s="10">
        <v>40180</v>
      </c>
      <c r="P1219" t="s">
        <v>206</v>
      </c>
      <c r="Q1219" t="str">
        <f t="shared" si="58"/>
        <v>LED</v>
      </c>
      <c r="R1219" t="s">
        <v>116</v>
      </c>
      <c r="S1219">
        <v>0</v>
      </c>
      <c r="T1219" t="s">
        <v>33</v>
      </c>
      <c r="U1219">
        <v>1</v>
      </c>
      <c r="V1219">
        <v>1</v>
      </c>
      <c r="W1219" s="1">
        <v>43383</v>
      </c>
      <c r="X1219" s="1">
        <v>43383</v>
      </c>
      <c r="Y1219" t="s">
        <v>38</v>
      </c>
      <c r="Z1219">
        <v>0</v>
      </c>
      <c r="AA1219">
        <v>5700</v>
      </c>
      <c r="AB1219">
        <v>2000</v>
      </c>
      <c r="AC1219">
        <v>2000</v>
      </c>
      <c r="AD1219" t="s">
        <v>119</v>
      </c>
      <c r="AE1219" s="2">
        <v>45096.813796296294</v>
      </c>
    </row>
    <row r="1220" spans="1:31" hidden="1" x14ac:dyDescent="0.25">
      <c r="A1220">
        <v>1255852</v>
      </c>
      <c r="B1220" t="s">
        <v>27</v>
      </c>
      <c r="C1220" t="s">
        <v>295</v>
      </c>
      <c r="D1220" s="3" t="s">
        <v>170</v>
      </c>
      <c r="E1220" s="4">
        <v>40180</v>
      </c>
      <c r="F1220" s="3" t="s">
        <v>29</v>
      </c>
      <c r="G1220" s="3" t="s">
        <v>29</v>
      </c>
      <c r="H1220" s="3">
        <v>4</v>
      </c>
      <c r="I1220" s="3">
        <f t="shared" ca="1" si="59"/>
        <v>14</v>
      </c>
      <c r="J1220" s="9" t="s">
        <v>171</v>
      </c>
      <c r="K1220" s="9" t="s">
        <v>1071</v>
      </c>
      <c r="L1220" s="9" t="str">
        <f t="shared" si="57"/>
        <v>Stela</v>
      </c>
      <c r="M1220" s="9">
        <v>1</v>
      </c>
      <c r="N1220" s="10">
        <v>40180</v>
      </c>
      <c r="O1220" s="10">
        <v>40180</v>
      </c>
      <c r="P1220" t="s">
        <v>206</v>
      </c>
      <c r="Q1220" t="str">
        <f t="shared" si="58"/>
        <v>LED</v>
      </c>
      <c r="R1220" t="s">
        <v>116</v>
      </c>
      <c r="S1220">
        <v>0</v>
      </c>
      <c r="T1220" t="s">
        <v>33</v>
      </c>
      <c r="U1220">
        <v>1</v>
      </c>
      <c r="V1220">
        <v>1</v>
      </c>
      <c r="W1220" s="1">
        <v>43383</v>
      </c>
      <c r="X1220" s="1">
        <v>43383</v>
      </c>
      <c r="Y1220" t="s">
        <v>38</v>
      </c>
      <c r="Z1220">
        <v>0</v>
      </c>
      <c r="AA1220">
        <v>5700</v>
      </c>
      <c r="AB1220">
        <v>2000</v>
      </c>
      <c r="AC1220">
        <v>2000</v>
      </c>
      <c r="AD1220" t="s">
        <v>119</v>
      </c>
      <c r="AE1220" s="2">
        <v>45096.813796296294</v>
      </c>
    </row>
    <row r="1221" spans="1:31" hidden="1" x14ac:dyDescent="0.25">
      <c r="A1221">
        <v>1255853</v>
      </c>
      <c r="B1221" t="s">
        <v>27</v>
      </c>
      <c r="C1221" t="s">
        <v>295</v>
      </c>
      <c r="D1221" s="3" t="s">
        <v>170</v>
      </c>
      <c r="E1221" s="4">
        <v>40180</v>
      </c>
      <c r="F1221" s="3" t="s">
        <v>29</v>
      </c>
      <c r="G1221" s="3" t="s">
        <v>29</v>
      </c>
      <c r="H1221" s="3">
        <v>4</v>
      </c>
      <c r="I1221" s="3">
        <f t="shared" ca="1" si="59"/>
        <v>14</v>
      </c>
      <c r="J1221" s="9" t="s">
        <v>171</v>
      </c>
      <c r="K1221" s="9" t="s">
        <v>1071</v>
      </c>
      <c r="L1221" s="9" t="str">
        <f t="shared" si="57"/>
        <v>Stela</v>
      </c>
      <c r="M1221" s="9">
        <v>1</v>
      </c>
      <c r="N1221" s="10">
        <v>40180</v>
      </c>
      <c r="O1221" s="10">
        <v>40180</v>
      </c>
      <c r="P1221" t="s">
        <v>206</v>
      </c>
      <c r="Q1221" t="str">
        <f t="shared" si="58"/>
        <v>LED</v>
      </c>
      <c r="R1221" t="s">
        <v>116</v>
      </c>
      <c r="S1221">
        <v>0</v>
      </c>
      <c r="T1221" t="s">
        <v>33</v>
      </c>
      <c r="U1221">
        <v>1</v>
      </c>
      <c r="V1221">
        <v>1</v>
      </c>
      <c r="W1221" s="1">
        <v>43383</v>
      </c>
      <c r="X1221" s="1">
        <v>43383</v>
      </c>
      <c r="Y1221" t="s">
        <v>38</v>
      </c>
      <c r="Z1221">
        <v>0</v>
      </c>
      <c r="AA1221">
        <v>5700</v>
      </c>
      <c r="AB1221">
        <v>2000</v>
      </c>
      <c r="AC1221">
        <v>2000</v>
      </c>
      <c r="AD1221" t="s">
        <v>119</v>
      </c>
      <c r="AE1221" s="2">
        <v>45096.813796296294</v>
      </c>
    </row>
    <row r="1222" spans="1:31" hidden="1" x14ac:dyDescent="0.25">
      <c r="A1222">
        <v>1255854</v>
      </c>
      <c r="B1222" t="s">
        <v>27</v>
      </c>
      <c r="C1222" t="s">
        <v>295</v>
      </c>
      <c r="D1222" s="3" t="s">
        <v>170</v>
      </c>
      <c r="E1222" s="4">
        <v>40180</v>
      </c>
      <c r="F1222" s="3" t="s">
        <v>29</v>
      </c>
      <c r="G1222" s="3" t="s">
        <v>29</v>
      </c>
      <c r="H1222" s="3">
        <v>4</v>
      </c>
      <c r="I1222" s="3">
        <f t="shared" ca="1" si="59"/>
        <v>14</v>
      </c>
      <c r="J1222" s="9" t="s">
        <v>171</v>
      </c>
      <c r="K1222" s="9" t="s">
        <v>1071</v>
      </c>
      <c r="L1222" s="9" t="str">
        <f t="shared" si="57"/>
        <v>Stela</v>
      </c>
      <c r="M1222" s="9">
        <v>1</v>
      </c>
      <c r="N1222" s="10">
        <v>40180</v>
      </c>
      <c r="O1222" s="10">
        <v>40180</v>
      </c>
      <c r="P1222" t="s">
        <v>206</v>
      </c>
      <c r="Q1222" t="str">
        <f t="shared" si="58"/>
        <v>LED</v>
      </c>
      <c r="R1222" t="s">
        <v>116</v>
      </c>
      <c r="S1222">
        <v>0</v>
      </c>
      <c r="T1222" t="s">
        <v>33</v>
      </c>
      <c r="U1222">
        <v>1</v>
      </c>
      <c r="V1222">
        <v>1</v>
      </c>
      <c r="W1222" s="1">
        <v>43383</v>
      </c>
      <c r="X1222" s="1">
        <v>43383</v>
      </c>
      <c r="Y1222" t="s">
        <v>38</v>
      </c>
      <c r="Z1222">
        <v>0</v>
      </c>
      <c r="AA1222">
        <v>5700</v>
      </c>
      <c r="AB1222">
        <v>2000</v>
      </c>
      <c r="AC1222">
        <v>2000</v>
      </c>
      <c r="AD1222" t="s">
        <v>119</v>
      </c>
      <c r="AE1222" s="2">
        <v>45096.813796296294</v>
      </c>
    </row>
    <row r="1223" spans="1:31" hidden="1" x14ac:dyDescent="0.25">
      <c r="A1223">
        <v>1255855</v>
      </c>
      <c r="B1223" t="s">
        <v>27</v>
      </c>
      <c r="C1223" t="s">
        <v>295</v>
      </c>
      <c r="D1223" s="3" t="s">
        <v>170</v>
      </c>
      <c r="E1223" s="4">
        <v>40180</v>
      </c>
      <c r="F1223" s="3" t="s">
        <v>29</v>
      </c>
      <c r="G1223" s="3" t="s">
        <v>29</v>
      </c>
      <c r="H1223" s="3">
        <v>4</v>
      </c>
      <c r="I1223" s="3">
        <f t="shared" ca="1" si="59"/>
        <v>14</v>
      </c>
      <c r="J1223" s="9" t="s">
        <v>171</v>
      </c>
      <c r="K1223" s="9" t="s">
        <v>1071</v>
      </c>
      <c r="L1223" s="9" t="str">
        <f t="shared" si="57"/>
        <v>Stela</v>
      </c>
      <c r="M1223" s="9">
        <v>1</v>
      </c>
      <c r="N1223" s="10">
        <v>40180</v>
      </c>
      <c r="O1223" s="10">
        <v>40180</v>
      </c>
      <c r="P1223" t="s">
        <v>206</v>
      </c>
      <c r="Q1223" t="str">
        <f t="shared" si="58"/>
        <v>LED</v>
      </c>
      <c r="R1223" t="s">
        <v>116</v>
      </c>
      <c r="S1223">
        <v>0</v>
      </c>
      <c r="T1223" t="s">
        <v>33</v>
      </c>
      <c r="U1223">
        <v>1</v>
      </c>
      <c r="V1223">
        <v>1</v>
      </c>
      <c r="W1223" s="1">
        <v>43383</v>
      </c>
      <c r="X1223" s="1">
        <v>43383</v>
      </c>
      <c r="Y1223" t="s">
        <v>38</v>
      </c>
      <c r="Z1223">
        <v>0</v>
      </c>
      <c r="AA1223">
        <v>5700</v>
      </c>
      <c r="AB1223">
        <v>2000</v>
      </c>
      <c r="AC1223">
        <v>2000</v>
      </c>
      <c r="AD1223" t="s">
        <v>119</v>
      </c>
      <c r="AE1223" s="2">
        <v>45250.686469907407</v>
      </c>
    </row>
    <row r="1224" spans="1:31" hidden="1" x14ac:dyDescent="0.25">
      <c r="A1224">
        <v>1255856</v>
      </c>
      <c r="B1224" t="s">
        <v>27</v>
      </c>
      <c r="C1224" t="s">
        <v>295</v>
      </c>
      <c r="D1224" s="3" t="s">
        <v>170</v>
      </c>
      <c r="E1224" s="4">
        <v>40180</v>
      </c>
      <c r="F1224" s="3" t="s">
        <v>29</v>
      </c>
      <c r="G1224" s="3" t="s">
        <v>29</v>
      </c>
      <c r="H1224" s="3">
        <v>4</v>
      </c>
      <c r="I1224" s="3">
        <f t="shared" ca="1" si="59"/>
        <v>14</v>
      </c>
      <c r="J1224" s="9" t="s">
        <v>171</v>
      </c>
      <c r="K1224" s="9" t="s">
        <v>1071</v>
      </c>
      <c r="L1224" s="9" t="str">
        <f t="shared" si="57"/>
        <v>Stela</v>
      </c>
      <c r="M1224" s="9">
        <v>1</v>
      </c>
      <c r="N1224" s="10">
        <v>40180</v>
      </c>
      <c r="O1224" s="10">
        <v>40180</v>
      </c>
      <c r="P1224" t="s">
        <v>206</v>
      </c>
      <c r="Q1224" t="str">
        <f t="shared" si="58"/>
        <v>LED</v>
      </c>
      <c r="R1224" t="s">
        <v>116</v>
      </c>
      <c r="S1224">
        <v>0</v>
      </c>
      <c r="T1224" t="s">
        <v>33</v>
      </c>
      <c r="U1224">
        <v>1</v>
      </c>
      <c r="V1224">
        <v>1</v>
      </c>
      <c r="W1224" s="1">
        <v>43383</v>
      </c>
      <c r="X1224" s="1">
        <v>43383</v>
      </c>
      <c r="Y1224" t="s">
        <v>38</v>
      </c>
      <c r="Z1224">
        <v>0</v>
      </c>
      <c r="AA1224">
        <v>5700</v>
      </c>
      <c r="AB1224">
        <v>2000</v>
      </c>
      <c r="AC1224">
        <v>2000</v>
      </c>
      <c r="AD1224" t="s">
        <v>119</v>
      </c>
      <c r="AE1224" s="2">
        <v>45096.813796296294</v>
      </c>
    </row>
    <row r="1225" spans="1:31" hidden="1" x14ac:dyDescent="0.25">
      <c r="A1225">
        <v>1255857</v>
      </c>
      <c r="B1225" t="s">
        <v>27</v>
      </c>
      <c r="C1225" t="s">
        <v>295</v>
      </c>
      <c r="D1225" s="3" t="s">
        <v>170</v>
      </c>
      <c r="E1225" s="4">
        <v>40180</v>
      </c>
      <c r="F1225" s="3" t="s">
        <v>29</v>
      </c>
      <c r="G1225" s="3" t="s">
        <v>29</v>
      </c>
      <c r="H1225" s="3">
        <v>4</v>
      </c>
      <c r="I1225" s="3">
        <f t="shared" ca="1" si="59"/>
        <v>14</v>
      </c>
      <c r="J1225" s="9" t="s">
        <v>171</v>
      </c>
      <c r="K1225" s="9" t="s">
        <v>1071</v>
      </c>
      <c r="L1225" s="9" t="str">
        <f t="shared" si="57"/>
        <v>Stela</v>
      </c>
      <c r="M1225" s="9">
        <v>1</v>
      </c>
      <c r="N1225" s="10">
        <v>40180</v>
      </c>
      <c r="O1225" s="10">
        <v>40180</v>
      </c>
      <c r="P1225" t="s">
        <v>277</v>
      </c>
      <c r="Q1225" t="str">
        <f t="shared" si="58"/>
        <v>LED</v>
      </c>
      <c r="R1225" t="s">
        <v>118</v>
      </c>
      <c r="S1225">
        <v>0</v>
      </c>
      <c r="T1225" t="s">
        <v>33</v>
      </c>
      <c r="U1225">
        <v>1</v>
      </c>
      <c r="V1225">
        <v>1</v>
      </c>
      <c r="W1225" s="1">
        <v>40180</v>
      </c>
      <c r="X1225" s="1">
        <v>40180</v>
      </c>
      <c r="Y1225" t="s">
        <v>38</v>
      </c>
      <c r="Z1225">
        <v>0</v>
      </c>
      <c r="AA1225">
        <v>3000</v>
      </c>
      <c r="AB1225">
        <v>1950</v>
      </c>
      <c r="AC1225">
        <v>1950</v>
      </c>
      <c r="AD1225" t="s">
        <v>127</v>
      </c>
      <c r="AE1225" s="2">
        <v>45096.813796296294</v>
      </c>
    </row>
    <row r="1226" spans="1:31" hidden="1" x14ac:dyDescent="0.25">
      <c r="A1226">
        <v>1255858</v>
      </c>
      <c r="B1226" t="s">
        <v>27</v>
      </c>
      <c r="C1226" t="s">
        <v>295</v>
      </c>
      <c r="D1226" s="3" t="s">
        <v>170</v>
      </c>
      <c r="E1226" s="4">
        <v>40180</v>
      </c>
      <c r="F1226" s="3" t="s">
        <v>29</v>
      </c>
      <c r="G1226" s="3" t="s">
        <v>29</v>
      </c>
      <c r="H1226" s="3">
        <v>4</v>
      </c>
      <c r="I1226" s="3">
        <f t="shared" ca="1" si="59"/>
        <v>14</v>
      </c>
      <c r="J1226" s="9" t="s">
        <v>171</v>
      </c>
      <c r="K1226" s="9" t="s">
        <v>1071</v>
      </c>
      <c r="L1226" s="9" t="str">
        <f t="shared" si="57"/>
        <v>Stela</v>
      </c>
      <c r="M1226" s="9">
        <v>1</v>
      </c>
      <c r="N1226" s="10">
        <v>40180</v>
      </c>
      <c r="O1226" s="10">
        <v>40180</v>
      </c>
      <c r="P1226" t="s">
        <v>206</v>
      </c>
      <c r="Q1226" t="str">
        <f t="shared" si="58"/>
        <v>LED</v>
      </c>
      <c r="R1226" t="s">
        <v>116</v>
      </c>
      <c r="S1226">
        <v>0</v>
      </c>
      <c r="T1226" t="s">
        <v>33</v>
      </c>
      <c r="U1226">
        <v>1</v>
      </c>
      <c r="V1226">
        <v>1</v>
      </c>
      <c r="W1226" s="1">
        <v>43383</v>
      </c>
      <c r="X1226" s="1">
        <v>43383</v>
      </c>
      <c r="Y1226" t="s">
        <v>38</v>
      </c>
      <c r="Z1226">
        <v>0</v>
      </c>
      <c r="AA1226">
        <v>5700</v>
      </c>
      <c r="AB1226">
        <v>2000</v>
      </c>
      <c r="AC1226">
        <v>2000</v>
      </c>
      <c r="AD1226" t="s">
        <v>119</v>
      </c>
      <c r="AE1226" s="2">
        <v>45096.813796296294</v>
      </c>
    </row>
    <row r="1227" spans="1:31" hidden="1" x14ac:dyDescent="0.25">
      <c r="A1227">
        <v>1255859</v>
      </c>
      <c r="B1227" t="s">
        <v>27</v>
      </c>
      <c r="C1227" t="s">
        <v>295</v>
      </c>
      <c r="D1227" s="3" t="s">
        <v>170</v>
      </c>
      <c r="E1227" s="4">
        <v>40180</v>
      </c>
      <c r="F1227" s="3" t="s">
        <v>29</v>
      </c>
      <c r="G1227" s="3" t="s">
        <v>29</v>
      </c>
      <c r="H1227" s="3">
        <v>4</v>
      </c>
      <c r="I1227" s="3">
        <f t="shared" ca="1" si="59"/>
        <v>14</v>
      </c>
      <c r="J1227" s="9" t="s">
        <v>171</v>
      </c>
      <c r="K1227" s="9" t="s">
        <v>1071</v>
      </c>
      <c r="L1227" s="9" t="str">
        <f t="shared" si="57"/>
        <v>Stela</v>
      </c>
      <c r="M1227" s="9">
        <v>1</v>
      </c>
      <c r="N1227" s="10">
        <v>40180</v>
      </c>
      <c r="O1227" s="10">
        <v>40180</v>
      </c>
      <c r="P1227" t="s">
        <v>277</v>
      </c>
      <c r="Q1227" t="str">
        <f t="shared" si="58"/>
        <v>LED</v>
      </c>
      <c r="R1227" t="s">
        <v>118</v>
      </c>
      <c r="S1227">
        <v>0</v>
      </c>
      <c r="T1227" t="s">
        <v>33</v>
      </c>
      <c r="U1227">
        <v>1</v>
      </c>
      <c r="V1227">
        <v>1</v>
      </c>
      <c r="W1227" s="1">
        <v>40180</v>
      </c>
      <c r="X1227" s="1">
        <v>40180</v>
      </c>
      <c r="Y1227" t="s">
        <v>38</v>
      </c>
      <c r="Z1227">
        <v>0</v>
      </c>
      <c r="AA1227">
        <v>3000</v>
      </c>
      <c r="AB1227">
        <v>1950</v>
      </c>
      <c r="AC1227">
        <v>1950</v>
      </c>
      <c r="AD1227" t="s">
        <v>127</v>
      </c>
      <c r="AE1227" s="2">
        <v>45096.813796296294</v>
      </c>
    </row>
    <row r="1228" spans="1:31" hidden="1" x14ac:dyDescent="0.25">
      <c r="A1228">
        <v>1255817</v>
      </c>
      <c r="B1228" t="s">
        <v>27</v>
      </c>
      <c r="C1228" t="s">
        <v>296</v>
      </c>
      <c r="D1228" s="3" t="s">
        <v>170</v>
      </c>
      <c r="E1228" s="4">
        <v>40330</v>
      </c>
      <c r="F1228" s="3" t="s">
        <v>29</v>
      </c>
      <c r="G1228" s="3" t="s">
        <v>29</v>
      </c>
      <c r="H1228" s="3">
        <v>4</v>
      </c>
      <c r="I1228" s="3">
        <f t="shared" ca="1" si="59"/>
        <v>14</v>
      </c>
      <c r="J1228" s="9" t="s">
        <v>171</v>
      </c>
      <c r="K1228" s="9" t="s">
        <v>1071</v>
      </c>
      <c r="L1228" s="9" t="str">
        <f t="shared" si="57"/>
        <v>Stela</v>
      </c>
      <c r="M1228" s="9">
        <v>1</v>
      </c>
      <c r="N1228" s="10">
        <v>40330</v>
      </c>
      <c r="O1228" s="10">
        <v>40330</v>
      </c>
      <c r="P1228" t="s">
        <v>208</v>
      </c>
      <c r="Q1228" t="str">
        <f t="shared" si="58"/>
        <v>LED</v>
      </c>
      <c r="R1228" t="s">
        <v>116</v>
      </c>
      <c r="S1228">
        <v>0</v>
      </c>
      <c r="T1228" t="s">
        <v>33</v>
      </c>
      <c r="U1228">
        <v>1</v>
      </c>
      <c r="V1228">
        <v>1</v>
      </c>
      <c r="W1228" s="1">
        <v>40330</v>
      </c>
      <c r="X1228" s="1">
        <v>40330</v>
      </c>
      <c r="Y1228" t="s">
        <v>38</v>
      </c>
      <c r="Z1228">
        <v>0</v>
      </c>
      <c r="AA1228">
        <v>3000</v>
      </c>
      <c r="AB1228">
        <v>1950</v>
      </c>
      <c r="AC1228">
        <v>1950</v>
      </c>
      <c r="AD1228" t="s">
        <v>119</v>
      </c>
      <c r="AE1228" s="2">
        <v>45096.813796296294</v>
      </c>
    </row>
    <row r="1229" spans="1:31" hidden="1" x14ac:dyDescent="0.25">
      <c r="A1229">
        <v>1256052</v>
      </c>
      <c r="B1229" t="s">
        <v>27</v>
      </c>
      <c r="C1229" t="s">
        <v>296</v>
      </c>
      <c r="D1229" s="3" t="s">
        <v>170</v>
      </c>
      <c r="E1229" s="4">
        <v>40403</v>
      </c>
      <c r="F1229" s="3" t="s">
        <v>29</v>
      </c>
      <c r="G1229" s="3" t="s">
        <v>29</v>
      </c>
      <c r="H1229" s="3">
        <v>4</v>
      </c>
      <c r="I1229" s="3">
        <f t="shared" ca="1" si="59"/>
        <v>14</v>
      </c>
      <c r="J1229" s="9" t="s">
        <v>171</v>
      </c>
      <c r="K1229" s="9" t="s">
        <v>1071</v>
      </c>
      <c r="L1229" s="9" t="str">
        <f t="shared" si="57"/>
        <v>Stela</v>
      </c>
      <c r="M1229" s="9">
        <v>1</v>
      </c>
      <c r="N1229" s="10">
        <v>40403</v>
      </c>
      <c r="O1229" s="10">
        <v>40403</v>
      </c>
      <c r="P1229" t="s">
        <v>208</v>
      </c>
      <c r="Q1229" t="str">
        <f t="shared" si="58"/>
        <v>LED</v>
      </c>
      <c r="R1229" t="s">
        <v>116</v>
      </c>
      <c r="S1229">
        <v>0</v>
      </c>
      <c r="T1229" t="s">
        <v>33</v>
      </c>
      <c r="U1229">
        <v>1</v>
      </c>
      <c r="V1229">
        <v>1</v>
      </c>
      <c r="W1229" s="1">
        <v>40403</v>
      </c>
      <c r="X1229" s="1">
        <v>40403</v>
      </c>
      <c r="Y1229" t="s">
        <v>38</v>
      </c>
      <c r="Z1229">
        <v>0</v>
      </c>
      <c r="AA1229">
        <v>3000</v>
      </c>
      <c r="AB1229">
        <v>1950</v>
      </c>
      <c r="AC1229">
        <v>1950</v>
      </c>
      <c r="AD1229" t="s">
        <v>119</v>
      </c>
      <c r="AE1229" s="2">
        <v>45096.813796296294</v>
      </c>
    </row>
    <row r="1230" spans="1:31" hidden="1" x14ac:dyDescent="0.25">
      <c r="A1230">
        <v>1256053</v>
      </c>
      <c r="B1230" t="s">
        <v>27</v>
      </c>
      <c r="C1230" t="s">
        <v>296</v>
      </c>
      <c r="D1230" s="3" t="s">
        <v>170</v>
      </c>
      <c r="E1230" s="4">
        <v>40403</v>
      </c>
      <c r="F1230" s="3" t="s">
        <v>29</v>
      </c>
      <c r="G1230" s="3" t="s">
        <v>29</v>
      </c>
      <c r="H1230" s="3">
        <v>4</v>
      </c>
      <c r="I1230" s="3">
        <f t="shared" ca="1" si="59"/>
        <v>14</v>
      </c>
      <c r="J1230" s="9" t="s">
        <v>171</v>
      </c>
      <c r="K1230" s="9" t="s">
        <v>1071</v>
      </c>
      <c r="L1230" s="9" t="str">
        <f t="shared" si="57"/>
        <v>Stela</v>
      </c>
      <c r="M1230" s="9">
        <v>1</v>
      </c>
      <c r="N1230" s="10">
        <v>43383</v>
      </c>
      <c r="O1230" s="10">
        <v>43383</v>
      </c>
      <c r="P1230" t="s">
        <v>206</v>
      </c>
      <c r="Q1230" t="str">
        <f t="shared" si="58"/>
        <v>LED</v>
      </c>
      <c r="R1230" t="s">
        <v>116</v>
      </c>
      <c r="S1230">
        <v>0</v>
      </c>
      <c r="T1230" t="s">
        <v>33</v>
      </c>
      <c r="U1230">
        <v>1</v>
      </c>
      <c r="V1230">
        <v>1</v>
      </c>
      <c r="W1230" s="1">
        <v>43383</v>
      </c>
      <c r="X1230" s="1">
        <v>43383</v>
      </c>
      <c r="Y1230" t="s">
        <v>38</v>
      </c>
      <c r="Z1230">
        <v>0</v>
      </c>
      <c r="AA1230">
        <v>5700</v>
      </c>
      <c r="AB1230">
        <v>2000</v>
      </c>
      <c r="AC1230">
        <v>2000</v>
      </c>
      <c r="AD1230" t="s">
        <v>119</v>
      </c>
      <c r="AE1230" s="2">
        <v>45096.813796296294</v>
      </c>
    </row>
    <row r="1231" spans="1:31" hidden="1" x14ac:dyDescent="0.25">
      <c r="A1231">
        <v>1256054</v>
      </c>
      <c r="B1231" t="s">
        <v>27</v>
      </c>
      <c r="C1231" t="s">
        <v>296</v>
      </c>
      <c r="D1231" s="3" t="s">
        <v>170</v>
      </c>
      <c r="E1231" s="4">
        <v>40403</v>
      </c>
      <c r="F1231" s="3" t="s">
        <v>29</v>
      </c>
      <c r="G1231" s="3" t="s">
        <v>29</v>
      </c>
      <c r="H1231" s="3">
        <v>4</v>
      </c>
      <c r="I1231" s="3">
        <f t="shared" ca="1" si="59"/>
        <v>14</v>
      </c>
      <c r="J1231" s="9" t="s">
        <v>171</v>
      </c>
      <c r="K1231" s="9" t="s">
        <v>1071</v>
      </c>
      <c r="L1231" s="9" t="str">
        <f t="shared" si="57"/>
        <v>Stela</v>
      </c>
      <c r="M1231" s="9">
        <v>1</v>
      </c>
      <c r="N1231" s="10">
        <v>43383</v>
      </c>
      <c r="O1231" s="10">
        <v>43383</v>
      </c>
      <c r="P1231" t="s">
        <v>206</v>
      </c>
      <c r="Q1231" t="str">
        <f t="shared" si="58"/>
        <v>LED</v>
      </c>
      <c r="R1231" t="s">
        <v>116</v>
      </c>
      <c r="S1231">
        <v>0</v>
      </c>
      <c r="T1231" t="s">
        <v>33</v>
      </c>
      <c r="U1231">
        <v>1</v>
      </c>
      <c r="V1231">
        <v>1</v>
      </c>
      <c r="W1231" s="1">
        <v>43383</v>
      </c>
      <c r="X1231" s="1">
        <v>43383</v>
      </c>
      <c r="Y1231" t="s">
        <v>38</v>
      </c>
      <c r="Z1231">
        <v>0</v>
      </c>
      <c r="AA1231">
        <v>5700</v>
      </c>
      <c r="AB1231">
        <v>2000</v>
      </c>
      <c r="AC1231">
        <v>2000</v>
      </c>
      <c r="AD1231" t="s">
        <v>119</v>
      </c>
      <c r="AE1231" s="2">
        <v>45096.813796296294</v>
      </c>
    </row>
    <row r="1232" spans="1:31" hidden="1" x14ac:dyDescent="0.25">
      <c r="A1232">
        <v>1256055</v>
      </c>
      <c r="B1232" t="s">
        <v>27</v>
      </c>
      <c r="C1232" t="s">
        <v>296</v>
      </c>
      <c r="D1232" s="3" t="s">
        <v>170</v>
      </c>
      <c r="E1232" s="4">
        <v>40403</v>
      </c>
      <c r="F1232" s="3" t="s">
        <v>29</v>
      </c>
      <c r="G1232" s="3" t="s">
        <v>29</v>
      </c>
      <c r="H1232" s="3">
        <v>4</v>
      </c>
      <c r="I1232" s="3">
        <f t="shared" ca="1" si="59"/>
        <v>14</v>
      </c>
      <c r="J1232" s="9" t="s">
        <v>171</v>
      </c>
      <c r="K1232" s="9" t="s">
        <v>1071</v>
      </c>
      <c r="L1232" s="9" t="str">
        <f t="shared" si="57"/>
        <v>Stela</v>
      </c>
      <c r="M1232" s="9">
        <v>1</v>
      </c>
      <c r="N1232" s="10">
        <v>43383</v>
      </c>
      <c r="O1232" s="10">
        <v>43383</v>
      </c>
      <c r="P1232" t="s">
        <v>206</v>
      </c>
      <c r="Q1232" t="str">
        <f t="shared" si="58"/>
        <v>LED</v>
      </c>
      <c r="R1232" t="s">
        <v>116</v>
      </c>
      <c r="S1232">
        <v>0</v>
      </c>
      <c r="T1232" t="s">
        <v>33</v>
      </c>
      <c r="U1232">
        <v>1</v>
      </c>
      <c r="V1232">
        <v>1</v>
      </c>
      <c r="W1232" s="1">
        <v>43383</v>
      </c>
      <c r="X1232" s="1">
        <v>43383</v>
      </c>
      <c r="Y1232" t="s">
        <v>38</v>
      </c>
      <c r="Z1232">
        <v>0</v>
      </c>
      <c r="AA1232">
        <v>5700</v>
      </c>
      <c r="AB1232">
        <v>2000</v>
      </c>
      <c r="AC1232">
        <v>2000</v>
      </c>
      <c r="AD1232" t="s">
        <v>119</v>
      </c>
      <c r="AE1232" s="2">
        <v>45096.813796296294</v>
      </c>
    </row>
    <row r="1233" spans="1:31" hidden="1" x14ac:dyDescent="0.25">
      <c r="A1233">
        <v>1256056</v>
      </c>
      <c r="B1233" t="s">
        <v>27</v>
      </c>
      <c r="C1233" t="s">
        <v>296</v>
      </c>
      <c r="D1233" s="3" t="s">
        <v>170</v>
      </c>
      <c r="E1233" s="4">
        <v>40403</v>
      </c>
      <c r="F1233" s="3" t="s">
        <v>29</v>
      </c>
      <c r="G1233" s="3" t="s">
        <v>29</v>
      </c>
      <c r="H1233" s="3">
        <v>4</v>
      </c>
      <c r="I1233" s="3">
        <f t="shared" ca="1" si="59"/>
        <v>14</v>
      </c>
      <c r="J1233" s="9" t="s">
        <v>171</v>
      </c>
      <c r="K1233" s="9" t="s">
        <v>1071</v>
      </c>
      <c r="L1233" s="9" t="str">
        <f t="shared" si="57"/>
        <v>Stela</v>
      </c>
      <c r="M1233" s="9">
        <v>1</v>
      </c>
      <c r="N1233" s="10">
        <v>42097</v>
      </c>
      <c r="O1233" s="10">
        <v>42097</v>
      </c>
      <c r="P1233" t="s">
        <v>208</v>
      </c>
      <c r="Q1233" t="str">
        <f t="shared" si="58"/>
        <v>LED</v>
      </c>
      <c r="R1233" t="s">
        <v>116</v>
      </c>
      <c r="S1233">
        <v>0</v>
      </c>
      <c r="T1233" t="s">
        <v>33</v>
      </c>
      <c r="U1233">
        <v>1</v>
      </c>
      <c r="V1233">
        <v>1</v>
      </c>
      <c r="W1233" s="1">
        <v>42097</v>
      </c>
      <c r="X1233" s="1">
        <v>42097</v>
      </c>
      <c r="Y1233" t="s">
        <v>38</v>
      </c>
      <c r="Z1233">
        <v>0</v>
      </c>
      <c r="AA1233">
        <v>3000</v>
      </c>
      <c r="AB1233">
        <v>1950</v>
      </c>
      <c r="AC1233">
        <v>1950</v>
      </c>
      <c r="AD1233" t="s">
        <v>119</v>
      </c>
      <c r="AE1233" s="2">
        <v>45096.813796296294</v>
      </c>
    </row>
    <row r="1234" spans="1:31" hidden="1" x14ac:dyDescent="0.25">
      <c r="A1234">
        <v>1256057</v>
      </c>
      <c r="B1234" t="s">
        <v>27</v>
      </c>
      <c r="C1234" t="s">
        <v>296</v>
      </c>
      <c r="D1234" s="3" t="s">
        <v>170</v>
      </c>
      <c r="E1234" s="4">
        <v>40403</v>
      </c>
      <c r="F1234" s="3" t="s">
        <v>29</v>
      </c>
      <c r="G1234" s="3" t="s">
        <v>29</v>
      </c>
      <c r="H1234" s="3">
        <v>4</v>
      </c>
      <c r="I1234" s="3">
        <f t="shared" ca="1" si="59"/>
        <v>14</v>
      </c>
      <c r="J1234" s="9" t="s">
        <v>171</v>
      </c>
      <c r="K1234" s="9" t="s">
        <v>1071</v>
      </c>
      <c r="L1234" s="9" t="str">
        <f t="shared" si="57"/>
        <v>Stela</v>
      </c>
      <c r="M1234" s="9">
        <v>1</v>
      </c>
      <c r="N1234" s="10">
        <v>40403</v>
      </c>
      <c r="O1234" s="10">
        <v>40403</v>
      </c>
      <c r="P1234" t="s">
        <v>208</v>
      </c>
      <c r="Q1234" t="str">
        <f t="shared" si="58"/>
        <v>LED</v>
      </c>
      <c r="R1234" t="s">
        <v>116</v>
      </c>
      <c r="S1234">
        <v>0</v>
      </c>
      <c r="T1234" t="s">
        <v>33</v>
      </c>
      <c r="U1234">
        <v>1</v>
      </c>
      <c r="V1234">
        <v>1</v>
      </c>
      <c r="W1234" s="1">
        <v>40403</v>
      </c>
      <c r="X1234" s="1">
        <v>40403</v>
      </c>
      <c r="Y1234" t="s">
        <v>38</v>
      </c>
      <c r="Z1234">
        <v>0</v>
      </c>
      <c r="AA1234">
        <v>3000</v>
      </c>
      <c r="AB1234">
        <v>1950</v>
      </c>
      <c r="AC1234">
        <v>1950</v>
      </c>
      <c r="AD1234" t="s">
        <v>119</v>
      </c>
      <c r="AE1234" s="2">
        <v>45096.813796296294</v>
      </c>
    </row>
    <row r="1235" spans="1:31" hidden="1" x14ac:dyDescent="0.25">
      <c r="A1235">
        <v>1256058</v>
      </c>
      <c r="B1235" t="s">
        <v>27</v>
      </c>
      <c r="C1235" t="s">
        <v>296</v>
      </c>
      <c r="D1235" s="3" t="s">
        <v>170</v>
      </c>
      <c r="E1235" s="4">
        <v>40403</v>
      </c>
      <c r="F1235" s="3" t="s">
        <v>29</v>
      </c>
      <c r="G1235" s="3" t="s">
        <v>29</v>
      </c>
      <c r="H1235" s="3">
        <v>4</v>
      </c>
      <c r="I1235" s="3">
        <f t="shared" ca="1" si="59"/>
        <v>14</v>
      </c>
      <c r="J1235" s="9" t="s">
        <v>171</v>
      </c>
      <c r="K1235" s="9" t="s">
        <v>1071</v>
      </c>
      <c r="L1235" s="9" t="str">
        <f t="shared" si="57"/>
        <v>Stela</v>
      </c>
      <c r="M1235" s="9">
        <v>1</v>
      </c>
      <c r="N1235" s="10">
        <v>40403</v>
      </c>
      <c r="O1235" s="10">
        <v>40403</v>
      </c>
      <c r="P1235" t="s">
        <v>208</v>
      </c>
      <c r="Q1235" t="str">
        <f t="shared" si="58"/>
        <v>LED</v>
      </c>
      <c r="R1235" t="s">
        <v>116</v>
      </c>
      <c r="S1235">
        <v>0</v>
      </c>
      <c r="T1235" t="s">
        <v>33</v>
      </c>
      <c r="U1235">
        <v>1</v>
      </c>
      <c r="V1235">
        <v>1</v>
      </c>
      <c r="W1235" s="1">
        <v>40403</v>
      </c>
      <c r="X1235" s="1">
        <v>40403</v>
      </c>
      <c r="Y1235" t="s">
        <v>38</v>
      </c>
      <c r="Z1235">
        <v>0</v>
      </c>
      <c r="AA1235">
        <v>3000</v>
      </c>
      <c r="AB1235">
        <v>1950</v>
      </c>
      <c r="AC1235">
        <v>1950</v>
      </c>
      <c r="AD1235" t="s">
        <v>119</v>
      </c>
      <c r="AE1235" s="2">
        <v>45096.813796296294</v>
      </c>
    </row>
    <row r="1236" spans="1:31" hidden="1" x14ac:dyDescent="0.25">
      <c r="A1236">
        <v>1256059</v>
      </c>
      <c r="B1236" t="s">
        <v>27</v>
      </c>
      <c r="C1236" t="s">
        <v>296</v>
      </c>
      <c r="D1236" s="3" t="s">
        <v>170</v>
      </c>
      <c r="E1236" s="4">
        <v>40403</v>
      </c>
      <c r="F1236" s="3" t="s">
        <v>29</v>
      </c>
      <c r="G1236" s="3" t="s">
        <v>29</v>
      </c>
      <c r="H1236" s="3">
        <v>4</v>
      </c>
      <c r="I1236" s="3">
        <f t="shared" ca="1" si="59"/>
        <v>14</v>
      </c>
      <c r="J1236" s="9" t="s">
        <v>171</v>
      </c>
      <c r="K1236" s="9" t="s">
        <v>1071</v>
      </c>
      <c r="L1236" s="9" t="str">
        <f t="shared" si="57"/>
        <v>Stela</v>
      </c>
      <c r="M1236" s="9">
        <v>1</v>
      </c>
      <c r="N1236" s="10">
        <v>42097</v>
      </c>
      <c r="O1236" s="10">
        <v>42097</v>
      </c>
      <c r="P1236" t="s">
        <v>208</v>
      </c>
      <c r="Q1236" t="str">
        <f t="shared" si="58"/>
        <v>LED</v>
      </c>
      <c r="R1236" t="s">
        <v>116</v>
      </c>
      <c r="S1236">
        <v>0</v>
      </c>
      <c r="T1236" t="s">
        <v>33</v>
      </c>
      <c r="U1236">
        <v>1</v>
      </c>
      <c r="V1236">
        <v>1</v>
      </c>
      <c r="W1236" s="1">
        <v>42097</v>
      </c>
      <c r="X1236" s="1">
        <v>42097</v>
      </c>
      <c r="Y1236" t="s">
        <v>38</v>
      </c>
      <c r="Z1236">
        <v>0</v>
      </c>
      <c r="AA1236">
        <v>3000</v>
      </c>
      <c r="AB1236">
        <v>1950</v>
      </c>
      <c r="AC1236">
        <v>1950</v>
      </c>
      <c r="AD1236" t="s">
        <v>119</v>
      </c>
      <c r="AE1236" s="2">
        <v>45096.813796296294</v>
      </c>
    </row>
    <row r="1237" spans="1:31" hidden="1" x14ac:dyDescent="0.25">
      <c r="A1237">
        <v>1256060</v>
      </c>
      <c r="B1237" t="s">
        <v>27</v>
      </c>
      <c r="C1237" t="s">
        <v>296</v>
      </c>
      <c r="D1237" s="3" t="s">
        <v>170</v>
      </c>
      <c r="E1237" s="4">
        <v>40403</v>
      </c>
      <c r="F1237" s="3" t="s">
        <v>29</v>
      </c>
      <c r="G1237" s="3" t="s">
        <v>29</v>
      </c>
      <c r="H1237" s="3">
        <v>4</v>
      </c>
      <c r="I1237" s="3">
        <f t="shared" ca="1" si="59"/>
        <v>14</v>
      </c>
      <c r="J1237" s="9" t="s">
        <v>171</v>
      </c>
      <c r="K1237" s="9" t="s">
        <v>1071</v>
      </c>
      <c r="L1237" s="9" t="str">
        <f t="shared" si="57"/>
        <v>Stela</v>
      </c>
      <c r="M1237" s="9">
        <v>1</v>
      </c>
      <c r="N1237" s="10">
        <v>40403</v>
      </c>
      <c r="O1237" s="10">
        <v>40403</v>
      </c>
      <c r="P1237" t="s">
        <v>208</v>
      </c>
      <c r="Q1237" t="str">
        <f t="shared" si="58"/>
        <v>LED</v>
      </c>
      <c r="R1237" t="s">
        <v>116</v>
      </c>
      <c r="S1237">
        <v>0</v>
      </c>
      <c r="T1237" t="s">
        <v>33</v>
      </c>
      <c r="U1237">
        <v>1</v>
      </c>
      <c r="V1237">
        <v>1</v>
      </c>
      <c r="W1237" s="1">
        <v>40403</v>
      </c>
      <c r="X1237" s="1">
        <v>40403</v>
      </c>
      <c r="Y1237" t="s">
        <v>38</v>
      </c>
      <c r="Z1237">
        <v>0</v>
      </c>
      <c r="AA1237">
        <v>3000</v>
      </c>
      <c r="AB1237">
        <v>1950</v>
      </c>
      <c r="AC1237">
        <v>1950</v>
      </c>
      <c r="AD1237" t="s">
        <v>119</v>
      </c>
      <c r="AE1237" s="2">
        <v>45096.813796296294</v>
      </c>
    </row>
    <row r="1238" spans="1:31" hidden="1" x14ac:dyDescent="0.25">
      <c r="A1238">
        <v>1256061</v>
      </c>
      <c r="B1238" t="s">
        <v>27</v>
      </c>
      <c r="C1238" t="s">
        <v>296</v>
      </c>
      <c r="D1238" s="3" t="s">
        <v>170</v>
      </c>
      <c r="E1238" s="4">
        <v>40403</v>
      </c>
      <c r="F1238" s="3" t="s">
        <v>29</v>
      </c>
      <c r="G1238" s="3" t="s">
        <v>29</v>
      </c>
      <c r="H1238" s="3">
        <v>4</v>
      </c>
      <c r="I1238" s="3">
        <f t="shared" ca="1" si="59"/>
        <v>14</v>
      </c>
      <c r="J1238" s="9" t="s">
        <v>171</v>
      </c>
      <c r="K1238" s="9" t="s">
        <v>1071</v>
      </c>
      <c r="L1238" s="9" t="str">
        <f t="shared" si="57"/>
        <v>Stela</v>
      </c>
      <c r="M1238" s="9">
        <v>1</v>
      </c>
      <c r="N1238" s="10">
        <v>40403</v>
      </c>
      <c r="O1238" s="10">
        <v>40403</v>
      </c>
      <c r="P1238" t="s">
        <v>208</v>
      </c>
      <c r="Q1238" t="str">
        <f t="shared" si="58"/>
        <v>LED</v>
      </c>
      <c r="R1238" t="s">
        <v>116</v>
      </c>
      <c r="S1238">
        <v>0</v>
      </c>
      <c r="T1238" t="s">
        <v>33</v>
      </c>
      <c r="U1238">
        <v>1</v>
      </c>
      <c r="V1238">
        <v>1</v>
      </c>
      <c r="W1238" s="1">
        <v>40403</v>
      </c>
      <c r="X1238" s="1">
        <v>40403</v>
      </c>
      <c r="Y1238" t="s">
        <v>38</v>
      </c>
      <c r="Z1238">
        <v>0</v>
      </c>
      <c r="AA1238">
        <v>3000</v>
      </c>
      <c r="AB1238">
        <v>1950</v>
      </c>
      <c r="AC1238">
        <v>1950</v>
      </c>
      <c r="AD1238" t="s">
        <v>119</v>
      </c>
      <c r="AE1238" s="2">
        <v>45096.813796296294</v>
      </c>
    </row>
    <row r="1239" spans="1:31" hidden="1" x14ac:dyDescent="0.25">
      <c r="A1239">
        <v>1256062</v>
      </c>
      <c r="B1239" t="s">
        <v>27</v>
      </c>
      <c r="C1239" t="s">
        <v>296</v>
      </c>
      <c r="D1239" s="3" t="s">
        <v>170</v>
      </c>
      <c r="E1239" s="4">
        <v>40403</v>
      </c>
      <c r="F1239" s="3" t="s">
        <v>29</v>
      </c>
      <c r="G1239" s="3" t="s">
        <v>29</v>
      </c>
      <c r="H1239" s="3">
        <v>4</v>
      </c>
      <c r="I1239" s="3">
        <f t="shared" ca="1" si="59"/>
        <v>14</v>
      </c>
      <c r="J1239" s="9" t="s">
        <v>171</v>
      </c>
      <c r="K1239" s="9" t="s">
        <v>1071</v>
      </c>
      <c r="L1239" s="9" t="str">
        <f t="shared" si="57"/>
        <v>Stela</v>
      </c>
      <c r="M1239" s="9">
        <v>1</v>
      </c>
      <c r="N1239" s="10">
        <v>43383</v>
      </c>
      <c r="O1239" s="10">
        <v>43383</v>
      </c>
      <c r="P1239" t="s">
        <v>206</v>
      </c>
      <c r="Q1239" t="str">
        <f t="shared" si="58"/>
        <v>LED</v>
      </c>
      <c r="R1239" t="s">
        <v>116</v>
      </c>
      <c r="S1239">
        <v>0</v>
      </c>
      <c r="T1239" t="s">
        <v>33</v>
      </c>
      <c r="U1239">
        <v>1</v>
      </c>
      <c r="V1239">
        <v>1</v>
      </c>
      <c r="W1239" s="1">
        <v>43383</v>
      </c>
      <c r="X1239" s="1">
        <v>43383</v>
      </c>
      <c r="Y1239" t="s">
        <v>38</v>
      </c>
      <c r="Z1239">
        <v>0</v>
      </c>
      <c r="AA1239">
        <v>5700</v>
      </c>
      <c r="AB1239">
        <v>2000</v>
      </c>
      <c r="AC1239">
        <v>2000</v>
      </c>
      <c r="AD1239" t="s">
        <v>119</v>
      </c>
      <c r="AE1239" s="2">
        <v>45096.813796296294</v>
      </c>
    </row>
    <row r="1240" spans="1:31" hidden="1" x14ac:dyDescent="0.25">
      <c r="A1240">
        <v>1256063</v>
      </c>
      <c r="B1240" t="s">
        <v>27</v>
      </c>
      <c r="C1240" t="s">
        <v>296</v>
      </c>
      <c r="D1240" s="3" t="s">
        <v>170</v>
      </c>
      <c r="E1240" s="4">
        <v>40403</v>
      </c>
      <c r="F1240" s="3" t="s">
        <v>29</v>
      </c>
      <c r="G1240" s="3" t="s">
        <v>29</v>
      </c>
      <c r="H1240" s="3">
        <v>4</v>
      </c>
      <c r="I1240" s="3">
        <f t="shared" ca="1" si="59"/>
        <v>14</v>
      </c>
      <c r="J1240" s="9" t="s">
        <v>171</v>
      </c>
      <c r="K1240" s="9" t="s">
        <v>1071</v>
      </c>
      <c r="L1240" s="9" t="str">
        <f t="shared" si="57"/>
        <v>Stela</v>
      </c>
      <c r="M1240" s="9">
        <v>1</v>
      </c>
      <c r="N1240" s="10">
        <v>43383</v>
      </c>
      <c r="O1240" s="10">
        <v>43383</v>
      </c>
      <c r="P1240" t="s">
        <v>206</v>
      </c>
      <c r="Q1240" t="str">
        <f t="shared" si="58"/>
        <v>LED</v>
      </c>
      <c r="R1240" t="s">
        <v>116</v>
      </c>
      <c r="S1240">
        <v>0</v>
      </c>
      <c r="T1240" t="s">
        <v>33</v>
      </c>
      <c r="U1240">
        <v>1</v>
      </c>
      <c r="V1240">
        <v>1</v>
      </c>
      <c r="W1240" s="1">
        <v>43383</v>
      </c>
      <c r="X1240" s="1">
        <v>43383</v>
      </c>
      <c r="Y1240" t="s">
        <v>38</v>
      </c>
      <c r="Z1240">
        <v>0</v>
      </c>
      <c r="AA1240">
        <v>5700</v>
      </c>
      <c r="AB1240">
        <v>2000</v>
      </c>
      <c r="AC1240">
        <v>2000</v>
      </c>
      <c r="AD1240" t="s">
        <v>119</v>
      </c>
      <c r="AE1240" s="2">
        <v>45096.813796296294</v>
      </c>
    </row>
    <row r="1241" spans="1:31" hidden="1" x14ac:dyDescent="0.25">
      <c r="A1241">
        <v>1256064</v>
      </c>
      <c r="B1241" t="s">
        <v>27</v>
      </c>
      <c r="C1241" t="s">
        <v>296</v>
      </c>
      <c r="D1241" s="3" t="s">
        <v>170</v>
      </c>
      <c r="E1241" s="4">
        <v>40403</v>
      </c>
      <c r="F1241" s="3" t="s">
        <v>29</v>
      </c>
      <c r="G1241" s="3" t="s">
        <v>29</v>
      </c>
      <c r="H1241" s="3">
        <v>4</v>
      </c>
      <c r="I1241" s="3">
        <f t="shared" ca="1" si="59"/>
        <v>14</v>
      </c>
      <c r="J1241" s="9" t="s">
        <v>171</v>
      </c>
      <c r="K1241" s="9" t="s">
        <v>1071</v>
      </c>
      <c r="L1241" s="9" t="str">
        <f t="shared" si="57"/>
        <v>Stela</v>
      </c>
      <c r="M1241" s="9">
        <v>1</v>
      </c>
      <c r="N1241" s="10">
        <v>43647</v>
      </c>
      <c r="O1241" s="10">
        <v>43647</v>
      </c>
      <c r="P1241" t="s">
        <v>206</v>
      </c>
      <c r="Q1241" t="str">
        <f t="shared" si="58"/>
        <v>LED</v>
      </c>
      <c r="R1241" t="s">
        <v>116</v>
      </c>
      <c r="S1241">
        <v>0</v>
      </c>
      <c r="T1241" t="s">
        <v>33</v>
      </c>
      <c r="U1241">
        <v>1</v>
      </c>
      <c r="V1241">
        <v>1</v>
      </c>
      <c r="W1241" s="1">
        <v>43647</v>
      </c>
      <c r="X1241" s="1">
        <v>43647</v>
      </c>
      <c r="Y1241" t="s">
        <v>38</v>
      </c>
      <c r="Z1241">
        <v>0</v>
      </c>
      <c r="AA1241">
        <v>5700</v>
      </c>
      <c r="AB1241">
        <v>2000</v>
      </c>
      <c r="AC1241">
        <v>2000</v>
      </c>
      <c r="AD1241" t="s">
        <v>119</v>
      </c>
      <c r="AE1241" s="2">
        <v>45096.813796296294</v>
      </c>
    </row>
    <row r="1242" spans="1:31" hidden="1" x14ac:dyDescent="0.25">
      <c r="A1242">
        <v>1256065</v>
      </c>
      <c r="B1242" t="s">
        <v>27</v>
      </c>
      <c r="C1242" t="s">
        <v>296</v>
      </c>
      <c r="D1242" s="3" t="s">
        <v>170</v>
      </c>
      <c r="E1242" s="4">
        <v>40403</v>
      </c>
      <c r="F1242" s="3" t="s">
        <v>29</v>
      </c>
      <c r="G1242" s="3" t="s">
        <v>29</v>
      </c>
      <c r="H1242" s="3">
        <v>4</v>
      </c>
      <c r="I1242" s="3">
        <f t="shared" ca="1" si="59"/>
        <v>14</v>
      </c>
      <c r="J1242" s="9" t="s">
        <v>171</v>
      </c>
      <c r="K1242" s="9" t="s">
        <v>1071</v>
      </c>
      <c r="L1242" s="9" t="str">
        <f t="shared" si="57"/>
        <v>Stela</v>
      </c>
      <c r="M1242" s="9">
        <v>1</v>
      </c>
      <c r="N1242" s="10">
        <v>42097</v>
      </c>
      <c r="O1242" s="10">
        <v>42097</v>
      </c>
      <c r="P1242" t="s">
        <v>208</v>
      </c>
      <c r="Q1242" t="str">
        <f t="shared" si="58"/>
        <v>LED</v>
      </c>
      <c r="R1242" t="s">
        <v>116</v>
      </c>
      <c r="S1242">
        <v>0</v>
      </c>
      <c r="T1242" t="s">
        <v>33</v>
      </c>
      <c r="U1242">
        <v>1</v>
      </c>
      <c r="V1242">
        <v>1</v>
      </c>
      <c r="W1242" s="1">
        <v>42097</v>
      </c>
      <c r="X1242" s="1">
        <v>42097</v>
      </c>
      <c r="Y1242" t="s">
        <v>38</v>
      </c>
      <c r="Z1242">
        <v>0</v>
      </c>
      <c r="AA1242">
        <v>3000</v>
      </c>
      <c r="AB1242">
        <v>1950</v>
      </c>
      <c r="AC1242">
        <v>1950</v>
      </c>
      <c r="AD1242" t="s">
        <v>119</v>
      </c>
      <c r="AE1242" s="2">
        <v>45096.813796296294</v>
      </c>
    </row>
    <row r="1243" spans="1:31" hidden="1" x14ac:dyDescent="0.25">
      <c r="A1243">
        <v>1256066</v>
      </c>
      <c r="B1243" t="s">
        <v>27</v>
      </c>
      <c r="C1243" t="s">
        <v>296</v>
      </c>
      <c r="D1243" s="3" t="s">
        <v>170</v>
      </c>
      <c r="E1243" s="4">
        <v>40403</v>
      </c>
      <c r="F1243" s="3" t="s">
        <v>29</v>
      </c>
      <c r="G1243" s="3" t="s">
        <v>29</v>
      </c>
      <c r="H1243" s="3">
        <v>4</v>
      </c>
      <c r="I1243" s="3">
        <f t="shared" ca="1" si="59"/>
        <v>14</v>
      </c>
      <c r="J1243" s="9" t="s">
        <v>171</v>
      </c>
      <c r="K1243" s="9" t="s">
        <v>1071</v>
      </c>
      <c r="L1243" s="9" t="str">
        <f t="shared" si="57"/>
        <v>Stela</v>
      </c>
      <c r="M1243" s="9">
        <v>1</v>
      </c>
      <c r="N1243" s="10">
        <v>42097</v>
      </c>
      <c r="O1243" s="10">
        <v>42097</v>
      </c>
      <c r="P1243" t="s">
        <v>208</v>
      </c>
      <c r="Q1243" t="str">
        <f t="shared" si="58"/>
        <v>LED</v>
      </c>
      <c r="R1243" t="s">
        <v>116</v>
      </c>
      <c r="S1243">
        <v>0</v>
      </c>
      <c r="T1243" t="s">
        <v>33</v>
      </c>
      <c r="U1243">
        <v>1</v>
      </c>
      <c r="V1243">
        <v>1</v>
      </c>
      <c r="W1243" s="1">
        <v>42097</v>
      </c>
      <c r="X1243" s="1">
        <v>42097</v>
      </c>
      <c r="Y1243" t="s">
        <v>38</v>
      </c>
      <c r="Z1243">
        <v>0</v>
      </c>
      <c r="AA1243">
        <v>3000</v>
      </c>
      <c r="AB1243">
        <v>1950</v>
      </c>
      <c r="AC1243">
        <v>1950</v>
      </c>
      <c r="AD1243" t="s">
        <v>119</v>
      </c>
      <c r="AE1243" s="2">
        <v>45096.813796296294</v>
      </c>
    </row>
    <row r="1244" spans="1:31" hidden="1" x14ac:dyDescent="0.25">
      <c r="A1244">
        <v>1255830</v>
      </c>
      <c r="B1244" t="s">
        <v>27</v>
      </c>
      <c r="C1244" t="s">
        <v>297</v>
      </c>
      <c r="D1244" s="3" t="s">
        <v>170</v>
      </c>
      <c r="E1244" s="4">
        <v>40330</v>
      </c>
      <c r="F1244" s="3" t="s">
        <v>29</v>
      </c>
      <c r="G1244" s="3" t="s">
        <v>29</v>
      </c>
      <c r="H1244" s="3">
        <v>4</v>
      </c>
      <c r="I1244" s="3">
        <f t="shared" ca="1" si="59"/>
        <v>14</v>
      </c>
      <c r="J1244" s="9" t="s">
        <v>171</v>
      </c>
      <c r="K1244" s="9" t="s">
        <v>1071</v>
      </c>
      <c r="L1244" s="9" t="str">
        <f t="shared" si="57"/>
        <v>Stela</v>
      </c>
      <c r="M1244" s="9">
        <v>1</v>
      </c>
      <c r="N1244" s="10">
        <v>40330</v>
      </c>
      <c r="O1244" s="10">
        <v>40330</v>
      </c>
      <c r="P1244" t="s">
        <v>206</v>
      </c>
      <c r="Q1244" t="str">
        <f t="shared" si="58"/>
        <v>LED</v>
      </c>
      <c r="R1244" t="s">
        <v>116</v>
      </c>
      <c r="S1244">
        <v>0</v>
      </c>
      <c r="T1244" t="s">
        <v>33</v>
      </c>
      <c r="U1244">
        <v>1</v>
      </c>
      <c r="V1244">
        <v>1</v>
      </c>
      <c r="W1244" s="1">
        <v>43383</v>
      </c>
      <c r="X1244" s="1">
        <v>43383</v>
      </c>
      <c r="Y1244" t="s">
        <v>38</v>
      </c>
      <c r="Z1244">
        <v>0</v>
      </c>
      <c r="AA1244">
        <v>5700</v>
      </c>
      <c r="AB1244">
        <v>2000</v>
      </c>
      <c r="AC1244">
        <v>2000</v>
      </c>
      <c r="AD1244" t="s">
        <v>119</v>
      </c>
      <c r="AE1244" s="2">
        <v>45096.813796296294</v>
      </c>
    </row>
    <row r="1245" spans="1:31" hidden="1" x14ac:dyDescent="0.25">
      <c r="A1245">
        <v>1255831</v>
      </c>
      <c r="B1245" t="s">
        <v>27</v>
      </c>
      <c r="C1245" t="s">
        <v>297</v>
      </c>
      <c r="D1245" s="3" t="s">
        <v>170</v>
      </c>
      <c r="E1245" s="4">
        <v>40330</v>
      </c>
      <c r="F1245" s="3" t="s">
        <v>29</v>
      </c>
      <c r="G1245" s="3" t="s">
        <v>29</v>
      </c>
      <c r="H1245" s="3">
        <v>4</v>
      </c>
      <c r="I1245" s="3">
        <f t="shared" ca="1" si="59"/>
        <v>14</v>
      </c>
      <c r="J1245" s="9" t="s">
        <v>171</v>
      </c>
      <c r="K1245" s="9" t="s">
        <v>1071</v>
      </c>
      <c r="L1245" s="9" t="str">
        <f t="shared" si="57"/>
        <v>Stela</v>
      </c>
      <c r="M1245" s="9">
        <v>1</v>
      </c>
      <c r="N1245" s="10">
        <v>40330</v>
      </c>
      <c r="O1245" s="10">
        <v>40330</v>
      </c>
      <c r="P1245" t="s">
        <v>206</v>
      </c>
      <c r="Q1245" t="str">
        <f t="shared" si="58"/>
        <v>LED</v>
      </c>
      <c r="R1245" t="s">
        <v>116</v>
      </c>
      <c r="S1245">
        <v>0</v>
      </c>
      <c r="T1245" t="s">
        <v>33</v>
      </c>
      <c r="U1245">
        <v>1</v>
      </c>
      <c r="V1245">
        <v>1</v>
      </c>
      <c r="W1245" s="1">
        <v>43383</v>
      </c>
      <c r="X1245" s="1">
        <v>43383</v>
      </c>
      <c r="Y1245" t="s">
        <v>38</v>
      </c>
      <c r="Z1245">
        <v>0</v>
      </c>
      <c r="AA1245">
        <v>5700</v>
      </c>
      <c r="AB1245">
        <v>2000</v>
      </c>
      <c r="AC1245">
        <v>2000</v>
      </c>
      <c r="AD1245" t="s">
        <v>119</v>
      </c>
      <c r="AE1245" s="2">
        <v>45096.813796296294</v>
      </c>
    </row>
    <row r="1246" spans="1:31" hidden="1" x14ac:dyDescent="0.25">
      <c r="A1246">
        <v>1255832</v>
      </c>
      <c r="B1246" t="s">
        <v>27</v>
      </c>
      <c r="C1246" t="s">
        <v>297</v>
      </c>
      <c r="D1246" s="3" t="s">
        <v>170</v>
      </c>
      <c r="E1246" s="4">
        <v>40330</v>
      </c>
      <c r="F1246" s="3" t="s">
        <v>29</v>
      </c>
      <c r="G1246" s="3" t="s">
        <v>29</v>
      </c>
      <c r="H1246" s="3">
        <v>4</v>
      </c>
      <c r="I1246" s="3">
        <f t="shared" ca="1" si="59"/>
        <v>14</v>
      </c>
      <c r="J1246" s="9" t="s">
        <v>171</v>
      </c>
      <c r="K1246" s="9" t="s">
        <v>1071</v>
      </c>
      <c r="L1246" s="9" t="str">
        <f t="shared" si="57"/>
        <v>Stela</v>
      </c>
      <c r="M1246" s="9">
        <v>1</v>
      </c>
      <c r="N1246" s="10">
        <v>40330</v>
      </c>
      <c r="O1246" s="10">
        <v>40330</v>
      </c>
      <c r="P1246" t="s">
        <v>206</v>
      </c>
      <c r="Q1246" t="str">
        <f t="shared" si="58"/>
        <v>LED</v>
      </c>
      <c r="R1246" t="s">
        <v>116</v>
      </c>
      <c r="S1246">
        <v>0</v>
      </c>
      <c r="T1246" t="s">
        <v>33</v>
      </c>
      <c r="U1246">
        <v>1</v>
      </c>
      <c r="V1246">
        <v>1</v>
      </c>
      <c r="W1246" s="1">
        <v>43383</v>
      </c>
      <c r="X1246" s="1">
        <v>43383</v>
      </c>
      <c r="Y1246" t="s">
        <v>38</v>
      </c>
      <c r="Z1246">
        <v>0</v>
      </c>
      <c r="AA1246">
        <v>5700</v>
      </c>
      <c r="AB1246">
        <v>2000</v>
      </c>
      <c r="AC1246">
        <v>2000</v>
      </c>
      <c r="AD1246" t="s">
        <v>119</v>
      </c>
      <c r="AE1246" s="2">
        <v>45096.813796296294</v>
      </c>
    </row>
    <row r="1247" spans="1:31" hidden="1" x14ac:dyDescent="0.25">
      <c r="A1247">
        <v>1255833</v>
      </c>
      <c r="B1247" t="s">
        <v>27</v>
      </c>
      <c r="C1247" t="s">
        <v>297</v>
      </c>
      <c r="D1247" s="3" t="s">
        <v>170</v>
      </c>
      <c r="E1247" s="4">
        <v>40330</v>
      </c>
      <c r="F1247" s="3" t="s">
        <v>29</v>
      </c>
      <c r="G1247" s="3" t="s">
        <v>29</v>
      </c>
      <c r="H1247" s="3">
        <v>4</v>
      </c>
      <c r="I1247" s="3">
        <f t="shared" ca="1" si="59"/>
        <v>14</v>
      </c>
      <c r="J1247" s="9" t="s">
        <v>171</v>
      </c>
      <c r="K1247" s="9" t="s">
        <v>1071</v>
      </c>
      <c r="L1247" s="9" t="str">
        <f t="shared" si="57"/>
        <v>Stela</v>
      </c>
      <c r="M1247" s="9">
        <v>1</v>
      </c>
      <c r="N1247" s="10">
        <v>42097</v>
      </c>
      <c r="O1247" s="10">
        <v>42097</v>
      </c>
      <c r="P1247" t="s">
        <v>208</v>
      </c>
      <c r="Q1247" t="str">
        <f t="shared" si="58"/>
        <v>LED</v>
      </c>
      <c r="R1247" t="s">
        <v>116</v>
      </c>
      <c r="S1247">
        <v>0</v>
      </c>
      <c r="T1247" t="s">
        <v>33</v>
      </c>
      <c r="U1247">
        <v>1</v>
      </c>
      <c r="V1247">
        <v>1</v>
      </c>
      <c r="W1247" s="1">
        <v>42097</v>
      </c>
      <c r="X1247" s="1">
        <v>42097</v>
      </c>
      <c r="Y1247" t="s">
        <v>38</v>
      </c>
      <c r="Z1247">
        <v>0</v>
      </c>
      <c r="AA1247">
        <v>3000</v>
      </c>
      <c r="AB1247">
        <v>1950</v>
      </c>
      <c r="AC1247">
        <v>1950</v>
      </c>
      <c r="AD1247" t="s">
        <v>119</v>
      </c>
      <c r="AE1247" s="2">
        <v>45096.813796296294</v>
      </c>
    </row>
    <row r="1248" spans="1:31" hidden="1" x14ac:dyDescent="0.25">
      <c r="A1248">
        <v>1255834</v>
      </c>
      <c r="B1248" t="s">
        <v>27</v>
      </c>
      <c r="C1248" t="s">
        <v>297</v>
      </c>
      <c r="D1248" s="3" t="s">
        <v>170</v>
      </c>
      <c r="E1248" s="4">
        <v>40330</v>
      </c>
      <c r="F1248" s="3" t="s">
        <v>29</v>
      </c>
      <c r="G1248" s="3" t="s">
        <v>29</v>
      </c>
      <c r="H1248" s="3">
        <v>4</v>
      </c>
      <c r="I1248" s="3">
        <f t="shared" ca="1" si="59"/>
        <v>14</v>
      </c>
      <c r="J1248" s="9" t="s">
        <v>171</v>
      </c>
      <c r="K1248" s="9" t="s">
        <v>1071</v>
      </c>
      <c r="L1248" s="9" t="str">
        <f t="shared" si="57"/>
        <v>Stela</v>
      </c>
      <c r="M1248" s="9">
        <v>1</v>
      </c>
      <c r="N1248" s="10">
        <v>40330</v>
      </c>
      <c r="O1248" s="10">
        <v>40330</v>
      </c>
      <c r="P1248" t="s">
        <v>206</v>
      </c>
      <c r="Q1248" t="str">
        <f t="shared" si="58"/>
        <v>LED</v>
      </c>
      <c r="R1248" t="s">
        <v>116</v>
      </c>
      <c r="S1248">
        <v>0</v>
      </c>
      <c r="T1248" t="s">
        <v>33</v>
      </c>
      <c r="U1248">
        <v>1</v>
      </c>
      <c r="V1248">
        <v>1</v>
      </c>
      <c r="W1248" s="1">
        <v>43383</v>
      </c>
      <c r="X1248" s="1">
        <v>43383</v>
      </c>
      <c r="Y1248" t="s">
        <v>38</v>
      </c>
      <c r="Z1248">
        <v>0</v>
      </c>
      <c r="AA1248">
        <v>5700</v>
      </c>
      <c r="AB1248">
        <v>2000</v>
      </c>
      <c r="AC1248">
        <v>2000</v>
      </c>
      <c r="AD1248" t="s">
        <v>119</v>
      </c>
      <c r="AE1248" s="2">
        <v>45096.813796296294</v>
      </c>
    </row>
    <row r="1249" spans="1:31" hidden="1" x14ac:dyDescent="0.25">
      <c r="A1249">
        <v>1255835</v>
      </c>
      <c r="B1249" t="s">
        <v>27</v>
      </c>
      <c r="C1249" t="s">
        <v>297</v>
      </c>
      <c r="D1249" s="3" t="s">
        <v>170</v>
      </c>
      <c r="E1249" s="4">
        <v>40330</v>
      </c>
      <c r="F1249" s="3" t="s">
        <v>29</v>
      </c>
      <c r="G1249" s="3" t="s">
        <v>29</v>
      </c>
      <c r="H1249" s="3">
        <v>4</v>
      </c>
      <c r="I1249" s="3">
        <f t="shared" ca="1" si="59"/>
        <v>14</v>
      </c>
      <c r="J1249" s="9" t="s">
        <v>171</v>
      </c>
      <c r="K1249" s="9" t="s">
        <v>1071</v>
      </c>
      <c r="L1249" s="9" t="str">
        <f t="shared" si="57"/>
        <v>Stela</v>
      </c>
      <c r="M1249" s="9">
        <v>1</v>
      </c>
      <c r="N1249" s="10">
        <v>40330</v>
      </c>
      <c r="O1249" s="10">
        <v>40330</v>
      </c>
      <c r="P1249" t="s">
        <v>206</v>
      </c>
      <c r="Q1249" t="str">
        <f t="shared" si="58"/>
        <v>LED</v>
      </c>
      <c r="R1249" t="s">
        <v>116</v>
      </c>
      <c r="S1249">
        <v>0</v>
      </c>
      <c r="T1249" t="s">
        <v>33</v>
      </c>
      <c r="U1249">
        <v>1</v>
      </c>
      <c r="V1249">
        <v>1</v>
      </c>
      <c r="W1249" s="1">
        <v>43383</v>
      </c>
      <c r="X1249" s="1">
        <v>43383</v>
      </c>
      <c r="Y1249" t="s">
        <v>38</v>
      </c>
      <c r="Z1249">
        <v>0</v>
      </c>
      <c r="AA1249">
        <v>5700</v>
      </c>
      <c r="AB1249">
        <v>2000</v>
      </c>
      <c r="AC1249">
        <v>2000</v>
      </c>
      <c r="AD1249" t="s">
        <v>119</v>
      </c>
      <c r="AE1249" s="2">
        <v>45096.813796296294</v>
      </c>
    </row>
    <row r="1250" spans="1:31" hidden="1" x14ac:dyDescent="0.25">
      <c r="A1250">
        <v>1255836</v>
      </c>
      <c r="B1250" t="s">
        <v>27</v>
      </c>
      <c r="C1250" t="s">
        <v>297</v>
      </c>
      <c r="D1250" s="3" t="s">
        <v>170</v>
      </c>
      <c r="E1250" s="4">
        <v>40330</v>
      </c>
      <c r="F1250" s="3" t="s">
        <v>29</v>
      </c>
      <c r="G1250" s="3" t="s">
        <v>29</v>
      </c>
      <c r="H1250" s="3">
        <v>4</v>
      </c>
      <c r="I1250" s="3">
        <f t="shared" ca="1" si="59"/>
        <v>14</v>
      </c>
      <c r="J1250" s="9" t="s">
        <v>171</v>
      </c>
      <c r="K1250" s="9" t="s">
        <v>1071</v>
      </c>
      <c r="L1250" s="9" t="str">
        <f t="shared" si="57"/>
        <v>Stela</v>
      </c>
      <c r="M1250" s="9">
        <v>1</v>
      </c>
      <c r="N1250" s="10">
        <v>40330</v>
      </c>
      <c r="O1250" s="10">
        <v>40330</v>
      </c>
      <c r="P1250" t="s">
        <v>206</v>
      </c>
      <c r="Q1250" t="str">
        <f t="shared" si="58"/>
        <v>LED</v>
      </c>
      <c r="R1250" t="s">
        <v>116</v>
      </c>
      <c r="S1250">
        <v>0</v>
      </c>
      <c r="T1250" t="s">
        <v>33</v>
      </c>
      <c r="U1250">
        <v>1</v>
      </c>
      <c r="V1250">
        <v>1</v>
      </c>
      <c r="W1250" s="1">
        <v>43383</v>
      </c>
      <c r="X1250" s="1">
        <v>43383</v>
      </c>
      <c r="Y1250" t="s">
        <v>38</v>
      </c>
      <c r="Z1250">
        <v>0</v>
      </c>
      <c r="AA1250">
        <v>5700</v>
      </c>
      <c r="AB1250">
        <v>2000</v>
      </c>
      <c r="AC1250">
        <v>2000</v>
      </c>
      <c r="AD1250" t="s">
        <v>119</v>
      </c>
      <c r="AE1250" s="2">
        <v>45096.813796296294</v>
      </c>
    </row>
    <row r="1251" spans="1:31" hidden="1" x14ac:dyDescent="0.25">
      <c r="A1251">
        <v>1255837</v>
      </c>
      <c r="B1251" t="s">
        <v>27</v>
      </c>
      <c r="C1251" t="s">
        <v>297</v>
      </c>
      <c r="D1251" s="3" t="s">
        <v>170</v>
      </c>
      <c r="E1251" s="4">
        <v>40330</v>
      </c>
      <c r="F1251" s="3" t="s">
        <v>29</v>
      </c>
      <c r="G1251" s="3" t="s">
        <v>29</v>
      </c>
      <c r="H1251" s="3">
        <v>4</v>
      </c>
      <c r="I1251" s="3">
        <f t="shared" ca="1" si="59"/>
        <v>14</v>
      </c>
      <c r="J1251" s="9" t="s">
        <v>171</v>
      </c>
      <c r="K1251" s="9" t="s">
        <v>1071</v>
      </c>
      <c r="L1251" s="9" t="str">
        <f t="shared" si="57"/>
        <v>Stela</v>
      </c>
      <c r="M1251" s="9">
        <v>1</v>
      </c>
      <c r="N1251" s="10">
        <v>42097</v>
      </c>
      <c r="O1251" s="10">
        <v>42097</v>
      </c>
      <c r="P1251" t="s">
        <v>277</v>
      </c>
      <c r="Q1251" t="str">
        <f t="shared" si="58"/>
        <v>LED</v>
      </c>
      <c r="R1251" t="s">
        <v>118</v>
      </c>
      <c r="S1251">
        <v>0</v>
      </c>
      <c r="T1251" t="s">
        <v>33</v>
      </c>
      <c r="U1251">
        <v>1</v>
      </c>
      <c r="V1251">
        <v>1</v>
      </c>
      <c r="W1251" s="1">
        <v>42097</v>
      </c>
      <c r="X1251" s="1">
        <v>42097</v>
      </c>
      <c r="Y1251" t="s">
        <v>38</v>
      </c>
      <c r="Z1251">
        <v>0</v>
      </c>
      <c r="AA1251">
        <v>3000</v>
      </c>
      <c r="AB1251">
        <v>1950</v>
      </c>
      <c r="AC1251">
        <v>1950</v>
      </c>
      <c r="AD1251" t="s">
        <v>127</v>
      </c>
      <c r="AE1251" s="2">
        <v>45096.813796296294</v>
      </c>
    </row>
    <row r="1252" spans="1:31" hidden="1" x14ac:dyDescent="0.25">
      <c r="A1252">
        <v>1255892</v>
      </c>
      <c r="B1252" t="s">
        <v>27</v>
      </c>
      <c r="C1252" t="s">
        <v>298</v>
      </c>
      <c r="D1252" s="3" t="s">
        <v>170</v>
      </c>
      <c r="E1252" s="4">
        <v>40330</v>
      </c>
      <c r="F1252" s="3" t="s">
        <v>29</v>
      </c>
      <c r="G1252" s="3" t="s">
        <v>29</v>
      </c>
      <c r="H1252" s="3">
        <v>4</v>
      </c>
      <c r="I1252" s="3">
        <f t="shared" ca="1" si="59"/>
        <v>14</v>
      </c>
      <c r="J1252" s="9" t="s">
        <v>171</v>
      </c>
      <c r="K1252" s="9" t="s">
        <v>1071</v>
      </c>
      <c r="L1252" s="9" t="str">
        <f t="shared" si="57"/>
        <v>Stela</v>
      </c>
      <c r="M1252" s="9">
        <v>1</v>
      </c>
      <c r="N1252" s="10">
        <v>40330</v>
      </c>
      <c r="O1252" s="10">
        <v>40330</v>
      </c>
      <c r="P1252" t="s">
        <v>206</v>
      </c>
      <c r="Q1252" t="str">
        <f t="shared" si="58"/>
        <v>LED</v>
      </c>
      <c r="R1252" t="s">
        <v>116</v>
      </c>
      <c r="S1252">
        <v>0</v>
      </c>
      <c r="T1252" t="s">
        <v>33</v>
      </c>
      <c r="U1252">
        <v>1</v>
      </c>
      <c r="V1252">
        <v>1</v>
      </c>
      <c r="W1252" s="1">
        <v>43383</v>
      </c>
      <c r="X1252" s="1">
        <v>43383</v>
      </c>
      <c r="Y1252" t="s">
        <v>38</v>
      </c>
      <c r="Z1252">
        <v>0</v>
      </c>
      <c r="AA1252">
        <v>5700</v>
      </c>
      <c r="AB1252">
        <v>2000</v>
      </c>
      <c r="AC1252">
        <v>2000</v>
      </c>
      <c r="AD1252" t="s">
        <v>119</v>
      </c>
      <c r="AE1252" s="2">
        <v>45096.813796296294</v>
      </c>
    </row>
    <row r="1253" spans="1:31" hidden="1" x14ac:dyDescent="0.25">
      <c r="A1253">
        <v>1255893</v>
      </c>
      <c r="B1253" t="s">
        <v>27</v>
      </c>
      <c r="C1253" t="s">
        <v>298</v>
      </c>
      <c r="D1253" s="3" t="s">
        <v>170</v>
      </c>
      <c r="E1253" s="4">
        <v>40330</v>
      </c>
      <c r="F1253" s="3" t="s">
        <v>29</v>
      </c>
      <c r="G1253" s="3" t="s">
        <v>29</v>
      </c>
      <c r="H1253" s="3">
        <v>4</v>
      </c>
      <c r="I1253" s="3">
        <f t="shared" ca="1" si="59"/>
        <v>14</v>
      </c>
      <c r="J1253" s="9" t="s">
        <v>171</v>
      </c>
      <c r="K1253" s="9" t="s">
        <v>1071</v>
      </c>
      <c r="L1253" s="9" t="str">
        <f t="shared" si="57"/>
        <v>Stela</v>
      </c>
      <c r="M1253" s="9">
        <v>1</v>
      </c>
      <c r="N1253" s="10">
        <v>40330</v>
      </c>
      <c r="O1253" s="10">
        <v>40330</v>
      </c>
      <c r="P1253" t="s">
        <v>206</v>
      </c>
      <c r="Q1253" t="str">
        <f t="shared" si="58"/>
        <v>LED</v>
      </c>
      <c r="R1253" t="s">
        <v>116</v>
      </c>
      <c r="S1253">
        <v>0</v>
      </c>
      <c r="T1253" t="s">
        <v>33</v>
      </c>
      <c r="U1253">
        <v>1</v>
      </c>
      <c r="V1253">
        <v>1</v>
      </c>
      <c r="W1253" s="1">
        <v>43383</v>
      </c>
      <c r="X1253" s="1">
        <v>43383</v>
      </c>
      <c r="Y1253" t="s">
        <v>38</v>
      </c>
      <c r="Z1253">
        <v>0</v>
      </c>
      <c r="AA1253">
        <v>5700</v>
      </c>
      <c r="AB1253">
        <v>2000</v>
      </c>
      <c r="AC1253">
        <v>2000</v>
      </c>
      <c r="AD1253" t="s">
        <v>119</v>
      </c>
      <c r="AE1253" s="2">
        <v>45096.813796296294</v>
      </c>
    </row>
    <row r="1254" spans="1:31" hidden="1" x14ac:dyDescent="0.25">
      <c r="A1254">
        <v>1255894</v>
      </c>
      <c r="B1254" t="s">
        <v>27</v>
      </c>
      <c r="C1254" t="s">
        <v>299</v>
      </c>
      <c r="D1254" s="3" t="s">
        <v>170</v>
      </c>
      <c r="E1254" s="4">
        <v>40330</v>
      </c>
      <c r="F1254" s="3" t="s">
        <v>29</v>
      </c>
      <c r="G1254" s="3" t="s">
        <v>29</v>
      </c>
      <c r="H1254" s="3">
        <v>4</v>
      </c>
      <c r="I1254" s="3">
        <f t="shared" ca="1" si="59"/>
        <v>14</v>
      </c>
      <c r="J1254" s="9" t="s">
        <v>171</v>
      </c>
      <c r="K1254" s="9" t="s">
        <v>1071</v>
      </c>
      <c r="L1254" s="9" t="str">
        <f t="shared" si="57"/>
        <v>Stela</v>
      </c>
      <c r="M1254" s="9">
        <v>1</v>
      </c>
      <c r="N1254" s="10">
        <v>43647</v>
      </c>
      <c r="O1254" s="10">
        <v>43647</v>
      </c>
      <c r="P1254" t="s">
        <v>206</v>
      </c>
      <c r="Q1254" t="str">
        <f t="shared" si="58"/>
        <v>LED</v>
      </c>
      <c r="R1254" t="s">
        <v>116</v>
      </c>
      <c r="S1254">
        <v>0</v>
      </c>
      <c r="T1254" t="s">
        <v>33</v>
      </c>
      <c r="U1254">
        <v>1</v>
      </c>
      <c r="V1254">
        <v>1</v>
      </c>
      <c r="W1254" s="1">
        <v>43647</v>
      </c>
      <c r="X1254" s="1">
        <v>43647</v>
      </c>
      <c r="Y1254" t="s">
        <v>38</v>
      </c>
      <c r="Z1254">
        <v>0</v>
      </c>
      <c r="AA1254">
        <v>5700</v>
      </c>
      <c r="AB1254">
        <v>2000</v>
      </c>
      <c r="AC1254">
        <v>2000</v>
      </c>
      <c r="AD1254" t="s">
        <v>119</v>
      </c>
      <c r="AE1254" s="2">
        <v>45096.813796296294</v>
      </c>
    </row>
    <row r="1255" spans="1:31" hidden="1" x14ac:dyDescent="0.25">
      <c r="A1255">
        <v>1255895</v>
      </c>
      <c r="B1255" t="s">
        <v>27</v>
      </c>
      <c r="C1255" t="s">
        <v>299</v>
      </c>
      <c r="D1255" s="3" t="s">
        <v>170</v>
      </c>
      <c r="E1255" s="4">
        <v>40330</v>
      </c>
      <c r="F1255" s="3" t="s">
        <v>29</v>
      </c>
      <c r="G1255" s="3" t="s">
        <v>29</v>
      </c>
      <c r="H1255" s="3">
        <v>4</v>
      </c>
      <c r="I1255" s="3">
        <f t="shared" ca="1" si="59"/>
        <v>14</v>
      </c>
      <c r="J1255" s="9" t="s">
        <v>171</v>
      </c>
      <c r="K1255" s="9" t="s">
        <v>1071</v>
      </c>
      <c r="L1255" s="9" t="str">
        <f t="shared" si="57"/>
        <v>Stela</v>
      </c>
      <c r="M1255" s="9">
        <v>1</v>
      </c>
      <c r="N1255" s="10">
        <v>40330</v>
      </c>
      <c r="O1255" s="10">
        <v>40330</v>
      </c>
      <c r="P1255" t="s">
        <v>206</v>
      </c>
      <c r="Q1255" t="str">
        <f t="shared" si="58"/>
        <v>LED</v>
      </c>
      <c r="R1255" t="s">
        <v>116</v>
      </c>
      <c r="S1255">
        <v>0</v>
      </c>
      <c r="T1255" t="s">
        <v>33</v>
      </c>
      <c r="U1255">
        <v>1</v>
      </c>
      <c r="V1255">
        <v>1</v>
      </c>
      <c r="W1255" s="1">
        <v>43383</v>
      </c>
      <c r="X1255" s="1">
        <v>43383</v>
      </c>
      <c r="Y1255" t="s">
        <v>38</v>
      </c>
      <c r="Z1255">
        <v>0</v>
      </c>
      <c r="AA1255">
        <v>5700</v>
      </c>
      <c r="AB1255">
        <v>2000</v>
      </c>
      <c r="AC1255">
        <v>2000</v>
      </c>
      <c r="AD1255" t="s">
        <v>119</v>
      </c>
      <c r="AE1255" s="2">
        <v>45096.813796296294</v>
      </c>
    </row>
    <row r="1256" spans="1:31" hidden="1" x14ac:dyDescent="0.25">
      <c r="A1256">
        <v>1255896</v>
      </c>
      <c r="B1256" t="s">
        <v>27</v>
      </c>
      <c r="C1256" t="s">
        <v>299</v>
      </c>
      <c r="D1256" s="3" t="s">
        <v>170</v>
      </c>
      <c r="E1256" s="4">
        <v>40330</v>
      </c>
      <c r="F1256" s="3" t="s">
        <v>29</v>
      </c>
      <c r="G1256" s="3" t="s">
        <v>29</v>
      </c>
      <c r="H1256" s="3">
        <v>4</v>
      </c>
      <c r="I1256" s="3">
        <f t="shared" ca="1" si="59"/>
        <v>14</v>
      </c>
      <c r="J1256" s="9" t="s">
        <v>171</v>
      </c>
      <c r="K1256" s="9" t="s">
        <v>1071</v>
      </c>
      <c r="L1256" s="9" t="str">
        <f t="shared" si="57"/>
        <v>Stela</v>
      </c>
      <c r="M1256" s="9">
        <v>1</v>
      </c>
      <c r="N1256" s="10">
        <v>42097</v>
      </c>
      <c r="O1256" s="10">
        <v>42097</v>
      </c>
      <c r="P1256" t="s">
        <v>208</v>
      </c>
      <c r="Q1256" t="str">
        <f t="shared" si="58"/>
        <v>LED</v>
      </c>
      <c r="R1256" t="s">
        <v>116</v>
      </c>
      <c r="S1256">
        <v>0</v>
      </c>
      <c r="T1256" t="s">
        <v>33</v>
      </c>
      <c r="U1256">
        <v>1</v>
      </c>
      <c r="V1256">
        <v>1</v>
      </c>
      <c r="W1256" s="1">
        <v>42097</v>
      </c>
      <c r="X1256" s="1">
        <v>42097</v>
      </c>
      <c r="Y1256" t="s">
        <v>38</v>
      </c>
      <c r="Z1256">
        <v>0</v>
      </c>
      <c r="AA1256">
        <v>3000</v>
      </c>
      <c r="AB1256">
        <v>1950</v>
      </c>
      <c r="AC1256">
        <v>1950</v>
      </c>
      <c r="AD1256" t="s">
        <v>119</v>
      </c>
      <c r="AE1256" s="2">
        <v>45096.813796296294</v>
      </c>
    </row>
    <row r="1257" spans="1:31" hidden="1" x14ac:dyDescent="0.25">
      <c r="A1257">
        <v>1255897</v>
      </c>
      <c r="B1257" t="s">
        <v>27</v>
      </c>
      <c r="C1257" t="s">
        <v>300</v>
      </c>
      <c r="D1257" s="3" t="s">
        <v>170</v>
      </c>
      <c r="E1257" s="4">
        <v>40330</v>
      </c>
      <c r="F1257" s="3" t="s">
        <v>29</v>
      </c>
      <c r="G1257" s="3" t="s">
        <v>29</v>
      </c>
      <c r="H1257" s="3">
        <v>4</v>
      </c>
      <c r="I1257" s="3">
        <f t="shared" ca="1" si="59"/>
        <v>14</v>
      </c>
      <c r="J1257" s="9" t="s">
        <v>171</v>
      </c>
      <c r="K1257" s="9" t="s">
        <v>1071</v>
      </c>
      <c r="L1257" s="9" t="str">
        <f t="shared" si="57"/>
        <v>Stela</v>
      </c>
      <c r="M1257" s="9">
        <v>1</v>
      </c>
      <c r="N1257" s="10">
        <v>40330</v>
      </c>
      <c r="O1257" s="10">
        <v>40330</v>
      </c>
      <c r="P1257" t="s">
        <v>206</v>
      </c>
      <c r="Q1257" t="str">
        <f t="shared" si="58"/>
        <v>LED</v>
      </c>
      <c r="R1257" t="s">
        <v>116</v>
      </c>
      <c r="S1257">
        <v>0</v>
      </c>
      <c r="T1257" t="s">
        <v>33</v>
      </c>
      <c r="U1257">
        <v>1</v>
      </c>
      <c r="V1257">
        <v>1</v>
      </c>
      <c r="W1257" s="1">
        <v>43383</v>
      </c>
      <c r="X1257" s="1">
        <v>43383</v>
      </c>
      <c r="Y1257" t="s">
        <v>38</v>
      </c>
      <c r="Z1257">
        <v>0</v>
      </c>
      <c r="AA1257">
        <v>5700</v>
      </c>
      <c r="AB1257">
        <v>2000</v>
      </c>
      <c r="AC1257">
        <v>2000</v>
      </c>
      <c r="AD1257" t="s">
        <v>119</v>
      </c>
      <c r="AE1257" s="2">
        <v>45096.813796296294</v>
      </c>
    </row>
    <row r="1258" spans="1:31" hidden="1" x14ac:dyDescent="0.25">
      <c r="A1258">
        <v>1255898</v>
      </c>
      <c r="B1258" t="s">
        <v>27</v>
      </c>
      <c r="C1258" t="s">
        <v>300</v>
      </c>
      <c r="D1258" s="3" t="s">
        <v>170</v>
      </c>
      <c r="E1258" s="4">
        <v>40330</v>
      </c>
      <c r="F1258" s="3" t="s">
        <v>29</v>
      </c>
      <c r="G1258" s="3" t="s">
        <v>29</v>
      </c>
      <c r="H1258" s="3">
        <v>4</v>
      </c>
      <c r="I1258" s="3">
        <f t="shared" ca="1" si="59"/>
        <v>14</v>
      </c>
      <c r="J1258" s="9" t="s">
        <v>171</v>
      </c>
      <c r="K1258" s="9" t="s">
        <v>1071</v>
      </c>
      <c r="L1258" s="9" t="str">
        <f t="shared" si="57"/>
        <v>Stela</v>
      </c>
      <c r="M1258" s="9">
        <v>1</v>
      </c>
      <c r="N1258" s="10">
        <v>40330</v>
      </c>
      <c r="O1258" s="10">
        <v>40330</v>
      </c>
      <c r="P1258" t="s">
        <v>206</v>
      </c>
      <c r="Q1258" t="str">
        <f t="shared" si="58"/>
        <v>LED</v>
      </c>
      <c r="R1258" t="s">
        <v>116</v>
      </c>
      <c r="S1258">
        <v>0</v>
      </c>
      <c r="T1258" t="s">
        <v>33</v>
      </c>
      <c r="U1258">
        <v>1</v>
      </c>
      <c r="V1258">
        <v>1</v>
      </c>
      <c r="W1258" s="1">
        <v>43383</v>
      </c>
      <c r="X1258" s="1">
        <v>43383</v>
      </c>
      <c r="Y1258" t="s">
        <v>38</v>
      </c>
      <c r="Z1258">
        <v>0</v>
      </c>
      <c r="AA1258">
        <v>5700</v>
      </c>
      <c r="AB1258">
        <v>2000</v>
      </c>
      <c r="AC1258">
        <v>2000</v>
      </c>
      <c r="AD1258" t="s">
        <v>119</v>
      </c>
      <c r="AE1258" s="2">
        <v>45096.813796296294</v>
      </c>
    </row>
    <row r="1259" spans="1:31" hidden="1" x14ac:dyDescent="0.25">
      <c r="A1259">
        <v>1256467</v>
      </c>
      <c r="B1259" t="s">
        <v>27</v>
      </c>
      <c r="C1259" t="s">
        <v>300</v>
      </c>
      <c r="D1259" s="3" t="s">
        <v>170</v>
      </c>
      <c r="E1259" s="4">
        <v>40330</v>
      </c>
      <c r="F1259" s="3" t="s">
        <v>29</v>
      </c>
      <c r="G1259" s="3" t="s">
        <v>29</v>
      </c>
      <c r="H1259" s="3">
        <v>4</v>
      </c>
      <c r="I1259" s="3">
        <f t="shared" ca="1" si="59"/>
        <v>14</v>
      </c>
      <c r="J1259" s="9" t="s">
        <v>171</v>
      </c>
      <c r="K1259" s="9" t="s">
        <v>1071</v>
      </c>
      <c r="L1259" s="9" t="str">
        <f t="shared" si="57"/>
        <v>Stela</v>
      </c>
      <c r="M1259" s="9">
        <v>1</v>
      </c>
      <c r="N1259" s="10">
        <v>42097</v>
      </c>
      <c r="O1259" s="10">
        <v>42097</v>
      </c>
      <c r="P1259" t="s">
        <v>208</v>
      </c>
      <c r="Q1259" t="str">
        <f t="shared" si="58"/>
        <v>LED</v>
      </c>
      <c r="R1259" t="s">
        <v>116</v>
      </c>
      <c r="S1259">
        <v>0</v>
      </c>
      <c r="T1259" t="s">
        <v>33</v>
      </c>
      <c r="U1259">
        <v>1</v>
      </c>
      <c r="V1259">
        <v>1</v>
      </c>
      <c r="W1259" s="1">
        <v>42097</v>
      </c>
      <c r="X1259" s="1">
        <v>42097</v>
      </c>
      <c r="Y1259" t="s">
        <v>38</v>
      </c>
      <c r="Z1259">
        <v>0</v>
      </c>
      <c r="AA1259">
        <v>3000</v>
      </c>
      <c r="AB1259">
        <v>1950</v>
      </c>
      <c r="AC1259">
        <v>1950</v>
      </c>
      <c r="AD1259" t="s">
        <v>119</v>
      </c>
      <c r="AE1259" s="2">
        <v>45096.813796296294</v>
      </c>
    </row>
    <row r="1260" spans="1:31" hidden="1" x14ac:dyDescent="0.25">
      <c r="A1260">
        <v>1255899</v>
      </c>
      <c r="B1260" t="s">
        <v>27</v>
      </c>
      <c r="C1260" t="s">
        <v>301</v>
      </c>
      <c r="D1260" s="3" t="s">
        <v>170</v>
      </c>
      <c r="E1260" s="4">
        <v>40330</v>
      </c>
      <c r="F1260" s="3" t="s">
        <v>29</v>
      </c>
      <c r="G1260" s="3" t="s">
        <v>29</v>
      </c>
      <c r="H1260" s="3">
        <v>4</v>
      </c>
      <c r="I1260" s="3">
        <f t="shared" ca="1" si="59"/>
        <v>14</v>
      </c>
      <c r="J1260" s="9" t="s">
        <v>171</v>
      </c>
      <c r="K1260" s="9" t="s">
        <v>1071</v>
      </c>
      <c r="L1260" s="9" t="str">
        <f t="shared" si="57"/>
        <v>Stela</v>
      </c>
      <c r="M1260" s="9">
        <v>1</v>
      </c>
      <c r="N1260" s="10">
        <v>40330</v>
      </c>
      <c r="O1260" s="10">
        <v>40330</v>
      </c>
      <c r="P1260" t="s">
        <v>206</v>
      </c>
      <c r="Q1260" t="str">
        <f t="shared" si="58"/>
        <v>LED</v>
      </c>
      <c r="R1260" t="s">
        <v>116</v>
      </c>
      <c r="S1260">
        <v>0</v>
      </c>
      <c r="T1260" t="s">
        <v>33</v>
      </c>
      <c r="U1260">
        <v>1</v>
      </c>
      <c r="V1260">
        <v>1</v>
      </c>
      <c r="W1260" s="1">
        <v>43383</v>
      </c>
      <c r="X1260" s="1">
        <v>43383</v>
      </c>
      <c r="Y1260" t="s">
        <v>38</v>
      </c>
      <c r="Z1260">
        <v>0</v>
      </c>
      <c r="AA1260">
        <v>5700</v>
      </c>
      <c r="AB1260">
        <v>2000</v>
      </c>
      <c r="AC1260">
        <v>2000</v>
      </c>
      <c r="AD1260" t="s">
        <v>119</v>
      </c>
      <c r="AE1260" s="2">
        <v>45096.813796296294</v>
      </c>
    </row>
    <row r="1261" spans="1:31" hidden="1" x14ac:dyDescent="0.25">
      <c r="A1261">
        <v>1255900</v>
      </c>
      <c r="B1261" t="s">
        <v>27</v>
      </c>
      <c r="C1261" t="s">
        <v>301</v>
      </c>
      <c r="D1261" s="3" t="s">
        <v>170</v>
      </c>
      <c r="E1261" s="4">
        <v>40330</v>
      </c>
      <c r="F1261" s="3" t="s">
        <v>29</v>
      </c>
      <c r="G1261" s="3" t="s">
        <v>29</v>
      </c>
      <c r="H1261" s="3">
        <v>4</v>
      </c>
      <c r="I1261" s="3">
        <f t="shared" ca="1" si="59"/>
        <v>14</v>
      </c>
      <c r="J1261" s="9" t="s">
        <v>171</v>
      </c>
      <c r="K1261" s="9" t="s">
        <v>1071</v>
      </c>
      <c r="L1261" s="9" t="str">
        <f t="shared" si="57"/>
        <v>Stela</v>
      </c>
      <c r="M1261" s="9">
        <v>1</v>
      </c>
      <c r="N1261" s="10">
        <v>40330</v>
      </c>
      <c r="O1261" s="10">
        <v>40330</v>
      </c>
      <c r="P1261" t="s">
        <v>206</v>
      </c>
      <c r="Q1261" t="str">
        <f t="shared" si="58"/>
        <v>LED</v>
      </c>
      <c r="R1261" t="s">
        <v>116</v>
      </c>
      <c r="S1261">
        <v>0</v>
      </c>
      <c r="T1261" t="s">
        <v>33</v>
      </c>
      <c r="U1261">
        <v>1</v>
      </c>
      <c r="V1261">
        <v>1</v>
      </c>
      <c r="W1261" s="1">
        <v>43383</v>
      </c>
      <c r="X1261" s="1">
        <v>43383</v>
      </c>
      <c r="Y1261" t="s">
        <v>38</v>
      </c>
      <c r="Z1261">
        <v>0</v>
      </c>
      <c r="AA1261">
        <v>5700</v>
      </c>
      <c r="AB1261">
        <v>2000</v>
      </c>
      <c r="AC1261">
        <v>2000</v>
      </c>
      <c r="AD1261" t="s">
        <v>119</v>
      </c>
      <c r="AE1261" s="2">
        <v>45096.813796296294</v>
      </c>
    </row>
    <row r="1262" spans="1:31" hidden="1" x14ac:dyDescent="0.25">
      <c r="A1262">
        <v>1255901</v>
      </c>
      <c r="B1262" t="s">
        <v>27</v>
      </c>
      <c r="C1262" t="s">
        <v>301</v>
      </c>
      <c r="D1262" s="3" t="s">
        <v>170</v>
      </c>
      <c r="E1262" s="4">
        <v>40330</v>
      </c>
      <c r="F1262" s="3" t="s">
        <v>29</v>
      </c>
      <c r="G1262" s="3" t="s">
        <v>29</v>
      </c>
      <c r="H1262" s="3">
        <v>4</v>
      </c>
      <c r="I1262" s="3">
        <f t="shared" ca="1" si="59"/>
        <v>14</v>
      </c>
      <c r="J1262" s="9" t="s">
        <v>171</v>
      </c>
      <c r="K1262" s="9" t="s">
        <v>1071</v>
      </c>
      <c r="L1262" s="9" t="str">
        <f t="shared" si="57"/>
        <v>Stela</v>
      </c>
      <c r="M1262" s="9">
        <v>1</v>
      </c>
      <c r="N1262" s="10">
        <v>40330</v>
      </c>
      <c r="O1262" s="10">
        <v>40330</v>
      </c>
      <c r="P1262" t="s">
        <v>206</v>
      </c>
      <c r="Q1262" t="str">
        <f t="shared" si="58"/>
        <v>LED</v>
      </c>
      <c r="R1262" t="s">
        <v>116</v>
      </c>
      <c r="S1262">
        <v>0</v>
      </c>
      <c r="T1262" t="s">
        <v>33</v>
      </c>
      <c r="U1262">
        <v>1</v>
      </c>
      <c r="V1262">
        <v>1</v>
      </c>
      <c r="W1262" s="1">
        <v>43383</v>
      </c>
      <c r="X1262" s="1">
        <v>43383</v>
      </c>
      <c r="Y1262" t="s">
        <v>38</v>
      </c>
      <c r="Z1262">
        <v>0</v>
      </c>
      <c r="AA1262">
        <v>5700</v>
      </c>
      <c r="AB1262">
        <v>2000</v>
      </c>
      <c r="AC1262">
        <v>2000</v>
      </c>
      <c r="AD1262" t="s">
        <v>119</v>
      </c>
      <c r="AE1262" s="2">
        <v>45096.813796296294</v>
      </c>
    </row>
    <row r="1263" spans="1:31" hidden="1" x14ac:dyDescent="0.25">
      <c r="A1263">
        <v>1255902</v>
      </c>
      <c r="B1263" t="s">
        <v>27</v>
      </c>
      <c r="C1263" t="s">
        <v>301</v>
      </c>
      <c r="D1263" s="3" t="s">
        <v>170</v>
      </c>
      <c r="E1263" s="4">
        <v>40330</v>
      </c>
      <c r="F1263" s="3" t="s">
        <v>29</v>
      </c>
      <c r="G1263" s="3" t="s">
        <v>29</v>
      </c>
      <c r="H1263" s="3">
        <v>4</v>
      </c>
      <c r="I1263" s="3">
        <f t="shared" ca="1" si="59"/>
        <v>14</v>
      </c>
      <c r="J1263" s="9" t="s">
        <v>171</v>
      </c>
      <c r="K1263" s="9" t="s">
        <v>1071</v>
      </c>
      <c r="L1263" s="9" t="str">
        <f t="shared" si="57"/>
        <v>Stela</v>
      </c>
      <c r="M1263" s="9">
        <v>1</v>
      </c>
      <c r="N1263" s="10">
        <v>40330</v>
      </c>
      <c r="O1263" s="10">
        <v>40330</v>
      </c>
      <c r="P1263" t="s">
        <v>206</v>
      </c>
      <c r="Q1263" t="str">
        <f t="shared" si="58"/>
        <v>LED</v>
      </c>
      <c r="R1263" t="s">
        <v>116</v>
      </c>
      <c r="S1263">
        <v>0</v>
      </c>
      <c r="T1263" t="s">
        <v>33</v>
      </c>
      <c r="U1263">
        <v>1</v>
      </c>
      <c r="V1263">
        <v>1</v>
      </c>
      <c r="W1263" s="1">
        <v>43383</v>
      </c>
      <c r="X1263" s="1">
        <v>43383</v>
      </c>
      <c r="Y1263" t="s">
        <v>38</v>
      </c>
      <c r="Z1263">
        <v>0</v>
      </c>
      <c r="AA1263">
        <v>5700</v>
      </c>
      <c r="AB1263">
        <v>2000</v>
      </c>
      <c r="AC1263">
        <v>2000</v>
      </c>
      <c r="AD1263" t="s">
        <v>119</v>
      </c>
      <c r="AE1263" s="2">
        <v>45096.813796296294</v>
      </c>
    </row>
    <row r="1264" spans="1:31" hidden="1" x14ac:dyDescent="0.25">
      <c r="A1264">
        <v>1255903</v>
      </c>
      <c r="B1264" t="s">
        <v>27</v>
      </c>
      <c r="C1264" t="s">
        <v>302</v>
      </c>
      <c r="D1264" s="3" t="s">
        <v>170</v>
      </c>
      <c r="E1264" s="4">
        <v>40330</v>
      </c>
      <c r="F1264" s="3" t="s">
        <v>29</v>
      </c>
      <c r="G1264" s="3" t="s">
        <v>29</v>
      </c>
      <c r="H1264" s="3">
        <v>4</v>
      </c>
      <c r="I1264" s="3">
        <f t="shared" ca="1" si="59"/>
        <v>14</v>
      </c>
      <c r="J1264" s="9" t="s">
        <v>171</v>
      </c>
      <c r="K1264" s="9" t="s">
        <v>1071</v>
      </c>
      <c r="L1264" s="9" t="str">
        <f t="shared" si="57"/>
        <v>Stela</v>
      </c>
      <c r="M1264" s="9">
        <v>1</v>
      </c>
      <c r="N1264" s="10">
        <v>42097</v>
      </c>
      <c r="O1264" s="10">
        <v>42097</v>
      </c>
      <c r="P1264" t="s">
        <v>208</v>
      </c>
      <c r="Q1264" t="str">
        <f t="shared" si="58"/>
        <v>LED</v>
      </c>
      <c r="R1264" t="s">
        <v>116</v>
      </c>
      <c r="S1264">
        <v>0</v>
      </c>
      <c r="T1264" t="s">
        <v>33</v>
      </c>
      <c r="U1264">
        <v>1</v>
      </c>
      <c r="V1264">
        <v>1</v>
      </c>
      <c r="W1264" s="1">
        <v>42097</v>
      </c>
      <c r="X1264" s="1">
        <v>42097</v>
      </c>
      <c r="Y1264" t="s">
        <v>38</v>
      </c>
      <c r="Z1264">
        <v>0</v>
      </c>
      <c r="AA1264">
        <v>3000</v>
      </c>
      <c r="AB1264">
        <v>1950</v>
      </c>
      <c r="AC1264">
        <v>1950</v>
      </c>
      <c r="AD1264" t="s">
        <v>119</v>
      </c>
      <c r="AE1264" s="2">
        <v>45096.813796296294</v>
      </c>
    </row>
    <row r="1265" spans="1:31" hidden="1" x14ac:dyDescent="0.25">
      <c r="A1265">
        <v>1255904</v>
      </c>
      <c r="B1265" t="s">
        <v>27</v>
      </c>
      <c r="C1265" t="s">
        <v>302</v>
      </c>
      <c r="D1265" s="3" t="s">
        <v>170</v>
      </c>
      <c r="E1265" s="4">
        <v>40330</v>
      </c>
      <c r="F1265" s="3" t="s">
        <v>29</v>
      </c>
      <c r="G1265" s="3" t="s">
        <v>29</v>
      </c>
      <c r="H1265" s="3">
        <v>4</v>
      </c>
      <c r="I1265" s="3">
        <f t="shared" ca="1" si="59"/>
        <v>14</v>
      </c>
      <c r="J1265" s="9" t="s">
        <v>171</v>
      </c>
      <c r="K1265" s="9" t="s">
        <v>1071</v>
      </c>
      <c r="L1265" s="9" t="str">
        <f t="shared" si="57"/>
        <v>Stela</v>
      </c>
      <c r="M1265" s="9">
        <v>1</v>
      </c>
      <c r="N1265" s="10">
        <v>40330</v>
      </c>
      <c r="O1265" s="10">
        <v>40330</v>
      </c>
      <c r="P1265" t="s">
        <v>206</v>
      </c>
      <c r="Q1265" t="str">
        <f t="shared" si="58"/>
        <v>LED</v>
      </c>
      <c r="R1265" t="s">
        <v>116</v>
      </c>
      <c r="S1265">
        <v>0</v>
      </c>
      <c r="T1265" t="s">
        <v>33</v>
      </c>
      <c r="U1265">
        <v>1</v>
      </c>
      <c r="V1265">
        <v>1</v>
      </c>
      <c r="W1265" s="1">
        <v>43383</v>
      </c>
      <c r="X1265" s="1">
        <v>43383</v>
      </c>
      <c r="Y1265" t="s">
        <v>38</v>
      </c>
      <c r="Z1265">
        <v>0</v>
      </c>
      <c r="AA1265">
        <v>5700</v>
      </c>
      <c r="AB1265">
        <v>2000</v>
      </c>
      <c r="AC1265">
        <v>2000</v>
      </c>
      <c r="AD1265" t="s">
        <v>119</v>
      </c>
      <c r="AE1265" s="2">
        <v>45096.813796296294</v>
      </c>
    </row>
    <row r="1266" spans="1:31" hidden="1" x14ac:dyDescent="0.25">
      <c r="A1266">
        <v>1255905</v>
      </c>
      <c r="B1266" t="s">
        <v>27</v>
      </c>
      <c r="C1266" t="s">
        <v>302</v>
      </c>
      <c r="D1266" s="3" t="s">
        <v>170</v>
      </c>
      <c r="E1266" s="4">
        <v>40330</v>
      </c>
      <c r="F1266" s="3" t="s">
        <v>29</v>
      </c>
      <c r="G1266" s="3" t="s">
        <v>29</v>
      </c>
      <c r="H1266" s="3">
        <v>4</v>
      </c>
      <c r="I1266" s="3">
        <f t="shared" ca="1" si="59"/>
        <v>14</v>
      </c>
      <c r="J1266" s="9" t="s">
        <v>171</v>
      </c>
      <c r="K1266" s="9" t="s">
        <v>1071</v>
      </c>
      <c r="L1266" s="9" t="str">
        <f t="shared" si="57"/>
        <v>Stela</v>
      </c>
      <c r="M1266" s="9">
        <v>1</v>
      </c>
      <c r="N1266" s="10">
        <v>40330</v>
      </c>
      <c r="O1266" s="10">
        <v>40330</v>
      </c>
      <c r="P1266" t="s">
        <v>206</v>
      </c>
      <c r="Q1266" t="str">
        <f t="shared" si="58"/>
        <v>LED</v>
      </c>
      <c r="R1266" t="s">
        <v>116</v>
      </c>
      <c r="S1266">
        <v>0</v>
      </c>
      <c r="T1266" t="s">
        <v>33</v>
      </c>
      <c r="U1266">
        <v>1</v>
      </c>
      <c r="V1266">
        <v>1</v>
      </c>
      <c r="W1266" s="1">
        <v>43383</v>
      </c>
      <c r="X1266" s="1">
        <v>43383</v>
      </c>
      <c r="Y1266" t="s">
        <v>38</v>
      </c>
      <c r="Z1266">
        <v>0</v>
      </c>
      <c r="AA1266">
        <v>5700</v>
      </c>
      <c r="AB1266">
        <v>2000</v>
      </c>
      <c r="AC1266">
        <v>2000</v>
      </c>
      <c r="AD1266" t="s">
        <v>119</v>
      </c>
      <c r="AE1266" s="2">
        <v>45096.813796296294</v>
      </c>
    </row>
    <row r="1267" spans="1:31" hidden="1" x14ac:dyDescent="0.25">
      <c r="A1267">
        <v>1255909</v>
      </c>
      <c r="B1267" t="s">
        <v>27</v>
      </c>
      <c r="C1267" t="s">
        <v>302</v>
      </c>
      <c r="D1267" s="3" t="s">
        <v>170</v>
      </c>
      <c r="E1267" s="4">
        <v>40330</v>
      </c>
      <c r="F1267" s="3" t="s">
        <v>29</v>
      </c>
      <c r="G1267" s="3" t="s">
        <v>29</v>
      </c>
      <c r="H1267" s="3">
        <v>4</v>
      </c>
      <c r="I1267" s="3">
        <f t="shared" ca="1" si="59"/>
        <v>14</v>
      </c>
      <c r="J1267" s="9" t="s">
        <v>171</v>
      </c>
      <c r="K1267" s="9" t="s">
        <v>1071</v>
      </c>
      <c r="L1267" s="9" t="str">
        <f t="shared" si="57"/>
        <v>Stela</v>
      </c>
      <c r="M1267" s="9">
        <v>1</v>
      </c>
      <c r="N1267" s="10">
        <v>42097</v>
      </c>
      <c r="O1267" s="10">
        <v>42097</v>
      </c>
      <c r="P1267" t="s">
        <v>208</v>
      </c>
      <c r="Q1267" t="str">
        <f t="shared" si="58"/>
        <v>LED</v>
      </c>
      <c r="R1267" t="s">
        <v>116</v>
      </c>
      <c r="S1267">
        <v>0</v>
      </c>
      <c r="T1267" t="s">
        <v>33</v>
      </c>
      <c r="U1267">
        <v>1</v>
      </c>
      <c r="V1267">
        <v>1</v>
      </c>
      <c r="W1267" s="1">
        <v>42097</v>
      </c>
      <c r="X1267" s="1">
        <v>42097</v>
      </c>
      <c r="Y1267" t="s">
        <v>38</v>
      </c>
      <c r="Z1267">
        <v>0</v>
      </c>
      <c r="AA1267">
        <v>3000</v>
      </c>
      <c r="AB1267">
        <v>1950</v>
      </c>
      <c r="AC1267">
        <v>1950</v>
      </c>
      <c r="AD1267" t="s">
        <v>119</v>
      </c>
      <c r="AE1267" s="2">
        <v>45096.813796296294</v>
      </c>
    </row>
    <row r="1268" spans="1:31" hidden="1" x14ac:dyDescent="0.25">
      <c r="A1268">
        <v>1255910</v>
      </c>
      <c r="B1268" t="s">
        <v>27</v>
      </c>
      <c r="C1268" t="s">
        <v>302</v>
      </c>
      <c r="D1268" s="3" t="s">
        <v>170</v>
      </c>
      <c r="E1268" s="4">
        <v>40330</v>
      </c>
      <c r="F1268" s="3" t="s">
        <v>29</v>
      </c>
      <c r="G1268" s="3" t="s">
        <v>29</v>
      </c>
      <c r="H1268" s="3">
        <v>4</v>
      </c>
      <c r="I1268" s="3">
        <f t="shared" ca="1" si="59"/>
        <v>14</v>
      </c>
      <c r="J1268" s="9" t="s">
        <v>171</v>
      </c>
      <c r="K1268" s="9" t="s">
        <v>1071</v>
      </c>
      <c r="L1268" s="9" t="str">
        <f t="shared" si="57"/>
        <v>Stela</v>
      </c>
      <c r="M1268" s="9">
        <v>1</v>
      </c>
      <c r="N1268" s="10">
        <v>42097</v>
      </c>
      <c r="O1268" s="10">
        <v>42097</v>
      </c>
      <c r="P1268" t="s">
        <v>208</v>
      </c>
      <c r="Q1268" t="str">
        <f t="shared" si="58"/>
        <v>LED</v>
      </c>
      <c r="R1268" t="s">
        <v>116</v>
      </c>
      <c r="S1268">
        <v>0</v>
      </c>
      <c r="T1268" t="s">
        <v>33</v>
      </c>
      <c r="U1268">
        <v>1</v>
      </c>
      <c r="V1268">
        <v>1</v>
      </c>
      <c r="W1268" s="1">
        <v>42097</v>
      </c>
      <c r="X1268" s="1">
        <v>42097</v>
      </c>
      <c r="Y1268" t="s">
        <v>38</v>
      </c>
      <c r="Z1268">
        <v>0</v>
      </c>
      <c r="AA1268">
        <v>3000</v>
      </c>
      <c r="AB1268">
        <v>1950</v>
      </c>
      <c r="AC1268">
        <v>1950</v>
      </c>
      <c r="AD1268" t="s">
        <v>119</v>
      </c>
      <c r="AE1268" s="2">
        <v>45096.813796296294</v>
      </c>
    </row>
    <row r="1269" spans="1:31" hidden="1" x14ac:dyDescent="0.25">
      <c r="A1269">
        <v>1255911</v>
      </c>
      <c r="B1269" t="s">
        <v>27</v>
      </c>
      <c r="C1269" t="s">
        <v>302</v>
      </c>
      <c r="D1269" s="3" t="s">
        <v>170</v>
      </c>
      <c r="E1269" s="4">
        <v>40330</v>
      </c>
      <c r="F1269" s="3" t="s">
        <v>29</v>
      </c>
      <c r="G1269" s="3" t="s">
        <v>29</v>
      </c>
      <c r="H1269" s="3">
        <v>4</v>
      </c>
      <c r="I1269" s="3">
        <f t="shared" ca="1" si="59"/>
        <v>14</v>
      </c>
      <c r="J1269" s="9" t="s">
        <v>171</v>
      </c>
      <c r="K1269" s="9" t="s">
        <v>1071</v>
      </c>
      <c r="L1269" s="9" t="str">
        <f t="shared" si="57"/>
        <v>Stela</v>
      </c>
      <c r="M1269" s="9">
        <v>1</v>
      </c>
      <c r="N1269" s="10">
        <v>42097</v>
      </c>
      <c r="O1269" s="10">
        <v>42097</v>
      </c>
      <c r="P1269" t="s">
        <v>208</v>
      </c>
      <c r="Q1269" t="str">
        <f t="shared" si="58"/>
        <v>LED</v>
      </c>
      <c r="R1269" t="s">
        <v>116</v>
      </c>
      <c r="S1269">
        <v>0</v>
      </c>
      <c r="T1269" t="s">
        <v>33</v>
      </c>
      <c r="U1269">
        <v>1</v>
      </c>
      <c r="V1269">
        <v>1</v>
      </c>
      <c r="W1269" s="1">
        <v>42097</v>
      </c>
      <c r="X1269" s="1">
        <v>42097</v>
      </c>
      <c r="Y1269" t="s">
        <v>38</v>
      </c>
      <c r="Z1269">
        <v>0</v>
      </c>
      <c r="AA1269">
        <v>3000</v>
      </c>
      <c r="AB1269">
        <v>1950</v>
      </c>
      <c r="AC1269">
        <v>1950</v>
      </c>
      <c r="AD1269" t="s">
        <v>119</v>
      </c>
      <c r="AE1269" s="2">
        <v>45096.813796296294</v>
      </c>
    </row>
    <row r="1270" spans="1:31" hidden="1" x14ac:dyDescent="0.25">
      <c r="A1270">
        <v>1255912</v>
      </c>
      <c r="B1270" t="s">
        <v>27</v>
      </c>
      <c r="C1270" t="s">
        <v>302</v>
      </c>
      <c r="D1270" s="3" t="s">
        <v>170</v>
      </c>
      <c r="E1270" s="4">
        <v>40330</v>
      </c>
      <c r="F1270" s="3" t="s">
        <v>29</v>
      </c>
      <c r="G1270" s="3" t="s">
        <v>29</v>
      </c>
      <c r="H1270" s="3">
        <v>4</v>
      </c>
      <c r="I1270" s="3">
        <f t="shared" ca="1" si="59"/>
        <v>14</v>
      </c>
      <c r="J1270" s="9" t="s">
        <v>171</v>
      </c>
      <c r="K1270" s="9" t="s">
        <v>1071</v>
      </c>
      <c r="L1270" s="9" t="str">
        <f t="shared" si="57"/>
        <v>Stela</v>
      </c>
      <c r="M1270" s="9">
        <v>1</v>
      </c>
      <c r="N1270" s="10">
        <v>40330</v>
      </c>
      <c r="O1270" s="10">
        <v>40330</v>
      </c>
      <c r="P1270" t="s">
        <v>206</v>
      </c>
      <c r="Q1270" t="str">
        <f t="shared" si="58"/>
        <v>LED</v>
      </c>
      <c r="R1270" t="s">
        <v>116</v>
      </c>
      <c r="S1270">
        <v>0</v>
      </c>
      <c r="T1270" t="s">
        <v>33</v>
      </c>
      <c r="U1270">
        <v>1</v>
      </c>
      <c r="V1270">
        <v>1</v>
      </c>
      <c r="W1270" s="1">
        <v>43383</v>
      </c>
      <c r="X1270" s="1">
        <v>43383</v>
      </c>
      <c r="Y1270" t="s">
        <v>38</v>
      </c>
      <c r="Z1270">
        <v>0</v>
      </c>
      <c r="AA1270">
        <v>5700</v>
      </c>
      <c r="AB1270">
        <v>2000</v>
      </c>
      <c r="AC1270">
        <v>2000</v>
      </c>
      <c r="AD1270" t="s">
        <v>119</v>
      </c>
      <c r="AE1270" s="2">
        <v>45096.813796296294</v>
      </c>
    </row>
    <row r="1271" spans="1:31" hidden="1" x14ac:dyDescent="0.25">
      <c r="A1271">
        <v>1255913</v>
      </c>
      <c r="B1271" t="s">
        <v>27</v>
      </c>
      <c r="C1271" t="s">
        <v>302</v>
      </c>
      <c r="D1271" s="3" t="s">
        <v>170</v>
      </c>
      <c r="E1271" s="4">
        <v>40330</v>
      </c>
      <c r="F1271" s="3" t="s">
        <v>29</v>
      </c>
      <c r="G1271" s="3" t="s">
        <v>29</v>
      </c>
      <c r="H1271" s="3">
        <v>4</v>
      </c>
      <c r="I1271" s="3">
        <f t="shared" ca="1" si="59"/>
        <v>14</v>
      </c>
      <c r="J1271" s="9" t="s">
        <v>171</v>
      </c>
      <c r="K1271" s="9" t="s">
        <v>1071</v>
      </c>
      <c r="L1271" s="9" t="str">
        <f t="shared" si="57"/>
        <v>Stela</v>
      </c>
      <c r="M1271" s="9">
        <v>1</v>
      </c>
      <c r="N1271" s="10">
        <v>40330</v>
      </c>
      <c r="O1271" s="10">
        <v>40330</v>
      </c>
      <c r="P1271" t="s">
        <v>206</v>
      </c>
      <c r="Q1271" t="str">
        <f t="shared" si="58"/>
        <v>LED</v>
      </c>
      <c r="R1271" t="s">
        <v>116</v>
      </c>
      <c r="S1271">
        <v>0</v>
      </c>
      <c r="T1271" t="s">
        <v>33</v>
      </c>
      <c r="U1271">
        <v>1</v>
      </c>
      <c r="V1271">
        <v>1</v>
      </c>
      <c r="W1271" s="1">
        <v>43383</v>
      </c>
      <c r="X1271" s="1">
        <v>43383</v>
      </c>
      <c r="Y1271" t="s">
        <v>38</v>
      </c>
      <c r="Z1271">
        <v>0</v>
      </c>
      <c r="AA1271">
        <v>5700</v>
      </c>
      <c r="AB1271">
        <v>2000</v>
      </c>
      <c r="AC1271">
        <v>2000</v>
      </c>
      <c r="AD1271" t="s">
        <v>119</v>
      </c>
      <c r="AE1271" s="2">
        <v>45096.813796296294</v>
      </c>
    </row>
    <row r="1272" spans="1:31" hidden="1" x14ac:dyDescent="0.25">
      <c r="A1272">
        <v>1255914</v>
      </c>
      <c r="B1272" t="s">
        <v>27</v>
      </c>
      <c r="C1272" t="s">
        <v>302</v>
      </c>
      <c r="D1272" s="3" t="s">
        <v>170</v>
      </c>
      <c r="E1272" s="4">
        <v>40330</v>
      </c>
      <c r="F1272" s="3" t="s">
        <v>29</v>
      </c>
      <c r="G1272" s="3" t="s">
        <v>29</v>
      </c>
      <c r="H1272" s="3">
        <v>4</v>
      </c>
      <c r="I1272" s="3">
        <f t="shared" ca="1" si="59"/>
        <v>14</v>
      </c>
      <c r="J1272" s="9" t="s">
        <v>171</v>
      </c>
      <c r="K1272" s="9" t="s">
        <v>1071</v>
      </c>
      <c r="L1272" s="9" t="str">
        <f t="shared" si="57"/>
        <v>Stela</v>
      </c>
      <c r="M1272" s="9">
        <v>1</v>
      </c>
      <c r="N1272" s="10">
        <v>40330</v>
      </c>
      <c r="O1272" s="10">
        <v>40330</v>
      </c>
      <c r="P1272" t="s">
        <v>206</v>
      </c>
      <c r="Q1272" t="str">
        <f t="shared" si="58"/>
        <v>LED</v>
      </c>
      <c r="R1272" t="s">
        <v>116</v>
      </c>
      <c r="S1272">
        <v>0</v>
      </c>
      <c r="T1272" t="s">
        <v>33</v>
      </c>
      <c r="U1272">
        <v>1</v>
      </c>
      <c r="V1272">
        <v>1</v>
      </c>
      <c r="W1272" s="1">
        <v>43383</v>
      </c>
      <c r="X1272" s="1">
        <v>43383</v>
      </c>
      <c r="Y1272" t="s">
        <v>38</v>
      </c>
      <c r="Z1272">
        <v>0</v>
      </c>
      <c r="AA1272">
        <v>5700</v>
      </c>
      <c r="AB1272">
        <v>2000</v>
      </c>
      <c r="AC1272">
        <v>2000</v>
      </c>
      <c r="AD1272" t="s">
        <v>119</v>
      </c>
      <c r="AE1272" s="2">
        <v>45096.813796296294</v>
      </c>
    </row>
    <row r="1273" spans="1:31" hidden="1" x14ac:dyDescent="0.25">
      <c r="A1273">
        <v>1255915</v>
      </c>
      <c r="B1273" t="s">
        <v>27</v>
      </c>
      <c r="C1273" t="s">
        <v>302</v>
      </c>
      <c r="D1273" s="3" t="s">
        <v>170</v>
      </c>
      <c r="E1273" s="4">
        <v>40330</v>
      </c>
      <c r="F1273" s="3" t="s">
        <v>29</v>
      </c>
      <c r="G1273" s="3" t="s">
        <v>29</v>
      </c>
      <c r="H1273" s="3">
        <v>4</v>
      </c>
      <c r="I1273" s="3">
        <f t="shared" ca="1" si="59"/>
        <v>14</v>
      </c>
      <c r="J1273" s="9" t="s">
        <v>171</v>
      </c>
      <c r="K1273" s="9" t="s">
        <v>1071</v>
      </c>
      <c r="L1273" s="9" t="str">
        <f t="shared" si="57"/>
        <v>Stela</v>
      </c>
      <c r="M1273" s="9">
        <v>1</v>
      </c>
      <c r="N1273" s="10">
        <v>42097</v>
      </c>
      <c r="O1273" s="10">
        <v>42097</v>
      </c>
      <c r="P1273" t="s">
        <v>208</v>
      </c>
      <c r="Q1273" t="str">
        <f t="shared" si="58"/>
        <v>LED</v>
      </c>
      <c r="R1273" t="s">
        <v>116</v>
      </c>
      <c r="S1273">
        <v>0</v>
      </c>
      <c r="T1273" t="s">
        <v>33</v>
      </c>
      <c r="U1273">
        <v>1</v>
      </c>
      <c r="V1273">
        <v>1</v>
      </c>
      <c r="W1273" s="1">
        <v>42097</v>
      </c>
      <c r="X1273" s="1">
        <v>42097</v>
      </c>
      <c r="Y1273" t="s">
        <v>38</v>
      </c>
      <c r="Z1273">
        <v>0</v>
      </c>
      <c r="AA1273">
        <v>3000</v>
      </c>
      <c r="AB1273">
        <v>1950</v>
      </c>
      <c r="AC1273">
        <v>1950</v>
      </c>
      <c r="AD1273" t="s">
        <v>119</v>
      </c>
      <c r="AE1273" s="2">
        <v>45096.813796296294</v>
      </c>
    </row>
    <row r="1274" spans="1:31" hidden="1" x14ac:dyDescent="0.25">
      <c r="A1274">
        <v>1255916</v>
      </c>
      <c r="B1274" t="s">
        <v>27</v>
      </c>
      <c r="C1274" t="s">
        <v>302</v>
      </c>
      <c r="D1274" s="3" t="s">
        <v>170</v>
      </c>
      <c r="E1274" s="4">
        <v>40330</v>
      </c>
      <c r="F1274" s="3" t="s">
        <v>29</v>
      </c>
      <c r="G1274" s="3" t="s">
        <v>29</v>
      </c>
      <c r="H1274" s="3">
        <v>4</v>
      </c>
      <c r="I1274" s="3">
        <f t="shared" ca="1" si="59"/>
        <v>14</v>
      </c>
      <c r="J1274" s="9" t="s">
        <v>171</v>
      </c>
      <c r="K1274" s="9" t="s">
        <v>1071</v>
      </c>
      <c r="L1274" s="9" t="str">
        <f t="shared" si="57"/>
        <v>Stela</v>
      </c>
      <c r="M1274" s="9">
        <v>1</v>
      </c>
      <c r="N1274" s="10">
        <v>40330</v>
      </c>
      <c r="O1274" s="10">
        <v>40330</v>
      </c>
      <c r="P1274" t="s">
        <v>206</v>
      </c>
      <c r="Q1274" t="str">
        <f t="shared" si="58"/>
        <v>LED</v>
      </c>
      <c r="R1274" t="s">
        <v>116</v>
      </c>
      <c r="S1274">
        <v>0</v>
      </c>
      <c r="T1274" t="s">
        <v>33</v>
      </c>
      <c r="U1274">
        <v>1</v>
      </c>
      <c r="V1274">
        <v>1</v>
      </c>
      <c r="W1274" s="1">
        <v>43383</v>
      </c>
      <c r="X1274" s="1">
        <v>43383</v>
      </c>
      <c r="Y1274" t="s">
        <v>38</v>
      </c>
      <c r="Z1274">
        <v>0</v>
      </c>
      <c r="AA1274">
        <v>5700</v>
      </c>
      <c r="AB1274">
        <v>2000</v>
      </c>
      <c r="AC1274">
        <v>2000</v>
      </c>
      <c r="AD1274" t="s">
        <v>119</v>
      </c>
      <c r="AE1274" s="2">
        <v>45096.813796296294</v>
      </c>
    </row>
    <row r="1275" spans="1:31" hidden="1" x14ac:dyDescent="0.25">
      <c r="A1275">
        <v>1255917</v>
      </c>
      <c r="B1275" t="s">
        <v>27</v>
      </c>
      <c r="C1275" t="s">
        <v>302</v>
      </c>
      <c r="D1275" s="3" t="s">
        <v>170</v>
      </c>
      <c r="E1275" s="4">
        <v>40330</v>
      </c>
      <c r="F1275" s="3" t="s">
        <v>29</v>
      </c>
      <c r="G1275" s="3" t="s">
        <v>29</v>
      </c>
      <c r="H1275" s="3">
        <v>4</v>
      </c>
      <c r="I1275" s="3">
        <f t="shared" ca="1" si="59"/>
        <v>14</v>
      </c>
      <c r="J1275" s="9" t="s">
        <v>171</v>
      </c>
      <c r="K1275" s="9" t="s">
        <v>1071</v>
      </c>
      <c r="L1275" s="9" t="str">
        <f t="shared" si="57"/>
        <v>Stela</v>
      </c>
      <c r="M1275" s="9">
        <v>1</v>
      </c>
      <c r="N1275" s="10">
        <v>40330</v>
      </c>
      <c r="O1275" s="10">
        <v>40330</v>
      </c>
      <c r="P1275" t="s">
        <v>206</v>
      </c>
      <c r="Q1275" t="str">
        <f t="shared" si="58"/>
        <v>LED</v>
      </c>
      <c r="R1275" t="s">
        <v>116</v>
      </c>
      <c r="S1275">
        <v>0</v>
      </c>
      <c r="T1275" t="s">
        <v>33</v>
      </c>
      <c r="U1275">
        <v>1</v>
      </c>
      <c r="V1275">
        <v>1</v>
      </c>
      <c r="W1275" s="1">
        <v>43383</v>
      </c>
      <c r="X1275" s="1">
        <v>43383</v>
      </c>
      <c r="Y1275" t="s">
        <v>38</v>
      </c>
      <c r="Z1275">
        <v>0</v>
      </c>
      <c r="AA1275">
        <v>5700</v>
      </c>
      <c r="AB1275">
        <v>2000</v>
      </c>
      <c r="AC1275">
        <v>2000</v>
      </c>
      <c r="AD1275" t="s">
        <v>119</v>
      </c>
      <c r="AE1275" s="2">
        <v>45096.813796296294</v>
      </c>
    </row>
    <row r="1276" spans="1:31" hidden="1" x14ac:dyDescent="0.25">
      <c r="A1276">
        <v>1255918</v>
      </c>
      <c r="B1276" t="s">
        <v>27</v>
      </c>
      <c r="C1276" t="s">
        <v>302</v>
      </c>
      <c r="D1276" s="3" t="s">
        <v>170</v>
      </c>
      <c r="E1276" s="4">
        <v>40330</v>
      </c>
      <c r="F1276" s="3" t="s">
        <v>29</v>
      </c>
      <c r="G1276" s="3" t="s">
        <v>29</v>
      </c>
      <c r="H1276" s="3">
        <v>4</v>
      </c>
      <c r="I1276" s="3">
        <f t="shared" ca="1" si="59"/>
        <v>14</v>
      </c>
      <c r="J1276" s="9" t="s">
        <v>171</v>
      </c>
      <c r="K1276" s="9" t="s">
        <v>1071</v>
      </c>
      <c r="L1276" s="9" t="str">
        <f t="shared" si="57"/>
        <v>Stela</v>
      </c>
      <c r="M1276" s="9">
        <v>1</v>
      </c>
      <c r="N1276" s="10">
        <v>40330</v>
      </c>
      <c r="O1276" s="10">
        <v>40330</v>
      </c>
      <c r="P1276" t="s">
        <v>206</v>
      </c>
      <c r="Q1276" t="str">
        <f t="shared" si="58"/>
        <v>LED</v>
      </c>
      <c r="R1276" t="s">
        <v>116</v>
      </c>
      <c r="S1276">
        <v>0</v>
      </c>
      <c r="T1276" t="s">
        <v>33</v>
      </c>
      <c r="U1276">
        <v>1</v>
      </c>
      <c r="V1276">
        <v>1</v>
      </c>
      <c r="W1276" s="1">
        <v>43383</v>
      </c>
      <c r="X1276" s="1">
        <v>43383</v>
      </c>
      <c r="Y1276" t="s">
        <v>38</v>
      </c>
      <c r="Z1276">
        <v>0</v>
      </c>
      <c r="AA1276">
        <v>5700</v>
      </c>
      <c r="AB1276">
        <v>2000</v>
      </c>
      <c r="AC1276">
        <v>2000</v>
      </c>
      <c r="AD1276" t="s">
        <v>119</v>
      </c>
      <c r="AE1276" s="2">
        <v>45096.813796296294</v>
      </c>
    </row>
    <row r="1277" spans="1:31" hidden="1" x14ac:dyDescent="0.25">
      <c r="A1277">
        <v>1255919</v>
      </c>
      <c r="B1277" t="s">
        <v>27</v>
      </c>
      <c r="C1277" t="s">
        <v>302</v>
      </c>
      <c r="D1277" s="3" t="s">
        <v>170</v>
      </c>
      <c r="E1277" s="4">
        <v>40330</v>
      </c>
      <c r="F1277" s="3" t="s">
        <v>29</v>
      </c>
      <c r="G1277" s="3" t="s">
        <v>29</v>
      </c>
      <c r="H1277" s="3">
        <v>4</v>
      </c>
      <c r="I1277" s="3">
        <f t="shared" ca="1" si="59"/>
        <v>14</v>
      </c>
      <c r="J1277" s="9" t="s">
        <v>171</v>
      </c>
      <c r="K1277" s="9" t="s">
        <v>1071</v>
      </c>
      <c r="L1277" s="9" t="str">
        <f t="shared" si="57"/>
        <v>Stela</v>
      </c>
      <c r="M1277" s="9">
        <v>1</v>
      </c>
      <c r="N1277" s="10">
        <v>40330</v>
      </c>
      <c r="O1277" s="10">
        <v>40330</v>
      </c>
      <c r="P1277" t="s">
        <v>206</v>
      </c>
      <c r="Q1277" t="str">
        <f t="shared" si="58"/>
        <v>LED</v>
      </c>
      <c r="R1277" t="s">
        <v>116</v>
      </c>
      <c r="S1277">
        <v>0</v>
      </c>
      <c r="T1277" t="s">
        <v>33</v>
      </c>
      <c r="U1277">
        <v>1</v>
      </c>
      <c r="V1277">
        <v>1</v>
      </c>
      <c r="W1277" s="1">
        <v>43383</v>
      </c>
      <c r="X1277" s="1">
        <v>43383</v>
      </c>
      <c r="Y1277" t="s">
        <v>38</v>
      </c>
      <c r="Z1277">
        <v>0</v>
      </c>
      <c r="AA1277">
        <v>5700</v>
      </c>
      <c r="AB1277">
        <v>2000</v>
      </c>
      <c r="AC1277">
        <v>2000</v>
      </c>
      <c r="AD1277" t="s">
        <v>119</v>
      </c>
      <c r="AE1277" s="2">
        <v>45096.813796296294</v>
      </c>
    </row>
    <row r="1278" spans="1:31" hidden="1" x14ac:dyDescent="0.25">
      <c r="A1278">
        <v>1255920</v>
      </c>
      <c r="B1278" t="s">
        <v>27</v>
      </c>
      <c r="C1278" t="s">
        <v>302</v>
      </c>
      <c r="D1278" s="3" t="s">
        <v>170</v>
      </c>
      <c r="E1278" s="4">
        <v>40330</v>
      </c>
      <c r="F1278" s="3" t="s">
        <v>29</v>
      </c>
      <c r="G1278" s="3" t="s">
        <v>29</v>
      </c>
      <c r="H1278" s="3">
        <v>4</v>
      </c>
      <c r="I1278" s="3">
        <f t="shared" ca="1" si="59"/>
        <v>14</v>
      </c>
      <c r="J1278" s="9" t="s">
        <v>171</v>
      </c>
      <c r="K1278" s="9" t="s">
        <v>1071</v>
      </c>
      <c r="L1278" s="9" t="str">
        <f t="shared" si="57"/>
        <v>Stela</v>
      </c>
      <c r="M1278" s="9">
        <v>1</v>
      </c>
      <c r="N1278" s="10">
        <v>40330</v>
      </c>
      <c r="O1278" s="10">
        <v>40330</v>
      </c>
      <c r="P1278" t="s">
        <v>206</v>
      </c>
      <c r="Q1278" t="str">
        <f t="shared" si="58"/>
        <v>LED</v>
      </c>
      <c r="R1278" t="s">
        <v>116</v>
      </c>
      <c r="S1278">
        <v>0</v>
      </c>
      <c r="T1278" t="s">
        <v>33</v>
      </c>
      <c r="U1278">
        <v>1</v>
      </c>
      <c r="V1278">
        <v>1</v>
      </c>
      <c r="W1278" s="1">
        <v>43383</v>
      </c>
      <c r="X1278" s="1">
        <v>43383</v>
      </c>
      <c r="Y1278" t="s">
        <v>38</v>
      </c>
      <c r="Z1278">
        <v>0</v>
      </c>
      <c r="AA1278">
        <v>5700</v>
      </c>
      <c r="AB1278">
        <v>2000</v>
      </c>
      <c r="AC1278">
        <v>2000</v>
      </c>
      <c r="AD1278" t="s">
        <v>119</v>
      </c>
      <c r="AE1278" s="2">
        <v>45096.813796296294</v>
      </c>
    </row>
    <row r="1279" spans="1:31" hidden="1" x14ac:dyDescent="0.25">
      <c r="A1279">
        <v>1255921</v>
      </c>
      <c r="B1279" t="s">
        <v>27</v>
      </c>
      <c r="C1279" t="s">
        <v>302</v>
      </c>
      <c r="D1279" s="3" t="s">
        <v>170</v>
      </c>
      <c r="E1279" s="4">
        <v>40330</v>
      </c>
      <c r="F1279" s="3" t="s">
        <v>29</v>
      </c>
      <c r="G1279" s="3" t="s">
        <v>29</v>
      </c>
      <c r="H1279" s="3">
        <v>4</v>
      </c>
      <c r="I1279" s="3">
        <f t="shared" ca="1" si="59"/>
        <v>14</v>
      </c>
      <c r="J1279" s="9" t="s">
        <v>171</v>
      </c>
      <c r="K1279" s="9" t="s">
        <v>1071</v>
      </c>
      <c r="L1279" s="9" t="str">
        <f t="shared" si="57"/>
        <v>Stela</v>
      </c>
      <c r="M1279" s="9">
        <v>1</v>
      </c>
      <c r="N1279" s="10">
        <v>40330</v>
      </c>
      <c r="O1279" s="10">
        <v>40330</v>
      </c>
      <c r="P1279" t="s">
        <v>206</v>
      </c>
      <c r="Q1279" t="str">
        <f t="shared" si="58"/>
        <v>LED</v>
      </c>
      <c r="R1279" t="s">
        <v>116</v>
      </c>
      <c r="S1279">
        <v>0</v>
      </c>
      <c r="T1279" t="s">
        <v>33</v>
      </c>
      <c r="U1279">
        <v>1</v>
      </c>
      <c r="V1279">
        <v>1</v>
      </c>
      <c r="W1279" s="1">
        <v>43383</v>
      </c>
      <c r="X1279" s="1">
        <v>43383</v>
      </c>
      <c r="Y1279" t="s">
        <v>38</v>
      </c>
      <c r="Z1279">
        <v>0</v>
      </c>
      <c r="AA1279">
        <v>5700</v>
      </c>
      <c r="AB1279">
        <v>2000</v>
      </c>
      <c r="AC1279">
        <v>2000</v>
      </c>
      <c r="AD1279" t="s">
        <v>119</v>
      </c>
      <c r="AE1279" s="2">
        <v>45096.813796296294</v>
      </c>
    </row>
    <row r="1280" spans="1:31" hidden="1" x14ac:dyDescent="0.25">
      <c r="A1280">
        <v>1255922</v>
      </c>
      <c r="B1280" t="s">
        <v>27</v>
      </c>
      <c r="C1280" t="s">
        <v>302</v>
      </c>
      <c r="D1280" s="3" t="s">
        <v>170</v>
      </c>
      <c r="E1280" s="4">
        <v>40330</v>
      </c>
      <c r="F1280" s="3" t="s">
        <v>29</v>
      </c>
      <c r="G1280" s="3" t="s">
        <v>29</v>
      </c>
      <c r="H1280" s="3">
        <v>4</v>
      </c>
      <c r="I1280" s="3">
        <f t="shared" ca="1" si="59"/>
        <v>14</v>
      </c>
      <c r="J1280" s="9" t="s">
        <v>171</v>
      </c>
      <c r="K1280" s="9" t="s">
        <v>1071</v>
      </c>
      <c r="L1280" s="9" t="str">
        <f t="shared" si="57"/>
        <v>Stela</v>
      </c>
      <c r="M1280" s="9">
        <v>1</v>
      </c>
      <c r="N1280" s="10">
        <v>40330</v>
      </c>
      <c r="O1280" s="10">
        <v>40330</v>
      </c>
      <c r="P1280" t="s">
        <v>206</v>
      </c>
      <c r="Q1280" t="str">
        <f t="shared" si="58"/>
        <v>LED</v>
      </c>
      <c r="R1280" t="s">
        <v>116</v>
      </c>
      <c r="S1280">
        <v>0</v>
      </c>
      <c r="T1280" t="s">
        <v>33</v>
      </c>
      <c r="U1280">
        <v>1</v>
      </c>
      <c r="V1280">
        <v>1</v>
      </c>
      <c r="W1280" s="1">
        <v>43383</v>
      </c>
      <c r="X1280" s="1">
        <v>43383</v>
      </c>
      <c r="Y1280" t="s">
        <v>38</v>
      </c>
      <c r="Z1280">
        <v>0</v>
      </c>
      <c r="AA1280">
        <v>5700</v>
      </c>
      <c r="AB1280">
        <v>2000</v>
      </c>
      <c r="AC1280">
        <v>2000</v>
      </c>
      <c r="AD1280" t="s">
        <v>119</v>
      </c>
      <c r="AE1280" s="2">
        <v>45096.813796296294</v>
      </c>
    </row>
    <row r="1281" spans="1:31" hidden="1" x14ac:dyDescent="0.25">
      <c r="A1281">
        <v>1255923</v>
      </c>
      <c r="B1281" t="s">
        <v>27</v>
      </c>
      <c r="C1281" t="s">
        <v>302</v>
      </c>
      <c r="D1281" s="3" t="s">
        <v>170</v>
      </c>
      <c r="E1281" s="4">
        <v>40330</v>
      </c>
      <c r="F1281" s="3" t="s">
        <v>29</v>
      </c>
      <c r="G1281" s="3" t="s">
        <v>29</v>
      </c>
      <c r="H1281" s="3">
        <v>4</v>
      </c>
      <c r="I1281" s="3">
        <f t="shared" ca="1" si="59"/>
        <v>14</v>
      </c>
      <c r="J1281" s="9" t="s">
        <v>171</v>
      </c>
      <c r="K1281" s="9" t="s">
        <v>1071</v>
      </c>
      <c r="L1281" s="9" t="str">
        <f t="shared" si="57"/>
        <v>Stela</v>
      </c>
      <c r="M1281" s="9">
        <v>1</v>
      </c>
      <c r="N1281" s="10">
        <v>40330</v>
      </c>
      <c r="O1281" s="10">
        <v>40330</v>
      </c>
      <c r="P1281" t="s">
        <v>206</v>
      </c>
      <c r="Q1281" t="str">
        <f t="shared" si="58"/>
        <v>LED</v>
      </c>
      <c r="R1281" t="s">
        <v>116</v>
      </c>
      <c r="S1281">
        <v>0</v>
      </c>
      <c r="T1281" t="s">
        <v>33</v>
      </c>
      <c r="U1281">
        <v>1</v>
      </c>
      <c r="V1281">
        <v>1</v>
      </c>
      <c r="W1281" s="1">
        <v>43383</v>
      </c>
      <c r="X1281" s="1">
        <v>43383</v>
      </c>
      <c r="Y1281" t="s">
        <v>38</v>
      </c>
      <c r="Z1281">
        <v>0</v>
      </c>
      <c r="AA1281">
        <v>5700</v>
      </c>
      <c r="AB1281">
        <v>2000</v>
      </c>
      <c r="AC1281">
        <v>2000</v>
      </c>
      <c r="AD1281" t="s">
        <v>119</v>
      </c>
      <c r="AE1281" s="2">
        <v>45096.813796296294</v>
      </c>
    </row>
    <row r="1282" spans="1:31" hidden="1" x14ac:dyDescent="0.25">
      <c r="A1282">
        <v>1255924</v>
      </c>
      <c r="B1282" t="s">
        <v>27</v>
      </c>
      <c r="C1282" t="s">
        <v>302</v>
      </c>
      <c r="D1282" s="3" t="s">
        <v>170</v>
      </c>
      <c r="E1282" s="4">
        <v>40330</v>
      </c>
      <c r="F1282" s="3" t="s">
        <v>29</v>
      </c>
      <c r="G1282" s="3" t="s">
        <v>29</v>
      </c>
      <c r="H1282" s="3">
        <v>4</v>
      </c>
      <c r="I1282" s="3">
        <f t="shared" ca="1" si="59"/>
        <v>14</v>
      </c>
      <c r="J1282" s="9" t="s">
        <v>171</v>
      </c>
      <c r="K1282" s="9" t="s">
        <v>1071</v>
      </c>
      <c r="L1282" s="9" t="str">
        <f t="shared" ref="L1282:L1345" si="60">VLOOKUP(J1282,Arm_kort,2,FALSE)</f>
        <v>Stela</v>
      </c>
      <c r="M1282" s="9">
        <v>1</v>
      </c>
      <c r="N1282" s="10">
        <v>40330</v>
      </c>
      <c r="O1282" s="10">
        <v>40330</v>
      </c>
      <c r="P1282" t="s">
        <v>206</v>
      </c>
      <c r="Q1282" t="str">
        <f t="shared" ref="Q1282:Q1345" si="61">VLOOKUP(P1282,LAMPEN,3,FALSE)</f>
        <v>LED</v>
      </c>
      <c r="R1282" t="s">
        <v>116</v>
      </c>
      <c r="S1282">
        <v>0</v>
      </c>
      <c r="T1282" t="s">
        <v>33</v>
      </c>
      <c r="U1282">
        <v>1</v>
      </c>
      <c r="V1282">
        <v>1</v>
      </c>
      <c r="W1282" s="1">
        <v>43383</v>
      </c>
      <c r="X1282" s="1">
        <v>43383</v>
      </c>
      <c r="Y1282" t="s">
        <v>38</v>
      </c>
      <c r="Z1282">
        <v>0</v>
      </c>
      <c r="AA1282">
        <v>5700</v>
      </c>
      <c r="AB1282">
        <v>2000</v>
      </c>
      <c r="AC1282">
        <v>2000</v>
      </c>
      <c r="AD1282" t="s">
        <v>119</v>
      </c>
      <c r="AE1282" s="2">
        <v>45096.813796296294</v>
      </c>
    </row>
    <row r="1283" spans="1:31" hidden="1" x14ac:dyDescent="0.25">
      <c r="A1283">
        <v>1255925</v>
      </c>
      <c r="B1283" t="s">
        <v>27</v>
      </c>
      <c r="C1283" t="s">
        <v>302</v>
      </c>
      <c r="D1283" s="3" t="s">
        <v>170</v>
      </c>
      <c r="E1283" s="4">
        <v>40330</v>
      </c>
      <c r="F1283" s="3" t="s">
        <v>29</v>
      </c>
      <c r="G1283" s="3" t="s">
        <v>29</v>
      </c>
      <c r="H1283" s="3">
        <v>4</v>
      </c>
      <c r="I1283" s="3">
        <f t="shared" ref="I1283:I1346" ca="1" si="62">IFERROR(YEAR(NOW())-YEAR(E1283),"")</f>
        <v>14</v>
      </c>
      <c r="J1283" s="9" t="s">
        <v>171</v>
      </c>
      <c r="K1283" s="9" t="s">
        <v>1071</v>
      </c>
      <c r="L1283" s="9" t="str">
        <f t="shared" si="60"/>
        <v>Stela</v>
      </c>
      <c r="M1283" s="9">
        <v>1</v>
      </c>
      <c r="N1283" s="10">
        <v>40330</v>
      </c>
      <c r="O1283" s="10">
        <v>40330</v>
      </c>
      <c r="P1283" t="s">
        <v>206</v>
      </c>
      <c r="Q1283" t="str">
        <f t="shared" si="61"/>
        <v>LED</v>
      </c>
      <c r="R1283" t="s">
        <v>116</v>
      </c>
      <c r="S1283">
        <v>0</v>
      </c>
      <c r="T1283" t="s">
        <v>33</v>
      </c>
      <c r="U1283">
        <v>1</v>
      </c>
      <c r="V1283">
        <v>1</v>
      </c>
      <c r="W1283" s="1">
        <v>43383</v>
      </c>
      <c r="X1283" s="1">
        <v>43383</v>
      </c>
      <c r="Y1283" t="s">
        <v>38</v>
      </c>
      <c r="Z1283">
        <v>0</v>
      </c>
      <c r="AA1283">
        <v>5700</v>
      </c>
      <c r="AB1283">
        <v>2000</v>
      </c>
      <c r="AC1283">
        <v>2000</v>
      </c>
      <c r="AD1283" t="s">
        <v>119</v>
      </c>
      <c r="AE1283" s="2">
        <v>45096.813796296294</v>
      </c>
    </row>
    <row r="1284" spans="1:31" hidden="1" x14ac:dyDescent="0.25">
      <c r="A1284">
        <v>1255926</v>
      </c>
      <c r="B1284" t="s">
        <v>27</v>
      </c>
      <c r="C1284" t="s">
        <v>302</v>
      </c>
      <c r="D1284" s="3" t="s">
        <v>170</v>
      </c>
      <c r="E1284" s="4">
        <v>40330</v>
      </c>
      <c r="F1284" s="3" t="s">
        <v>29</v>
      </c>
      <c r="G1284" s="3" t="s">
        <v>29</v>
      </c>
      <c r="H1284" s="3">
        <v>4</v>
      </c>
      <c r="I1284" s="3">
        <f t="shared" ca="1" si="62"/>
        <v>14</v>
      </c>
      <c r="J1284" s="9" t="s">
        <v>171</v>
      </c>
      <c r="K1284" s="9" t="s">
        <v>1071</v>
      </c>
      <c r="L1284" s="9" t="str">
        <f t="shared" si="60"/>
        <v>Stela</v>
      </c>
      <c r="M1284" s="9">
        <v>1</v>
      </c>
      <c r="N1284" s="10">
        <v>40330</v>
      </c>
      <c r="O1284" s="10">
        <v>40330</v>
      </c>
      <c r="P1284" t="s">
        <v>277</v>
      </c>
      <c r="Q1284" t="str">
        <f t="shared" si="61"/>
        <v>LED</v>
      </c>
      <c r="R1284" t="s">
        <v>118</v>
      </c>
      <c r="S1284">
        <v>0</v>
      </c>
      <c r="T1284" t="s">
        <v>33</v>
      </c>
      <c r="U1284">
        <v>1</v>
      </c>
      <c r="V1284">
        <v>1</v>
      </c>
      <c r="W1284" s="1">
        <v>40330</v>
      </c>
      <c r="X1284" s="1">
        <v>40330</v>
      </c>
      <c r="Y1284" t="s">
        <v>38</v>
      </c>
      <c r="Z1284">
        <v>0</v>
      </c>
      <c r="AA1284">
        <v>3000</v>
      </c>
      <c r="AB1284">
        <v>1950</v>
      </c>
      <c r="AC1284">
        <v>1950</v>
      </c>
      <c r="AD1284" t="s">
        <v>127</v>
      </c>
      <c r="AE1284" s="2">
        <v>45096.813796296294</v>
      </c>
    </row>
    <row r="1285" spans="1:31" hidden="1" x14ac:dyDescent="0.25">
      <c r="A1285">
        <v>1255927</v>
      </c>
      <c r="B1285" t="s">
        <v>27</v>
      </c>
      <c r="C1285" t="s">
        <v>302</v>
      </c>
      <c r="D1285" s="3" t="s">
        <v>170</v>
      </c>
      <c r="E1285" s="4">
        <v>40330</v>
      </c>
      <c r="F1285" s="3" t="s">
        <v>29</v>
      </c>
      <c r="G1285" s="3" t="s">
        <v>29</v>
      </c>
      <c r="H1285" s="3">
        <v>4</v>
      </c>
      <c r="I1285" s="3">
        <f t="shared" ca="1" si="62"/>
        <v>14</v>
      </c>
      <c r="J1285" s="9" t="s">
        <v>171</v>
      </c>
      <c r="K1285" s="9" t="s">
        <v>1071</v>
      </c>
      <c r="L1285" s="9" t="str">
        <f t="shared" si="60"/>
        <v>Stela</v>
      </c>
      <c r="M1285" s="9">
        <v>1</v>
      </c>
      <c r="N1285" s="10">
        <v>40330</v>
      </c>
      <c r="O1285" s="10">
        <v>40330</v>
      </c>
      <c r="P1285" t="s">
        <v>206</v>
      </c>
      <c r="Q1285" t="str">
        <f t="shared" si="61"/>
        <v>LED</v>
      </c>
      <c r="R1285" t="s">
        <v>116</v>
      </c>
      <c r="S1285">
        <v>0</v>
      </c>
      <c r="T1285" t="s">
        <v>33</v>
      </c>
      <c r="U1285">
        <v>1</v>
      </c>
      <c r="V1285">
        <v>1</v>
      </c>
      <c r="W1285" s="1">
        <v>43383</v>
      </c>
      <c r="X1285" s="1">
        <v>43383</v>
      </c>
      <c r="Y1285" t="s">
        <v>38</v>
      </c>
      <c r="Z1285">
        <v>0</v>
      </c>
      <c r="AA1285">
        <v>5700</v>
      </c>
      <c r="AB1285">
        <v>2000</v>
      </c>
      <c r="AC1285">
        <v>2000</v>
      </c>
      <c r="AD1285" t="s">
        <v>119</v>
      </c>
      <c r="AE1285" s="2">
        <v>45096.813796296294</v>
      </c>
    </row>
    <row r="1286" spans="1:31" hidden="1" x14ac:dyDescent="0.25">
      <c r="A1286">
        <v>1255928</v>
      </c>
      <c r="B1286" t="s">
        <v>27</v>
      </c>
      <c r="C1286" t="s">
        <v>302</v>
      </c>
      <c r="D1286" s="3" t="s">
        <v>170</v>
      </c>
      <c r="E1286" s="4">
        <v>40330</v>
      </c>
      <c r="F1286" s="3" t="s">
        <v>29</v>
      </c>
      <c r="G1286" s="3" t="s">
        <v>29</v>
      </c>
      <c r="H1286" s="3">
        <v>4</v>
      </c>
      <c r="I1286" s="3">
        <f t="shared" ca="1" si="62"/>
        <v>14</v>
      </c>
      <c r="J1286" s="9" t="s">
        <v>171</v>
      </c>
      <c r="K1286" s="9" t="s">
        <v>1071</v>
      </c>
      <c r="L1286" s="9" t="str">
        <f t="shared" si="60"/>
        <v>Stela</v>
      </c>
      <c r="M1286" s="9">
        <v>1</v>
      </c>
      <c r="N1286" s="10">
        <v>40330</v>
      </c>
      <c r="O1286" s="10">
        <v>40330</v>
      </c>
      <c r="P1286" t="s">
        <v>206</v>
      </c>
      <c r="Q1286" t="str">
        <f t="shared" si="61"/>
        <v>LED</v>
      </c>
      <c r="R1286" t="s">
        <v>116</v>
      </c>
      <c r="S1286">
        <v>0</v>
      </c>
      <c r="T1286" t="s">
        <v>33</v>
      </c>
      <c r="U1286">
        <v>1</v>
      </c>
      <c r="V1286">
        <v>1</v>
      </c>
      <c r="W1286" s="1">
        <v>43383</v>
      </c>
      <c r="X1286" s="1">
        <v>43383</v>
      </c>
      <c r="Y1286" t="s">
        <v>38</v>
      </c>
      <c r="Z1286">
        <v>0</v>
      </c>
      <c r="AA1286">
        <v>5700</v>
      </c>
      <c r="AB1286">
        <v>2000</v>
      </c>
      <c r="AC1286">
        <v>2000</v>
      </c>
      <c r="AD1286" t="s">
        <v>119</v>
      </c>
      <c r="AE1286" s="2">
        <v>45096.813796296294</v>
      </c>
    </row>
    <row r="1287" spans="1:31" hidden="1" x14ac:dyDescent="0.25">
      <c r="A1287">
        <v>1255929</v>
      </c>
      <c r="B1287" t="s">
        <v>27</v>
      </c>
      <c r="C1287" t="s">
        <v>302</v>
      </c>
      <c r="D1287" s="3" t="s">
        <v>170</v>
      </c>
      <c r="E1287" s="4">
        <v>40330</v>
      </c>
      <c r="F1287" s="3" t="s">
        <v>29</v>
      </c>
      <c r="G1287" s="3" t="s">
        <v>29</v>
      </c>
      <c r="H1287" s="3">
        <v>4</v>
      </c>
      <c r="I1287" s="3">
        <f t="shared" ca="1" si="62"/>
        <v>14</v>
      </c>
      <c r="J1287" s="9" t="s">
        <v>171</v>
      </c>
      <c r="K1287" s="9" t="s">
        <v>1071</v>
      </c>
      <c r="L1287" s="9" t="str">
        <f t="shared" si="60"/>
        <v>Stela</v>
      </c>
      <c r="M1287" s="9">
        <v>1</v>
      </c>
      <c r="N1287" s="10">
        <v>40330</v>
      </c>
      <c r="O1287" s="10">
        <v>40330</v>
      </c>
      <c r="P1287" t="s">
        <v>206</v>
      </c>
      <c r="Q1287" t="str">
        <f t="shared" si="61"/>
        <v>LED</v>
      </c>
      <c r="R1287" t="s">
        <v>116</v>
      </c>
      <c r="S1287">
        <v>0</v>
      </c>
      <c r="T1287" t="s">
        <v>33</v>
      </c>
      <c r="U1287">
        <v>1</v>
      </c>
      <c r="V1287">
        <v>1</v>
      </c>
      <c r="W1287" s="1">
        <v>43383</v>
      </c>
      <c r="X1287" s="1">
        <v>43383</v>
      </c>
      <c r="Y1287" t="s">
        <v>38</v>
      </c>
      <c r="Z1287">
        <v>0</v>
      </c>
      <c r="AA1287">
        <v>5700</v>
      </c>
      <c r="AB1287">
        <v>2000</v>
      </c>
      <c r="AC1287">
        <v>2000</v>
      </c>
      <c r="AD1287" t="s">
        <v>119</v>
      </c>
      <c r="AE1287" s="2">
        <v>45096.813796296294</v>
      </c>
    </row>
    <row r="1288" spans="1:31" hidden="1" x14ac:dyDescent="0.25">
      <c r="A1288">
        <v>1255930</v>
      </c>
      <c r="B1288" t="s">
        <v>27</v>
      </c>
      <c r="C1288" t="s">
        <v>302</v>
      </c>
      <c r="D1288" s="3" t="s">
        <v>170</v>
      </c>
      <c r="E1288" s="4">
        <v>44165</v>
      </c>
      <c r="F1288" s="3" t="s">
        <v>29</v>
      </c>
      <c r="G1288" s="3" t="s">
        <v>29</v>
      </c>
      <c r="H1288" s="3">
        <v>4</v>
      </c>
      <c r="I1288" s="3">
        <f t="shared" ca="1" si="62"/>
        <v>4</v>
      </c>
      <c r="J1288" s="9" t="s">
        <v>171</v>
      </c>
      <c r="K1288" s="9" t="s">
        <v>1071</v>
      </c>
      <c r="L1288" s="9" t="str">
        <f t="shared" si="60"/>
        <v>Stela</v>
      </c>
      <c r="M1288" s="9">
        <v>1</v>
      </c>
      <c r="N1288" s="10">
        <v>42097</v>
      </c>
      <c r="O1288" s="10">
        <v>42097</v>
      </c>
      <c r="P1288" t="s">
        <v>208</v>
      </c>
      <c r="Q1288" t="str">
        <f t="shared" si="61"/>
        <v>LED</v>
      </c>
      <c r="R1288" t="s">
        <v>116</v>
      </c>
      <c r="S1288">
        <v>0</v>
      </c>
      <c r="T1288" t="s">
        <v>33</v>
      </c>
      <c r="U1288">
        <v>1</v>
      </c>
      <c r="V1288">
        <v>1</v>
      </c>
      <c r="W1288" s="1">
        <v>42097</v>
      </c>
      <c r="X1288" s="1">
        <v>42097</v>
      </c>
      <c r="Y1288" t="s">
        <v>38</v>
      </c>
      <c r="Z1288">
        <v>0</v>
      </c>
      <c r="AA1288">
        <v>3000</v>
      </c>
      <c r="AB1288">
        <v>1950</v>
      </c>
      <c r="AC1288">
        <v>1950</v>
      </c>
      <c r="AD1288" t="s">
        <v>119</v>
      </c>
      <c r="AE1288" s="2">
        <v>45096.813796296294</v>
      </c>
    </row>
    <row r="1289" spans="1:31" hidden="1" x14ac:dyDescent="0.25">
      <c r="A1289">
        <v>1255931</v>
      </c>
      <c r="B1289" t="s">
        <v>27</v>
      </c>
      <c r="C1289" t="s">
        <v>302</v>
      </c>
      <c r="D1289" s="3" t="s">
        <v>170</v>
      </c>
      <c r="E1289" s="4">
        <v>40330</v>
      </c>
      <c r="F1289" s="3" t="s">
        <v>29</v>
      </c>
      <c r="G1289" s="3" t="s">
        <v>29</v>
      </c>
      <c r="H1289" s="3">
        <v>4</v>
      </c>
      <c r="I1289" s="3">
        <f t="shared" ca="1" si="62"/>
        <v>14</v>
      </c>
      <c r="J1289" s="9" t="s">
        <v>171</v>
      </c>
      <c r="K1289" s="9" t="s">
        <v>1071</v>
      </c>
      <c r="L1289" s="9" t="str">
        <f t="shared" si="60"/>
        <v>Stela</v>
      </c>
      <c r="M1289" s="9">
        <v>1</v>
      </c>
      <c r="N1289" s="10">
        <v>42097</v>
      </c>
      <c r="O1289" s="10">
        <v>42097</v>
      </c>
      <c r="P1289" t="s">
        <v>208</v>
      </c>
      <c r="Q1289" t="str">
        <f t="shared" si="61"/>
        <v>LED</v>
      </c>
      <c r="R1289" t="s">
        <v>116</v>
      </c>
      <c r="S1289">
        <v>0</v>
      </c>
      <c r="T1289" t="s">
        <v>33</v>
      </c>
      <c r="U1289">
        <v>1</v>
      </c>
      <c r="V1289">
        <v>1</v>
      </c>
      <c r="W1289" s="1">
        <v>42097</v>
      </c>
      <c r="X1289" s="1">
        <v>42097</v>
      </c>
      <c r="Y1289" t="s">
        <v>38</v>
      </c>
      <c r="Z1289">
        <v>0</v>
      </c>
      <c r="AA1289">
        <v>3000</v>
      </c>
      <c r="AB1289">
        <v>1950</v>
      </c>
      <c r="AC1289">
        <v>1950</v>
      </c>
      <c r="AD1289" t="s">
        <v>119</v>
      </c>
      <c r="AE1289" s="2">
        <v>45096.813796296294</v>
      </c>
    </row>
    <row r="1290" spans="1:31" hidden="1" x14ac:dyDescent="0.25">
      <c r="A1290">
        <v>1255932</v>
      </c>
      <c r="B1290" t="s">
        <v>27</v>
      </c>
      <c r="C1290" t="s">
        <v>302</v>
      </c>
      <c r="D1290" s="3" t="s">
        <v>170</v>
      </c>
      <c r="E1290" s="4">
        <v>40330</v>
      </c>
      <c r="F1290" s="3" t="s">
        <v>29</v>
      </c>
      <c r="G1290" s="3" t="s">
        <v>29</v>
      </c>
      <c r="H1290" s="3">
        <v>4</v>
      </c>
      <c r="I1290" s="3">
        <f t="shared" ca="1" si="62"/>
        <v>14</v>
      </c>
      <c r="J1290" s="9" t="s">
        <v>171</v>
      </c>
      <c r="K1290" s="9" t="s">
        <v>1071</v>
      </c>
      <c r="L1290" s="9" t="str">
        <f t="shared" si="60"/>
        <v>Stela</v>
      </c>
      <c r="M1290" s="9">
        <v>1</v>
      </c>
      <c r="N1290" s="10">
        <v>40330</v>
      </c>
      <c r="O1290" s="10">
        <v>40330</v>
      </c>
      <c r="P1290" t="s">
        <v>206</v>
      </c>
      <c r="Q1290" t="str">
        <f t="shared" si="61"/>
        <v>LED</v>
      </c>
      <c r="R1290" t="s">
        <v>116</v>
      </c>
      <c r="S1290">
        <v>0</v>
      </c>
      <c r="T1290" t="s">
        <v>33</v>
      </c>
      <c r="U1290">
        <v>1</v>
      </c>
      <c r="V1290">
        <v>1</v>
      </c>
      <c r="W1290" s="1">
        <v>43383</v>
      </c>
      <c r="X1290" s="1">
        <v>43383</v>
      </c>
      <c r="Y1290" t="s">
        <v>38</v>
      </c>
      <c r="Z1290">
        <v>0</v>
      </c>
      <c r="AA1290">
        <v>5700</v>
      </c>
      <c r="AB1290">
        <v>2000</v>
      </c>
      <c r="AC1290">
        <v>2000</v>
      </c>
      <c r="AD1290" t="s">
        <v>119</v>
      </c>
      <c r="AE1290" s="2">
        <v>45096.813796296294</v>
      </c>
    </row>
    <row r="1291" spans="1:31" hidden="1" x14ac:dyDescent="0.25">
      <c r="A1291">
        <v>1255933</v>
      </c>
      <c r="B1291" t="s">
        <v>27</v>
      </c>
      <c r="C1291" t="s">
        <v>302</v>
      </c>
      <c r="D1291" s="3" t="s">
        <v>170</v>
      </c>
      <c r="E1291" s="4">
        <v>40330</v>
      </c>
      <c r="F1291" s="3" t="s">
        <v>29</v>
      </c>
      <c r="G1291" s="3" t="s">
        <v>29</v>
      </c>
      <c r="H1291" s="3">
        <v>4</v>
      </c>
      <c r="I1291" s="3">
        <f t="shared" ca="1" si="62"/>
        <v>14</v>
      </c>
      <c r="J1291" s="9" t="s">
        <v>171</v>
      </c>
      <c r="K1291" s="9" t="s">
        <v>1071</v>
      </c>
      <c r="L1291" s="9" t="str">
        <f t="shared" si="60"/>
        <v>Stela</v>
      </c>
      <c r="M1291" s="9">
        <v>1</v>
      </c>
      <c r="N1291" s="10">
        <v>40330</v>
      </c>
      <c r="O1291" s="10">
        <v>40330</v>
      </c>
      <c r="P1291" t="s">
        <v>206</v>
      </c>
      <c r="Q1291" t="str">
        <f t="shared" si="61"/>
        <v>LED</v>
      </c>
      <c r="R1291" t="s">
        <v>116</v>
      </c>
      <c r="S1291">
        <v>0</v>
      </c>
      <c r="T1291" t="s">
        <v>33</v>
      </c>
      <c r="U1291">
        <v>1</v>
      </c>
      <c r="V1291">
        <v>1</v>
      </c>
      <c r="W1291" s="1">
        <v>43383</v>
      </c>
      <c r="X1291" s="1">
        <v>43383</v>
      </c>
      <c r="Y1291" t="s">
        <v>38</v>
      </c>
      <c r="Z1291">
        <v>0</v>
      </c>
      <c r="AA1291">
        <v>5700</v>
      </c>
      <c r="AB1291">
        <v>2000</v>
      </c>
      <c r="AC1291">
        <v>2000</v>
      </c>
      <c r="AD1291" t="s">
        <v>119</v>
      </c>
      <c r="AE1291" s="2">
        <v>45096.813796296294</v>
      </c>
    </row>
    <row r="1292" spans="1:31" hidden="1" x14ac:dyDescent="0.25">
      <c r="A1292">
        <v>1255906</v>
      </c>
      <c r="B1292" t="s">
        <v>27</v>
      </c>
      <c r="C1292" t="s">
        <v>303</v>
      </c>
      <c r="D1292" s="3" t="s">
        <v>170</v>
      </c>
      <c r="E1292" s="4">
        <v>40330</v>
      </c>
      <c r="F1292" s="3" t="s">
        <v>29</v>
      </c>
      <c r="G1292" s="3" t="s">
        <v>29</v>
      </c>
      <c r="H1292" s="3">
        <v>4</v>
      </c>
      <c r="I1292" s="3">
        <f t="shared" ca="1" si="62"/>
        <v>14</v>
      </c>
      <c r="J1292" s="9" t="s">
        <v>171</v>
      </c>
      <c r="K1292" s="9" t="s">
        <v>1071</v>
      </c>
      <c r="L1292" s="9" t="str">
        <f t="shared" si="60"/>
        <v>Stela</v>
      </c>
      <c r="M1292" s="9">
        <v>1</v>
      </c>
      <c r="N1292" s="10">
        <v>40330</v>
      </c>
      <c r="O1292" s="10">
        <v>40330</v>
      </c>
      <c r="P1292" t="s">
        <v>206</v>
      </c>
      <c r="Q1292" t="str">
        <f t="shared" si="61"/>
        <v>LED</v>
      </c>
      <c r="R1292" t="s">
        <v>116</v>
      </c>
      <c r="S1292">
        <v>0</v>
      </c>
      <c r="T1292" t="s">
        <v>33</v>
      </c>
      <c r="U1292">
        <v>1</v>
      </c>
      <c r="V1292">
        <v>1</v>
      </c>
      <c r="W1292" s="1">
        <v>43383</v>
      </c>
      <c r="X1292" s="1">
        <v>43383</v>
      </c>
      <c r="Y1292" t="s">
        <v>38</v>
      </c>
      <c r="Z1292">
        <v>0</v>
      </c>
      <c r="AA1292">
        <v>5700</v>
      </c>
      <c r="AB1292">
        <v>2000</v>
      </c>
      <c r="AC1292">
        <v>2000</v>
      </c>
      <c r="AD1292" t="s">
        <v>119</v>
      </c>
      <c r="AE1292" s="2">
        <v>45096.813796296294</v>
      </c>
    </row>
    <row r="1293" spans="1:31" hidden="1" x14ac:dyDescent="0.25">
      <c r="A1293">
        <v>1255907</v>
      </c>
      <c r="B1293" t="s">
        <v>27</v>
      </c>
      <c r="C1293" t="s">
        <v>303</v>
      </c>
      <c r="D1293" s="3" t="s">
        <v>170</v>
      </c>
      <c r="E1293" s="4">
        <v>40330</v>
      </c>
      <c r="F1293" s="3" t="s">
        <v>29</v>
      </c>
      <c r="G1293" s="3" t="s">
        <v>29</v>
      </c>
      <c r="H1293" s="3">
        <v>4</v>
      </c>
      <c r="I1293" s="3">
        <f t="shared" ca="1" si="62"/>
        <v>14</v>
      </c>
      <c r="J1293" s="9" t="s">
        <v>171</v>
      </c>
      <c r="K1293" s="9" t="s">
        <v>1071</v>
      </c>
      <c r="L1293" s="9" t="str">
        <f t="shared" si="60"/>
        <v>Stela</v>
      </c>
      <c r="M1293" s="9">
        <v>1</v>
      </c>
      <c r="N1293" s="10">
        <v>43647</v>
      </c>
      <c r="O1293" s="10">
        <v>43647</v>
      </c>
      <c r="P1293" t="s">
        <v>206</v>
      </c>
      <c r="Q1293" t="str">
        <f t="shared" si="61"/>
        <v>LED</v>
      </c>
      <c r="R1293" t="s">
        <v>116</v>
      </c>
      <c r="S1293">
        <v>0</v>
      </c>
      <c r="T1293" t="s">
        <v>33</v>
      </c>
      <c r="U1293">
        <v>1</v>
      </c>
      <c r="V1293">
        <v>1</v>
      </c>
      <c r="W1293" s="1">
        <v>43647</v>
      </c>
      <c r="X1293" s="1">
        <v>43647</v>
      </c>
      <c r="Y1293" t="s">
        <v>38</v>
      </c>
      <c r="Z1293">
        <v>0</v>
      </c>
      <c r="AA1293">
        <v>5700</v>
      </c>
      <c r="AB1293">
        <v>2000</v>
      </c>
      <c r="AC1293">
        <v>2000</v>
      </c>
      <c r="AD1293" t="s">
        <v>119</v>
      </c>
      <c r="AE1293" s="2">
        <v>45096.813796296294</v>
      </c>
    </row>
    <row r="1294" spans="1:31" hidden="1" x14ac:dyDescent="0.25">
      <c r="A1294">
        <v>1255908</v>
      </c>
      <c r="B1294" t="s">
        <v>27</v>
      </c>
      <c r="C1294" t="s">
        <v>303</v>
      </c>
      <c r="D1294" s="3" t="s">
        <v>170</v>
      </c>
      <c r="E1294" s="4">
        <v>40330</v>
      </c>
      <c r="F1294" s="3" t="s">
        <v>29</v>
      </c>
      <c r="G1294" s="3" t="s">
        <v>29</v>
      </c>
      <c r="H1294" s="3">
        <v>4</v>
      </c>
      <c r="I1294" s="3">
        <f t="shared" ca="1" si="62"/>
        <v>14</v>
      </c>
      <c r="J1294" s="9" t="s">
        <v>171</v>
      </c>
      <c r="K1294" s="9" t="s">
        <v>1071</v>
      </c>
      <c r="L1294" s="9" t="str">
        <f t="shared" si="60"/>
        <v>Stela</v>
      </c>
      <c r="M1294" s="9">
        <v>1</v>
      </c>
      <c r="N1294" s="10">
        <v>40330</v>
      </c>
      <c r="O1294" s="10">
        <v>40330</v>
      </c>
      <c r="P1294" t="s">
        <v>206</v>
      </c>
      <c r="Q1294" t="str">
        <f t="shared" si="61"/>
        <v>LED</v>
      </c>
      <c r="R1294" t="s">
        <v>116</v>
      </c>
      <c r="S1294">
        <v>0</v>
      </c>
      <c r="T1294" t="s">
        <v>33</v>
      </c>
      <c r="U1294">
        <v>1</v>
      </c>
      <c r="V1294">
        <v>1</v>
      </c>
      <c r="W1294" s="1">
        <v>43383</v>
      </c>
      <c r="X1294" s="1">
        <v>43383</v>
      </c>
      <c r="Y1294" t="s">
        <v>38</v>
      </c>
      <c r="Z1294">
        <v>0</v>
      </c>
      <c r="AA1294">
        <v>5700</v>
      </c>
      <c r="AB1294">
        <v>2000</v>
      </c>
      <c r="AC1294">
        <v>2000</v>
      </c>
      <c r="AD1294" t="s">
        <v>119</v>
      </c>
      <c r="AE1294" s="2">
        <v>45096.813796296294</v>
      </c>
    </row>
    <row r="1295" spans="1:31" hidden="1" x14ac:dyDescent="0.25">
      <c r="A1295">
        <v>1255934</v>
      </c>
      <c r="B1295" t="s">
        <v>27</v>
      </c>
      <c r="C1295" t="s">
        <v>304</v>
      </c>
      <c r="D1295" s="3" t="s">
        <v>170</v>
      </c>
      <c r="E1295" s="4">
        <v>40330</v>
      </c>
      <c r="F1295" s="3" t="s">
        <v>29</v>
      </c>
      <c r="G1295" s="3" t="s">
        <v>29</v>
      </c>
      <c r="H1295" s="3">
        <v>4</v>
      </c>
      <c r="I1295" s="3">
        <f t="shared" ca="1" si="62"/>
        <v>14</v>
      </c>
      <c r="J1295" s="9" t="s">
        <v>171</v>
      </c>
      <c r="K1295" s="9" t="s">
        <v>1071</v>
      </c>
      <c r="L1295" s="9" t="str">
        <f t="shared" si="60"/>
        <v>Stela</v>
      </c>
      <c r="M1295" s="9">
        <v>1</v>
      </c>
      <c r="N1295" s="10">
        <v>40330</v>
      </c>
      <c r="O1295" s="10">
        <v>40330</v>
      </c>
      <c r="P1295" t="s">
        <v>206</v>
      </c>
      <c r="Q1295" t="str">
        <f t="shared" si="61"/>
        <v>LED</v>
      </c>
      <c r="R1295" t="s">
        <v>116</v>
      </c>
      <c r="S1295">
        <v>0</v>
      </c>
      <c r="T1295" t="s">
        <v>33</v>
      </c>
      <c r="U1295">
        <v>1</v>
      </c>
      <c r="V1295">
        <v>1</v>
      </c>
      <c r="W1295" s="1">
        <v>43383</v>
      </c>
      <c r="X1295" s="1">
        <v>43383</v>
      </c>
      <c r="Y1295" t="s">
        <v>38</v>
      </c>
      <c r="Z1295">
        <v>0</v>
      </c>
      <c r="AA1295">
        <v>5700</v>
      </c>
      <c r="AB1295">
        <v>2000</v>
      </c>
      <c r="AC1295">
        <v>2000</v>
      </c>
      <c r="AD1295" t="s">
        <v>119</v>
      </c>
      <c r="AE1295" s="2">
        <v>45096.813796296294</v>
      </c>
    </row>
    <row r="1296" spans="1:31" hidden="1" x14ac:dyDescent="0.25">
      <c r="A1296">
        <v>1255935</v>
      </c>
      <c r="B1296" t="s">
        <v>27</v>
      </c>
      <c r="C1296" t="s">
        <v>304</v>
      </c>
      <c r="D1296" s="3" t="s">
        <v>170</v>
      </c>
      <c r="E1296" s="4">
        <v>40330</v>
      </c>
      <c r="F1296" s="3" t="s">
        <v>29</v>
      </c>
      <c r="G1296" s="3" t="s">
        <v>29</v>
      </c>
      <c r="H1296" s="3">
        <v>4</v>
      </c>
      <c r="I1296" s="3">
        <f t="shared" ca="1" si="62"/>
        <v>14</v>
      </c>
      <c r="J1296" s="9" t="s">
        <v>171</v>
      </c>
      <c r="K1296" s="9" t="s">
        <v>1071</v>
      </c>
      <c r="L1296" s="9" t="str">
        <f t="shared" si="60"/>
        <v>Stela</v>
      </c>
      <c r="M1296" s="9">
        <v>1</v>
      </c>
      <c r="N1296" s="10">
        <v>42097</v>
      </c>
      <c r="O1296" s="10">
        <v>42097</v>
      </c>
      <c r="P1296" t="s">
        <v>277</v>
      </c>
      <c r="Q1296" t="str">
        <f t="shared" si="61"/>
        <v>LED</v>
      </c>
      <c r="R1296" t="s">
        <v>118</v>
      </c>
      <c r="S1296">
        <v>0</v>
      </c>
      <c r="T1296" t="s">
        <v>33</v>
      </c>
      <c r="U1296">
        <v>1</v>
      </c>
      <c r="V1296">
        <v>1</v>
      </c>
      <c r="W1296" s="1">
        <v>42097</v>
      </c>
      <c r="X1296" s="1">
        <v>42097</v>
      </c>
      <c r="Y1296" t="s">
        <v>38</v>
      </c>
      <c r="Z1296">
        <v>0</v>
      </c>
      <c r="AA1296">
        <v>3000</v>
      </c>
      <c r="AB1296">
        <v>1950</v>
      </c>
      <c r="AC1296">
        <v>1950</v>
      </c>
      <c r="AD1296" t="s">
        <v>127</v>
      </c>
      <c r="AE1296" s="2">
        <v>45096.813796296294</v>
      </c>
    </row>
    <row r="1297" spans="1:31" hidden="1" x14ac:dyDescent="0.25">
      <c r="A1297">
        <v>1255936</v>
      </c>
      <c r="B1297" t="s">
        <v>27</v>
      </c>
      <c r="C1297" t="s">
        <v>304</v>
      </c>
      <c r="D1297" s="3" t="s">
        <v>170</v>
      </c>
      <c r="E1297" s="4">
        <v>40330</v>
      </c>
      <c r="F1297" s="3" t="s">
        <v>29</v>
      </c>
      <c r="G1297" s="3" t="s">
        <v>29</v>
      </c>
      <c r="H1297" s="3">
        <v>4</v>
      </c>
      <c r="I1297" s="3">
        <f t="shared" ca="1" si="62"/>
        <v>14</v>
      </c>
      <c r="J1297" s="9" t="s">
        <v>171</v>
      </c>
      <c r="K1297" s="9" t="s">
        <v>1071</v>
      </c>
      <c r="L1297" s="9" t="str">
        <f t="shared" si="60"/>
        <v>Stela</v>
      </c>
      <c r="M1297" s="9">
        <v>1</v>
      </c>
      <c r="N1297" s="10">
        <v>43647</v>
      </c>
      <c r="O1297" s="10">
        <v>43647</v>
      </c>
      <c r="P1297" t="s">
        <v>206</v>
      </c>
      <c r="Q1297" t="str">
        <f t="shared" si="61"/>
        <v>LED</v>
      </c>
      <c r="R1297" t="s">
        <v>116</v>
      </c>
      <c r="S1297">
        <v>0</v>
      </c>
      <c r="T1297" t="s">
        <v>33</v>
      </c>
      <c r="U1297">
        <v>1</v>
      </c>
      <c r="V1297">
        <v>1</v>
      </c>
      <c r="W1297" s="1">
        <v>43647</v>
      </c>
      <c r="X1297" s="1">
        <v>43647</v>
      </c>
      <c r="Y1297" t="s">
        <v>38</v>
      </c>
      <c r="Z1297">
        <v>0</v>
      </c>
      <c r="AA1297">
        <v>5700</v>
      </c>
      <c r="AB1297">
        <v>2000</v>
      </c>
      <c r="AC1297">
        <v>2000</v>
      </c>
      <c r="AD1297" t="s">
        <v>119</v>
      </c>
      <c r="AE1297" s="2">
        <v>45096.813796296294</v>
      </c>
    </row>
    <row r="1298" spans="1:31" hidden="1" x14ac:dyDescent="0.25">
      <c r="A1298">
        <v>1255937</v>
      </c>
      <c r="B1298" t="s">
        <v>27</v>
      </c>
      <c r="C1298" t="s">
        <v>304</v>
      </c>
      <c r="D1298" s="3" t="s">
        <v>170</v>
      </c>
      <c r="E1298" s="4">
        <v>40330</v>
      </c>
      <c r="F1298" s="3" t="s">
        <v>29</v>
      </c>
      <c r="G1298" s="3" t="s">
        <v>29</v>
      </c>
      <c r="H1298" s="3">
        <v>4</v>
      </c>
      <c r="I1298" s="3">
        <f t="shared" ca="1" si="62"/>
        <v>14</v>
      </c>
      <c r="J1298" s="9" t="s">
        <v>171</v>
      </c>
      <c r="K1298" s="9" t="s">
        <v>1071</v>
      </c>
      <c r="L1298" s="9" t="str">
        <f t="shared" si="60"/>
        <v>Stela</v>
      </c>
      <c r="M1298" s="9">
        <v>1</v>
      </c>
      <c r="N1298" s="10">
        <v>40330</v>
      </c>
      <c r="O1298" s="10">
        <v>40330</v>
      </c>
      <c r="P1298" t="s">
        <v>206</v>
      </c>
      <c r="Q1298" t="str">
        <f t="shared" si="61"/>
        <v>LED</v>
      </c>
      <c r="R1298" t="s">
        <v>116</v>
      </c>
      <c r="S1298">
        <v>0</v>
      </c>
      <c r="T1298" t="s">
        <v>33</v>
      </c>
      <c r="U1298">
        <v>1</v>
      </c>
      <c r="V1298">
        <v>1</v>
      </c>
      <c r="W1298" s="1">
        <v>43383</v>
      </c>
      <c r="X1298" s="1">
        <v>43383</v>
      </c>
      <c r="Y1298" t="s">
        <v>38</v>
      </c>
      <c r="Z1298">
        <v>0</v>
      </c>
      <c r="AA1298">
        <v>5700</v>
      </c>
      <c r="AB1298">
        <v>2000</v>
      </c>
      <c r="AC1298">
        <v>2000</v>
      </c>
      <c r="AD1298" t="s">
        <v>119</v>
      </c>
      <c r="AE1298" s="2">
        <v>45096.813796296294</v>
      </c>
    </row>
    <row r="1299" spans="1:31" hidden="1" x14ac:dyDescent="0.25">
      <c r="A1299">
        <v>1255938</v>
      </c>
      <c r="B1299" t="s">
        <v>27</v>
      </c>
      <c r="C1299" t="s">
        <v>304</v>
      </c>
      <c r="D1299" s="3" t="s">
        <v>170</v>
      </c>
      <c r="E1299" s="4">
        <v>40330</v>
      </c>
      <c r="F1299" s="3" t="s">
        <v>29</v>
      </c>
      <c r="G1299" s="3" t="s">
        <v>29</v>
      </c>
      <c r="H1299" s="3">
        <v>4</v>
      </c>
      <c r="I1299" s="3">
        <f t="shared" ca="1" si="62"/>
        <v>14</v>
      </c>
      <c r="J1299" s="9" t="s">
        <v>171</v>
      </c>
      <c r="K1299" s="9" t="s">
        <v>1071</v>
      </c>
      <c r="L1299" s="9" t="str">
        <f t="shared" si="60"/>
        <v>Stela</v>
      </c>
      <c r="M1299" s="9">
        <v>1</v>
      </c>
      <c r="N1299" s="10">
        <v>43647</v>
      </c>
      <c r="O1299" s="10">
        <v>43647</v>
      </c>
      <c r="P1299" t="s">
        <v>206</v>
      </c>
      <c r="Q1299" t="str">
        <f t="shared" si="61"/>
        <v>LED</v>
      </c>
      <c r="R1299" t="s">
        <v>116</v>
      </c>
      <c r="S1299">
        <v>0</v>
      </c>
      <c r="T1299" t="s">
        <v>33</v>
      </c>
      <c r="U1299">
        <v>1</v>
      </c>
      <c r="V1299">
        <v>1</v>
      </c>
      <c r="W1299" s="1">
        <v>43647</v>
      </c>
      <c r="X1299" s="1">
        <v>43647</v>
      </c>
      <c r="Y1299" t="s">
        <v>38</v>
      </c>
      <c r="Z1299">
        <v>0</v>
      </c>
      <c r="AA1299">
        <v>5700</v>
      </c>
      <c r="AB1299">
        <v>2000</v>
      </c>
      <c r="AC1299">
        <v>2000</v>
      </c>
      <c r="AD1299" t="s">
        <v>119</v>
      </c>
      <c r="AE1299" s="2">
        <v>45096.813796296294</v>
      </c>
    </row>
    <row r="1300" spans="1:31" hidden="1" x14ac:dyDescent="0.25">
      <c r="A1300">
        <v>1255939</v>
      </c>
      <c r="B1300" t="s">
        <v>27</v>
      </c>
      <c r="C1300" t="s">
        <v>304</v>
      </c>
      <c r="D1300" s="3" t="s">
        <v>170</v>
      </c>
      <c r="E1300" s="4">
        <v>40330</v>
      </c>
      <c r="F1300" s="3" t="s">
        <v>29</v>
      </c>
      <c r="G1300" s="3" t="s">
        <v>29</v>
      </c>
      <c r="H1300" s="3">
        <v>4</v>
      </c>
      <c r="I1300" s="3">
        <f t="shared" ca="1" si="62"/>
        <v>14</v>
      </c>
      <c r="J1300" s="9" t="s">
        <v>171</v>
      </c>
      <c r="K1300" s="9" t="s">
        <v>1071</v>
      </c>
      <c r="L1300" s="9" t="str">
        <f t="shared" si="60"/>
        <v>Stela</v>
      </c>
      <c r="M1300" s="9">
        <v>1</v>
      </c>
      <c r="N1300" s="10">
        <v>40330</v>
      </c>
      <c r="O1300" s="10">
        <v>40330</v>
      </c>
      <c r="P1300" t="s">
        <v>206</v>
      </c>
      <c r="Q1300" t="str">
        <f t="shared" si="61"/>
        <v>LED</v>
      </c>
      <c r="R1300" t="s">
        <v>116</v>
      </c>
      <c r="S1300">
        <v>0</v>
      </c>
      <c r="T1300" t="s">
        <v>33</v>
      </c>
      <c r="U1300">
        <v>1</v>
      </c>
      <c r="V1300">
        <v>1</v>
      </c>
      <c r="W1300" s="1">
        <v>43383</v>
      </c>
      <c r="X1300" s="1">
        <v>43383</v>
      </c>
      <c r="Y1300" t="s">
        <v>38</v>
      </c>
      <c r="Z1300">
        <v>0</v>
      </c>
      <c r="AA1300">
        <v>5700</v>
      </c>
      <c r="AB1300">
        <v>2000</v>
      </c>
      <c r="AC1300">
        <v>2000</v>
      </c>
      <c r="AD1300" t="s">
        <v>119</v>
      </c>
      <c r="AE1300" s="2">
        <v>45096.813796296294</v>
      </c>
    </row>
    <row r="1301" spans="1:31" hidden="1" x14ac:dyDescent="0.25">
      <c r="A1301">
        <v>1255940</v>
      </c>
      <c r="B1301" t="s">
        <v>27</v>
      </c>
      <c r="C1301" t="s">
        <v>304</v>
      </c>
      <c r="D1301" s="3" t="s">
        <v>170</v>
      </c>
      <c r="E1301" s="4">
        <v>40330</v>
      </c>
      <c r="F1301" s="3" t="s">
        <v>29</v>
      </c>
      <c r="G1301" s="3" t="s">
        <v>29</v>
      </c>
      <c r="H1301" s="3">
        <v>4</v>
      </c>
      <c r="I1301" s="3">
        <f t="shared" ca="1" si="62"/>
        <v>14</v>
      </c>
      <c r="J1301" s="9" t="s">
        <v>171</v>
      </c>
      <c r="K1301" s="9" t="s">
        <v>1071</v>
      </c>
      <c r="L1301" s="9" t="str">
        <f t="shared" si="60"/>
        <v>Stela</v>
      </c>
      <c r="M1301" s="9">
        <v>1</v>
      </c>
      <c r="N1301" s="10">
        <v>43647</v>
      </c>
      <c r="O1301" s="10">
        <v>43647</v>
      </c>
      <c r="P1301" t="s">
        <v>206</v>
      </c>
      <c r="Q1301" t="str">
        <f t="shared" si="61"/>
        <v>LED</v>
      </c>
      <c r="R1301" t="s">
        <v>116</v>
      </c>
      <c r="S1301">
        <v>0</v>
      </c>
      <c r="T1301" t="s">
        <v>33</v>
      </c>
      <c r="U1301">
        <v>1</v>
      </c>
      <c r="V1301">
        <v>1</v>
      </c>
      <c r="W1301" s="1">
        <v>43647</v>
      </c>
      <c r="X1301" s="1">
        <v>43647</v>
      </c>
      <c r="Y1301" t="s">
        <v>38</v>
      </c>
      <c r="Z1301">
        <v>0</v>
      </c>
      <c r="AA1301">
        <v>5700</v>
      </c>
      <c r="AB1301">
        <v>2000</v>
      </c>
      <c r="AC1301">
        <v>2000</v>
      </c>
      <c r="AD1301" t="s">
        <v>119</v>
      </c>
      <c r="AE1301" s="2">
        <v>45096.813796296294</v>
      </c>
    </row>
    <row r="1302" spans="1:31" hidden="1" x14ac:dyDescent="0.25">
      <c r="A1302">
        <v>1255941</v>
      </c>
      <c r="B1302" t="s">
        <v>27</v>
      </c>
      <c r="C1302" t="s">
        <v>304</v>
      </c>
      <c r="D1302" s="3" t="s">
        <v>170</v>
      </c>
      <c r="E1302" s="4">
        <v>40330</v>
      </c>
      <c r="F1302" s="3" t="s">
        <v>29</v>
      </c>
      <c r="G1302" s="3" t="s">
        <v>29</v>
      </c>
      <c r="H1302" s="3">
        <v>4</v>
      </c>
      <c r="I1302" s="3">
        <f t="shared" ca="1" si="62"/>
        <v>14</v>
      </c>
      <c r="J1302" s="9" t="s">
        <v>171</v>
      </c>
      <c r="K1302" s="9" t="s">
        <v>1071</v>
      </c>
      <c r="L1302" s="9" t="str">
        <f t="shared" si="60"/>
        <v>Stela</v>
      </c>
      <c r="M1302" s="9">
        <v>1</v>
      </c>
      <c r="N1302" s="10">
        <v>40330</v>
      </c>
      <c r="O1302" s="10">
        <v>40330</v>
      </c>
      <c r="P1302" t="s">
        <v>206</v>
      </c>
      <c r="Q1302" t="str">
        <f t="shared" si="61"/>
        <v>LED</v>
      </c>
      <c r="R1302" t="s">
        <v>116</v>
      </c>
      <c r="S1302">
        <v>0</v>
      </c>
      <c r="T1302" t="s">
        <v>33</v>
      </c>
      <c r="U1302">
        <v>1</v>
      </c>
      <c r="V1302">
        <v>1</v>
      </c>
      <c r="W1302" s="1">
        <v>43383</v>
      </c>
      <c r="X1302" s="1">
        <v>43383</v>
      </c>
      <c r="Y1302" t="s">
        <v>38</v>
      </c>
      <c r="Z1302">
        <v>0</v>
      </c>
      <c r="AA1302">
        <v>5700</v>
      </c>
      <c r="AB1302">
        <v>2000</v>
      </c>
      <c r="AC1302">
        <v>2000</v>
      </c>
      <c r="AD1302" t="s">
        <v>119</v>
      </c>
      <c r="AE1302" s="2">
        <v>45096.813796296294</v>
      </c>
    </row>
    <row r="1303" spans="1:31" hidden="1" x14ac:dyDescent="0.25">
      <c r="A1303">
        <v>1255942</v>
      </c>
      <c r="B1303" t="s">
        <v>27</v>
      </c>
      <c r="C1303" t="s">
        <v>304</v>
      </c>
      <c r="D1303" s="3" t="s">
        <v>170</v>
      </c>
      <c r="E1303" s="4">
        <v>40330</v>
      </c>
      <c r="F1303" s="3" t="s">
        <v>29</v>
      </c>
      <c r="G1303" s="3" t="s">
        <v>29</v>
      </c>
      <c r="H1303" s="3">
        <v>4</v>
      </c>
      <c r="I1303" s="3">
        <f t="shared" ca="1" si="62"/>
        <v>14</v>
      </c>
      <c r="J1303" s="9" t="s">
        <v>171</v>
      </c>
      <c r="K1303" s="9" t="s">
        <v>1071</v>
      </c>
      <c r="L1303" s="9" t="str">
        <f t="shared" si="60"/>
        <v>Stela</v>
      </c>
      <c r="M1303" s="9">
        <v>1</v>
      </c>
      <c r="N1303" s="10">
        <v>40330</v>
      </c>
      <c r="O1303" s="10">
        <v>40330</v>
      </c>
      <c r="P1303" t="s">
        <v>277</v>
      </c>
      <c r="Q1303" t="str">
        <f t="shared" si="61"/>
        <v>LED</v>
      </c>
      <c r="R1303" t="s">
        <v>118</v>
      </c>
      <c r="S1303">
        <v>0</v>
      </c>
      <c r="T1303" t="s">
        <v>33</v>
      </c>
      <c r="U1303">
        <v>1</v>
      </c>
      <c r="V1303">
        <v>1</v>
      </c>
      <c r="W1303" s="1">
        <v>40330</v>
      </c>
      <c r="X1303" s="1">
        <v>40330</v>
      </c>
      <c r="Y1303" t="s">
        <v>38</v>
      </c>
      <c r="Z1303">
        <v>0</v>
      </c>
      <c r="AA1303">
        <v>3000</v>
      </c>
      <c r="AB1303">
        <v>1950</v>
      </c>
      <c r="AC1303">
        <v>1950</v>
      </c>
      <c r="AD1303" t="s">
        <v>127</v>
      </c>
      <c r="AE1303" s="2">
        <v>45096.813796296294</v>
      </c>
    </row>
    <row r="1304" spans="1:31" hidden="1" x14ac:dyDescent="0.25">
      <c r="A1304">
        <v>1255943</v>
      </c>
      <c r="B1304" t="s">
        <v>27</v>
      </c>
      <c r="C1304" t="s">
        <v>305</v>
      </c>
      <c r="D1304" s="3" t="s">
        <v>170</v>
      </c>
      <c r="E1304" s="4">
        <v>40330</v>
      </c>
      <c r="F1304" s="3" t="s">
        <v>29</v>
      </c>
      <c r="G1304" s="3" t="s">
        <v>29</v>
      </c>
      <c r="H1304" s="3">
        <v>4</v>
      </c>
      <c r="I1304" s="3">
        <f t="shared" ca="1" si="62"/>
        <v>14</v>
      </c>
      <c r="J1304" s="9" t="s">
        <v>171</v>
      </c>
      <c r="K1304" s="9" t="s">
        <v>1071</v>
      </c>
      <c r="L1304" s="9" t="str">
        <f t="shared" si="60"/>
        <v>Stela</v>
      </c>
      <c r="M1304" s="9">
        <v>1</v>
      </c>
      <c r="N1304" s="10">
        <v>40330</v>
      </c>
      <c r="O1304" s="10">
        <v>40330</v>
      </c>
      <c r="P1304" t="s">
        <v>206</v>
      </c>
      <c r="Q1304" t="str">
        <f t="shared" si="61"/>
        <v>LED</v>
      </c>
      <c r="R1304" t="s">
        <v>116</v>
      </c>
      <c r="S1304">
        <v>0</v>
      </c>
      <c r="T1304" t="s">
        <v>33</v>
      </c>
      <c r="U1304">
        <v>1</v>
      </c>
      <c r="V1304">
        <v>1</v>
      </c>
      <c r="W1304" s="1">
        <v>43383</v>
      </c>
      <c r="X1304" s="1">
        <v>43383</v>
      </c>
      <c r="Y1304" t="s">
        <v>38</v>
      </c>
      <c r="Z1304">
        <v>0</v>
      </c>
      <c r="AA1304">
        <v>5700</v>
      </c>
      <c r="AB1304">
        <v>2000</v>
      </c>
      <c r="AC1304">
        <v>2000</v>
      </c>
      <c r="AD1304" t="s">
        <v>119</v>
      </c>
      <c r="AE1304" s="2">
        <v>45096.813796296294</v>
      </c>
    </row>
    <row r="1305" spans="1:31" hidden="1" x14ac:dyDescent="0.25">
      <c r="A1305">
        <v>1255944</v>
      </c>
      <c r="B1305" t="s">
        <v>27</v>
      </c>
      <c r="C1305" t="s">
        <v>305</v>
      </c>
      <c r="D1305" s="3" t="s">
        <v>170</v>
      </c>
      <c r="E1305" s="4">
        <v>40330</v>
      </c>
      <c r="F1305" s="3" t="s">
        <v>29</v>
      </c>
      <c r="G1305" s="3" t="s">
        <v>29</v>
      </c>
      <c r="H1305" s="3">
        <v>4</v>
      </c>
      <c r="I1305" s="3">
        <f t="shared" ca="1" si="62"/>
        <v>14</v>
      </c>
      <c r="J1305" s="9" t="s">
        <v>171</v>
      </c>
      <c r="K1305" s="9" t="s">
        <v>1071</v>
      </c>
      <c r="L1305" s="9" t="str">
        <f t="shared" si="60"/>
        <v>Stela</v>
      </c>
      <c r="M1305" s="9">
        <v>1</v>
      </c>
      <c r="N1305" s="10">
        <v>40330</v>
      </c>
      <c r="O1305" s="10">
        <v>40330</v>
      </c>
      <c r="P1305" t="s">
        <v>206</v>
      </c>
      <c r="Q1305" t="str">
        <f t="shared" si="61"/>
        <v>LED</v>
      </c>
      <c r="R1305" t="s">
        <v>116</v>
      </c>
      <c r="S1305">
        <v>0</v>
      </c>
      <c r="T1305" t="s">
        <v>33</v>
      </c>
      <c r="U1305">
        <v>1</v>
      </c>
      <c r="V1305">
        <v>1</v>
      </c>
      <c r="W1305" s="1">
        <v>43383</v>
      </c>
      <c r="X1305" s="1">
        <v>43383</v>
      </c>
      <c r="Y1305" t="s">
        <v>38</v>
      </c>
      <c r="Z1305">
        <v>0</v>
      </c>
      <c r="AA1305">
        <v>5700</v>
      </c>
      <c r="AB1305">
        <v>2000</v>
      </c>
      <c r="AC1305">
        <v>2000</v>
      </c>
      <c r="AD1305" t="s">
        <v>119</v>
      </c>
      <c r="AE1305" s="2">
        <v>45096.813796296294</v>
      </c>
    </row>
    <row r="1306" spans="1:31" hidden="1" x14ac:dyDescent="0.25">
      <c r="A1306">
        <v>1255945</v>
      </c>
      <c r="B1306" t="s">
        <v>27</v>
      </c>
      <c r="C1306" t="s">
        <v>305</v>
      </c>
      <c r="D1306" s="3" t="s">
        <v>170</v>
      </c>
      <c r="E1306" s="4">
        <v>40330</v>
      </c>
      <c r="F1306" s="3" t="s">
        <v>29</v>
      </c>
      <c r="G1306" s="3" t="s">
        <v>29</v>
      </c>
      <c r="H1306" s="3">
        <v>4</v>
      </c>
      <c r="I1306" s="3">
        <f t="shared" ca="1" si="62"/>
        <v>14</v>
      </c>
      <c r="J1306" s="9" t="s">
        <v>171</v>
      </c>
      <c r="K1306" s="9" t="s">
        <v>1071</v>
      </c>
      <c r="L1306" s="9" t="str">
        <f t="shared" si="60"/>
        <v>Stela</v>
      </c>
      <c r="M1306" s="9">
        <v>1</v>
      </c>
      <c r="N1306" s="10">
        <v>40330</v>
      </c>
      <c r="O1306" s="10">
        <v>40330</v>
      </c>
      <c r="P1306" t="s">
        <v>206</v>
      </c>
      <c r="Q1306" t="str">
        <f t="shared" si="61"/>
        <v>LED</v>
      </c>
      <c r="R1306" t="s">
        <v>116</v>
      </c>
      <c r="S1306">
        <v>0</v>
      </c>
      <c r="T1306" t="s">
        <v>33</v>
      </c>
      <c r="U1306">
        <v>1</v>
      </c>
      <c r="V1306">
        <v>1</v>
      </c>
      <c r="W1306" s="1">
        <v>43383</v>
      </c>
      <c r="X1306" s="1">
        <v>43383</v>
      </c>
      <c r="Y1306" t="s">
        <v>38</v>
      </c>
      <c r="Z1306">
        <v>0</v>
      </c>
      <c r="AA1306">
        <v>5700</v>
      </c>
      <c r="AB1306">
        <v>2000</v>
      </c>
      <c r="AC1306">
        <v>2000</v>
      </c>
      <c r="AD1306" t="s">
        <v>119</v>
      </c>
      <c r="AE1306" s="2">
        <v>45096.813796296294</v>
      </c>
    </row>
    <row r="1307" spans="1:31" hidden="1" x14ac:dyDescent="0.25">
      <c r="A1307">
        <v>1255946</v>
      </c>
      <c r="B1307" t="s">
        <v>27</v>
      </c>
      <c r="C1307" t="s">
        <v>305</v>
      </c>
      <c r="D1307" s="3" t="s">
        <v>170</v>
      </c>
      <c r="E1307" s="4">
        <v>40330</v>
      </c>
      <c r="F1307" s="3" t="s">
        <v>29</v>
      </c>
      <c r="G1307" s="3" t="s">
        <v>29</v>
      </c>
      <c r="H1307" s="3">
        <v>4</v>
      </c>
      <c r="I1307" s="3">
        <f t="shared" ca="1" si="62"/>
        <v>14</v>
      </c>
      <c r="J1307" s="9" t="s">
        <v>171</v>
      </c>
      <c r="K1307" s="9" t="s">
        <v>1071</v>
      </c>
      <c r="L1307" s="9" t="str">
        <f t="shared" si="60"/>
        <v>Stela</v>
      </c>
      <c r="M1307" s="9">
        <v>1</v>
      </c>
      <c r="N1307" s="10">
        <v>42097</v>
      </c>
      <c r="O1307" s="10">
        <v>42097</v>
      </c>
      <c r="P1307" t="s">
        <v>208</v>
      </c>
      <c r="Q1307" t="str">
        <f t="shared" si="61"/>
        <v>LED</v>
      </c>
      <c r="R1307" t="s">
        <v>116</v>
      </c>
      <c r="S1307">
        <v>0</v>
      </c>
      <c r="T1307" t="s">
        <v>33</v>
      </c>
      <c r="U1307">
        <v>1</v>
      </c>
      <c r="V1307">
        <v>1</v>
      </c>
      <c r="W1307" s="1">
        <v>42097</v>
      </c>
      <c r="X1307" s="1">
        <v>42097</v>
      </c>
      <c r="Y1307" t="s">
        <v>38</v>
      </c>
      <c r="Z1307">
        <v>0</v>
      </c>
      <c r="AA1307">
        <v>3000</v>
      </c>
      <c r="AB1307">
        <v>1950</v>
      </c>
      <c r="AC1307">
        <v>1950</v>
      </c>
      <c r="AD1307" t="s">
        <v>119</v>
      </c>
      <c r="AE1307" s="2">
        <v>45096.813796296294</v>
      </c>
    </row>
    <row r="1308" spans="1:31" hidden="1" x14ac:dyDescent="0.25">
      <c r="A1308">
        <v>1255947</v>
      </c>
      <c r="B1308" t="s">
        <v>27</v>
      </c>
      <c r="C1308" t="s">
        <v>306</v>
      </c>
      <c r="D1308" s="3" t="s">
        <v>170</v>
      </c>
      <c r="E1308" s="4">
        <v>40330</v>
      </c>
      <c r="F1308" s="3" t="s">
        <v>29</v>
      </c>
      <c r="G1308" s="3" t="s">
        <v>29</v>
      </c>
      <c r="H1308" s="3">
        <v>4</v>
      </c>
      <c r="I1308" s="3">
        <f t="shared" ca="1" si="62"/>
        <v>14</v>
      </c>
      <c r="J1308" s="9" t="s">
        <v>171</v>
      </c>
      <c r="K1308" s="9" t="s">
        <v>1071</v>
      </c>
      <c r="L1308" s="9" t="str">
        <f t="shared" si="60"/>
        <v>Stela</v>
      </c>
      <c r="M1308" s="9">
        <v>1</v>
      </c>
      <c r="N1308" s="10">
        <v>40330</v>
      </c>
      <c r="O1308" s="10">
        <v>40330</v>
      </c>
      <c r="P1308" t="s">
        <v>206</v>
      </c>
      <c r="Q1308" t="str">
        <f t="shared" si="61"/>
        <v>LED</v>
      </c>
      <c r="R1308" t="s">
        <v>116</v>
      </c>
      <c r="S1308">
        <v>0</v>
      </c>
      <c r="T1308" t="s">
        <v>33</v>
      </c>
      <c r="U1308">
        <v>1</v>
      </c>
      <c r="V1308">
        <v>1</v>
      </c>
      <c r="W1308" s="1">
        <v>43383</v>
      </c>
      <c r="X1308" s="1">
        <v>43383</v>
      </c>
      <c r="Y1308" t="s">
        <v>38</v>
      </c>
      <c r="Z1308">
        <v>0</v>
      </c>
      <c r="AA1308">
        <v>5700</v>
      </c>
      <c r="AB1308">
        <v>2000</v>
      </c>
      <c r="AC1308">
        <v>2000</v>
      </c>
      <c r="AD1308" t="s">
        <v>119</v>
      </c>
      <c r="AE1308" s="2">
        <v>45096.813796296294</v>
      </c>
    </row>
    <row r="1309" spans="1:31" hidden="1" x14ac:dyDescent="0.25">
      <c r="A1309">
        <v>1255948</v>
      </c>
      <c r="B1309" t="s">
        <v>27</v>
      </c>
      <c r="C1309" t="s">
        <v>306</v>
      </c>
      <c r="D1309" s="3" t="s">
        <v>170</v>
      </c>
      <c r="E1309" s="4">
        <v>40330</v>
      </c>
      <c r="F1309" s="3" t="s">
        <v>29</v>
      </c>
      <c r="G1309" s="3" t="s">
        <v>29</v>
      </c>
      <c r="H1309" s="3">
        <v>4</v>
      </c>
      <c r="I1309" s="3">
        <f t="shared" ca="1" si="62"/>
        <v>14</v>
      </c>
      <c r="J1309" s="9" t="s">
        <v>171</v>
      </c>
      <c r="K1309" s="9" t="s">
        <v>1071</v>
      </c>
      <c r="L1309" s="9" t="str">
        <f t="shared" si="60"/>
        <v>Stela</v>
      </c>
      <c r="M1309" s="9">
        <v>1</v>
      </c>
      <c r="N1309" s="10">
        <v>40330</v>
      </c>
      <c r="O1309" s="10">
        <v>40330</v>
      </c>
      <c r="P1309" t="s">
        <v>206</v>
      </c>
      <c r="Q1309" t="str">
        <f t="shared" si="61"/>
        <v>LED</v>
      </c>
      <c r="R1309" t="s">
        <v>116</v>
      </c>
      <c r="S1309">
        <v>0</v>
      </c>
      <c r="T1309" t="s">
        <v>33</v>
      </c>
      <c r="U1309">
        <v>1</v>
      </c>
      <c r="V1309">
        <v>1</v>
      </c>
      <c r="W1309" s="1">
        <v>43383</v>
      </c>
      <c r="X1309" s="1">
        <v>43383</v>
      </c>
      <c r="Y1309" t="s">
        <v>38</v>
      </c>
      <c r="Z1309">
        <v>0</v>
      </c>
      <c r="AA1309">
        <v>5700</v>
      </c>
      <c r="AB1309">
        <v>2000</v>
      </c>
      <c r="AC1309">
        <v>2000</v>
      </c>
      <c r="AD1309" t="s">
        <v>119</v>
      </c>
      <c r="AE1309" s="2">
        <v>45096.813796296294</v>
      </c>
    </row>
    <row r="1310" spans="1:31" hidden="1" x14ac:dyDescent="0.25">
      <c r="A1310">
        <v>1255949</v>
      </c>
      <c r="B1310" t="s">
        <v>27</v>
      </c>
      <c r="C1310" t="s">
        <v>306</v>
      </c>
      <c r="D1310" s="3" t="s">
        <v>170</v>
      </c>
      <c r="E1310" s="4">
        <v>40330</v>
      </c>
      <c r="F1310" s="3" t="s">
        <v>29</v>
      </c>
      <c r="G1310" s="3" t="s">
        <v>29</v>
      </c>
      <c r="H1310" s="3">
        <v>4</v>
      </c>
      <c r="I1310" s="3">
        <f t="shared" ca="1" si="62"/>
        <v>14</v>
      </c>
      <c r="J1310" s="9" t="s">
        <v>171</v>
      </c>
      <c r="K1310" s="9" t="s">
        <v>1071</v>
      </c>
      <c r="L1310" s="9" t="str">
        <f t="shared" si="60"/>
        <v>Stela</v>
      </c>
      <c r="M1310" s="9">
        <v>1</v>
      </c>
      <c r="N1310" s="10">
        <v>40330</v>
      </c>
      <c r="O1310" s="10">
        <v>40330</v>
      </c>
      <c r="P1310" t="s">
        <v>206</v>
      </c>
      <c r="Q1310" t="str">
        <f t="shared" si="61"/>
        <v>LED</v>
      </c>
      <c r="R1310" t="s">
        <v>116</v>
      </c>
      <c r="S1310">
        <v>0</v>
      </c>
      <c r="T1310" t="s">
        <v>33</v>
      </c>
      <c r="U1310">
        <v>1</v>
      </c>
      <c r="V1310">
        <v>1</v>
      </c>
      <c r="W1310" s="1">
        <v>43383</v>
      </c>
      <c r="X1310" s="1">
        <v>43383</v>
      </c>
      <c r="Y1310" t="s">
        <v>38</v>
      </c>
      <c r="Z1310">
        <v>0</v>
      </c>
      <c r="AA1310">
        <v>5700</v>
      </c>
      <c r="AB1310">
        <v>2000</v>
      </c>
      <c r="AC1310">
        <v>2000</v>
      </c>
      <c r="AD1310" t="s">
        <v>119</v>
      </c>
      <c r="AE1310" s="2">
        <v>45096.813796296294</v>
      </c>
    </row>
    <row r="1311" spans="1:31" hidden="1" x14ac:dyDescent="0.25">
      <c r="A1311">
        <v>1255950</v>
      </c>
      <c r="B1311" t="s">
        <v>27</v>
      </c>
      <c r="C1311" t="s">
        <v>306</v>
      </c>
      <c r="D1311" s="3" t="s">
        <v>170</v>
      </c>
      <c r="E1311" s="4">
        <v>40330</v>
      </c>
      <c r="F1311" s="3" t="s">
        <v>29</v>
      </c>
      <c r="G1311" s="3" t="s">
        <v>29</v>
      </c>
      <c r="H1311" s="3">
        <v>4</v>
      </c>
      <c r="I1311" s="3">
        <f t="shared" ca="1" si="62"/>
        <v>14</v>
      </c>
      <c r="J1311" s="9" t="s">
        <v>171</v>
      </c>
      <c r="K1311" s="9" t="s">
        <v>1071</v>
      </c>
      <c r="L1311" s="9" t="str">
        <f t="shared" si="60"/>
        <v>Stela</v>
      </c>
      <c r="M1311" s="9">
        <v>1</v>
      </c>
      <c r="N1311" s="10">
        <v>40330</v>
      </c>
      <c r="O1311" s="10">
        <v>40330</v>
      </c>
      <c r="P1311" t="s">
        <v>206</v>
      </c>
      <c r="Q1311" t="str">
        <f t="shared" si="61"/>
        <v>LED</v>
      </c>
      <c r="R1311" t="s">
        <v>116</v>
      </c>
      <c r="S1311">
        <v>0</v>
      </c>
      <c r="T1311" t="s">
        <v>33</v>
      </c>
      <c r="U1311">
        <v>1</v>
      </c>
      <c r="V1311">
        <v>1</v>
      </c>
      <c r="W1311" s="1">
        <v>43383</v>
      </c>
      <c r="X1311" s="1">
        <v>43383</v>
      </c>
      <c r="Y1311" t="s">
        <v>38</v>
      </c>
      <c r="Z1311">
        <v>0</v>
      </c>
      <c r="AA1311">
        <v>5700</v>
      </c>
      <c r="AB1311">
        <v>2000</v>
      </c>
      <c r="AC1311">
        <v>2000</v>
      </c>
      <c r="AD1311" t="s">
        <v>119</v>
      </c>
      <c r="AE1311" s="2">
        <v>45096.813796296294</v>
      </c>
    </row>
    <row r="1312" spans="1:31" hidden="1" x14ac:dyDescent="0.25">
      <c r="A1312">
        <v>1255951</v>
      </c>
      <c r="B1312" t="s">
        <v>27</v>
      </c>
      <c r="C1312" t="s">
        <v>306</v>
      </c>
      <c r="D1312" s="3" t="s">
        <v>170</v>
      </c>
      <c r="E1312" s="4">
        <v>40330</v>
      </c>
      <c r="F1312" s="3" t="s">
        <v>29</v>
      </c>
      <c r="G1312" s="3" t="s">
        <v>29</v>
      </c>
      <c r="H1312" s="3">
        <v>4</v>
      </c>
      <c r="I1312" s="3">
        <f t="shared" ca="1" si="62"/>
        <v>14</v>
      </c>
      <c r="J1312" s="9" t="s">
        <v>171</v>
      </c>
      <c r="K1312" s="9" t="s">
        <v>1071</v>
      </c>
      <c r="L1312" s="9" t="str">
        <f t="shared" si="60"/>
        <v>Stela</v>
      </c>
      <c r="M1312" s="9">
        <v>1</v>
      </c>
      <c r="N1312" s="10">
        <v>40330</v>
      </c>
      <c r="O1312" s="10">
        <v>40330</v>
      </c>
      <c r="P1312" t="s">
        <v>206</v>
      </c>
      <c r="Q1312" t="str">
        <f t="shared" si="61"/>
        <v>LED</v>
      </c>
      <c r="R1312" t="s">
        <v>116</v>
      </c>
      <c r="S1312">
        <v>0</v>
      </c>
      <c r="T1312" t="s">
        <v>33</v>
      </c>
      <c r="U1312">
        <v>1</v>
      </c>
      <c r="V1312">
        <v>1</v>
      </c>
      <c r="W1312" s="1">
        <v>43383</v>
      </c>
      <c r="X1312" s="1">
        <v>43383</v>
      </c>
      <c r="Y1312" t="s">
        <v>38</v>
      </c>
      <c r="Z1312">
        <v>0</v>
      </c>
      <c r="AA1312">
        <v>5700</v>
      </c>
      <c r="AB1312">
        <v>2000</v>
      </c>
      <c r="AC1312">
        <v>2000</v>
      </c>
      <c r="AD1312" t="s">
        <v>119</v>
      </c>
      <c r="AE1312" s="2">
        <v>45096.813796296294</v>
      </c>
    </row>
    <row r="1313" spans="1:31" hidden="1" x14ac:dyDescent="0.25">
      <c r="A1313">
        <v>1255952</v>
      </c>
      <c r="B1313" t="s">
        <v>27</v>
      </c>
      <c r="C1313" t="s">
        <v>306</v>
      </c>
      <c r="D1313" s="3" t="s">
        <v>170</v>
      </c>
      <c r="E1313" s="4">
        <v>40330</v>
      </c>
      <c r="F1313" s="3" t="s">
        <v>29</v>
      </c>
      <c r="G1313" s="3" t="s">
        <v>29</v>
      </c>
      <c r="H1313" s="3">
        <v>4</v>
      </c>
      <c r="I1313" s="3">
        <f t="shared" ca="1" si="62"/>
        <v>14</v>
      </c>
      <c r="J1313" s="9" t="s">
        <v>171</v>
      </c>
      <c r="K1313" s="9" t="s">
        <v>1071</v>
      </c>
      <c r="L1313" s="9" t="str">
        <f t="shared" si="60"/>
        <v>Stela</v>
      </c>
      <c r="M1313" s="9">
        <v>1</v>
      </c>
      <c r="N1313" s="10">
        <v>40330</v>
      </c>
      <c r="O1313" s="10">
        <v>40330</v>
      </c>
      <c r="P1313" t="s">
        <v>206</v>
      </c>
      <c r="Q1313" t="str">
        <f t="shared" si="61"/>
        <v>LED</v>
      </c>
      <c r="R1313" t="s">
        <v>116</v>
      </c>
      <c r="S1313">
        <v>0</v>
      </c>
      <c r="T1313" t="s">
        <v>33</v>
      </c>
      <c r="U1313">
        <v>1</v>
      </c>
      <c r="V1313">
        <v>1</v>
      </c>
      <c r="W1313" s="1">
        <v>43383</v>
      </c>
      <c r="X1313" s="1">
        <v>43383</v>
      </c>
      <c r="Y1313" t="s">
        <v>38</v>
      </c>
      <c r="Z1313">
        <v>0</v>
      </c>
      <c r="AA1313">
        <v>5700</v>
      </c>
      <c r="AB1313">
        <v>2000</v>
      </c>
      <c r="AC1313">
        <v>2000</v>
      </c>
      <c r="AD1313" t="s">
        <v>119</v>
      </c>
      <c r="AE1313" s="2">
        <v>45096.813796296294</v>
      </c>
    </row>
    <row r="1314" spans="1:31" hidden="1" x14ac:dyDescent="0.25">
      <c r="A1314">
        <v>1255953</v>
      </c>
      <c r="B1314" t="s">
        <v>27</v>
      </c>
      <c r="C1314" t="s">
        <v>306</v>
      </c>
      <c r="D1314" s="3" t="s">
        <v>170</v>
      </c>
      <c r="E1314" s="4">
        <v>40330</v>
      </c>
      <c r="F1314" s="3" t="s">
        <v>29</v>
      </c>
      <c r="G1314" s="3" t="s">
        <v>29</v>
      </c>
      <c r="H1314" s="3">
        <v>4</v>
      </c>
      <c r="I1314" s="3">
        <f t="shared" ca="1" si="62"/>
        <v>14</v>
      </c>
      <c r="J1314" s="9" t="s">
        <v>171</v>
      </c>
      <c r="K1314" s="9" t="s">
        <v>1071</v>
      </c>
      <c r="L1314" s="9" t="str">
        <f t="shared" si="60"/>
        <v>Stela</v>
      </c>
      <c r="M1314" s="9">
        <v>1</v>
      </c>
      <c r="N1314" s="10">
        <v>40330</v>
      </c>
      <c r="O1314" s="10">
        <v>40330</v>
      </c>
      <c r="P1314" t="s">
        <v>206</v>
      </c>
      <c r="Q1314" t="str">
        <f t="shared" si="61"/>
        <v>LED</v>
      </c>
      <c r="R1314" t="s">
        <v>116</v>
      </c>
      <c r="S1314">
        <v>0</v>
      </c>
      <c r="T1314" t="s">
        <v>33</v>
      </c>
      <c r="U1314">
        <v>1</v>
      </c>
      <c r="V1314">
        <v>1</v>
      </c>
      <c r="W1314" s="1">
        <v>43383</v>
      </c>
      <c r="X1314" s="1">
        <v>43383</v>
      </c>
      <c r="Y1314" t="s">
        <v>38</v>
      </c>
      <c r="Z1314">
        <v>0</v>
      </c>
      <c r="AA1314">
        <v>5700</v>
      </c>
      <c r="AB1314">
        <v>2000</v>
      </c>
      <c r="AC1314">
        <v>2000</v>
      </c>
      <c r="AD1314" t="s">
        <v>119</v>
      </c>
      <c r="AE1314" s="2">
        <v>45096.813796296294</v>
      </c>
    </row>
    <row r="1315" spans="1:31" hidden="1" x14ac:dyDescent="0.25">
      <c r="A1315">
        <v>1255954</v>
      </c>
      <c r="B1315" t="s">
        <v>27</v>
      </c>
      <c r="C1315" t="s">
        <v>306</v>
      </c>
      <c r="D1315" s="3" t="s">
        <v>170</v>
      </c>
      <c r="E1315" s="4">
        <v>40330</v>
      </c>
      <c r="F1315" s="3" t="s">
        <v>29</v>
      </c>
      <c r="G1315" s="3" t="s">
        <v>29</v>
      </c>
      <c r="H1315" s="3">
        <v>4</v>
      </c>
      <c r="I1315" s="3">
        <f t="shared" ca="1" si="62"/>
        <v>14</v>
      </c>
      <c r="J1315" s="9" t="s">
        <v>171</v>
      </c>
      <c r="K1315" s="9" t="s">
        <v>1071</v>
      </c>
      <c r="L1315" s="9" t="str">
        <f t="shared" si="60"/>
        <v>Stela</v>
      </c>
      <c r="M1315" s="9">
        <v>1</v>
      </c>
      <c r="N1315" s="10">
        <v>40330</v>
      </c>
      <c r="O1315" s="10">
        <v>40330</v>
      </c>
      <c r="P1315" t="s">
        <v>206</v>
      </c>
      <c r="Q1315" t="str">
        <f t="shared" si="61"/>
        <v>LED</v>
      </c>
      <c r="R1315" t="s">
        <v>116</v>
      </c>
      <c r="S1315">
        <v>0</v>
      </c>
      <c r="T1315" t="s">
        <v>33</v>
      </c>
      <c r="U1315">
        <v>1</v>
      </c>
      <c r="V1315">
        <v>1</v>
      </c>
      <c r="W1315" s="1">
        <v>43383</v>
      </c>
      <c r="X1315" s="1">
        <v>43383</v>
      </c>
      <c r="Y1315" t="s">
        <v>38</v>
      </c>
      <c r="Z1315">
        <v>0</v>
      </c>
      <c r="AA1315">
        <v>5700</v>
      </c>
      <c r="AB1315">
        <v>2000</v>
      </c>
      <c r="AC1315">
        <v>2000</v>
      </c>
      <c r="AD1315" t="s">
        <v>119</v>
      </c>
      <c r="AE1315" s="2">
        <v>45096.813796296294</v>
      </c>
    </row>
    <row r="1316" spans="1:31" hidden="1" x14ac:dyDescent="0.25">
      <c r="A1316">
        <v>1257131</v>
      </c>
      <c r="B1316" t="s">
        <v>27</v>
      </c>
      <c r="C1316" t="s">
        <v>307</v>
      </c>
      <c r="D1316" s="3" t="s">
        <v>42</v>
      </c>
      <c r="E1316" s="4">
        <v>42287</v>
      </c>
      <c r="F1316" s="3" t="s">
        <v>29</v>
      </c>
      <c r="G1316" s="3" t="s">
        <v>29</v>
      </c>
      <c r="H1316" s="3">
        <v>4</v>
      </c>
      <c r="I1316" s="3">
        <f t="shared" ca="1" si="62"/>
        <v>9</v>
      </c>
      <c r="J1316" s="9" t="s">
        <v>171</v>
      </c>
      <c r="K1316" s="9" t="s">
        <v>1071</v>
      </c>
      <c r="L1316" s="9" t="str">
        <f t="shared" si="60"/>
        <v>Stela</v>
      </c>
      <c r="M1316" s="9">
        <v>1</v>
      </c>
      <c r="N1316" s="10">
        <v>42287</v>
      </c>
      <c r="O1316" s="10">
        <v>42287</v>
      </c>
      <c r="P1316" t="s">
        <v>289</v>
      </c>
      <c r="Q1316" t="str">
        <f t="shared" si="61"/>
        <v>LED</v>
      </c>
      <c r="R1316" t="s">
        <v>173</v>
      </c>
      <c r="S1316">
        <v>0</v>
      </c>
      <c r="T1316" t="s">
        <v>33</v>
      </c>
      <c r="U1316">
        <v>1</v>
      </c>
      <c r="V1316">
        <v>1</v>
      </c>
      <c r="W1316" s="1">
        <v>42287</v>
      </c>
      <c r="X1316" s="1">
        <v>42287</v>
      </c>
      <c r="Y1316" t="s">
        <v>38</v>
      </c>
      <c r="Z1316">
        <v>0</v>
      </c>
      <c r="AA1316">
        <v>3000</v>
      </c>
      <c r="AB1316">
        <v>1500</v>
      </c>
      <c r="AC1316">
        <v>1500</v>
      </c>
      <c r="AD1316" t="s">
        <v>121</v>
      </c>
      <c r="AE1316" s="2">
        <v>45096.813622685186</v>
      </c>
    </row>
    <row r="1317" spans="1:31" hidden="1" x14ac:dyDescent="0.25">
      <c r="A1317">
        <v>1257132</v>
      </c>
      <c r="B1317" t="s">
        <v>27</v>
      </c>
      <c r="C1317" t="s">
        <v>307</v>
      </c>
      <c r="D1317" s="3" t="s">
        <v>42</v>
      </c>
      <c r="E1317" s="4">
        <v>42287</v>
      </c>
      <c r="F1317" s="3" t="s">
        <v>29</v>
      </c>
      <c r="G1317" s="3" t="s">
        <v>29</v>
      </c>
      <c r="H1317" s="3">
        <v>4</v>
      </c>
      <c r="I1317" s="3">
        <f t="shared" ca="1" si="62"/>
        <v>9</v>
      </c>
      <c r="J1317" s="9" t="s">
        <v>171</v>
      </c>
      <c r="K1317" s="9" t="s">
        <v>1071</v>
      </c>
      <c r="L1317" s="9" t="str">
        <f t="shared" si="60"/>
        <v>Stela</v>
      </c>
      <c r="M1317" s="9">
        <v>1</v>
      </c>
      <c r="N1317" s="10">
        <v>42287</v>
      </c>
      <c r="O1317" s="10">
        <v>42287</v>
      </c>
      <c r="P1317" t="s">
        <v>289</v>
      </c>
      <c r="Q1317" t="str">
        <f t="shared" si="61"/>
        <v>LED</v>
      </c>
      <c r="R1317" t="s">
        <v>173</v>
      </c>
      <c r="S1317">
        <v>0</v>
      </c>
      <c r="T1317" t="s">
        <v>33</v>
      </c>
      <c r="U1317">
        <v>1</v>
      </c>
      <c r="V1317">
        <v>1</v>
      </c>
      <c r="W1317" s="1">
        <v>42287</v>
      </c>
      <c r="X1317" s="1">
        <v>42287</v>
      </c>
      <c r="Y1317" t="s">
        <v>38</v>
      </c>
      <c r="Z1317">
        <v>0</v>
      </c>
      <c r="AA1317">
        <v>3000</v>
      </c>
      <c r="AB1317">
        <v>1500</v>
      </c>
      <c r="AC1317">
        <v>1500</v>
      </c>
      <c r="AD1317" t="s">
        <v>121</v>
      </c>
      <c r="AE1317" s="2">
        <v>45096.813622685186</v>
      </c>
    </row>
    <row r="1318" spans="1:31" hidden="1" x14ac:dyDescent="0.25">
      <c r="A1318">
        <v>1257133</v>
      </c>
      <c r="B1318" t="s">
        <v>27</v>
      </c>
      <c r="C1318" t="s">
        <v>307</v>
      </c>
      <c r="D1318" s="3" t="s">
        <v>42</v>
      </c>
      <c r="E1318" s="4">
        <v>42287</v>
      </c>
      <c r="F1318" s="3" t="s">
        <v>29</v>
      </c>
      <c r="G1318" s="3" t="s">
        <v>29</v>
      </c>
      <c r="H1318" s="3">
        <v>4</v>
      </c>
      <c r="I1318" s="3">
        <f t="shared" ca="1" si="62"/>
        <v>9</v>
      </c>
      <c r="J1318" s="9" t="s">
        <v>171</v>
      </c>
      <c r="K1318" s="9" t="s">
        <v>1071</v>
      </c>
      <c r="L1318" s="9" t="str">
        <f t="shared" si="60"/>
        <v>Stela</v>
      </c>
      <c r="M1318" s="9">
        <v>1</v>
      </c>
      <c r="N1318" s="10">
        <v>42287</v>
      </c>
      <c r="O1318" s="10">
        <v>42287</v>
      </c>
      <c r="P1318" t="s">
        <v>289</v>
      </c>
      <c r="Q1318" t="str">
        <f t="shared" si="61"/>
        <v>LED</v>
      </c>
      <c r="R1318" t="s">
        <v>173</v>
      </c>
      <c r="S1318">
        <v>0</v>
      </c>
      <c r="T1318" t="s">
        <v>33</v>
      </c>
      <c r="U1318">
        <v>1</v>
      </c>
      <c r="V1318">
        <v>1</v>
      </c>
      <c r="W1318" s="1">
        <v>42287</v>
      </c>
      <c r="X1318" s="1">
        <v>42287</v>
      </c>
      <c r="Y1318" t="s">
        <v>38</v>
      </c>
      <c r="Z1318">
        <v>0</v>
      </c>
      <c r="AA1318">
        <v>3000</v>
      </c>
      <c r="AB1318">
        <v>1500</v>
      </c>
      <c r="AC1318">
        <v>1500</v>
      </c>
      <c r="AD1318" t="s">
        <v>121</v>
      </c>
      <c r="AE1318" s="2">
        <v>45096.813622685186</v>
      </c>
    </row>
    <row r="1319" spans="1:31" hidden="1" x14ac:dyDescent="0.25">
      <c r="A1319">
        <v>1257134</v>
      </c>
      <c r="B1319" t="s">
        <v>27</v>
      </c>
      <c r="C1319" t="s">
        <v>307</v>
      </c>
      <c r="D1319" s="3" t="s">
        <v>42</v>
      </c>
      <c r="E1319" s="4">
        <v>42287</v>
      </c>
      <c r="F1319" s="3" t="s">
        <v>29</v>
      </c>
      <c r="G1319" s="3" t="s">
        <v>29</v>
      </c>
      <c r="H1319" s="3">
        <v>4</v>
      </c>
      <c r="I1319" s="3">
        <f t="shared" ca="1" si="62"/>
        <v>9</v>
      </c>
      <c r="J1319" s="9" t="s">
        <v>171</v>
      </c>
      <c r="K1319" s="9" t="s">
        <v>1071</v>
      </c>
      <c r="L1319" s="9" t="str">
        <f t="shared" si="60"/>
        <v>Stela</v>
      </c>
      <c r="M1319" s="9">
        <v>1</v>
      </c>
      <c r="N1319" s="10">
        <v>42287</v>
      </c>
      <c r="O1319" s="10">
        <v>42287</v>
      </c>
      <c r="P1319" t="s">
        <v>289</v>
      </c>
      <c r="Q1319" t="str">
        <f t="shared" si="61"/>
        <v>LED</v>
      </c>
      <c r="R1319" t="s">
        <v>173</v>
      </c>
      <c r="S1319">
        <v>0</v>
      </c>
      <c r="T1319" t="s">
        <v>33</v>
      </c>
      <c r="U1319">
        <v>1</v>
      </c>
      <c r="V1319">
        <v>1</v>
      </c>
      <c r="W1319" s="1">
        <v>42287</v>
      </c>
      <c r="X1319" s="1">
        <v>42287</v>
      </c>
      <c r="Y1319" t="s">
        <v>38</v>
      </c>
      <c r="Z1319">
        <v>0</v>
      </c>
      <c r="AA1319">
        <v>3000</v>
      </c>
      <c r="AB1319">
        <v>1500</v>
      </c>
      <c r="AC1319">
        <v>1500</v>
      </c>
      <c r="AD1319" t="s">
        <v>121</v>
      </c>
      <c r="AE1319" s="2">
        <v>45096.813622685186</v>
      </c>
    </row>
    <row r="1320" spans="1:31" hidden="1" x14ac:dyDescent="0.25">
      <c r="A1320">
        <v>1257372</v>
      </c>
      <c r="B1320" t="s">
        <v>27</v>
      </c>
      <c r="C1320" t="s">
        <v>307</v>
      </c>
      <c r="D1320" s="3" t="s">
        <v>42</v>
      </c>
      <c r="E1320" s="4">
        <v>42693</v>
      </c>
      <c r="F1320" s="3" t="s">
        <v>29</v>
      </c>
      <c r="G1320" s="3" t="s">
        <v>29</v>
      </c>
      <c r="H1320" s="3">
        <v>4</v>
      </c>
      <c r="I1320" s="3">
        <f t="shared" ca="1" si="62"/>
        <v>8</v>
      </c>
      <c r="J1320" s="9" t="s">
        <v>171</v>
      </c>
      <c r="K1320" s="9" t="s">
        <v>1071</v>
      </c>
      <c r="L1320" s="9" t="str">
        <f t="shared" si="60"/>
        <v>Stela</v>
      </c>
      <c r="M1320" s="9">
        <v>1</v>
      </c>
      <c r="N1320" s="10">
        <v>42786</v>
      </c>
      <c r="O1320" s="10">
        <v>42786</v>
      </c>
      <c r="P1320" t="s">
        <v>308</v>
      </c>
      <c r="Q1320" t="str">
        <f t="shared" si="61"/>
        <v>LED</v>
      </c>
      <c r="R1320" t="s">
        <v>173</v>
      </c>
      <c r="S1320">
        <v>0</v>
      </c>
      <c r="T1320" t="s">
        <v>33</v>
      </c>
      <c r="U1320">
        <v>1</v>
      </c>
      <c r="V1320">
        <v>1</v>
      </c>
      <c r="W1320" s="1">
        <v>42786</v>
      </c>
      <c r="X1320" s="1">
        <v>42786</v>
      </c>
      <c r="Y1320" t="s">
        <v>38</v>
      </c>
      <c r="Z1320">
        <v>0</v>
      </c>
      <c r="AA1320">
        <v>3000</v>
      </c>
      <c r="AB1320">
        <v>1500</v>
      </c>
      <c r="AC1320">
        <v>1500</v>
      </c>
      <c r="AD1320" t="s">
        <v>101</v>
      </c>
      <c r="AE1320" s="2">
        <v>45096.813622685186</v>
      </c>
    </row>
    <row r="1321" spans="1:31" hidden="1" x14ac:dyDescent="0.25">
      <c r="A1321">
        <v>1257135</v>
      </c>
      <c r="B1321" t="s">
        <v>27</v>
      </c>
      <c r="C1321" t="s">
        <v>309</v>
      </c>
      <c r="D1321" s="3" t="s">
        <v>42</v>
      </c>
      <c r="E1321" s="4">
        <v>41883</v>
      </c>
      <c r="F1321" s="3" t="s">
        <v>29</v>
      </c>
      <c r="G1321" s="3" t="s">
        <v>29</v>
      </c>
      <c r="H1321" s="3">
        <v>4</v>
      </c>
      <c r="I1321" s="3">
        <f t="shared" ca="1" si="62"/>
        <v>10</v>
      </c>
      <c r="J1321" s="9" t="s">
        <v>171</v>
      </c>
      <c r="K1321" s="9" t="s">
        <v>1071</v>
      </c>
      <c r="L1321" s="9" t="str">
        <f t="shared" si="60"/>
        <v>Stela</v>
      </c>
      <c r="M1321" s="9">
        <v>1</v>
      </c>
      <c r="N1321" s="10">
        <v>41883</v>
      </c>
      <c r="O1321" s="10">
        <v>41883</v>
      </c>
      <c r="P1321" t="s">
        <v>289</v>
      </c>
      <c r="Q1321" t="str">
        <f t="shared" si="61"/>
        <v>LED</v>
      </c>
      <c r="R1321" t="s">
        <v>173</v>
      </c>
      <c r="S1321">
        <v>0</v>
      </c>
      <c r="T1321" t="s">
        <v>33</v>
      </c>
      <c r="U1321">
        <v>1</v>
      </c>
      <c r="V1321">
        <v>1</v>
      </c>
      <c r="W1321" s="1">
        <v>41883</v>
      </c>
      <c r="X1321" s="1">
        <v>41883</v>
      </c>
      <c r="Y1321" t="s">
        <v>38</v>
      </c>
      <c r="Z1321">
        <v>0</v>
      </c>
      <c r="AA1321">
        <v>3000</v>
      </c>
      <c r="AB1321">
        <v>1500</v>
      </c>
      <c r="AC1321">
        <v>1500</v>
      </c>
      <c r="AD1321" t="s">
        <v>121</v>
      </c>
      <c r="AE1321" s="2">
        <v>45096.813622685186</v>
      </c>
    </row>
    <row r="1322" spans="1:31" hidden="1" x14ac:dyDescent="0.25">
      <c r="A1322">
        <v>1257137</v>
      </c>
      <c r="B1322" t="s">
        <v>27</v>
      </c>
      <c r="C1322" t="s">
        <v>309</v>
      </c>
      <c r="D1322" s="3" t="s">
        <v>42</v>
      </c>
      <c r="E1322" s="4">
        <v>41883</v>
      </c>
      <c r="F1322" s="3" t="s">
        <v>29</v>
      </c>
      <c r="G1322" s="3" t="s">
        <v>29</v>
      </c>
      <c r="H1322" s="3">
        <v>4</v>
      </c>
      <c r="I1322" s="3">
        <f t="shared" ca="1" si="62"/>
        <v>10</v>
      </c>
      <c r="J1322" s="9" t="s">
        <v>171</v>
      </c>
      <c r="K1322" s="9" t="s">
        <v>1071</v>
      </c>
      <c r="L1322" s="9" t="str">
        <f t="shared" si="60"/>
        <v>Stela</v>
      </c>
      <c r="M1322" s="9">
        <v>1</v>
      </c>
      <c r="N1322" s="10">
        <v>41883</v>
      </c>
      <c r="O1322" s="10">
        <v>41883</v>
      </c>
      <c r="P1322" t="s">
        <v>289</v>
      </c>
      <c r="Q1322" t="str">
        <f t="shared" si="61"/>
        <v>LED</v>
      </c>
      <c r="R1322" t="s">
        <v>173</v>
      </c>
      <c r="S1322">
        <v>0</v>
      </c>
      <c r="T1322" t="s">
        <v>33</v>
      </c>
      <c r="U1322">
        <v>1</v>
      </c>
      <c r="V1322">
        <v>1</v>
      </c>
      <c r="W1322" s="1">
        <v>41883</v>
      </c>
      <c r="X1322" s="1">
        <v>41883</v>
      </c>
      <c r="Y1322" t="s">
        <v>38</v>
      </c>
      <c r="Z1322">
        <v>0</v>
      </c>
      <c r="AA1322">
        <v>3000</v>
      </c>
      <c r="AB1322">
        <v>1500</v>
      </c>
      <c r="AC1322">
        <v>1500</v>
      </c>
      <c r="AD1322" t="s">
        <v>121</v>
      </c>
      <c r="AE1322" s="2">
        <v>45096.813622685186</v>
      </c>
    </row>
    <row r="1323" spans="1:31" hidden="1" x14ac:dyDescent="0.25">
      <c r="A1323">
        <v>1257138</v>
      </c>
      <c r="B1323" t="s">
        <v>27</v>
      </c>
      <c r="C1323" t="s">
        <v>309</v>
      </c>
      <c r="D1323" s="3" t="s">
        <v>42</v>
      </c>
      <c r="E1323" s="4">
        <v>41883</v>
      </c>
      <c r="F1323" s="3" t="s">
        <v>29</v>
      </c>
      <c r="G1323" s="3" t="s">
        <v>29</v>
      </c>
      <c r="H1323" s="3">
        <v>4</v>
      </c>
      <c r="I1323" s="3">
        <f t="shared" ca="1" si="62"/>
        <v>10</v>
      </c>
      <c r="J1323" s="9" t="s">
        <v>171</v>
      </c>
      <c r="K1323" s="9" t="s">
        <v>1071</v>
      </c>
      <c r="L1323" s="9" t="str">
        <f t="shared" si="60"/>
        <v>Stela</v>
      </c>
      <c r="M1323" s="9">
        <v>1</v>
      </c>
      <c r="N1323" s="10">
        <v>41883</v>
      </c>
      <c r="O1323" s="10">
        <v>41883</v>
      </c>
      <c r="P1323" t="s">
        <v>289</v>
      </c>
      <c r="Q1323" t="str">
        <f t="shared" si="61"/>
        <v>LED</v>
      </c>
      <c r="R1323" t="s">
        <v>173</v>
      </c>
      <c r="S1323">
        <v>0</v>
      </c>
      <c r="T1323" t="s">
        <v>33</v>
      </c>
      <c r="U1323">
        <v>1</v>
      </c>
      <c r="V1323">
        <v>1</v>
      </c>
      <c r="W1323" s="1">
        <v>41883</v>
      </c>
      <c r="X1323" s="1">
        <v>41883</v>
      </c>
      <c r="Y1323" t="s">
        <v>38</v>
      </c>
      <c r="Z1323">
        <v>0</v>
      </c>
      <c r="AA1323">
        <v>3000</v>
      </c>
      <c r="AB1323">
        <v>1500</v>
      </c>
      <c r="AC1323">
        <v>1500</v>
      </c>
      <c r="AD1323" t="s">
        <v>121</v>
      </c>
      <c r="AE1323" s="2">
        <v>45096.813622685186</v>
      </c>
    </row>
    <row r="1324" spans="1:31" hidden="1" x14ac:dyDescent="0.25">
      <c r="A1324">
        <v>1257139</v>
      </c>
      <c r="B1324" t="s">
        <v>27</v>
      </c>
      <c r="C1324" t="s">
        <v>309</v>
      </c>
      <c r="D1324" s="3" t="s">
        <v>42</v>
      </c>
      <c r="E1324" s="4">
        <v>41883</v>
      </c>
      <c r="F1324" s="3" t="s">
        <v>29</v>
      </c>
      <c r="G1324" s="3" t="s">
        <v>29</v>
      </c>
      <c r="H1324" s="3">
        <v>4</v>
      </c>
      <c r="I1324" s="3">
        <f t="shared" ca="1" si="62"/>
        <v>10</v>
      </c>
      <c r="J1324" s="9" t="s">
        <v>171</v>
      </c>
      <c r="K1324" s="9" t="s">
        <v>1071</v>
      </c>
      <c r="L1324" s="9" t="str">
        <f t="shared" si="60"/>
        <v>Stela</v>
      </c>
      <c r="M1324" s="9">
        <v>1</v>
      </c>
      <c r="N1324" s="10">
        <v>41883</v>
      </c>
      <c r="O1324" s="10">
        <v>41883</v>
      </c>
      <c r="P1324" t="s">
        <v>289</v>
      </c>
      <c r="Q1324" t="str">
        <f t="shared" si="61"/>
        <v>LED</v>
      </c>
      <c r="R1324" t="s">
        <v>173</v>
      </c>
      <c r="S1324">
        <v>0</v>
      </c>
      <c r="T1324" t="s">
        <v>33</v>
      </c>
      <c r="U1324">
        <v>1</v>
      </c>
      <c r="V1324">
        <v>1</v>
      </c>
      <c r="W1324" s="1">
        <v>41883</v>
      </c>
      <c r="X1324" s="1">
        <v>41883</v>
      </c>
      <c r="Y1324" t="s">
        <v>38</v>
      </c>
      <c r="Z1324">
        <v>0</v>
      </c>
      <c r="AA1324">
        <v>3000</v>
      </c>
      <c r="AB1324">
        <v>1500</v>
      </c>
      <c r="AC1324">
        <v>1500</v>
      </c>
      <c r="AD1324" t="s">
        <v>121</v>
      </c>
      <c r="AE1324" s="2">
        <v>45096.813622685186</v>
      </c>
    </row>
    <row r="1325" spans="1:31" hidden="1" x14ac:dyDescent="0.25">
      <c r="A1325">
        <v>1257140</v>
      </c>
      <c r="B1325" t="s">
        <v>27</v>
      </c>
      <c r="C1325" t="s">
        <v>309</v>
      </c>
      <c r="D1325" s="3" t="s">
        <v>42</v>
      </c>
      <c r="E1325" s="4">
        <v>41883</v>
      </c>
      <c r="F1325" s="3" t="s">
        <v>29</v>
      </c>
      <c r="G1325" s="3" t="s">
        <v>29</v>
      </c>
      <c r="H1325" s="3">
        <v>4</v>
      </c>
      <c r="I1325" s="3">
        <f t="shared" ca="1" si="62"/>
        <v>10</v>
      </c>
      <c r="J1325" s="9" t="s">
        <v>171</v>
      </c>
      <c r="K1325" s="9" t="s">
        <v>1071</v>
      </c>
      <c r="L1325" s="9" t="str">
        <f t="shared" si="60"/>
        <v>Stela</v>
      </c>
      <c r="M1325" s="9">
        <v>1</v>
      </c>
      <c r="N1325" s="10">
        <v>41883</v>
      </c>
      <c r="O1325" s="10">
        <v>41883</v>
      </c>
      <c r="P1325" t="s">
        <v>289</v>
      </c>
      <c r="Q1325" t="str">
        <f t="shared" si="61"/>
        <v>LED</v>
      </c>
      <c r="R1325" t="s">
        <v>173</v>
      </c>
      <c r="S1325">
        <v>0</v>
      </c>
      <c r="T1325" t="s">
        <v>33</v>
      </c>
      <c r="U1325">
        <v>1</v>
      </c>
      <c r="V1325">
        <v>1</v>
      </c>
      <c r="W1325" s="1">
        <v>41883</v>
      </c>
      <c r="X1325" s="1">
        <v>41883</v>
      </c>
      <c r="Y1325" t="s">
        <v>38</v>
      </c>
      <c r="Z1325">
        <v>0</v>
      </c>
      <c r="AA1325">
        <v>3000</v>
      </c>
      <c r="AB1325">
        <v>1500</v>
      </c>
      <c r="AC1325">
        <v>1500</v>
      </c>
      <c r="AD1325" t="s">
        <v>121</v>
      </c>
      <c r="AE1325" s="2">
        <v>45096.813622685186</v>
      </c>
    </row>
    <row r="1326" spans="1:31" hidden="1" x14ac:dyDescent="0.25">
      <c r="A1326">
        <v>1257141</v>
      </c>
      <c r="B1326" t="s">
        <v>27</v>
      </c>
      <c r="C1326" t="s">
        <v>309</v>
      </c>
      <c r="D1326" s="3" t="s">
        <v>42</v>
      </c>
      <c r="E1326" s="4">
        <v>41883</v>
      </c>
      <c r="F1326" s="3" t="s">
        <v>29</v>
      </c>
      <c r="G1326" s="3" t="s">
        <v>29</v>
      </c>
      <c r="H1326" s="3">
        <v>4</v>
      </c>
      <c r="I1326" s="3">
        <f t="shared" ca="1" si="62"/>
        <v>10</v>
      </c>
      <c r="J1326" s="9" t="s">
        <v>171</v>
      </c>
      <c r="K1326" s="9" t="s">
        <v>1071</v>
      </c>
      <c r="L1326" s="9" t="str">
        <f t="shared" si="60"/>
        <v>Stela</v>
      </c>
      <c r="M1326" s="9">
        <v>1</v>
      </c>
      <c r="N1326" s="10">
        <v>41883</v>
      </c>
      <c r="O1326" s="10">
        <v>41883</v>
      </c>
      <c r="P1326" t="s">
        <v>289</v>
      </c>
      <c r="Q1326" t="str">
        <f t="shared" si="61"/>
        <v>LED</v>
      </c>
      <c r="R1326" t="s">
        <v>173</v>
      </c>
      <c r="S1326">
        <v>0</v>
      </c>
      <c r="T1326" t="s">
        <v>33</v>
      </c>
      <c r="U1326">
        <v>1</v>
      </c>
      <c r="V1326">
        <v>1</v>
      </c>
      <c r="W1326" s="1">
        <v>41883</v>
      </c>
      <c r="X1326" s="1">
        <v>41883</v>
      </c>
      <c r="Y1326" t="s">
        <v>38</v>
      </c>
      <c r="Z1326">
        <v>0</v>
      </c>
      <c r="AA1326">
        <v>3000</v>
      </c>
      <c r="AB1326">
        <v>1500</v>
      </c>
      <c r="AC1326">
        <v>1500</v>
      </c>
      <c r="AD1326" t="s">
        <v>121</v>
      </c>
      <c r="AE1326" s="2">
        <v>45096.813622685186</v>
      </c>
    </row>
    <row r="1327" spans="1:31" hidden="1" x14ac:dyDescent="0.25">
      <c r="A1327">
        <v>1257142</v>
      </c>
      <c r="B1327" t="s">
        <v>27</v>
      </c>
      <c r="C1327" t="s">
        <v>309</v>
      </c>
      <c r="D1327" s="3" t="s">
        <v>42</v>
      </c>
      <c r="E1327" s="4">
        <v>41883</v>
      </c>
      <c r="F1327" s="3" t="s">
        <v>29</v>
      </c>
      <c r="G1327" s="3" t="s">
        <v>29</v>
      </c>
      <c r="H1327" s="3">
        <v>4</v>
      </c>
      <c r="I1327" s="3">
        <f t="shared" ca="1" si="62"/>
        <v>10</v>
      </c>
      <c r="J1327" s="9" t="s">
        <v>171</v>
      </c>
      <c r="K1327" s="9" t="s">
        <v>1071</v>
      </c>
      <c r="L1327" s="9" t="str">
        <f t="shared" si="60"/>
        <v>Stela</v>
      </c>
      <c r="M1327" s="9">
        <v>1</v>
      </c>
      <c r="N1327" s="10">
        <v>41883</v>
      </c>
      <c r="O1327" s="10">
        <v>41883</v>
      </c>
      <c r="P1327" t="s">
        <v>289</v>
      </c>
      <c r="Q1327" t="str">
        <f t="shared" si="61"/>
        <v>LED</v>
      </c>
      <c r="R1327" t="s">
        <v>173</v>
      </c>
      <c r="S1327">
        <v>0</v>
      </c>
      <c r="T1327" t="s">
        <v>33</v>
      </c>
      <c r="U1327">
        <v>1</v>
      </c>
      <c r="V1327">
        <v>1</v>
      </c>
      <c r="W1327" s="1">
        <v>41883</v>
      </c>
      <c r="X1327" s="1">
        <v>41883</v>
      </c>
      <c r="Y1327" t="s">
        <v>38</v>
      </c>
      <c r="Z1327">
        <v>0</v>
      </c>
      <c r="AA1327">
        <v>3000</v>
      </c>
      <c r="AB1327">
        <v>1500</v>
      </c>
      <c r="AC1327">
        <v>1500</v>
      </c>
      <c r="AD1327" t="s">
        <v>121</v>
      </c>
      <c r="AE1327" s="2">
        <v>45096.813622685186</v>
      </c>
    </row>
    <row r="1328" spans="1:31" hidden="1" x14ac:dyDescent="0.25">
      <c r="A1328">
        <v>1257143</v>
      </c>
      <c r="B1328" t="s">
        <v>27</v>
      </c>
      <c r="C1328" t="s">
        <v>309</v>
      </c>
      <c r="D1328" s="3" t="s">
        <v>42</v>
      </c>
      <c r="E1328" s="4">
        <v>41883</v>
      </c>
      <c r="F1328" s="3" t="s">
        <v>29</v>
      </c>
      <c r="G1328" s="3" t="s">
        <v>29</v>
      </c>
      <c r="H1328" s="3">
        <v>4</v>
      </c>
      <c r="I1328" s="3">
        <f t="shared" ca="1" si="62"/>
        <v>10</v>
      </c>
      <c r="J1328" s="9" t="s">
        <v>171</v>
      </c>
      <c r="K1328" s="9" t="s">
        <v>1071</v>
      </c>
      <c r="L1328" s="9" t="str">
        <f t="shared" si="60"/>
        <v>Stela</v>
      </c>
      <c r="M1328" s="9">
        <v>1</v>
      </c>
      <c r="N1328" s="10">
        <v>41883</v>
      </c>
      <c r="O1328" s="10">
        <v>41883</v>
      </c>
      <c r="P1328" t="s">
        <v>289</v>
      </c>
      <c r="Q1328" t="str">
        <f t="shared" si="61"/>
        <v>LED</v>
      </c>
      <c r="R1328" t="s">
        <v>173</v>
      </c>
      <c r="S1328">
        <v>0</v>
      </c>
      <c r="T1328" t="s">
        <v>33</v>
      </c>
      <c r="U1328">
        <v>1</v>
      </c>
      <c r="V1328">
        <v>1</v>
      </c>
      <c r="W1328" s="1">
        <v>41883</v>
      </c>
      <c r="X1328" s="1">
        <v>41883</v>
      </c>
      <c r="Y1328" t="s">
        <v>38</v>
      </c>
      <c r="Z1328">
        <v>0</v>
      </c>
      <c r="AA1328">
        <v>3000</v>
      </c>
      <c r="AB1328">
        <v>1500</v>
      </c>
      <c r="AC1328">
        <v>1500</v>
      </c>
      <c r="AD1328" t="s">
        <v>121</v>
      </c>
      <c r="AE1328" s="2">
        <v>45096.813622685186</v>
      </c>
    </row>
    <row r="1329" spans="1:31" hidden="1" x14ac:dyDescent="0.25">
      <c r="A1329">
        <v>1257144</v>
      </c>
      <c r="B1329" t="s">
        <v>27</v>
      </c>
      <c r="C1329" t="s">
        <v>309</v>
      </c>
      <c r="D1329" s="3" t="s">
        <v>42</v>
      </c>
      <c r="E1329" s="4">
        <v>41883</v>
      </c>
      <c r="F1329" s="3" t="s">
        <v>29</v>
      </c>
      <c r="G1329" s="3" t="s">
        <v>29</v>
      </c>
      <c r="H1329" s="3">
        <v>4</v>
      </c>
      <c r="I1329" s="3">
        <f t="shared" ca="1" si="62"/>
        <v>10</v>
      </c>
      <c r="J1329" s="9" t="s">
        <v>171</v>
      </c>
      <c r="K1329" s="9" t="s">
        <v>1071</v>
      </c>
      <c r="L1329" s="9" t="str">
        <f t="shared" si="60"/>
        <v>Stela</v>
      </c>
      <c r="M1329" s="9">
        <v>1</v>
      </c>
      <c r="N1329" s="10">
        <v>41883</v>
      </c>
      <c r="O1329" s="10">
        <v>41883</v>
      </c>
      <c r="P1329" t="s">
        <v>289</v>
      </c>
      <c r="Q1329" t="str">
        <f t="shared" si="61"/>
        <v>LED</v>
      </c>
      <c r="R1329" t="s">
        <v>173</v>
      </c>
      <c r="S1329">
        <v>0</v>
      </c>
      <c r="T1329" t="s">
        <v>33</v>
      </c>
      <c r="U1329">
        <v>1</v>
      </c>
      <c r="V1329">
        <v>1</v>
      </c>
      <c r="W1329" s="1">
        <v>41883</v>
      </c>
      <c r="X1329" s="1">
        <v>41883</v>
      </c>
      <c r="Y1329" t="s">
        <v>38</v>
      </c>
      <c r="Z1329">
        <v>0</v>
      </c>
      <c r="AA1329">
        <v>3000</v>
      </c>
      <c r="AB1329">
        <v>1500</v>
      </c>
      <c r="AC1329">
        <v>1500</v>
      </c>
      <c r="AD1329" t="s">
        <v>121</v>
      </c>
      <c r="AE1329" s="2">
        <v>45096.813622685186</v>
      </c>
    </row>
    <row r="1330" spans="1:31" hidden="1" x14ac:dyDescent="0.25">
      <c r="A1330">
        <v>1257145</v>
      </c>
      <c r="B1330" t="s">
        <v>27</v>
      </c>
      <c r="C1330" t="s">
        <v>309</v>
      </c>
      <c r="D1330" s="3" t="s">
        <v>42</v>
      </c>
      <c r="E1330" s="4">
        <v>41883</v>
      </c>
      <c r="F1330" s="3" t="s">
        <v>29</v>
      </c>
      <c r="G1330" s="3" t="s">
        <v>29</v>
      </c>
      <c r="H1330" s="3">
        <v>4</v>
      </c>
      <c r="I1330" s="3">
        <f t="shared" ca="1" si="62"/>
        <v>10</v>
      </c>
      <c r="J1330" s="9" t="s">
        <v>171</v>
      </c>
      <c r="K1330" s="9" t="s">
        <v>1071</v>
      </c>
      <c r="L1330" s="9" t="str">
        <f t="shared" si="60"/>
        <v>Stela</v>
      </c>
      <c r="M1330" s="9">
        <v>1</v>
      </c>
      <c r="N1330" s="10">
        <v>41883</v>
      </c>
      <c r="O1330" s="10">
        <v>41883</v>
      </c>
      <c r="P1330" t="s">
        <v>289</v>
      </c>
      <c r="Q1330" t="str">
        <f t="shared" si="61"/>
        <v>LED</v>
      </c>
      <c r="R1330" t="s">
        <v>173</v>
      </c>
      <c r="S1330">
        <v>0</v>
      </c>
      <c r="T1330" t="s">
        <v>33</v>
      </c>
      <c r="U1330">
        <v>1</v>
      </c>
      <c r="V1330">
        <v>1</v>
      </c>
      <c r="W1330" s="1">
        <v>41883</v>
      </c>
      <c r="X1330" s="1">
        <v>41883</v>
      </c>
      <c r="Y1330" t="s">
        <v>38</v>
      </c>
      <c r="Z1330">
        <v>0</v>
      </c>
      <c r="AA1330">
        <v>3000</v>
      </c>
      <c r="AB1330">
        <v>1500</v>
      </c>
      <c r="AC1330">
        <v>1500</v>
      </c>
      <c r="AD1330" t="s">
        <v>121</v>
      </c>
      <c r="AE1330" s="2">
        <v>45096.813622685186</v>
      </c>
    </row>
    <row r="1331" spans="1:31" hidden="1" x14ac:dyDescent="0.25">
      <c r="A1331">
        <v>1257146</v>
      </c>
      <c r="B1331" t="s">
        <v>27</v>
      </c>
      <c r="C1331" t="s">
        <v>309</v>
      </c>
      <c r="D1331" s="3" t="s">
        <v>42</v>
      </c>
      <c r="E1331" s="4">
        <v>41883</v>
      </c>
      <c r="F1331" s="3" t="s">
        <v>29</v>
      </c>
      <c r="G1331" s="3" t="s">
        <v>29</v>
      </c>
      <c r="H1331" s="3">
        <v>4</v>
      </c>
      <c r="I1331" s="3">
        <f t="shared" ca="1" si="62"/>
        <v>10</v>
      </c>
      <c r="J1331" s="9" t="s">
        <v>171</v>
      </c>
      <c r="K1331" s="9" t="s">
        <v>1071</v>
      </c>
      <c r="L1331" s="9" t="str">
        <f t="shared" si="60"/>
        <v>Stela</v>
      </c>
      <c r="M1331" s="9">
        <v>1</v>
      </c>
      <c r="N1331" s="10">
        <v>41883</v>
      </c>
      <c r="O1331" s="10">
        <v>41883</v>
      </c>
      <c r="P1331" t="s">
        <v>289</v>
      </c>
      <c r="Q1331" t="str">
        <f t="shared" si="61"/>
        <v>LED</v>
      </c>
      <c r="R1331" t="s">
        <v>173</v>
      </c>
      <c r="S1331">
        <v>0</v>
      </c>
      <c r="T1331" t="s">
        <v>33</v>
      </c>
      <c r="U1331">
        <v>1</v>
      </c>
      <c r="V1331">
        <v>1</v>
      </c>
      <c r="W1331" s="1">
        <v>41883</v>
      </c>
      <c r="X1331" s="1">
        <v>41883</v>
      </c>
      <c r="Y1331" t="s">
        <v>38</v>
      </c>
      <c r="Z1331">
        <v>0</v>
      </c>
      <c r="AA1331">
        <v>3000</v>
      </c>
      <c r="AB1331">
        <v>1500</v>
      </c>
      <c r="AC1331">
        <v>1500</v>
      </c>
      <c r="AD1331" t="s">
        <v>121</v>
      </c>
      <c r="AE1331" s="2">
        <v>45096.813622685186</v>
      </c>
    </row>
    <row r="1332" spans="1:31" hidden="1" x14ac:dyDescent="0.25">
      <c r="A1332">
        <v>1257147</v>
      </c>
      <c r="B1332" t="s">
        <v>27</v>
      </c>
      <c r="C1332" t="s">
        <v>309</v>
      </c>
      <c r="D1332" s="3" t="s">
        <v>42</v>
      </c>
      <c r="E1332" s="4">
        <v>41883</v>
      </c>
      <c r="F1332" s="3" t="s">
        <v>29</v>
      </c>
      <c r="G1332" s="3" t="s">
        <v>29</v>
      </c>
      <c r="H1332" s="3">
        <v>4</v>
      </c>
      <c r="I1332" s="3">
        <f t="shared" ca="1" si="62"/>
        <v>10</v>
      </c>
      <c r="J1332" s="9" t="s">
        <v>171</v>
      </c>
      <c r="K1332" s="9" t="s">
        <v>1071</v>
      </c>
      <c r="L1332" s="9" t="str">
        <f t="shared" si="60"/>
        <v>Stela</v>
      </c>
      <c r="M1332" s="9">
        <v>1</v>
      </c>
      <c r="N1332" s="10">
        <v>41883</v>
      </c>
      <c r="O1332" s="10">
        <v>41883</v>
      </c>
      <c r="P1332" t="s">
        <v>289</v>
      </c>
      <c r="Q1332" t="str">
        <f t="shared" si="61"/>
        <v>LED</v>
      </c>
      <c r="R1332" t="s">
        <v>173</v>
      </c>
      <c r="S1332">
        <v>0</v>
      </c>
      <c r="T1332" t="s">
        <v>33</v>
      </c>
      <c r="U1332">
        <v>1</v>
      </c>
      <c r="V1332">
        <v>1</v>
      </c>
      <c r="W1332" s="1">
        <v>41883</v>
      </c>
      <c r="X1332" s="1">
        <v>41883</v>
      </c>
      <c r="Y1332" t="s">
        <v>38</v>
      </c>
      <c r="Z1332">
        <v>0</v>
      </c>
      <c r="AA1332">
        <v>3000</v>
      </c>
      <c r="AB1332">
        <v>1500</v>
      </c>
      <c r="AC1332">
        <v>1500</v>
      </c>
      <c r="AD1332" t="s">
        <v>121</v>
      </c>
      <c r="AE1332" s="2">
        <v>45096.813622685186</v>
      </c>
    </row>
    <row r="1333" spans="1:31" hidden="1" x14ac:dyDescent="0.25">
      <c r="A1333">
        <v>1257371</v>
      </c>
      <c r="B1333" t="s">
        <v>27</v>
      </c>
      <c r="C1333" t="s">
        <v>309</v>
      </c>
      <c r="D1333" s="3" t="s">
        <v>42</v>
      </c>
      <c r="E1333" s="4">
        <v>42693</v>
      </c>
      <c r="F1333" s="3" t="s">
        <v>29</v>
      </c>
      <c r="G1333" s="3" t="s">
        <v>29</v>
      </c>
      <c r="H1333" s="3">
        <v>4</v>
      </c>
      <c r="I1333" s="3">
        <f t="shared" ca="1" si="62"/>
        <v>8</v>
      </c>
      <c r="J1333" s="9" t="s">
        <v>171</v>
      </c>
      <c r="K1333" s="9" t="s">
        <v>1071</v>
      </c>
      <c r="L1333" s="9" t="str">
        <f t="shared" si="60"/>
        <v>Stela</v>
      </c>
      <c r="M1333" s="9">
        <v>1</v>
      </c>
      <c r="N1333" s="10">
        <v>42786</v>
      </c>
      <c r="O1333" s="10">
        <v>42786</v>
      </c>
      <c r="P1333" t="s">
        <v>308</v>
      </c>
      <c r="Q1333" t="str">
        <f t="shared" si="61"/>
        <v>LED</v>
      </c>
      <c r="R1333" t="s">
        <v>173</v>
      </c>
      <c r="S1333">
        <v>0</v>
      </c>
      <c r="T1333" t="s">
        <v>33</v>
      </c>
      <c r="U1333">
        <v>1</v>
      </c>
      <c r="V1333">
        <v>1</v>
      </c>
      <c r="W1333" s="1">
        <v>42786</v>
      </c>
      <c r="X1333" s="1">
        <v>42786</v>
      </c>
      <c r="Y1333" t="s">
        <v>38</v>
      </c>
      <c r="Z1333">
        <v>0</v>
      </c>
      <c r="AA1333">
        <v>3000</v>
      </c>
      <c r="AB1333">
        <v>1500</v>
      </c>
      <c r="AC1333">
        <v>1500</v>
      </c>
      <c r="AD1333" t="s">
        <v>101</v>
      </c>
      <c r="AE1333" s="2">
        <v>45096.813622685186</v>
      </c>
    </row>
    <row r="1334" spans="1:31" hidden="1" x14ac:dyDescent="0.25">
      <c r="A1334">
        <v>1253012</v>
      </c>
      <c r="B1334" t="s">
        <v>27</v>
      </c>
      <c r="C1334" t="s">
        <v>310</v>
      </c>
      <c r="D1334" s="3" t="s">
        <v>31</v>
      </c>
      <c r="E1334" s="4">
        <v>41835</v>
      </c>
      <c r="F1334" s="3" t="s">
        <v>29</v>
      </c>
      <c r="G1334" s="3" t="s">
        <v>29</v>
      </c>
      <c r="H1334" s="3">
        <v>4</v>
      </c>
      <c r="I1334" s="3">
        <f t="shared" ca="1" si="62"/>
        <v>10</v>
      </c>
      <c r="J1334" s="9" t="s">
        <v>171</v>
      </c>
      <c r="K1334" s="9" t="s">
        <v>1071</v>
      </c>
      <c r="L1334" s="9" t="str">
        <f t="shared" si="60"/>
        <v>Stela</v>
      </c>
      <c r="M1334" s="9">
        <v>1</v>
      </c>
      <c r="N1334" s="10">
        <v>41835</v>
      </c>
      <c r="O1334" s="10">
        <v>41835</v>
      </c>
      <c r="P1334" t="s">
        <v>311</v>
      </c>
      <c r="Q1334" t="str">
        <f t="shared" si="61"/>
        <v>LED</v>
      </c>
      <c r="R1334" t="s">
        <v>102</v>
      </c>
      <c r="S1334">
        <v>0</v>
      </c>
      <c r="T1334" t="s">
        <v>33</v>
      </c>
      <c r="U1334">
        <v>1</v>
      </c>
      <c r="V1334">
        <v>1</v>
      </c>
      <c r="W1334" s="1">
        <v>41835</v>
      </c>
      <c r="X1334" s="1">
        <v>41835</v>
      </c>
      <c r="Y1334" t="s">
        <v>38</v>
      </c>
      <c r="Z1334">
        <v>0</v>
      </c>
      <c r="AA1334">
        <v>4000</v>
      </c>
      <c r="AB1334">
        <v>2000</v>
      </c>
      <c r="AC1334">
        <v>2000</v>
      </c>
      <c r="AD1334" t="s">
        <v>118</v>
      </c>
      <c r="AE1334" s="2">
        <v>45096.8125462963</v>
      </c>
    </row>
    <row r="1335" spans="1:31" hidden="1" x14ac:dyDescent="0.25">
      <c r="A1335">
        <v>1253013</v>
      </c>
      <c r="B1335" t="s">
        <v>27</v>
      </c>
      <c r="C1335" t="s">
        <v>310</v>
      </c>
      <c r="D1335" s="3" t="s">
        <v>42</v>
      </c>
      <c r="E1335" s="4">
        <v>36008</v>
      </c>
      <c r="F1335" s="4">
        <v>45891</v>
      </c>
      <c r="G1335" s="4">
        <v>43335</v>
      </c>
      <c r="H1335" s="3">
        <v>4</v>
      </c>
      <c r="I1335" s="3">
        <f t="shared" ca="1" si="62"/>
        <v>26</v>
      </c>
      <c r="J1335" s="9" t="s">
        <v>171</v>
      </c>
      <c r="K1335" s="9" t="s">
        <v>1071</v>
      </c>
      <c r="L1335" s="9" t="str">
        <f t="shared" si="60"/>
        <v>Stela</v>
      </c>
      <c r="M1335" s="9">
        <v>1</v>
      </c>
      <c r="N1335" s="10">
        <v>41835</v>
      </c>
      <c r="O1335" s="10">
        <v>41835</v>
      </c>
      <c r="P1335" t="s">
        <v>311</v>
      </c>
      <c r="Q1335" t="str">
        <f t="shared" si="61"/>
        <v>LED</v>
      </c>
      <c r="R1335" t="s">
        <v>102</v>
      </c>
      <c r="S1335">
        <v>0</v>
      </c>
      <c r="T1335" t="s">
        <v>33</v>
      </c>
      <c r="U1335">
        <v>1</v>
      </c>
      <c r="V1335">
        <v>1</v>
      </c>
      <c r="W1335" s="1">
        <v>41835</v>
      </c>
      <c r="X1335" s="1">
        <v>41835</v>
      </c>
      <c r="Y1335" t="s">
        <v>38</v>
      </c>
      <c r="Z1335">
        <v>0</v>
      </c>
      <c r="AA1335">
        <v>4000</v>
      </c>
      <c r="AB1335">
        <v>2000</v>
      </c>
      <c r="AC1335">
        <v>2000</v>
      </c>
      <c r="AD1335" t="s">
        <v>118</v>
      </c>
      <c r="AE1335" s="2">
        <v>45153.486875000002</v>
      </c>
    </row>
    <row r="1336" spans="1:31" hidden="1" x14ac:dyDescent="0.25">
      <c r="A1336">
        <v>1253014</v>
      </c>
      <c r="B1336" t="s">
        <v>27</v>
      </c>
      <c r="C1336" t="s">
        <v>310</v>
      </c>
      <c r="D1336" s="3" t="s">
        <v>42</v>
      </c>
      <c r="E1336" s="4">
        <v>41835</v>
      </c>
      <c r="F1336" s="3" t="s">
        <v>29</v>
      </c>
      <c r="G1336" s="3" t="s">
        <v>29</v>
      </c>
      <c r="H1336" s="3">
        <v>4</v>
      </c>
      <c r="I1336" s="3">
        <f t="shared" ca="1" si="62"/>
        <v>10</v>
      </c>
      <c r="J1336" s="9" t="s">
        <v>171</v>
      </c>
      <c r="K1336" s="9" t="s">
        <v>1071</v>
      </c>
      <c r="L1336" s="9" t="str">
        <f t="shared" si="60"/>
        <v>Stela</v>
      </c>
      <c r="M1336" s="9">
        <v>1</v>
      </c>
      <c r="N1336" s="10">
        <v>41835</v>
      </c>
      <c r="O1336" s="10">
        <v>41835</v>
      </c>
      <c r="P1336" t="s">
        <v>311</v>
      </c>
      <c r="Q1336" t="str">
        <f t="shared" si="61"/>
        <v>LED</v>
      </c>
      <c r="R1336" t="s">
        <v>102</v>
      </c>
      <c r="S1336">
        <v>0</v>
      </c>
      <c r="T1336" t="s">
        <v>33</v>
      </c>
      <c r="U1336">
        <v>1</v>
      </c>
      <c r="V1336">
        <v>1</v>
      </c>
      <c r="W1336" s="1">
        <v>41835</v>
      </c>
      <c r="X1336" s="1">
        <v>41835</v>
      </c>
      <c r="Y1336" t="s">
        <v>38</v>
      </c>
      <c r="Z1336">
        <v>0</v>
      </c>
      <c r="AA1336">
        <v>4000</v>
      </c>
      <c r="AB1336">
        <v>2000</v>
      </c>
      <c r="AC1336">
        <v>2000</v>
      </c>
      <c r="AD1336" t="s">
        <v>118</v>
      </c>
      <c r="AE1336" s="2">
        <v>45153.486597222225</v>
      </c>
    </row>
    <row r="1337" spans="1:31" hidden="1" x14ac:dyDescent="0.25">
      <c r="A1337">
        <v>1253015</v>
      </c>
      <c r="B1337" t="s">
        <v>27</v>
      </c>
      <c r="C1337" t="s">
        <v>310</v>
      </c>
      <c r="D1337" s="3" t="s">
        <v>42</v>
      </c>
      <c r="E1337" s="4">
        <v>41835</v>
      </c>
      <c r="F1337" s="3" t="s">
        <v>29</v>
      </c>
      <c r="G1337" s="3" t="s">
        <v>29</v>
      </c>
      <c r="H1337" s="3">
        <v>4</v>
      </c>
      <c r="I1337" s="3">
        <f t="shared" ca="1" si="62"/>
        <v>10</v>
      </c>
      <c r="J1337" s="9" t="s">
        <v>171</v>
      </c>
      <c r="K1337" s="9" t="s">
        <v>1071</v>
      </c>
      <c r="L1337" s="9" t="str">
        <f t="shared" si="60"/>
        <v>Stela</v>
      </c>
      <c r="M1337" s="9">
        <v>1</v>
      </c>
      <c r="N1337" s="10">
        <v>41835</v>
      </c>
      <c r="O1337" s="10">
        <v>41835</v>
      </c>
      <c r="P1337" t="s">
        <v>311</v>
      </c>
      <c r="Q1337" t="str">
        <f t="shared" si="61"/>
        <v>LED</v>
      </c>
      <c r="R1337" t="s">
        <v>102</v>
      </c>
      <c r="S1337">
        <v>0</v>
      </c>
      <c r="T1337" t="s">
        <v>33</v>
      </c>
      <c r="U1337">
        <v>1</v>
      </c>
      <c r="V1337">
        <v>1</v>
      </c>
      <c r="W1337" s="1">
        <v>41835</v>
      </c>
      <c r="X1337" s="1">
        <v>41835</v>
      </c>
      <c r="Y1337" t="s">
        <v>38</v>
      </c>
      <c r="Z1337">
        <v>0</v>
      </c>
      <c r="AA1337">
        <v>4000</v>
      </c>
      <c r="AB1337">
        <v>2000</v>
      </c>
      <c r="AC1337">
        <v>2000</v>
      </c>
      <c r="AD1337" t="s">
        <v>118</v>
      </c>
      <c r="AE1337" s="2">
        <v>45153.486030092594</v>
      </c>
    </row>
    <row r="1338" spans="1:31" hidden="1" x14ac:dyDescent="0.25">
      <c r="A1338">
        <v>1253016</v>
      </c>
      <c r="B1338" t="s">
        <v>27</v>
      </c>
      <c r="C1338" t="s">
        <v>310</v>
      </c>
      <c r="D1338" s="3" t="s">
        <v>31</v>
      </c>
      <c r="E1338" s="4">
        <v>41835</v>
      </c>
      <c r="F1338" s="3" t="s">
        <v>29</v>
      </c>
      <c r="G1338" s="3" t="s">
        <v>29</v>
      </c>
      <c r="H1338" s="3">
        <v>4</v>
      </c>
      <c r="I1338" s="3">
        <f t="shared" ca="1" si="62"/>
        <v>10</v>
      </c>
      <c r="J1338" s="9" t="s">
        <v>171</v>
      </c>
      <c r="K1338" s="9" t="s">
        <v>1071</v>
      </c>
      <c r="L1338" s="9" t="str">
        <f t="shared" si="60"/>
        <v>Stela</v>
      </c>
      <c r="M1338" s="9">
        <v>1</v>
      </c>
      <c r="N1338" s="10">
        <v>41835</v>
      </c>
      <c r="O1338" s="10">
        <v>41835</v>
      </c>
      <c r="P1338" t="s">
        <v>311</v>
      </c>
      <c r="Q1338" t="str">
        <f t="shared" si="61"/>
        <v>LED</v>
      </c>
      <c r="R1338" t="s">
        <v>102</v>
      </c>
      <c r="S1338">
        <v>0</v>
      </c>
      <c r="T1338" t="s">
        <v>33</v>
      </c>
      <c r="U1338">
        <v>1</v>
      </c>
      <c r="V1338">
        <v>1</v>
      </c>
      <c r="W1338" s="1">
        <v>41835</v>
      </c>
      <c r="X1338" s="1">
        <v>41835</v>
      </c>
      <c r="Y1338" t="s">
        <v>38</v>
      </c>
      <c r="Z1338">
        <v>0</v>
      </c>
      <c r="AA1338">
        <v>4000</v>
      </c>
      <c r="AB1338">
        <v>2000</v>
      </c>
      <c r="AC1338">
        <v>2000</v>
      </c>
      <c r="AD1338" t="s">
        <v>118</v>
      </c>
      <c r="AE1338" s="2">
        <v>45096.8125462963</v>
      </c>
    </row>
    <row r="1339" spans="1:31" hidden="1" x14ac:dyDescent="0.25">
      <c r="A1339">
        <v>1253017</v>
      </c>
      <c r="B1339" t="s">
        <v>27</v>
      </c>
      <c r="C1339" t="s">
        <v>310</v>
      </c>
      <c r="D1339" s="3" t="s">
        <v>42</v>
      </c>
      <c r="E1339" s="4">
        <v>41835</v>
      </c>
      <c r="F1339" s="3" t="s">
        <v>29</v>
      </c>
      <c r="G1339" s="3" t="s">
        <v>29</v>
      </c>
      <c r="H1339" s="3">
        <v>4</v>
      </c>
      <c r="I1339" s="3">
        <f t="shared" ca="1" si="62"/>
        <v>10</v>
      </c>
      <c r="J1339" s="9" t="s">
        <v>171</v>
      </c>
      <c r="K1339" s="9" t="s">
        <v>1071</v>
      </c>
      <c r="L1339" s="9" t="str">
        <f t="shared" si="60"/>
        <v>Stela</v>
      </c>
      <c r="M1339" s="9">
        <v>1</v>
      </c>
      <c r="N1339" s="10">
        <v>41835</v>
      </c>
      <c r="O1339" s="10">
        <v>41835</v>
      </c>
      <c r="P1339" t="s">
        <v>311</v>
      </c>
      <c r="Q1339" t="str">
        <f t="shared" si="61"/>
        <v>LED</v>
      </c>
      <c r="R1339" t="s">
        <v>102</v>
      </c>
      <c r="S1339">
        <v>0</v>
      </c>
      <c r="T1339" t="s">
        <v>33</v>
      </c>
      <c r="U1339">
        <v>1</v>
      </c>
      <c r="V1339">
        <v>1</v>
      </c>
      <c r="W1339" s="1">
        <v>41835</v>
      </c>
      <c r="X1339" s="1">
        <v>41835</v>
      </c>
      <c r="Y1339" t="s">
        <v>38</v>
      </c>
      <c r="Z1339">
        <v>0</v>
      </c>
      <c r="AA1339">
        <v>4000</v>
      </c>
      <c r="AB1339">
        <v>2000</v>
      </c>
      <c r="AC1339">
        <v>2000</v>
      </c>
      <c r="AD1339" t="s">
        <v>118</v>
      </c>
      <c r="AE1339" s="2">
        <v>45153.485636574071</v>
      </c>
    </row>
    <row r="1340" spans="1:31" hidden="1" x14ac:dyDescent="0.25">
      <c r="A1340">
        <v>1253018</v>
      </c>
      <c r="B1340" t="s">
        <v>27</v>
      </c>
      <c r="C1340" t="s">
        <v>310</v>
      </c>
      <c r="D1340" s="3" t="s">
        <v>31</v>
      </c>
      <c r="E1340" s="4">
        <v>35156</v>
      </c>
      <c r="F1340" s="4">
        <v>45891</v>
      </c>
      <c r="G1340" s="4">
        <v>43335</v>
      </c>
      <c r="H1340" s="3">
        <v>4</v>
      </c>
      <c r="I1340" s="3">
        <f t="shared" ca="1" si="62"/>
        <v>28</v>
      </c>
      <c r="J1340" s="9" t="s">
        <v>171</v>
      </c>
      <c r="K1340" s="9" t="s">
        <v>1071</v>
      </c>
      <c r="L1340" s="9" t="str">
        <f t="shared" si="60"/>
        <v>Stela</v>
      </c>
      <c r="M1340" s="9">
        <v>1</v>
      </c>
      <c r="N1340" s="10">
        <v>41835</v>
      </c>
      <c r="O1340" s="10">
        <v>41835</v>
      </c>
      <c r="P1340" t="s">
        <v>311</v>
      </c>
      <c r="Q1340" t="str">
        <f t="shared" si="61"/>
        <v>LED</v>
      </c>
      <c r="R1340" t="s">
        <v>102</v>
      </c>
      <c r="S1340">
        <v>0</v>
      </c>
      <c r="T1340" t="s">
        <v>33</v>
      </c>
      <c r="U1340">
        <v>1</v>
      </c>
      <c r="V1340">
        <v>1</v>
      </c>
      <c r="W1340" s="1">
        <v>41835</v>
      </c>
      <c r="X1340" s="1">
        <v>41835</v>
      </c>
      <c r="Y1340" t="s">
        <v>38</v>
      </c>
      <c r="Z1340">
        <v>0</v>
      </c>
      <c r="AA1340">
        <v>4000</v>
      </c>
      <c r="AB1340">
        <v>2000</v>
      </c>
      <c r="AC1340">
        <v>2000</v>
      </c>
      <c r="AD1340" t="s">
        <v>118</v>
      </c>
      <c r="AE1340" s="2">
        <v>45096.8125462963</v>
      </c>
    </row>
    <row r="1341" spans="1:31" hidden="1" x14ac:dyDescent="0.25">
      <c r="A1341">
        <v>1256922</v>
      </c>
      <c r="B1341" t="s">
        <v>27</v>
      </c>
      <c r="C1341" t="s">
        <v>310</v>
      </c>
      <c r="D1341" s="3" t="s">
        <v>31</v>
      </c>
      <c r="E1341" s="4">
        <v>41835</v>
      </c>
      <c r="F1341" s="3" t="s">
        <v>29</v>
      </c>
      <c r="G1341" s="3" t="s">
        <v>29</v>
      </c>
      <c r="H1341" s="3">
        <v>4</v>
      </c>
      <c r="I1341" s="3">
        <f t="shared" ca="1" si="62"/>
        <v>10</v>
      </c>
      <c r="J1341" s="9" t="s">
        <v>171</v>
      </c>
      <c r="K1341" s="9" t="s">
        <v>1071</v>
      </c>
      <c r="L1341" s="9" t="str">
        <f t="shared" si="60"/>
        <v>Stela</v>
      </c>
      <c r="M1341" s="9">
        <v>1</v>
      </c>
      <c r="N1341" s="10">
        <v>41835</v>
      </c>
      <c r="O1341" s="10">
        <v>41835</v>
      </c>
      <c r="P1341" t="s">
        <v>311</v>
      </c>
      <c r="Q1341" t="str">
        <f t="shared" si="61"/>
        <v>LED</v>
      </c>
      <c r="R1341" t="s">
        <v>102</v>
      </c>
      <c r="S1341">
        <v>0</v>
      </c>
      <c r="T1341" t="s">
        <v>33</v>
      </c>
      <c r="U1341">
        <v>1</v>
      </c>
      <c r="V1341">
        <v>1</v>
      </c>
      <c r="W1341" s="1">
        <v>41835</v>
      </c>
      <c r="X1341" s="1">
        <v>41835</v>
      </c>
      <c r="Y1341" t="s">
        <v>38</v>
      </c>
      <c r="Z1341">
        <v>0</v>
      </c>
      <c r="AA1341">
        <v>4000</v>
      </c>
      <c r="AB1341">
        <v>2000</v>
      </c>
      <c r="AC1341">
        <v>2000</v>
      </c>
      <c r="AD1341" t="s">
        <v>118</v>
      </c>
      <c r="AE1341" s="2">
        <v>45096.8125462963</v>
      </c>
    </row>
    <row r="1342" spans="1:31" hidden="1" x14ac:dyDescent="0.25">
      <c r="A1342">
        <v>1253577</v>
      </c>
      <c r="B1342" t="s">
        <v>27</v>
      </c>
      <c r="C1342" t="s">
        <v>312</v>
      </c>
      <c r="D1342" s="3" t="s">
        <v>31</v>
      </c>
      <c r="E1342" s="4">
        <v>37820</v>
      </c>
      <c r="F1342" s="4">
        <v>46833</v>
      </c>
      <c r="G1342" s="4">
        <v>44277</v>
      </c>
      <c r="H1342" s="3">
        <v>4</v>
      </c>
      <c r="I1342" s="3">
        <f t="shared" ca="1" si="62"/>
        <v>21</v>
      </c>
      <c r="J1342" s="9" t="s">
        <v>171</v>
      </c>
      <c r="K1342" s="9" t="s">
        <v>1071</v>
      </c>
      <c r="L1342" s="9" t="str">
        <f t="shared" si="60"/>
        <v>Stela</v>
      </c>
      <c r="M1342" s="9">
        <v>1</v>
      </c>
      <c r="N1342" s="10">
        <v>41919</v>
      </c>
      <c r="O1342" s="10">
        <v>41919</v>
      </c>
      <c r="P1342" t="s">
        <v>311</v>
      </c>
      <c r="Q1342" t="str">
        <f t="shared" si="61"/>
        <v>LED</v>
      </c>
      <c r="R1342" t="s">
        <v>102</v>
      </c>
      <c r="S1342">
        <v>0</v>
      </c>
      <c r="T1342" t="s">
        <v>33</v>
      </c>
      <c r="U1342">
        <v>1</v>
      </c>
      <c r="V1342">
        <v>1</v>
      </c>
      <c r="W1342" s="1">
        <v>41919</v>
      </c>
      <c r="X1342" s="1">
        <v>41919</v>
      </c>
      <c r="Y1342" t="s">
        <v>38</v>
      </c>
      <c r="Z1342">
        <v>0</v>
      </c>
      <c r="AA1342">
        <v>4000</v>
      </c>
      <c r="AB1342">
        <v>2000</v>
      </c>
      <c r="AC1342">
        <v>2000</v>
      </c>
      <c r="AD1342" t="s">
        <v>118</v>
      </c>
      <c r="AE1342" s="2">
        <v>45096.8125462963</v>
      </c>
    </row>
    <row r="1343" spans="1:31" hidden="1" x14ac:dyDescent="0.25">
      <c r="A1343">
        <v>1253578</v>
      </c>
      <c r="B1343" t="s">
        <v>27</v>
      </c>
      <c r="C1343" t="s">
        <v>312</v>
      </c>
      <c r="D1343" s="3" t="s">
        <v>31</v>
      </c>
      <c r="E1343" s="4">
        <v>37820</v>
      </c>
      <c r="F1343" s="4">
        <v>46833</v>
      </c>
      <c r="G1343" s="4">
        <v>44277</v>
      </c>
      <c r="H1343" s="3">
        <v>4</v>
      </c>
      <c r="I1343" s="3">
        <f t="shared" ca="1" si="62"/>
        <v>21</v>
      </c>
      <c r="J1343" s="9" t="s">
        <v>171</v>
      </c>
      <c r="K1343" s="9" t="s">
        <v>1071</v>
      </c>
      <c r="L1343" s="9" t="str">
        <f t="shared" si="60"/>
        <v>Stela</v>
      </c>
      <c r="M1343" s="9">
        <v>1</v>
      </c>
      <c r="N1343" s="10">
        <v>41919</v>
      </c>
      <c r="O1343" s="10">
        <v>41919</v>
      </c>
      <c r="P1343" t="s">
        <v>311</v>
      </c>
      <c r="Q1343" t="str">
        <f t="shared" si="61"/>
        <v>LED</v>
      </c>
      <c r="R1343" t="s">
        <v>102</v>
      </c>
      <c r="S1343">
        <v>0</v>
      </c>
      <c r="T1343" t="s">
        <v>33</v>
      </c>
      <c r="U1343">
        <v>1</v>
      </c>
      <c r="V1343">
        <v>1</v>
      </c>
      <c r="W1343" s="1">
        <v>41919</v>
      </c>
      <c r="X1343" s="1">
        <v>41919</v>
      </c>
      <c r="Y1343" t="s">
        <v>38</v>
      </c>
      <c r="Z1343">
        <v>0</v>
      </c>
      <c r="AA1343">
        <v>4000</v>
      </c>
      <c r="AB1343">
        <v>2000</v>
      </c>
      <c r="AC1343">
        <v>2000</v>
      </c>
      <c r="AD1343" t="s">
        <v>118</v>
      </c>
      <c r="AE1343" s="2">
        <v>45096.8125462963</v>
      </c>
    </row>
    <row r="1344" spans="1:31" hidden="1" x14ac:dyDescent="0.25">
      <c r="A1344">
        <v>1253579</v>
      </c>
      <c r="B1344" t="s">
        <v>27</v>
      </c>
      <c r="C1344" t="s">
        <v>312</v>
      </c>
      <c r="D1344" s="3" t="s">
        <v>31</v>
      </c>
      <c r="E1344" s="4">
        <v>37820</v>
      </c>
      <c r="F1344" s="4">
        <v>46833</v>
      </c>
      <c r="G1344" s="4">
        <v>44277</v>
      </c>
      <c r="H1344" s="3">
        <v>4</v>
      </c>
      <c r="I1344" s="3">
        <f t="shared" ca="1" si="62"/>
        <v>21</v>
      </c>
      <c r="J1344" s="9" t="s">
        <v>171</v>
      </c>
      <c r="K1344" s="9" t="s">
        <v>1071</v>
      </c>
      <c r="L1344" s="9" t="str">
        <f t="shared" si="60"/>
        <v>Stela</v>
      </c>
      <c r="M1344" s="9">
        <v>1</v>
      </c>
      <c r="N1344" s="10">
        <v>41919</v>
      </c>
      <c r="O1344" s="10">
        <v>41919</v>
      </c>
      <c r="P1344" t="s">
        <v>311</v>
      </c>
      <c r="Q1344" t="str">
        <f t="shared" si="61"/>
        <v>LED</v>
      </c>
      <c r="R1344" t="s">
        <v>102</v>
      </c>
      <c r="S1344">
        <v>0</v>
      </c>
      <c r="T1344" t="s">
        <v>33</v>
      </c>
      <c r="U1344">
        <v>1</v>
      </c>
      <c r="V1344">
        <v>1</v>
      </c>
      <c r="W1344" s="1">
        <v>41919</v>
      </c>
      <c r="X1344" s="1">
        <v>41919</v>
      </c>
      <c r="Y1344" t="s">
        <v>38</v>
      </c>
      <c r="Z1344">
        <v>0</v>
      </c>
      <c r="AA1344">
        <v>4000</v>
      </c>
      <c r="AB1344">
        <v>2000</v>
      </c>
      <c r="AC1344">
        <v>2000</v>
      </c>
      <c r="AD1344" t="s">
        <v>118</v>
      </c>
      <c r="AE1344" s="2">
        <v>45096.8125462963</v>
      </c>
    </row>
    <row r="1345" spans="1:31" hidden="1" x14ac:dyDescent="0.25">
      <c r="A1345">
        <v>1253580</v>
      </c>
      <c r="B1345" t="s">
        <v>27</v>
      </c>
      <c r="C1345" t="s">
        <v>312</v>
      </c>
      <c r="D1345" s="3" t="s">
        <v>31</v>
      </c>
      <c r="E1345" s="4">
        <v>37820</v>
      </c>
      <c r="F1345" s="4">
        <v>46833</v>
      </c>
      <c r="G1345" s="4">
        <v>44277</v>
      </c>
      <c r="H1345" s="3">
        <v>4</v>
      </c>
      <c r="I1345" s="3">
        <f t="shared" ca="1" si="62"/>
        <v>21</v>
      </c>
      <c r="J1345" s="9" t="s">
        <v>171</v>
      </c>
      <c r="K1345" s="9" t="s">
        <v>1071</v>
      </c>
      <c r="L1345" s="9" t="str">
        <f t="shared" si="60"/>
        <v>Stela</v>
      </c>
      <c r="M1345" s="9">
        <v>1</v>
      </c>
      <c r="N1345" s="10">
        <v>41919</v>
      </c>
      <c r="O1345" s="10">
        <v>41919</v>
      </c>
      <c r="P1345" t="s">
        <v>311</v>
      </c>
      <c r="Q1345" t="str">
        <f t="shared" si="61"/>
        <v>LED</v>
      </c>
      <c r="R1345" t="s">
        <v>102</v>
      </c>
      <c r="S1345">
        <v>0</v>
      </c>
      <c r="T1345" t="s">
        <v>33</v>
      </c>
      <c r="U1345">
        <v>1</v>
      </c>
      <c r="V1345">
        <v>1</v>
      </c>
      <c r="W1345" s="1">
        <v>41919</v>
      </c>
      <c r="X1345" s="1">
        <v>41919</v>
      </c>
      <c r="Y1345" t="s">
        <v>38</v>
      </c>
      <c r="Z1345">
        <v>0</v>
      </c>
      <c r="AA1345">
        <v>4000</v>
      </c>
      <c r="AB1345">
        <v>2000</v>
      </c>
      <c r="AC1345">
        <v>2000</v>
      </c>
      <c r="AD1345" t="s">
        <v>118</v>
      </c>
      <c r="AE1345" s="2">
        <v>45096.8125462963</v>
      </c>
    </row>
    <row r="1346" spans="1:31" hidden="1" x14ac:dyDescent="0.25">
      <c r="A1346">
        <v>1253581</v>
      </c>
      <c r="B1346" t="s">
        <v>27</v>
      </c>
      <c r="C1346" t="s">
        <v>312</v>
      </c>
      <c r="D1346" s="3" t="s">
        <v>31</v>
      </c>
      <c r="E1346" s="4">
        <v>41835</v>
      </c>
      <c r="F1346" s="3" t="s">
        <v>29</v>
      </c>
      <c r="G1346" s="3" t="s">
        <v>29</v>
      </c>
      <c r="H1346" s="3">
        <v>4</v>
      </c>
      <c r="I1346" s="3">
        <f t="shared" ca="1" si="62"/>
        <v>10</v>
      </c>
      <c r="J1346" s="9" t="s">
        <v>171</v>
      </c>
      <c r="K1346" s="9" t="s">
        <v>1071</v>
      </c>
      <c r="L1346" s="9" t="str">
        <f t="shared" ref="L1346:L1409" si="63">VLOOKUP(J1346,Arm_kort,2,FALSE)</f>
        <v>Stela</v>
      </c>
      <c r="M1346" s="9">
        <v>1</v>
      </c>
      <c r="N1346" s="10">
        <v>41835</v>
      </c>
      <c r="O1346" s="10">
        <v>41835</v>
      </c>
      <c r="P1346" t="s">
        <v>311</v>
      </c>
      <c r="Q1346" t="str">
        <f t="shared" ref="Q1346:Q1409" si="64">VLOOKUP(P1346,LAMPEN,3,FALSE)</f>
        <v>LED</v>
      </c>
      <c r="R1346" t="s">
        <v>102</v>
      </c>
      <c r="S1346">
        <v>0</v>
      </c>
      <c r="T1346" t="s">
        <v>33</v>
      </c>
      <c r="U1346">
        <v>1</v>
      </c>
      <c r="V1346">
        <v>1</v>
      </c>
      <c r="W1346" s="1">
        <v>41835</v>
      </c>
      <c r="X1346" s="1">
        <v>41835</v>
      </c>
      <c r="Y1346" t="s">
        <v>38</v>
      </c>
      <c r="Z1346">
        <v>0</v>
      </c>
      <c r="AA1346">
        <v>4000</v>
      </c>
      <c r="AB1346">
        <v>2000</v>
      </c>
      <c r="AC1346">
        <v>2000</v>
      </c>
      <c r="AD1346" t="s">
        <v>118</v>
      </c>
      <c r="AE1346" s="2">
        <v>45096.8125462963</v>
      </c>
    </row>
    <row r="1347" spans="1:31" hidden="1" x14ac:dyDescent="0.25">
      <c r="A1347">
        <v>1253582</v>
      </c>
      <c r="B1347" t="s">
        <v>27</v>
      </c>
      <c r="C1347" t="s">
        <v>312</v>
      </c>
      <c r="D1347" s="3" t="s">
        <v>31</v>
      </c>
      <c r="E1347" s="4">
        <v>34243</v>
      </c>
      <c r="F1347" s="4">
        <v>45896</v>
      </c>
      <c r="G1347" s="4">
        <v>43340</v>
      </c>
      <c r="H1347" s="3">
        <v>4</v>
      </c>
      <c r="I1347" s="3">
        <f t="shared" ref="I1347:I1410" ca="1" si="65">IFERROR(YEAR(NOW())-YEAR(E1347),"")</f>
        <v>31</v>
      </c>
      <c r="J1347" s="9" t="s">
        <v>171</v>
      </c>
      <c r="K1347" s="9" t="s">
        <v>1071</v>
      </c>
      <c r="L1347" s="9" t="str">
        <f t="shared" si="63"/>
        <v>Stela</v>
      </c>
      <c r="M1347" s="9">
        <v>1</v>
      </c>
      <c r="N1347" s="10">
        <v>41835</v>
      </c>
      <c r="O1347" s="10">
        <v>41835</v>
      </c>
      <c r="P1347" t="s">
        <v>311</v>
      </c>
      <c r="Q1347" t="str">
        <f t="shared" si="64"/>
        <v>LED</v>
      </c>
      <c r="R1347" t="s">
        <v>102</v>
      </c>
      <c r="S1347">
        <v>0</v>
      </c>
      <c r="T1347" t="s">
        <v>33</v>
      </c>
      <c r="U1347">
        <v>1</v>
      </c>
      <c r="V1347">
        <v>1</v>
      </c>
      <c r="W1347" s="1">
        <v>41835</v>
      </c>
      <c r="X1347" s="1">
        <v>41835</v>
      </c>
      <c r="Y1347" t="s">
        <v>38</v>
      </c>
      <c r="Z1347">
        <v>0</v>
      </c>
      <c r="AA1347">
        <v>4000</v>
      </c>
      <c r="AB1347">
        <v>2000</v>
      </c>
      <c r="AC1347">
        <v>2000</v>
      </c>
      <c r="AD1347" t="s">
        <v>118</v>
      </c>
      <c r="AE1347" s="2">
        <v>45096.8125462963</v>
      </c>
    </row>
    <row r="1348" spans="1:31" hidden="1" x14ac:dyDescent="0.25">
      <c r="A1348">
        <v>1253583</v>
      </c>
      <c r="B1348" t="s">
        <v>27</v>
      </c>
      <c r="C1348" t="s">
        <v>312</v>
      </c>
      <c r="D1348" s="3" t="s">
        <v>42</v>
      </c>
      <c r="E1348" s="4">
        <v>41919</v>
      </c>
      <c r="F1348" s="3" t="s">
        <v>29</v>
      </c>
      <c r="G1348" s="3" t="s">
        <v>29</v>
      </c>
      <c r="H1348" s="3">
        <v>4</v>
      </c>
      <c r="I1348" s="3">
        <f t="shared" ca="1" si="65"/>
        <v>10</v>
      </c>
      <c r="J1348" s="9" t="s">
        <v>171</v>
      </c>
      <c r="K1348" s="9" t="s">
        <v>1071</v>
      </c>
      <c r="L1348" s="9" t="str">
        <f t="shared" si="63"/>
        <v>Stela</v>
      </c>
      <c r="M1348" s="9">
        <v>1</v>
      </c>
      <c r="N1348" s="10">
        <v>41835</v>
      </c>
      <c r="O1348" s="10">
        <v>41835</v>
      </c>
      <c r="P1348" t="s">
        <v>311</v>
      </c>
      <c r="Q1348" t="str">
        <f t="shared" si="64"/>
        <v>LED</v>
      </c>
      <c r="R1348" t="s">
        <v>102</v>
      </c>
      <c r="S1348">
        <v>0</v>
      </c>
      <c r="T1348" t="s">
        <v>33</v>
      </c>
      <c r="U1348">
        <v>1</v>
      </c>
      <c r="V1348">
        <v>1</v>
      </c>
      <c r="W1348" s="1">
        <v>41835</v>
      </c>
      <c r="X1348" s="1">
        <v>41835</v>
      </c>
      <c r="Y1348" t="s">
        <v>38</v>
      </c>
      <c r="Z1348">
        <v>0</v>
      </c>
      <c r="AA1348">
        <v>4000</v>
      </c>
      <c r="AB1348">
        <v>2000</v>
      </c>
      <c r="AC1348">
        <v>2000</v>
      </c>
      <c r="AD1348" t="s">
        <v>118</v>
      </c>
      <c r="AE1348" s="2">
        <v>45152.690995370373</v>
      </c>
    </row>
    <row r="1349" spans="1:31" hidden="1" x14ac:dyDescent="0.25">
      <c r="A1349">
        <v>1253584</v>
      </c>
      <c r="B1349" t="s">
        <v>27</v>
      </c>
      <c r="C1349" t="s">
        <v>312</v>
      </c>
      <c r="D1349" s="3" t="s">
        <v>42</v>
      </c>
      <c r="E1349" s="4">
        <v>41919</v>
      </c>
      <c r="F1349" s="3" t="s">
        <v>29</v>
      </c>
      <c r="G1349" s="3" t="s">
        <v>29</v>
      </c>
      <c r="H1349" s="3">
        <v>4</v>
      </c>
      <c r="I1349" s="3">
        <f t="shared" ca="1" si="65"/>
        <v>10</v>
      </c>
      <c r="J1349" s="9" t="s">
        <v>171</v>
      </c>
      <c r="K1349" s="9" t="s">
        <v>1071</v>
      </c>
      <c r="L1349" s="9" t="str">
        <f t="shared" si="63"/>
        <v>Stela</v>
      </c>
      <c r="M1349" s="9">
        <v>1</v>
      </c>
      <c r="N1349" s="10">
        <v>41835</v>
      </c>
      <c r="O1349" s="10">
        <v>41835</v>
      </c>
      <c r="P1349" t="s">
        <v>311</v>
      </c>
      <c r="Q1349" t="str">
        <f t="shared" si="64"/>
        <v>LED</v>
      </c>
      <c r="R1349" t="s">
        <v>102</v>
      </c>
      <c r="S1349">
        <v>0</v>
      </c>
      <c r="T1349" t="s">
        <v>33</v>
      </c>
      <c r="U1349">
        <v>1</v>
      </c>
      <c r="V1349">
        <v>1</v>
      </c>
      <c r="W1349" s="1">
        <v>41835</v>
      </c>
      <c r="X1349" s="1">
        <v>41835</v>
      </c>
      <c r="Y1349" t="s">
        <v>38</v>
      </c>
      <c r="Z1349">
        <v>0</v>
      </c>
      <c r="AA1349">
        <v>4000</v>
      </c>
      <c r="AB1349">
        <v>2000</v>
      </c>
      <c r="AC1349">
        <v>2000</v>
      </c>
      <c r="AD1349" t="s">
        <v>118</v>
      </c>
      <c r="AE1349" s="2">
        <v>45152.655046296299</v>
      </c>
    </row>
    <row r="1350" spans="1:31" hidden="1" x14ac:dyDescent="0.25">
      <c r="A1350">
        <v>1253585</v>
      </c>
      <c r="B1350" t="s">
        <v>27</v>
      </c>
      <c r="C1350" t="s">
        <v>312</v>
      </c>
      <c r="D1350" s="3" t="s">
        <v>31</v>
      </c>
      <c r="E1350" s="4">
        <v>34243</v>
      </c>
      <c r="F1350" s="4">
        <v>45896</v>
      </c>
      <c r="G1350" s="4">
        <v>43340</v>
      </c>
      <c r="H1350" s="3">
        <v>4</v>
      </c>
      <c r="I1350" s="3">
        <f t="shared" ca="1" si="65"/>
        <v>31</v>
      </c>
      <c r="J1350" s="9" t="s">
        <v>171</v>
      </c>
      <c r="K1350" s="9" t="s">
        <v>1071</v>
      </c>
      <c r="L1350" s="9" t="str">
        <f t="shared" si="63"/>
        <v>Stela</v>
      </c>
      <c r="M1350" s="9">
        <v>1</v>
      </c>
      <c r="N1350" s="10">
        <v>41835</v>
      </c>
      <c r="O1350" s="10">
        <v>41835</v>
      </c>
      <c r="P1350" t="s">
        <v>311</v>
      </c>
      <c r="Q1350" t="str">
        <f t="shared" si="64"/>
        <v>LED</v>
      </c>
      <c r="R1350" t="s">
        <v>102</v>
      </c>
      <c r="S1350">
        <v>0</v>
      </c>
      <c r="T1350" t="s">
        <v>33</v>
      </c>
      <c r="U1350">
        <v>1</v>
      </c>
      <c r="V1350">
        <v>1</v>
      </c>
      <c r="W1350" s="1">
        <v>41835</v>
      </c>
      <c r="X1350" s="1">
        <v>41835</v>
      </c>
      <c r="Y1350" t="s">
        <v>38</v>
      </c>
      <c r="Z1350">
        <v>0</v>
      </c>
      <c r="AA1350">
        <v>4000</v>
      </c>
      <c r="AB1350">
        <v>2000</v>
      </c>
      <c r="AC1350">
        <v>2000</v>
      </c>
      <c r="AD1350" t="s">
        <v>118</v>
      </c>
      <c r="AE1350" s="2">
        <v>45096.8125462963</v>
      </c>
    </row>
    <row r="1351" spans="1:31" hidden="1" x14ac:dyDescent="0.25">
      <c r="A1351">
        <v>1253586</v>
      </c>
      <c r="B1351" t="s">
        <v>27</v>
      </c>
      <c r="C1351" t="s">
        <v>312</v>
      </c>
      <c r="D1351" s="3" t="s">
        <v>31</v>
      </c>
      <c r="E1351" s="4">
        <v>34243</v>
      </c>
      <c r="F1351" s="4">
        <v>45896</v>
      </c>
      <c r="G1351" s="4">
        <v>43340</v>
      </c>
      <c r="H1351" s="3">
        <v>4</v>
      </c>
      <c r="I1351" s="3">
        <f t="shared" ca="1" si="65"/>
        <v>31</v>
      </c>
      <c r="J1351" s="9" t="s">
        <v>171</v>
      </c>
      <c r="K1351" s="9" t="s">
        <v>1071</v>
      </c>
      <c r="L1351" s="9" t="str">
        <f t="shared" si="63"/>
        <v>Stela</v>
      </c>
      <c r="M1351" s="9">
        <v>1</v>
      </c>
      <c r="N1351" s="10">
        <v>41835</v>
      </c>
      <c r="O1351" s="10">
        <v>41835</v>
      </c>
      <c r="P1351" t="s">
        <v>311</v>
      </c>
      <c r="Q1351" t="str">
        <f t="shared" si="64"/>
        <v>LED</v>
      </c>
      <c r="R1351" t="s">
        <v>102</v>
      </c>
      <c r="S1351">
        <v>0</v>
      </c>
      <c r="T1351" t="s">
        <v>33</v>
      </c>
      <c r="U1351">
        <v>1</v>
      </c>
      <c r="V1351">
        <v>1</v>
      </c>
      <c r="W1351" s="1">
        <v>41835</v>
      </c>
      <c r="X1351" s="1">
        <v>41835</v>
      </c>
      <c r="Y1351" t="s">
        <v>38</v>
      </c>
      <c r="Z1351">
        <v>0</v>
      </c>
      <c r="AA1351">
        <v>4000</v>
      </c>
      <c r="AB1351">
        <v>2000</v>
      </c>
      <c r="AC1351">
        <v>2000</v>
      </c>
      <c r="AD1351" t="s">
        <v>118</v>
      </c>
      <c r="AE1351" s="2">
        <v>45096.8125462963</v>
      </c>
    </row>
    <row r="1352" spans="1:31" hidden="1" x14ac:dyDescent="0.25">
      <c r="A1352">
        <v>1253587</v>
      </c>
      <c r="B1352" t="s">
        <v>27</v>
      </c>
      <c r="C1352" t="s">
        <v>312</v>
      </c>
      <c r="D1352" s="3" t="s">
        <v>42</v>
      </c>
      <c r="E1352" s="4">
        <v>34243</v>
      </c>
      <c r="F1352" s="4">
        <v>45896</v>
      </c>
      <c r="G1352" s="4">
        <v>43340</v>
      </c>
      <c r="H1352" s="3">
        <v>4</v>
      </c>
      <c r="I1352" s="3">
        <f t="shared" ca="1" si="65"/>
        <v>31</v>
      </c>
      <c r="J1352" s="9" t="s">
        <v>171</v>
      </c>
      <c r="K1352" s="9" t="s">
        <v>1071</v>
      </c>
      <c r="L1352" s="9" t="str">
        <f t="shared" si="63"/>
        <v>Stela</v>
      </c>
      <c r="M1352" s="9">
        <v>1</v>
      </c>
      <c r="N1352" s="10">
        <v>41835</v>
      </c>
      <c r="O1352" s="10">
        <v>41835</v>
      </c>
      <c r="P1352" t="s">
        <v>311</v>
      </c>
      <c r="Q1352" t="str">
        <f t="shared" si="64"/>
        <v>LED</v>
      </c>
      <c r="R1352" t="s">
        <v>102</v>
      </c>
      <c r="S1352">
        <v>0</v>
      </c>
      <c r="T1352" t="s">
        <v>33</v>
      </c>
      <c r="U1352">
        <v>1</v>
      </c>
      <c r="V1352">
        <v>1</v>
      </c>
      <c r="W1352" s="1">
        <v>41835</v>
      </c>
      <c r="X1352" s="1">
        <v>41835</v>
      </c>
      <c r="Y1352" t="s">
        <v>38</v>
      </c>
      <c r="Z1352">
        <v>0</v>
      </c>
      <c r="AA1352">
        <v>4000</v>
      </c>
      <c r="AB1352">
        <v>2000</v>
      </c>
      <c r="AC1352">
        <v>2000</v>
      </c>
      <c r="AD1352" t="s">
        <v>118</v>
      </c>
      <c r="AE1352" s="2">
        <v>45152.669351851851</v>
      </c>
    </row>
    <row r="1353" spans="1:31" hidden="1" x14ac:dyDescent="0.25">
      <c r="A1353">
        <v>1253588</v>
      </c>
      <c r="B1353" t="s">
        <v>27</v>
      </c>
      <c r="C1353" t="s">
        <v>312</v>
      </c>
      <c r="D1353" s="3" t="s">
        <v>42</v>
      </c>
      <c r="E1353" s="4">
        <v>40329</v>
      </c>
      <c r="F1353" s="3" t="s">
        <v>29</v>
      </c>
      <c r="G1353" s="3" t="s">
        <v>29</v>
      </c>
      <c r="H1353" s="3">
        <v>4</v>
      </c>
      <c r="I1353" s="3">
        <f t="shared" ca="1" si="65"/>
        <v>14</v>
      </c>
      <c r="J1353" s="9" t="s">
        <v>171</v>
      </c>
      <c r="K1353" s="9" t="s">
        <v>1071</v>
      </c>
      <c r="L1353" s="9" t="str">
        <f t="shared" si="63"/>
        <v>Stela</v>
      </c>
      <c r="M1353" s="9">
        <v>1</v>
      </c>
      <c r="N1353" s="10">
        <v>41919</v>
      </c>
      <c r="O1353" s="10">
        <v>41919</v>
      </c>
      <c r="P1353" t="s">
        <v>311</v>
      </c>
      <c r="Q1353" t="str">
        <f t="shared" si="64"/>
        <v>LED</v>
      </c>
      <c r="R1353" t="s">
        <v>102</v>
      </c>
      <c r="S1353">
        <v>0</v>
      </c>
      <c r="T1353" t="s">
        <v>33</v>
      </c>
      <c r="U1353">
        <v>1</v>
      </c>
      <c r="V1353">
        <v>1</v>
      </c>
      <c r="W1353" s="1">
        <v>41835</v>
      </c>
      <c r="X1353" s="1">
        <v>41835</v>
      </c>
      <c r="Y1353" t="s">
        <v>38</v>
      </c>
      <c r="Z1353">
        <v>0</v>
      </c>
      <c r="AA1353">
        <v>4000</v>
      </c>
      <c r="AB1353">
        <v>2000</v>
      </c>
      <c r="AC1353">
        <v>2000</v>
      </c>
      <c r="AD1353" t="s">
        <v>118</v>
      </c>
      <c r="AE1353" s="2">
        <v>45152.668298611112</v>
      </c>
    </row>
    <row r="1354" spans="1:31" hidden="1" x14ac:dyDescent="0.25">
      <c r="A1354">
        <v>1253589</v>
      </c>
      <c r="B1354" t="s">
        <v>27</v>
      </c>
      <c r="C1354" t="s">
        <v>312</v>
      </c>
      <c r="D1354" s="3" t="s">
        <v>42</v>
      </c>
      <c r="E1354" s="4">
        <v>41835</v>
      </c>
      <c r="F1354" s="3" t="s">
        <v>29</v>
      </c>
      <c r="G1354" s="3" t="s">
        <v>29</v>
      </c>
      <c r="H1354" s="3">
        <v>4</v>
      </c>
      <c r="I1354" s="3">
        <f t="shared" ca="1" si="65"/>
        <v>10</v>
      </c>
      <c r="J1354" s="9" t="s">
        <v>171</v>
      </c>
      <c r="K1354" s="9" t="s">
        <v>1071</v>
      </c>
      <c r="L1354" s="9" t="str">
        <f t="shared" si="63"/>
        <v>Stela</v>
      </c>
      <c r="M1354" s="9">
        <v>1</v>
      </c>
      <c r="N1354" s="10">
        <v>41919</v>
      </c>
      <c r="O1354" s="10">
        <v>41919</v>
      </c>
      <c r="P1354" t="s">
        <v>311</v>
      </c>
      <c r="Q1354" t="str">
        <f t="shared" si="64"/>
        <v>LED</v>
      </c>
      <c r="R1354" t="s">
        <v>102</v>
      </c>
      <c r="S1354">
        <v>0</v>
      </c>
      <c r="T1354" t="s">
        <v>33</v>
      </c>
      <c r="U1354">
        <v>1</v>
      </c>
      <c r="V1354">
        <v>1</v>
      </c>
      <c r="W1354" s="1">
        <v>41835</v>
      </c>
      <c r="X1354" s="1">
        <v>41835</v>
      </c>
      <c r="Y1354" t="s">
        <v>38</v>
      </c>
      <c r="Z1354">
        <v>0</v>
      </c>
      <c r="AA1354">
        <v>4000</v>
      </c>
      <c r="AB1354">
        <v>2000</v>
      </c>
      <c r="AC1354">
        <v>2000</v>
      </c>
      <c r="AD1354" t="s">
        <v>118</v>
      </c>
      <c r="AE1354" s="2">
        <v>45152.667430555557</v>
      </c>
    </row>
    <row r="1355" spans="1:31" hidden="1" x14ac:dyDescent="0.25">
      <c r="A1355">
        <v>1253590</v>
      </c>
      <c r="B1355" t="s">
        <v>27</v>
      </c>
      <c r="C1355" t="s">
        <v>312</v>
      </c>
      <c r="D1355" s="3" t="s">
        <v>42</v>
      </c>
      <c r="E1355" s="4">
        <v>41835</v>
      </c>
      <c r="F1355" s="3" t="s">
        <v>29</v>
      </c>
      <c r="G1355" s="3" t="s">
        <v>29</v>
      </c>
      <c r="H1355" s="3">
        <v>4</v>
      </c>
      <c r="I1355" s="3">
        <f t="shared" ca="1" si="65"/>
        <v>10</v>
      </c>
      <c r="J1355" s="9" t="s">
        <v>171</v>
      </c>
      <c r="K1355" s="9" t="s">
        <v>1071</v>
      </c>
      <c r="L1355" s="9" t="str">
        <f t="shared" si="63"/>
        <v>Stela</v>
      </c>
      <c r="M1355" s="9">
        <v>1</v>
      </c>
      <c r="N1355" s="10">
        <v>41835</v>
      </c>
      <c r="O1355" s="10">
        <v>41835</v>
      </c>
      <c r="P1355" t="s">
        <v>311</v>
      </c>
      <c r="Q1355" t="str">
        <f t="shared" si="64"/>
        <v>LED</v>
      </c>
      <c r="R1355" t="s">
        <v>102</v>
      </c>
      <c r="S1355">
        <v>0</v>
      </c>
      <c r="T1355" t="s">
        <v>33</v>
      </c>
      <c r="U1355">
        <v>1</v>
      </c>
      <c r="V1355">
        <v>1</v>
      </c>
      <c r="W1355" s="1">
        <v>41835</v>
      </c>
      <c r="X1355" s="1">
        <v>41835</v>
      </c>
      <c r="Y1355" t="s">
        <v>38</v>
      </c>
      <c r="Z1355">
        <v>0</v>
      </c>
      <c r="AA1355">
        <v>4000</v>
      </c>
      <c r="AB1355">
        <v>2000</v>
      </c>
      <c r="AC1355">
        <v>2000</v>
      </c>
      <c r="AD1355" t="s">
        <v>118</v>
      </c>
      <c r="AE1355" s="2">
        <v>45152.665879629632</v>
      </c>
    </row>
    <row r="1356" spans="1:31" hidden="1" x14ac:dyDescent="0.25">
      <c r="A1356">
        <v>1253591</v>
      </c>
      <c r="B1356" t="s">
        <v>27</v>
      </c>
      <c r="C1356" t="s">
        <v>312</v>
      </c>
      <c r="D1356" s="3" t="s">
        <v>42</v>
      </c>
      <c r="E1356" s="4">
        <v>41919</v>
      </c>
      <c r="F1356" s="4">
        <v>46833</v>
      </c>
      <c r="G1356" s="4">
        <v>44277</v>
      </c>
      <c r="H1356" s="3">
        <v>4</v>
      </c>
      <c r="I1356" s="3">
        <f t="shared" ca="1" si="65"/>
        <v>10</v>
      </c>
      <c r="J1356" s="9" t="s">
        <v>171</v>
      </c>
      <c r="K1356" s="9" t="s">
        <v>1071</v>
      </c>
      <c r="L1356" s="9" t="str">
        <f t="shared" si="63"/>
        <v>Stela</v>
      </c>
      <c r="M1356" s="9">
        <v>1</v>
      </c>
      <c r="N1356" s="10">
        <v>41919</v>
      </c>
      <c r="O1356" s="10">
        <v>41919</v>
      </c>
      <c r="P1356" t="s">
        <v>313</v>
      </c>
      <c r="Q1356" t="str">
        <f t="shared" si="64"/>
        <v>LED</v>
      </c>
      <c r="R1356" t="s">
        <v>146</v>
      </c>
      <c r="S1356">
        <v>0</v>
      </c>
      <c r="T1356" t="s">
        <v>33</v>
      </c>
      <c r="U1356">
        <v>1</v>
      </c>
      <c r="V1356">
        <v>1</v>
      </c>
      <c r="W1356" s="1">
        <v>41919</v>
      </c>
      <c r="X1356" s="1">
        <v>41919</v>
      </c>
      <c r="Y1356" t="s">
        <v>38</v>
      </c>
      <c r="Z1356">
        <v>0</v>
      </c>
      <c r="AA1356">
        <v>4000</v>
      </c>
      <c r="AB1356">
        <v>1250</v>
      </c>
      <c r="AC1356">
        <v>1250</v>
      </c>
      <c r="AD1356" t="s">
        <v>173</v>
      </c>
      <c r="AE1356" s="2">
        <v>45096.813622685186</v>
      </c>
    </row>
    <row r="1357" spans="1:31" hidden="1" x14ac:dyDescent="0.25">
      <c r="A1357">
        <v>1253592</v>
      </c>
      <c r="B1357" t="s">
        <v>27</v>
      </c>
      <c r="C1357" t="s">
        <v>312</v>
      </c>
      <c r="D1357" s="3" t="s">
        <v>42</v>
      </c>
      <c r="E1357" s="4">
        <v>41919</v>
      </c>
      <c r="F1357" s="4">
        <v>46833</v>
      </c>
      <c r="G1357" s="4">
        <v>44277</v>
      </c>
      <c r="H1357" s="3">
        <v>4</v>
      </c>
      <c r="I1357" s="3">
        <f t="shared" ca="1" si="65"/>
        <v>10</v>
      </c>
      <c r="J1357" s="9" t="s">
        <v>171</v>
      </c>
      <c r="K1357" s="9" t="s">
        <v>1071</v>
      </c>
      <c r="L1357" s="9" t="str">
        <f t="shared" si="63"/>
        <v>Stela</v>
      </c>
      <c r="M1357" s="9">
        <v>1</v>
      </c>
      <c r="N1357" s="10">
        <v>41919</v>
      </c>
      <c r="O1357" s="10">
        <v>41919</v>
      </c>
      <c r="P1357" t="s">
        <v>313</v>
      </c>
      <c r="Q1357" t="str">
        <f t="shared" si="64"/>
        <v>LED</v>
      </c>
      <c r="R1357" t="s">
        <v>146</v>
      </c>
      <c r="S1357">
        <v>0</v>
      </c>
      <c r="T1357" t="s">
        <v>33</v>
      </c>
      <c r="U1357">
        <v>1</v>
      </c>
      <c r="V1357">
        <v>1</v>
      </c>
      <c r="W1357" s="1">
        <v>41919</v>
      </c>
      <c r="X1357" s="1">
        <v>41919</v>
      </c>
      <c r="Y1357" t="s">
        <v>38</v>
      </c>
      <c r="Z1357">
        <v>0</v>
      </c>
      <c r="AA1357">
        <v>4000</v>
      </c>
      <c r="AB1357">
        <v>1250</v>
      </c>
      <c r="AC1357">
        <v>1250</v>
      </c>
      <c r="AD1357" t="s">
        <v>173</v>
      </c>
      <c r="AE1357" s="2">
        <v>45096.813622685186</v>
      </c>
    </row>
    <row r="1358" spans="1:31" hidden="1" x14ac:dyDescent="0.25">
      <c r="A1358">
        <v>1253593</v>
      </c>
      <c r="B1358" t="s">
        <v>27</v>
      </c>
      <c r="C1358" t="s">
        <v>312</v>
      </c>
      <c r="D1358" s="3" t="s">
        <v>42</v>
      </c>
      <c r="E1358" s="4">
        <v>41919</v>
      </c>
      <c r="F1358" s="4">
        <v>46833</v>
      </c>
      <c r="G1358" s="4">
        <v>44277</v>
      </c>
      <c r="H1358" s="3">
        <v>4</v>
      </c>
      <c r="I1358" s="3">
        <f t="shared" ca="1" si="65"/>
        <v>10</v>
      </c>
      <c r="J1358" s="9" t="s">
        <v>171</v>
      </c>
      <c r="K1358" s="9" t="s">
        <v>1071</v>
      </c>
      <c r="L1358" s="9" t="str">
        <f t="shared" si="63"/>
        <v>Stela</v>
      </c>
      <c r="M1358" s="9">
        <v>1</v>
      </c>
      <c r="N1358" s="10">
        <v>41919</v>
      </c>
      <c r="O1358" s="10">
        <v>41919</v>
      </c>
      <c r="P1358" t="s">
        <v>313</v>
      </c>
      <c r="Q1358" t="str">
        <f t="shared" si="64"/>
        <v>LED</v>
      </c>
      <c r="R1358" t="s">
        <v>146</v>
      </c>
      <c r="S1358">
        <v>0</v>
      </c>
      <c r="T1358" t="s">
        <v>33</v>
      </c>
      <c r="U1358">
        <v>1</v>
      </c>
      <c r="V1358">
        <v>1</v>
      </c>
      <c r="W1358" s="1">
        <v>41919</v>
      </c>
      <c r="X1358" s="1">
        <v>41919</v>
      </c>
      <c r="Y1358" t="s">
        <v>38</v>
      </c>
      <c r="Z1358">
        <v>0</v>
      </c>
      <c r="AA1358">
        <v>4000</v>
      </c>
      <c r="AB1358">
        <v>1250</v>
      </c>
      <c r="AC1358">
        <v>1250</v>
      </c>
      <c r="AD1358" t="s">
        <v>173</v>
      </c>
      <c r="AE1358" s="2">
        <v>45096.813622685186</v>
      </c>
    </row>
    <row r="1359" spans="1:31" hidden="1" x14ac:dyDescent="0.25">
      <c r="A1359">
        <v>1253595</v>
      </c>
      <c r="B1359" t="s">
        <v>27</v>
      </c>
      <c r="C1359" t="s">
        <v>312</v>
      </c>
      <c r="D1359" s="3" t="s">
        <v>31</v>
      </c>
      <c r="E1359" s="4">
        <v>35217</v>
      </c>
      <c r="F1359" s="4">
        <v>45896</v>
      </c>
      <c r="G1359" s="4">
        <v>43340</v>
      </c>
      <c r="H1359" s="3">
        <v>4</v>
      </c>
      <c r="I1359" s="3">
        <f t="shared" ca="1" si="65"/>
        <v>28</v>
      </c>
      <c r="J1359" s="9" t="s">
        <v>171</v>
      </c>
      <c r="K1359" s="9" t="s">
        <v>1071</v>
      </c>
      <c r="L1359" s="9" t="str">
        <f t="shared" si="63"/>
        <v>Stela</v>
      </c>
      <c r="M1359" s="9">
        <v>1</v>
      </c>
      <c r="N1359" s="10">
        <v>41919</v>
      </c>
      <c r="O1359" s="10">
        <v>41919</v>
      </c>
      <c r="P1359" t="s">
        <v>311</v>
      </c>
      <c r="Q1359" t="str">
        <f t="shared" si="64"/>
        <v>LED</v>
      </c>
      <c r="R1359" t="s">
        <v>102</v>
      </c>
      <c r="S1359">
        <v>0</v>
      </c>
      <c r="T1359" t="s">
        <v>33</v>
      </c>
      <c r="U1359">
        <v>1</v>
      </c>
      <c r="V1359">
        <v>1</v>
      </c>
      <c r="W1359" s="1">
        <v>41835</v>
      </c>
      <c r="X1359" s="1">
        <v>41835</v>
      </c>
      <c r="Y1359" t="s">
        <v>38</v>
      </c>
      <c r="Z1359">
        <v>0</v>
      </c>
      <c r="AA1359">
        <v>4000</v>
      </c>
      <c r="AB1359">
        <v>2000</v>
      </c>
      <c r="AC1359">
        <v>2000</v>
      </c>
      <c r="AD1359" t="s">
        <v>118</v>
      </c>
      <c r="AE1359" s="2">
        <v>45096.8125462963</v>
      </c>
    </row>
    <row r="1360" spans="1:31" hidden="1" x14ac:dyDescent="0.25">
      <c r="A1360">
        <v>1253596</v>
      </c>
      <c r="B1360" t="s">
        <v>27</v>
      </c>
      <c r="C1360" t="s">
        <v>312</v>
      </c>
      <c r="D1360" s="3" t="s">
        <v>42</v>
      </c>
      <c r="E1360" s="4">
        <v>35217</v>
      </c>
      <c r="F1360" s="4">
        <v>45896</v>
      </c>
      <c r="G1360" s="4">
        <v>43340</v>
      </c>
      <c r="H1360" s="3">
        <v>4</v>
      </c>
      <c r="I1360" s="3">
        <f t="shared" ca="1" si="65"/>
        <v>28</v>
      </c>
      <c r="J1360" s="9" t="s">
        <v>171</v>
      </c>
      <c r="K1360" s="9" t="s">
        <v>1071</v>
      </c>
      <c r="L1360" s="9" t="str">
        <f t="shared" si="63"/>
        <v>Stela</v>
      </c>
      <c r="M1360" s="9">
        <v>1</v>
      </c>
      <c r="N1360" s="10">
        <v>41919</v>
      </c>
      <c r="O1360" s="10">
        <v>41919</v>
      </c>
      <c r="P1360" t="s">
        <v>311</v>
      </c>
      <c r="Q1360" t="str">
        <f t="shared" si="64"/>
        <v>LED</v>
      </c>
      <c r="R1360" t="s">
        <v>102</v>
      </c>
      <c r="S1360">
        <v>0</v>
      </c>
      <c r="T1360" t="s">
        <v>33</v>
      </c>
      <c r="U1360">
        <v>1</v>
      </c>
      <c r="V1360">
        <v>1</v>
      </c>
      <c r="W1360" s="1">
        <v>41835</v>
      </c>
      <c r="X1360" s="1">
        <v>41835</v>
      </c>
      <c r="Y1360" t="s">
        <v>38</v>
      </c>
      <c r="Z1360">
        <v>0</v>
      </c>
      <c r="AA1360">
        <v>4000</v>
      </c>
      <c r="AB1360">
        <v>2000</v>
      </c>
      <c r="AC1360">
        <v>2000</v>
      </c>
      <c r="AD1360" t="s">
        <v>118</v>
      </c>
      <c r="AE1360" s="2">
        <v>45152.668935185182</v>
      </c>
    </row>
    <row r="1361" spans="1:31" hidden="1" x14ac:dyDescent="0.25">
      <c r="A1361">
        <v>1253597</v>
      </c>
      <c r="B1361" t="s">
        <v>27</v>
      </c>
      <c r="C1361" t="s">
        <v>312</v>
      </c>
      <c r="D1361" s="3" t="s">
        <v>31</v>
      </c>
      <c r="E1361" s="4">
        <v>35217</v>
      </c>
      <c r="F1361" s="4">
        <v>45896</v>
      </c>
      <c r="G1361" s="4">
        <v>43340</v>
      </c>
      <c r="H1361" s="3">
        <v>4</v>
      </c>
      <c r="I1361" s="3">
        <f t="shared" ca="1" si="65"/>
        <v>28</v>
      </c>
      <c r="J1361" s="9" t="s">
        <v>171</v>
      </c>
      <c r="K1361" s="9" t="s">
        <v>1071</v>
      </c>
      <c r="L1361" s="9" t="str">
        <f t="shared" si="63"/>
        <v>Stela</v>
      </c>
      <c r="M1361" s="9">
        <v>1</v>
      </c>
      <c r="N1361" s="10">
        <v>41835</v>
      </c>
      <c r="O1361" s="10">
        <v>41835</v>
      </c>
      <c r="P1361" t="s">
        <v>311</v>
      </c>
      <c r="Q1361" t="str">
        <f t="shared" si="64"/>
        <v>LED</v>
      </c>
      <c r="R1361" t="s">
        <v>102</v>
      </c>
      <c r="S1361">
        <v>0</v>
      </c>
      <c r="T1361" t="s">
        <v>33</v>
      </c>
      <c r="U1361">
        <v>1</v>
      </c>
      <c r="V1361">
        <v>1</v>
      </c>
      <c r="W1361" s="1">
        <v>41835</v>
      </c>
      <c r="X1361" s="1">
        <v>41835</v>
      </c>
      <c r="Y1361" t="s">
        <v>38</v>
      </c>
      <c r="Z1361">
        <v>0</v>
      </c>
      <c r="AA1361">
        <v>4000</v>
      </c>
      <c r="AB1361">
        <v>2000</v>
      </c>
      <c r="AC1361">
        <v>2000</v>
      </c>
      <c r="AD1361" t="s">
        <v>118</v>
      </c>
      <c r="AE1361" s="2">
        <v>45096.8125462963</v>
      </c>
    </row>
    <row r="1362" spans="1:31" hidden="1" x14ac:dyDescent="0.25">
      <c r="A1362">
        <v>1254648</v>
      </c>
      <c r="B1362" t="s">
        <v>27</v>
      </c>
      <c r="C1362" t="s">
        <v>312</v>
      </c>
      <c r="D1362" s="3" t="s">
        <v>42</v>
      </c>
      <c r="E1362" s="4">
        <v>41835</v>
      </c>
      <c r="F1362" s="4">
        <v>46833</v>
      </c>
      <c r="G1362" s="4">
        <v>44277</v>
      </c>
      <c r="H1362" s="3">
        <v>4</v>
      </c>
      <c r="I1362" s="3">
        <f t="shared" ca="1" si="65"/>
        <v>10</v>
      </c>
      <c r="J1362" s="9" t="s">
        <v>171</v>
      </c>
      <c r="K1362" s="9" t="s">
        <v>1071</v>
      </c>
      <c r="L1362" s="9" t="str">
        <f t="shared" si="63"/>
        <v>Stela</v>
      </c>
      <c r="M1362" s="9">
        <v>1</v>
      </c>
      <c r="N1362" s="10">
        <v>44294</v>
      </c>
      <c r="O1362" s="10">
        <v>44294</v>
      </c>
      <c r="P1362" t="s">
        <v>314</v>
      </c>
      <c r="Q1362" t="str">
        <f t="shared" si="64"/>
        <v>LED</v>
      </c>
      <c r="R1362" t="s">
        <v>102</v>
      </c>
      <c r="S1362">
        <v>0</v>
      </c>
      <c r="T1362" t="s">
        <v>33</v>
      </c>
      <c r="U1362">
        <v>1</v>
      </c>
      <c r="V1362">
        <v>1</v>
      </c>
      <c r="W1362" s="1">
        <v>44294</v>
      </c>
      <c r="X1362" s="1">
        <v>44294</v>
      </c>
      <c r="Y1362" t="s">
        <v>38</v>
      </c>
      <c r="Z1362">
        <v>0</v>
      </c>
      <c r="AA1362">
        <v>3000</v>
      </c>
      <c r="AB1362">
        <v>1500</v>
      </c>
      <c r="AC1362">
        <v>1500</v>
      </c>
      <c r="AD1362" t="s">
        <v>119</v>
      </c>
      <c r="AE1362" s="2">
        <v>45096.813622685186</v>
      </c>
    </row>
    <row r="1363" spans="1:31" hidden="1" x14ac:dyDescent="0.25">
      <c r="A1363">
        <v>1254804</v>
      </c>
      <c r="B1363" t="s">
        <v>27</v>
      </c>
      <c r="C1363" t="s">
        <v>312</v>
      </c>
      <c r="D1363" s="3" t="s">
        <v>31</v>
      </c>
      <c r="E1363" s="4">
        <v>37820</v>
      </c>
      <c r="F1363" s="4">
        <v>46833</v>
      </c>
      <c r="G1363" s="4">
        <v>44277</v>
      </c>
      <c r="H1363" s="3">
        <v>4</v>
      </c>
      <c r="I1363" s="3">
        <f t="shared" ca="1" si="65"/>
        <v>21</v>
      </c>
      <c r="J1363" s="9" t="s">
        <v>171</v>
      </c>
      <c r="K1363" s="9" t="s">
        <v>1071</v>
      </c>
      <c r="L1363" s="9" t="str">
        <f t="shared" si="63"/>
        <v>Stela</v>
      </c>
      <c r="M1363" s="9">
        <v>1</v>
      </c>
      <c r="N1363" s="10">
        <v>41919</v>
      </c>
      <c r="O1363" s="10">
        <v>41919</v>
      </c>
      <c r="P1363" t="s">
        <v>311</v>
      </c>
      <c r="Q1363" t="str">
        <f t="shared" si="64"/>
        <v>LED</v>
      </c>
      <c r="R1363" t="s">
        <v>102</v>
      </c>
      <c r="S1363">
        <v>0</v>
      </c>
      <c r="T1363" t="s">
        <v>33</v>
      </c>
      <c r="U1363">
        <v>1</v>
      </c>
      <c r="V1363">
        <v>1</v>
      </c>
      <c r="W1363" s="1">
        <v>41919</v>
      </c>
      <c r="X1363" s="1">
        <v>41919</v>
      </c>
      <c r="Y1363" t="s">
        <v>38</v>
      </c>
      <c r="Z1363">
        <v>0</v>
      </c>
      <c r="AA1363">
        <v>4000</v>
      </c>
      <c r="AB1363">
        <v>2000</v>
      </c>
      <c r="AC1363">
        <v>2000</v>
      </c>
      <c r="AD1363" t="s">
        <v>118</v>
      </c>
      <c r="AE1363" s="2">
        <v>45096.8125462963</v>
      </c>
    </row>
    <row r="1364" spans="1:31" hidden="1" x14ac:dyDescent="0.25">
      <c r="A1364">
        <v>1254805</v>
      </c>
      <c r="B1364" t="s">
        <v>27</v>
      </c>
      <c r="C1364" t="s">
        <v>312</v>
      </c>
      <c r="D1364" s="3" t="s">
        <v>31</v>
      </c>
      <c r="E1364" s="4">
        <v>37820</v>
      </c>
      <c r="F1364" s="4">
        <v>46833</v>
      </c>
      <c r="G1364" s="4">
        <v>44277</v>
      </c>
      <c r="H1364" s="3">
        <v>4</v>
      </c>
      <c r="I1364" s="3">
        <f t="shared" ca="1" si="65"/>
        <v>21</v>
      </c>
      <c r="J1364" s="9" t="s">
        <v>171</v>
      </c>
      <c r="K1364" s="9" t="s">
        <v>1071</v>
      </c>
      <c r="L1364" s="9" t="str">
        <f t="shared" si="63"/>
        <v>Stela</v>
      </c>
      <c r="M1364" s="9">
        <v>1</v>
      </c>
      <c r="N1364" s="10">
        <v>41919</v>
      </c>
      <c r="O1364" s="10">
        <v>41919</v>
      </c>
      <c r="P1364" t="s">
        <v>311</v>
      </c>
      <c r="Q1364" t="str">
        <f t="shared" si="64"/>
        <v>LED</v>
      </c>
      <c r="R1364" t="s">
        <v>102</v>
      </c>
      <c r="S1364">
        <v>0</v>
      </c>
      <c r="T1364" t="s">
        <v>33</v>
      </c>
      <c r="U1364">
        <v>1</v>
      </c>
      <c r="V1364">
        <v>1</v>
      </c>
      <c r="W1364" s="1">
        <v>41919</v>
      </c>
      <c r="X1364" s="1">
        <v>41919</v>
      </c>
      <c r="Y1364" t="s">
        <v>38</v>
      </c>
      <c r="Z1364">
        <v>0</v>
      </c>
      <c r="AA1364">
        <v>4000</v>
      </c>
      <c r="AB1364">
        <v>2000</v>
      </c>
      <c r="AC1364">
        <v>2000</v>
      </c>
      <c r="AD1364" t="s">
        <v>118</v>
      </c>
      <c r="AE1364" s="2">
        <v>45096.8125462963</v>
      </c>
    </row>
    <row r="1365" spans="1:31" hidden="1" x14ac:dyDescent="0.25">
      <c r="A1365">
        <v>1254806</v>
      </c>
      <c r="B1365" t="s">
        <v>27</v>
      </c>
      <c r="C1365" t="s">
        <v>312</v>
      </c>
      <c r="D1365" s="3" t="s">
        <v>31</v>
      </c>
      <c r="E1365" s="4">
        <v>37820</v>
      </c>
      <c r="F1365" s="4">
        <v>46833</v>
      </c>
      <c r="G1365" s="4">
        <v>44277</v>
      </c>
      <c r="H1365" s="3">
        <v>4</v>
      </c>
      <c r="I1365" s="3">
        <f t="shared" ca="1" si="65"/>
        <v>21</v>
      </c>
      <c r="J1365" s="9" t="s">
        <v>171</v>
      </c>
      <c r="K1365" s="9" t="s">
        <v>1071</v>
      </c>
      <c r="L1365" s="9" t="str">
        <f t="shared" si="63"/>
        <v>Stela</v>
      </c>
      <c r="M1365" s="9">
        <v>1</v>
      </c>
      <c r="N1365" s="10">
        <v>41919</v>
      </c>
      <c r="O1365" s="10">
        <v>41919</v>
      </c>
      <c r="P1365" t="s">
        <v>311</v>
      </c>
      <c r="Q1365" t="str">
        <f t="shared" si="64"/>
        <v>LED</v>
      </c>
      <c r="R1365" t="s">
        <v>102</v>
      </c>
      <c r="S1365">
        <v>0</v>
      </c>
      <c r="T1365" t="s">
        <v>33</v>
      </c>
      <c r="U1365">
        <v>1</v>
      </c>
      <c r="V1365">
        <v>1</v>
      </c>
      <c r="W1365" s="1">
        <v>41919</v>
      </c>
      <c r="X1365" s="1">
        <v>41919</v>
      </c>
      <c r="Y1365" t="s">
        <v>38</v>
      </c>
      <c r="Z1365">
        <v>0</v>
      </c>
      <c r="AA1365">
        <v>4000</v>
      </c>
      <c r="AB1365">
        <v>2000</v>
      </c>
      <c r="AC1365">
        <v>2000</v>
      </c>
      <c r="AD1365" t="s">
        <v>118</v>
      </c>
      <c r="AE1365" s="2">
        <v>45096.8125462963</v>
      </c>
    </row>
    <row r="1366" spans="1:31" hidden="1" x14ac:dyDescent="0.25">
      <c r="A1366">
        <v>1254807</v>
      </c>
      <c r="B1366" t="s">
        <v>27</v>
      </c>
      <c r="C1366" t="s">
        <v>312</v>
      </c>
      <c r="D1366" s="3" t="s">
        <v>42</v>
      </c>
      <c r="E1366" s="4">
        <v>37820</v>
      </c>
      <c r="F1366" s="4">
        <v>46833</v>
      </c>
      <c r="G1366" s="4">
        <v>44277</v>
      </c>
      <c r="H1366" s="3">
        <v>4</v>
      </c>
      <c r="I1366" s="3">
        <f t="shared" ca="1" si="65"/>
        <v>21</v>
      </c>
      <c r="J1366" s="9" t="s">
        <v>171</v>
      </c>
      <c r="K1366" s="9" t="s">
        <v>1071</v>
      </c>
      <c r="L1366" s="9" t="str">
        <f t="shared" si="63"/>
        <v>Stela</v>
      </c>
      <c r="M1366" s="9">
        <v>1</v>
      </c>
      <c r="N1366" s="10">
        <v>41919</v>
      </c>
      <c r="O1366" s="10">
        <v>41919</v>
      </c>
      <c r="P1366" t="s">
        <v>311</v>
      </c>
      <c r="Q1366" t="str">
        <f t="shared" si="64"/>
        <v>LED</v>
      </c>
      <c r="R1366" t="s">
        <v>102</v>
      </c>
      <c r="S1366">
        <v>0</v>
      </c>
      <c r="T1366" t="s">
        <v>33</v>
      </c>
      <c r="U1366">
        <v>1</v>
      </c>
      <c r="V1366">
        <v>1</v>
      </c>
      <c r="W1366" s="1">
        <v>41919</v>
      </c>
      <c r="X1366" s="1">
        <v>41919</v>
      </c>
      <c r="Y1366" t="s">
        <v>38</v>
      </c>
      <c r="Z1366">
        <v>0</v>
      </c>
      <c r="AA1366">
        <v>4000</v>
      </c>
      <c r="AB1366">
        <v>2000</v>
      </c>
      <c r="AC1366">
        <v>2000</v>
      </c>
      <c r="AD1366" t="s">
        <v>118</v>
      </c>
      <c r="AE1366" s="2">
        <v>45152.695034722223</v>
      </c>
    </row>
    <row r="1367" spans="1:31" hidden="1" x14ac:dyDescent="0.25">
      <c r="A1367">
        <v>1254808</v>
      </c>
      <c r="B1367" t="s">
        <v>27</v>
      </c>
      <c r="C1367" t="s">
        <v>312</v>
      </c>
      <c r="D1367" s="3" t="s">
        <v>42</v>
      </c>
      <c r="E1367" s="4">
        <v>37820</v>
      </c>
      <c r="F1367" s="4">
        <v>46833</v>
      </c>
      <c r="G1367" s="4">
        <v>44277</v>
      </c>
      <c r="H1367" s="3">
        <v>4</v>
      </c>
      <c r="I1367" s="3">
        <f t="shared" ca="1" si="65"/>
        <v>21</v>
      </c>
      <c r="J1367" s="9" t="s">
        <v>171</v>
      </c>
      <c r="K1367" s="9" t="s">
        <v>1071</v>
      </c>
      <c r="L1367" s="9" t="str">
        <f t="shared" si="63"/>
        <v>Stela</v>
      </c>
      <c r="M1367" s="9">
        <v>1</v>
      </c>
      <c r="N1367" s="10">
        <v>41919</v>
      </c>
      <c r="O1367" s="10">
        <v>41919</v>
      </c>
      <c r="P1367" t="s">
        <v>311</v>
      </c>
      <c r="Q1367" t="str">
        <f t="shared" si="64"/>
        <v>LED</v>
      </c>
      <c r="R1367" t="s">
        <v>102</v>
      </c>
      <c r="S1367">
        <v>0</v>
      </c>
      <c r="T1367" t="s">
        <v>33</v>
      </c>
      <c r="U1367">
        <v>1</v>
      </c>
      <c r="V1367">
        <v>1</v>
      </c>
      <c r="W1367" s="1">
        <v>41919</v>
      </c>
      <c r="X1367" s="1">
        <v>41919</v>
      </c>
      <c r="Y1367" t="s">
        <v>38</v>
      </c>
      <c r="Z1367">
        <v>0</v>
      </c>
      <c r="AA1367">
        <v>4000</v>
      </c>
      <c r="AB1367">
        <v>2000</v>
      </c>
      <c r="AC1367">
        <v>2000</v>
      </c>
      <c r="AD1367" t="s">
        <v>118</v>
      </c>
      <c r="AE1367" s="2">
        <v>45152.691516203704</v>
      </c>
    </row>
    <row r="1368" spans="1:31" hidden="1" x14ac:dyDescent="0.25">
      <c r="A1368">
        <v>1254809</v>
      </c>
      <c r="B1368" t="s">
        <v>27</v>
      </c>
      <c r="C1368" t="s">
        <v>312</v>
      </c>
      <c r="D1368" s="3" t="s">
        <v>42</v>
      </c>
      <c r="E1368" s="4">
        <v>37820</v>
      </c>
      <c r="F1368" s="4">
        <v>46833</v>
      </c>
      <c r="G1368" s="4">
        <v>44277</v>
      </c>
      <c r="H1368" s="3">
        <v>4</v>
      </c>
      <c r="I1368" s="3">
        <f t="shared" ca="1" si="65"/>
        <v>21</v>
      </c>
      <c r="J1368" s="9" t="s">
        <v>171</v>
      </c>
      <c r="K1368" s="9" t="s">
        <v>1071</v>
      </c>
      <c r="L1368" s="9" t="str">
        <f t="shared" si="63"/>
        <v>Stela</v>
      </c>
      <c r="M1368" s="9">
        <v>1</v>
      </c>
      <c r="N1368" s="10">
        <v>41835</v>
      </c>
      <c r="O1368" s="10">
        <v>41835</v>
      </c>
      <c r="P1368" t="s">
        <v>311</v>
      </c>
      <c r="Q1368" t="str">
        <f t="shared" si="64"/>
        <v>LED</v>
      </c>
      <c r="R1368" t="s">
        <v>102</v>
      </c>
      <c r="S1368">
        <v>0</v>
      </c>
      <c r="T1368" t="s">
        <v>33</v>
      </c>
      <c r="U1368">
        <v>1</v>
      </c>
      <c r="V1368">
        <v>1</v>
      </c>
      <c r="W1368" s="1">
        <v>41835</v>
      </c>
      <c r="X1368" s="1">
        <v>41835</v>
      </c>
      <c r="Y1368" t="s">
        <v>38</v>
      </c>
      <c r="Z1368">
        <v>0</v>
      </c>
      <c r="AA1368">
        <v>4000</v>
      </c>
      <c r="AB1368">
        <v>2000</v>
      </c>
      <c r="AC1368">
        <v>2000</v>
      </c>
      <c r="AD1368" t="s">
        <v>118</v>
      </c>
      <c r="AE1368" s="2">
        <v>45152.692141203705</v>
      </c>
    </row>
    <row r="1369" spans="1:31" hidden="1" x14ac:dyDescent="0.25">
      <c r="A1369">
        <v>1256911</v>
      </c>
      <c r="B1369" t="s">
        <v>27</v>
      </c>
      <c r="C1369" t="s">
        <v>312</v>
      </c>
      <c r="D1369" s="3" t="s">
        <v>31</v>
      </c>
      <c r="E1369" s="4">
        <v>35217</v>
      </c>
      <c r="F1369" s="4">
        <v>45896</v>
      </c>
      <c r="G1369" s="4">
        <v>43340</v>
      </c>
      <c r="H1369" s="3">
        <v>4</v>
      </c>
      <c r="I1369" s="3">
        <f t="shared" ca="1" si="65"/>
        <v>28</v>
      </c>
      <c r="J1369" s="9" t="s">
        <v>171</v>
      </c>
      <c r="K1369" s="9" t="s">
        <v>1071</v>
      </c>
      <c r="L1369" s="9" t="str">
        <f t="shared" si="63"/>
        <v>Stela</v>
      </c>
      <c r="M1369" s="9">
        <v>1</v>
      </c>
      <c r="N1369" s="10">
        <v>41835</v>
      </c>
      <c r="O1369" s="10">
        <v>41835</v>
      </c>
      <c r="P1369" t="s">
        <v>311</v>
      </c>
      <c r="Q1369" t="str">
        <f t="shared" si="64"/>
        <v>LED</v>
      </c>
      <c r="R1369" t="s">
        <v>102</v>
      </c>
      <c r="S1369">
        <v>0</v>
      </c>
      <c r="T1369" t="s">
        <v>33</v>
      </c>
      <c r="U1369">
        <v>1</v>
      </c>
      <c r="V1369">
        <v>1</v>
      </c>
      <c r="W1369" s="1">
        <v>41835</v>
      </c>
      <c r="X1369" s="1">
        <v>41835</v>
      </c>
      <c r="Y1369" t="s">
        <v>38</v>
      </c>
      <c r="Z1369">
        <v>0</v>
      </c>
      <c r="AA1369">
        <v>4000</v>
      </c>
      <c r="AB1369">
        <v>2000</v>
      </c>
      <c r="AC1369">
        <v>2000</v>
      </c>
      <c r="AD1369" t="s">
        <v>118</v>
      </c>
      <c r="AE1369" s="2">
        <v>45096.8125462963</v>
      </c>
    </row>
    <row r="1370" spans="1:31" hidden="1" x14ac:dyDescent="0.25">
      <c r="A1370">
        <v>1257002</v>
      </c>
      <c r="B1370" t="s">
        <v>27</v>
      </c>
      <c r="C1370" t="s">
        <v>312</v>
      </c>
      <c r="D1370" s="3" t="s">
        <v>42</v>
      </c>
      <c r="E1370" s="4">
        <v>41835</v>
      </c>
      <c r="F1370" s="3" t="s">
        <v>29</v>
      </c>
      <c r="G1370" s="3" t="s">
        <v>29</v>
      </c>
      <c r="H1370" s="3">
        <v>4</v>
      </c>
      <c r="I1370" s="3">
        <f t="shared" ca="1" si="65"/>
        <v>10</v>
      </c>
      <c r="J1370" s="9" t="s">
        <v>171</v>
      </c>
      <c r="K1370" s="9" t="s">
        <v>1071</v>
      </c>
      <c r="L1370" s="9" t="str">
        <f t="shared" si="63"/>
        <v>Stela</v>
      </c>
      <c r="M1370" s="9">
        <v>1</v>
      </c>
      <c r="N1370" s="10">
        <v>41835</v>
      </c>
      <c r="O1370" s="10">
        <v>41835</v>
      </c>
      <c r="P1370" t="s">
        <v>311</v>
      </c>
      <c r="Q1370" t="str">
        <f t="shared" si="64"/>
        <v>LED</v>
      </c>
      <c r="R1370" t="s">
        <v>102</v>
      </c>
      <c r="S1370">
        <v>0</v>
      </c>
      <c r="T1370" t="s">
        <v>33</v>
      </c>
      <c r="U1370">
        <v>1</v>
      </c>
      <c r="V1370">
        <v>1</v>
      </c>
      <c r="W1370" s="1">
        <v>41835</v>
      </c>
      <c r="X1370" s="1">
        <v>41835</v>
      </c>
      <c r="Y1370" t="s">
        <v>38</v>
      </c>
      <c r="Z1370">
        <v>0</v>
      </c>
      <c r="AA1370">
        <v>4000</v>
      </c>
      <c r="AB1370">
        <v>2000</v>
      </c>
      <c r="AC1370">
        <v>2000</v>
      </c>
      <c r="AD1370" t="s">
        <v>118</v>
      </c>
      <c r="AE1370" s="2">
        <v>45152.642939814818</v>
      </c>
    </row>
    <row r="1371" spans="1:31" hidden="1" x14ac:dyDescent="0.25">
      <c r="A1371">
        <v>1257420</v>
      </c>
      <c r="B1371" t="s">
        <v>27</v>
      </c>
      <c r="C1371" t="s">
        <v>312</v>
      </c>
      <c r="D1371" s="3" t="s">
        <v>44</v>
      </c>
      <c r="E1371" s="4">
        <v>42948</v>
      </c>
      <c r="F1371" s="3" t="s">
        <v>29</v>
      </c>
      <c r="G1371" s="3" t="s">
        <v>29</v>
      </c>
      <c r="H1371" s="3">
        <v>5</v>
      </c>
      <c r="I1371" s="3">
        <f t="shared" ca="1" si="65"/>
        <v>7</v>
      </c>
      <c r="J1371" s="9" t="s">
        <v>171</v>
      </c>
      <c r="K1371" s="9" t="s">
        <v>1071</v>
      </c>
      <c r="L1371" s="9" t="str">
        <f t="shared" si="63"/>
        <v>Stela</v>
      </c>
      <c r="M1371" s="9">
        <v>1</v>
      </c>
      <c r="N1371" s="10">
        <v>42948</v>
      </c>
      <c r="O1371" s="10">
        <v>42948</v>
      </c>
      <c r="P1371" t="s">
        <v>315</v>
      </c>
      <c r="Q1371" t="str">
        <f t="shared" si="64"/>
        <v>LED</v>
      </c>
      <c r="R1371" t="s">
        <v>55</v>
      </c>
      <c r="S1371">
        <v>0</v>
      </c>
      <c r="T1371" t="s">
        <v>33</v>
      </c>
      <c r="U1371">
        <v>1</v>
      </c>
      <c r="V1371">
        <v>1</v>
      </c>
      <c r="W1371" s="1">
        <v>42948</v>
      </c>
      <c r="X1371" s="1">
        <v>42948</v>
      </c>
      <c r="Y1371" t="s">
        <v>38</v>
      </c>
      <c r="Z1371">
        <v>0</v>
      </c>
      <c r="AA1371">
        <v>2200</v>
      </c>
      <c r="AB1371">
        <v>1300</v>
      </c>
      <c r="AC1371">
        <v>1300</v>
      </c>
      <c r="AD1371" t="s">
        <v>56</v>
      </c>
      <c r="AE1371" s="2">
        <v>45152.604837962965</v>
      </c>
    </row>
    <row r="1372" spans="1:31" hidden="1" x14ac:dyDescent="0.25">
      <c r="A1372">
        <v>1257421</v>
      </c>
      <c r="B1372" t="s">
        <v>27</v>
      </c>
      <c r="C1372" t="s">
        <v>312</v>
      </c>
      <c r="D1372" s="3" t="s">
        <v>44</v>
      </c>
      <c r="E1372" s="4">
        <v>42823</v>
      </c>
      <c r="F1372" s="3" t="s">
        <v>29</v>
      </c>
      <c r="G1372" s="3" t="s">
        <v>29</v>
      </c>
      <c r="H1372" s="3">
        <v>5</v>
      </c>
      <c r="I1372" s="3">
        <f t="shared" ca="1" si="65"/>
        <v>7</v>
      </c>
      <c r="J1372" s="9" t="s">
        <v>171</v>
      </c>
      <c r="K1372" s="9" t="s">
        <v>1071</v>
      </c>
      <c r="L1372" s="9" t="str">
        <f t="shared" si="63"/>
        <v>Stela</v>
      </c>
      <c r="M1372" s="9">
        <v>1</v>
      </c>
      <c r="N1372" s="10">
        <v>42824</v>
      </c>
      <c r="O1372" s="10">
        <v>42824</v>
      </c>
      <c r="P1372" t="s">
        <v>316</v>
      </c>
      <c r="Q1372" t="str">
        <f t="shared" si="64"/>
        <v>LED</v>
      </c>
      <c r="R1372" t="s">
        <v>118</v>
      </c>
      <c r="S1372">
        <v>0</v>
      </c>
      <c r="T1372" t="s">
        <v>33</v>
      </c>
      <c r="U1372">
        <v>1</v>
      </c>
      <c r="V1372">
        <v>1</v>
      </c>
      <c r="W1372" s="1">
        <v>42824</v>
      </c>
      <c r="X1372" s="1">
        <v>42824</v>
      </c>
      <c r="Y1372" t="s">
        <v>38</v>
      </c>
      <c r="Z1372">
        <v>0</v>
      </c>
      <c r="AA1372">
        <v>4000</v>
      </c>
      <c r="AB1372">
        <v>2100</v>
      </c>
      <c r="AC1372">
        <v>2100</v>
      </c>
      <c r="AD1372" t="s">
        <v>127</v>
      </c>
      <c r="AE1372" s="2">
        <v>45096.814097222225</v>
      </c>
    </row>
    <row r="1373" spans="1:31" hidden="1" x14ac:dyDescent="0.25">
      <c r="A1373">
        <v>1257422</v>
      </c>
      <c r="B1373" t="s">
        <v>27</v>
      </c>
      <c r="C1373" t="s">
        <v>312</v>
      </c>
      <c r="D1373" s="3" t="s">
        <v>44</v>
      </c>
      <c r="E1373" s="4">
        <v>42823</v>
      </c>
      <c r="F1373" s="3" t="s">
        <v>29</v>
      </c>
      <c r="G1373" s="3" t="s">
        <v>29</v>
      </c>
      <c r="H1373" s="3">
        <v>5</v>
      </c>
      <c r="I1373" s="3">
        <f t="shared" ca="1" si="65"/>
        <v>7</v>
      </c>
      <c r="J1373" s="9" t="s">
        <v>317</v>
      </c>
      <c r="K1373" s="9" t="s">
        <v>1072</v>
      </c>
      <c r="L1373" s="9" t="str">
        <f t="shared" si="63"/>
        <v>Piano</v>
      </c>
      <c r="M1373" s="9">
        <v>1</v>
      </c>
      <c r="N1373" s="10">
        <v>42823</v>
      </c>
      <c r="O1373" s="10">
        <v>42823</v>
      </c>
      <c r="P1373" t="s">
        <v>315</v>
      </c>
      <c r="Q1373" t="str">
        <f t="shared" si="64"/>
        <v>LED</v>
      </c>
      <c r="R1373" t="s">
        <v>55</v>
      </c>
      <c r="S1373">
        <v>0</v>
      </c>
      <c r="T1373" t="s">
        <v>33</v>
      </c>
      <c r="U1373">
        <v>1</v>
      </c>
      <c r="V1373">
        <v>1</v>
      </c>
      <c r="W1373" s="1">
        <v>42823</v>
      </c>
      <c r="X1373" s="1">
        <v>42823</v>
      </c>
      <c r="Y1373" t="s">
        <v>38</v>
      </c>
      <c r="Z1373">
        <v>0</v>
      </c>
      <c r="AA1373">
        <v>2200</v>
      </c>
      <c r="AB1373">
        <v>1300</v>
      </c>
      <c r="AC1373">
        <v>1300</v>
      </c>
      <c r="AD1373" t="s">
        <v>56</v>
      </c>
      <c r="AE1373" s="2">
        <v>45096.814097222225</v>
      </c>
    </row>
    <row r="1374" spans="1:31" hidden="1" x14ac:dyDescent="0.25">
      <c r="A1374">
        <v>1257423</v>
      </c>
      <c r="B1374" t="s">
        <v>27</v>
      </c>
      <c r="C1374" t="s">
        <v>312</v>
      </c>
      <c r="D1374" s="3" t="s">
        <v>44</v>
      </c>
      <c r="E1374" s="4">
        <v>42823</v>
      </c>
      <c r="F1374" s="3" t="s">
        <v>29</v>
      </c>
      <c r="G1374" s="3" t="s">
        <v>29</v>
      </c>
      <c r="H1374" s="3">
        <v>5</v>
      </c>
      <c r="I1374" s="3">
        <f t="shared" ca="1" si="65"/>
        <v>7</v>
      </c>
      <c r="J1374" s="9" t="s">
        <v>317</v>
      </c>
      <c r="K1374" s="9" t="s">
        <v>1072</v>
      </c>
      <c r="L1374" s="9" t="str">
        <f t="shared" si="63"/>
        <v>Piano</v>
      </c>
      <c r="M1374" s="9">
        <v>1</v>
      </c>
      <c r="N1374" s="10">
        <v>42823</v>
      </c>
      <c r="O1374" s="10">
        <v>42823</v>
      </c>
      <c r="P1374" t="s">
        <v>315</v>
      </c>
      <c r="Q1374" t="str">
        <f t="shared" si="64"/>
        <v>LED</v>
      </c>
      <c r="R1374" t="s">
        <v>55</v>
      </c>
      <c r="S1374">
        <v>0</v>
      </c>
      <c r="T1374" t="s">
        <v>33</v>
      </c>
      <c r="U1374">
        <v>1</v>
      </c>
      <c r="V1374">
        <v>1</v>
      </c>
      <c r="W1374" s="1">
        <v>42823</v>
      </c>
      <c r="X1374" s="1">
        <v>42823</v>
      </c>
      <c r="Y1374" t="s">
        <v>38</v>
      </c>
      <c r="Z1374">
        <v>0</v>
      </c>
      <c r="AA1374">
        <v>2200</v>
      </c>
      <c r="AB1374">
        <v>1300</v>
      </c>
      <c r="AC1374">
        <v>1300</v>
      </c>
      <c r="AD1374" t="s">
        <v>56</v>
      </c>
      <c r="AE1374" s="2">
        <v>45096.814097222225</v>
      </c>
    </row>
    <row r="1375" spans="1:31" hidden="1" x14ac:dyDescent="0.25">
      <c r="A1375">
        <v>1257424</v>
      </c>
      <c r="B1375" t="s">
        <v>27</v>
      </c>
      <c r="C1375" t="s">
        <v>312</v>
      </c>
      <c r="D1375" s="3" t="s">
        <v>44</v>
      </c>
      <c r="E1375" s="4">
        <v>42823</v>
      </c>
      <c r="F1375" s="3" t="s">
        <v>29</v>
      </c>
      <c r="G1375" s="3" t="s">
        <v>29</v>
      </c>
      <c r="H1375" s="3">
        <v>5</v>
      </c>
      <c r="I1375" s="3">
        <f t="shared" ca="1" si="65"/>
        <v>7</v>
      </c>
      <c r="J1375" s="9" t="s">
        <v>317</v>
      </c>
      <c r="K1375" s="9" t="s">
        <v>1072</v>
      </c>
      <c r="L1375" s="9" t="str">
        <f t="shared" si="63"/>
        <v>Piano</v>
      </c>
      <c r="M1375" s="9">
        <v>1</v>
      </c>
      <c r="N1375" s="10">
        <v>42823</v>
      </c>
      <c r="O1375" s="10">
        <v>42823</v>
      </c>
      <c r="P1375" t="s">
        <v>315</v>
      </c>
      <c r="Q1375" t="str">
        <f t="shared" si="64"/>
        <v>LED</v>
      </c>
      <c r="R1375" t="s">
        <v>55</v>
      </c>
      <c r="S1375">
        <v>0</v>
      </c>
      <c r="T1375" t="s">
        <v>33</v>
      </c>
      <c r="U1375">
        <v>1</v>
      </c>
      <c r="V1375">
        <v>1</v>
      </c>
      <c r="W1375" s="1">
        <v>42823</v>
      </c>
      <c r="X1375" s="1">
        <v>42823</v>
      </c>
      <c r="Y1375" t="s">
        <v>38</v>
      </c>
      <c r="Z1375">
        <v>0</v>
      </c>
      <c r="AA1375">
        <v>2200</v>
      </c>
      <c r="AB1375">
        <v>1300</v>
      </c>
      <c r="AC1375">
        <v>1300</v>
      </c>
      <c r="AD1375" t="s">
        <v>56</v>
      </c>
      <c r="AE1375" s="2">
        <v>45096.814097222225</v>
      </c>
    </row>
    <row r="1376" spans="1:31" hidden="1" x14ac:dyDescent="0.25">
      <c r="A1376">
        <v>1257974</v>
      </c>
      <c r="B1376" t="s">
        <v>27</v>
      </c>
      <c r="C1376" t="s">
        <v>312</v>
      </c>
      <c r="D1376" s="3" t="s">
        <v>42</v>
      </c>
      <c r="E1376" s="4">
        <v>43739</v>
      </c>
      <c r="F1376" s="3" t="s">
        <v>29</v>
      </c>
      <c r="G1376" s="3" t="s">
        <v>29</v>
      </c>
      <c r="H1376" s="3">
        <v>4</v>
      </c>
      <c r="I1376" s="3">
        <f t="shared" ca="1" si="65"/>
        <v>5</v>
      </c>
      <c r="J1376" s="9" t="s">
        <v>318</v>
      </c>
      <c r="K1376" s="9" t="s">
        <v>1072</v>
      </c>
      <c r="L1376" s="9" t="str">
        <f t="shared" si="63"/>
        <v>Teceo</v>
      </c>
      <c r="M1376" s="9">
        <v>1</v>
      </c>
      <c r="N1376" s="10">
        <v>43651</v>
      </c>
      <c r="O1376" s="10">
        <v>43651</v>
      </c>
      <c r="P1376" t="s">
        <v>319</v>
      </c>
      <c r="Q1376" t="str">
        <f t="shared" si="64"/>
        <v>LED</v>
      </c>
      <c r="R1376" t="s">
        <v>320</v>
      </c>
      <c r="S1376">
        <v>0</v>
      </c>
      <c r="T1376" t="s">
        <v>33</v>
      </c>
      <c r="U1376">
        <v>1</v>
      </c>
      <c r="V1376">
        <v>1</v>
      </c>
      <c r="W1376" s="1">
        <v>43739</v>
      </c>
      <c r="X1376" s="1">
        <v>43739</v>
      </c>
      <c r="Y1376" t="s">
        <v>48</v>
      </c>
      <c r="Z1376">
        <v>0</v>
      </c>
      <c r="AA1376">
        <v>3000</v>
      </c>
      <c r="AB1376">
        <v>871</v>
      </c>
      <c r="AC1376">
        <v>670.67</v>
      </c>
      <c r="AD1376" t="s">
        <v>47</v>
      </c>
      <c r="AE1376" s="2">
        <v>45096.813622685186</v>
      </c>
    </row>
    <row r="1377" spans="1:31" hidden="1" x14ac:dyDescent="0.25">
      <c r="A1377">
        <v>1256451</v>
      </c>
      <c r="B1377" t="s">
        <v>27</v>
      </c>
      <c r="C1377" t="s">
        <v>71</v>
      </c>
      <c r="D1377" s="3" t="s">
        <v>44</v>
      </c>
      <c r="E1377" s="4">
        <v>40458</v>
      </c>
      <c r="F1377" s="3" t="s">
        <v>29</v>
      </c>
      <c r="G1377" s="3" t="s">
        <v>29</v>
      </c>
      <c r="H1377" s="3">
        <v>5</v>
      </c>
      <c r="I1377" s="3">
        <f t="shared" ca="1" si="65"/>
        <v>14</v>
      </c>
      <c r="J1377" s="9" t="s">
        <v>135</v>
      </c>
      <c r="K1377" s="9" t="s">
        <v>1071</v>
      </c>
      <c r="L1377" s="9" t="str">
        <f t="shared" si="63"/>
        <v>BDS470</v>
      </c>
      <c r="M1377" s="9">
        <v>1</v>
      </c>
      <c r="N1377" s="10">
        <v>40458</v>
      </c>
      <c r="O1377" s="10">
        <v>40458</v>
      </c>
      <c r="P1377" t="s">
        <v>136</v>
      </c>
      <c r="Q1377" t="str">
        <f t="shared" si="64"/>
        <v>LED</v>
      </c>
      <c r="R1377" t="s">
        <v>137</v>
      </c>
      <c r="S1377">
        <v>0</v>
      </c>
      <c r="T1377" t="s">
        <v>33</v>
      </c>
      <c r="U1377">
        <v>1</v>
      </c>
      <c r="V1377">
        <v>1</v>
      </c>
      <c r="W1377" s="1">
        <v>40458</v>
      </c>
      <c r="X1377" s="1">
        <v>40458</v>
      </c>
      <c r="Y1377" t="s">
        <v>134</v>
      </c>
      <c r="Z1377">
        <v>0</v>
      </c>
      <c r="AA1377">
        <v>3000</v>
      </c>
      <c r="AB1377">
        <v>1694</v>
      </c>
      <c r="AC1377">
        <v>1694</v>
      </c>
      <c r="AD1377" t="s">
        <v>138</v>
      </c>
      <c r="AE1377" s="2">
        <v>45096.814097222225</v>
      </c>
    </row>
    <row r="1378" spans="1:31" hidden="1" x14ac:dyDescent="0.25">
      <c r="A1378">
        <v>1256452</v>
      </c>
      <c r="B1378" t="s">
        <v>27</v>
      </c>
      <c r="C1378" t="s">
        <v>71</v>
      </c>
      <c r="D1378" s="3" t="s">
        <v>44</v>
      </c>
      <c r="E1378" s="4">
        <v>40458</v>
      </c>
      <c r="F1378" s="3" t="s">
        <v>29</v>
      </c>
      <c r="G1378" s="3" t="s">
        <v>29</v>
      </c>
      <c r="H1378" s="3">
        <v>5</v>
      </c>
      <c r="I1378" s="3">
        <f t="shared" ca="1" si="65"/>
        <v>14</v>
      </c>
      <c r="J1378" s="9" t="s">
        <v>135</v>
      </c>
      <c r="K1378" s="9" t="s">
        <v>1071</v>
      </c>
      <c r="L1378" s="9" t="str">
        <f t="shared" si="63"/>
        <v>BDS470</v>
      </c>
      <c r="M1378" s="9">
        <v>1</v>
      </c>
      <c r="N1378" s="10">
        <v>40458</v>
      </c>
      <c r="O1378" s="10">
        <v>40458</v>
      </c>
      <c r="P1378" t="s">
        <v>136</v>
      </c>
      <c r="Q1378" t="str">
        <f t="shared" si="64"/>
        <v>LED</v>
      </c>
      <c r="R1378" t="s">
        <v>137</v>
      </c>
      <c r="S1378">
        <v>0</v>
      </c>
      <c r="T1378" t="s">
        <v>33</v>
      </c>
      <c r="U1378">
        <v>1</v>
      </c>
      <c r="V1378">
        <v>1</v>
      </c>
      <c r="W1378" s="1">
        <v>40458</v>
      </c>
      <c r="X1378" s="1">
        <v>40458</v>
      </c>
      <c r="Y1378" t="s">
        <v>134</v>
      </c>
      <c r="Z1378">
        <v>0</v>
      </c>
      <c r="AA1378">
        <v>3000</v>
      </c>
      <c r="AB1378">
        <v>1694</v>
      </c>
      <c r="AC1378">
        <v>1694</v>
      </c>
      <c r="AD1378" t="s">
        <v>138</v>
      </c>
      <c r="AE1378" s="2">
        <v>45096.814097222225</v>
      </c>
    </row>
    <row r="1379" spans="1:31" hidden="1" x14ac:dyDescent="0.25">
      <c r="A1379">
        <v>1256453</v>
      </c>
      <c r="B1379" t="s">
        <v>27</v>
      </c>
      <c r="C1379" t="s">
        <v>71</v>
      </c>
      <c r="D1379" s="3" t="s">
        <v>44</v>
      </c>
      <c r="E1379" s="4">
        <v>40458</v>
      </c>
      <c r="F1379" s="3" t="s">
        <v>29</v>
      </c>
      <c r="G1379" s="3" t="s">
        <v>29</v>
      </c>
      <c r="H1379" s="3">
        <v>5</v>
      </c>
      <c r="I1379" s="3">
        <f t="shared" ca="1" si="65"/>
        <v>14</v>
      </c>
      <c r="J1379" s="9" t="s">
        <v>135</v>
      </c>
      <c r="K1379" s="9" t="s">
        <v>1071</v>
      </c>
      <c r="L1379" s="9" t="str">
        <f t="shared" si="63"/>
        <v>BDS470</v>
      </c>
      <c r="M1379" s="9">
        <v>1</v>
      </c>
      <c r="N1379" s="10">
        <v>40458</v>
      </c>
      <c r="O1379" s="10">
        <v>40458</v>
      </c>
      <c r="P1379" t="s">
        <v>136</v>
      </c>
      <c r="Q1379" t="str">
        <f t="shared" si="64"/>
        <v>LED</v>
      </c>
      <c r="R1379" t="s">
        <v>137</v>
      </c>
      <c r="S1379">
        <v>0</v>
      </c>
      <c r="T1379" t="s">
        <v>33</v>
      </c>
      <c r="U1379">
        <v>1</v>
      </c>
      <c r="V1379">
        <v>1</v>
      </c>
      <c r="W1379" s="1">
        <v>40458</v>
      </c>
      <c r="X1379" s="1">
        <v>40458</v>
      </c>
      <c r="Y1379" t="s">
        <v>134</v>
      </c>
      <c r="Z1379">
        <v>0</v>
      </c>
      <c r="AA1379">
        <v>3000</v>
      </c>
      <c r="AB1379">
        <v>1694</v>
      </c>
      <c r="AC1379">
        <v>1694</v>
      </c>
      <c r="AD1379" t="s">
        <v>138</v>
      </c>
      <c r="AE1379" s="2">
        <v>45096.814097222225</v>
      </c>
    </row>
    <row r="1380" spans="1:31" hidden="1" x14ac:dyDescent="0.25">
      <c r="A1380">
        <v>1256454</v>
      </c>
      <c r="B1380" t="s">
        <v>27</v>
      </c>
      <c r="C1380" t="s">
        <v>71</v>
      </c>
      <c r="D1380" s="3" t="s">
        <v>44</v>
      </c>
      <c r="E1380" s="4">
        <v>40458</v>
      </c>
      <c r="F1380" s="3" t="s">
        <v>29</v>
      </c>
      <c r="G1380" s="3" t="s">
        <v>29</v>
      </c>
      <c r="H1380" s="3">
        <v>5</v>
      </c>
      <c r="I1380" s="3">
        <f t="shared" ca="1" si="65"/>
        <v>14</v>
      </c>
      <c r="J1380" s="9" t="s">
        <v>135</v>
      </c>
      <c r="K1380" s="9" t="s">
        <v>1071</v>
      </c>
      <c r="L1380" s="9" t="str">
        <f t="shared" si="63"/>
        <v>BDS470</v>
      </c>
      <c r="M1380" s="9">
        <v>1</v>
      </c>
      <c r="N1380" s="10">
        <v>40458</v>
      </c>
      <c r="O1380" s="10">
        <v>40458</v>
      </c>
      <c r="P1380" t="s">
        <v>136</v>
      </c>
      <c r="Q1380" t="str">
        <f t="shared" si="64"/>
        <v>LED</v>
      </c>
      <c r="R1380" t="s">
        <v>137</v>
      </c>
      <c r="S1380">
        <v>0</v>
      </c>
      <c r="T1380" t="s">
        <v>33</v>
      </c>
      <c r="U1380">
        <v>1</v>
      </c>
      <c r="V1380">
        <v>1</v>
      </c>
      <c r="W1380" s="1">
        <v>40458</v>
      </c>
      <c r="X1380" s="1">
        <v>40458</v>
      </c>
      <c r="Y1380" t="s">
        <v>134</v>
      </c>
      <c r="Z1380">
        <v>0</v>
      </c>
      <c r="AA1380">
        <v>3000</v>
      </c>
      <c r="AB1380">
        <v>1694</v>
      </c>
      <c r="AC1380">
        <v>1694</v>
      </c>
      <c r="AD1380" t="s">
        <v>138</v>
      </c>
      <c r="AE1380" s="2">
        <v>45096.814097222225</v>
      </c>
    </row>
    <row r="1381" spans="1:31" hidden="1" x14ac:dyDescent="0.25">
      <c r="A1381">
        <v>1256455</v>
      </c>
      <c r="B1381" t="s">
        <v>27</v>
      </c>
      <c r="C1381" t="s">
        <v>71</v>
      </c>
      <c r="D1381" s="3" t="s">
        <v>44</v>
      </c>
      <c r="E1381" s="4">
        <v>40458</v>
      </c>
      <c r="F1381" s="3" t="s">
        <v>29</v>
      </c>
      <c r="G1381" s="3" t="s">
        <v>29</v>
      </c>
      <c r="H1381" s="3">
        <v>5</v>
      </c>
      <c r="I1381" s="3">
        <f t="shared" ca="1" si="65"/>
        <v>14</v>
      </c>
      <c r="J1381" s="9" t="s">
        <v>135</v>
      </c>
      <c r="K1381" s="9" t="s">
        <v>1071</v>
      </c>
      <c r="L1381" s="9" t="str">
        <f t="shared" si="63"/>
        <v>BDS470</v>
      </c>
      <c r="M1381" s="9">
        <v>1</v>
      </c>
      <c r="N1381" s="10">
        <v>40458</v>
      </c>
      <c r="O1381" s="10">
        <v>40458</v>
      </c>
      <c r="P1381" t="s">
        <v>136</v>
      </c>
      <c r="Q1381" t="str">
        <f t="shared" si="64"/>
        <v>LED</v>
      </c>
      <c r="R1381" t="s">
        <v>137</v>
      </c>
      <c r="S1381">
        <v>0</v>
      </c>
      <c r="T1381" t="s">
        <v>33</v>
      </c>
      <c r="U1381">
        <v>1</v>
      </c>
      <c r="V1381">
        <v>1</v>
      </c>
      <c r="W1381" s="1">
        <v>40458</v>
      </c>
      <c r="X1381" s="1">
        <v>40458</v>
      </c>
      <c r="Y1381" t="s">
        <v>134</v>
      </c>
      <c r="Z1381">
        <v>0</v>
      </c>
      <c r="AA1381">
        <v>3000</v>
      </c>
      <c r="AB1381">
        <v>1694</v>
      </c>
      <c r="AC1381">
        <v>1694</v>
      </c>
      <c r="AD1381" t="s">
        <v>138</v>
      </c>
      <c r="AE1381" s="2">
        <v>45096.814097222225</v>
      </c>
    </row>
    <row r="1382" spans="1:31" hidden="1" x14ac:dyDescent="0.25">
      <c r="A1382">
        <v>1256456</v>
      </c>
      <c r="B1382" t="s">
        <v>27</v>
      </c>
      <c r="C1382" t="s">
        <v>71</v>
      </c>
      <c r="D1382" s="3" t="s">
        <v>44</v>
      </c>
      <c r="E1382" s="4">
        <v>40458</v>
      </c>
      <c r="F1382" s="3" t="s">
        <v>29</v>
      </c>
      <c r="G1382" s="3" t="s">
        <v>29</v>
      </c>
      <c r="H1382" s="3">
        <v>5</v>
      </c>
      <c r="I1382" s="3">
        <f t="shared" ca="1" si="65"/>
        <v>14</v>
      </c>
      <c r="J1382" s="9" t="s">
        <v>135</v>
      </c>
      <c r="K1382" s="9" t="s">
        <v>1071</v>
      </c>
      <c r="L1382" s="9" t="str">
        <f t="shared" si="63"/>
        <v>BDS470</v>
      </c>
      <c r="M1382" s="9">
        <v>1</v>
      </c>
      <c r="N1382" s="10">
        <v>40458</v>
      </c>
      <c r="O1382" s="10">
        <v>40458</v>
      </c>
      <c r="P1382" t="s">
        <v>136</v>
      </c>
      <c r="Q1382" t="str">
        <f t="shared" si="64"/>
        <v>LED</v>
      </c>
      <c r="R1382" t="s">
        <v>137</v>
      </c>
      <c r="S1382">
        <v>0</v>
      </c>
      <c r="T1382" t="s">
        <v>33</v>
      </c>
      <c r="U1382">
        <v>1</v>
      </c>
      <c r="V1382">
        <v>1</v>
      </c>
      <c r="W1382" s="1">
        <v>40458</v>
      </c>
      <c r="X1382" s="1">
        <v>40458</v>
      </c>
      <c r="Y1382" t="s">
        <v>134</v>
      </c>
      <c r="Z1382">
        <v>0</v>
      </c>
      <c r="AA1382">
        <v>3000</v>
      </c>
      <c r="AB1382">
        <v>1694</v>
      </c>
      <c r="AC1382">
        <v>1694</v>
      </c>
      <c r="AD1382" t="s">
        <v>138</v>
      </c>
      <c r="AE1382" s="2">
        <v>45096.814097222225</v>
      </c>
    </row>
    <row r="1383" spans="1:31" hidden="1" x14ac:dyDescent="0.25">
      <c r="A1383">
        <v>1256457</v>
      </c>
      <c r="B1383" t="s">
        <v>27</v>
      </c>
      <c r="C1383" t="s">
        <v>71</v>
      </c>
      <c r="D1383" s="3" t="s">
        <v>44</v>
      </c>
      <c r="E1383" s="4">
        <v>40458</v>
      </c>
      <c r="F1383" s="3" t="s">
        <v>29</v>
      </c>
      <c r="G1383" s="3" t="s">
        <v>29</v>
      </c>
      <c r="H1383" s="3">
        <v>5</v>
      </c>
      <c r="I1383" s="3">
        <f t="shared" ca="1" si="65"/>
        <v>14</v>
      </c>
      <c r="J1383" s="9" t="s">
        <v>135</v>
      </c>
      <c r="K1383" s="9" t="s">
        <v>1071</v>
      </c>
      <c r="L1383" s="9" t="str">
        <f t="shared" si="63"/>
        <v>BDS470</v>
      </c>
      <c r="M1383" s="9">
        <v>1</v>
      </c>
      <c r="N1383" s="10">
        <v>40458</v>
      </c>
      <c r="O1383" s="10">
        <v>40458</v>
      </c>
      <c r="P1383" t="s">
        <v>136</v>
      </c>
      <c r="Q1383" t="str">
        <f t="shared" si="64"/>
        <v>LED</v>
      </c>
      <c r="R1383" t="s">
        <v>137</v>
      </c>
      <c r="S1383">
        <v>0</v>
      </c>
      <c r="T1383" t="s">
        <v>33</v>
      </c>
      <c r="U1383">
        <v>1</v>
      </c>
      <c r="V1383">
        <v>1</v>
      </c>
      <c r="W1383" s="1">
        <v>40458</v>
      </c>
      <c r="X1383" s="1">
        <v>40458</v>
      </c>
      <c r="Y1383" t="s">
        <v>134</v>
      </c>
      <c r="Z1383">
        <v>0</v>
      </c>
      <c r="AA1383">
        <v>3000</v>
      </c>
      <c r="AB1383">
        <v>1694</v>
      </c>
      <c r="AC1383">
        <v>1694</v>
      </c>
      <c r="AD1383" t="s">
        <v>138</v>
      </c>
      <c r="AE1383" s="2">
        <v>45096.814097222225</v>
      </c>
    </row>
    <row r="1384" spans="1:31" hidden="1" x14ac:dyDescent="0.25">
      <c r="A1384">
        <v>1256458</v>
      </c>
      <c r="B1384" t="s">
        <v>27</v>
      </c>
      <c r="C1384" t="s">
        <v>71</v>
      </c>
      <c r="D1384" s="3" t="s">
        <v>44</v>
      </c>
      <c r="E1384" s="4">
        <v>44277</v>
      </c>
      <c r="F1384" s="3" t="s">
        <v>29</v>
      </c>
      <c r="G1384" s="3" t="s">
        <v>29</v>
      </c>
      <c r="H1384" s="3">
        <v>5</v>
      </c>
      <c r="I1384" s="3">
        <f t="shared" ca="1" si="65"/>
        <v>3</v>
      </c>
      <c r="J1384" s="9" t="s">
        <v>132</v>
      </c>
      <c r="K1384" s="9" t="s">
        <v>1071</v>
      </c>
      <c r="L1384" s="9" t="str">
        <f t="shared" si="63"/>
        <v>BDS471</v>
      </c>
      <c r="M1384" s="9">
        <v>1</v>
      </c>
      <c r="N1384" s="10">
        <v>40458</v>
      </c>
      <c r="O1384" s="10">
        <v>40458</v>
      </c>
      <c r="P1384" t="s">
        <v>133</v>
      </c>
      <c r="Q1384" t="str">
        <f t="shared" si="64"/>
        <v>LED</v>
      </c>
      <c r="R1384" t="s">
        <v>116</v>
      </c>
      <c r="S1384">
        <v>0</v>
      </c>
      <c r="T1384" t="s">
        <v>33</v>
      </c>
      <c r="U1384">
        <v>1</v>
      </c>
      <c r="V1384">
        <v>1</v>
      </c>
      <c r="W1384" s="1">
        <v>44111</v>
      </c>
      <c r="X1384" s="1">
        <v>44111</v>
      </c>
      <c r="Y1384" t="s">
        <v>134</v>
      </c>
      <c r="Z1384">
        <v>0</v>
      </c>
      <c r="AA1384">
        <v>3000</v>
      </c>
      <c r="AB1384">
        <v>1729</v>
      </c>
      <c r="AC1384">
        <v>1729</v>
      </c>
      <c r="AD1384" t="s">
        <v>119</v>
      </c>
      <c r="AE1384" s="2">
        <v>45096.814097222225</v>
      </c>
    </row>
    <row r="1385" spans="1:31" hidden="1" x14ac:dyDescent="0.25">
      <c r="A1385">
        <v>1256459</v>
      </c>
      <c r="B1385" t="s">
        <v>27</v>
      </c>
      <c r="C1385" t="s">
        <v>71</v>
      </c>
      <c r="D1385" s="3" t="s">
        <v>44</v>
      </c>
      <c r="E1385" s="4">
        <v>40458</v>
      </c>
      <c r="F1385" s="3" t="s">
        <v>29</v>
      </c>
      <c r="G1385" s="3" t="s">
        <v>29</v>
      </c>
      <c r="H1385" s="3">
        <v>5</v>
      </c>
      <c r="I1385" s="3">
        <f t="shared" ca="1" si="65"/>
        <v>14</v>
      </c>
      <c r="J1385" s="9" t="s">
        <v>135</v>
      </c>
      <c r="K1385" s="9" t="s">
        <v>1071</v>
      </c>
      <c r="L1385" s="9" t="str">
        <f t="shared" si="63"/>
        <v>BDS470</v>
      </c>
      <c r="M1385" s="9">
        <v>1</v>
      </c>
      <c r="N1385" s="10">
        <v>41096</v>
      </c>
      <c r="O1385" s="10">
        <v>41096</v>
      </c>
      <c r="P1385" t="s">
        <v>136</v>
      </c>
      <c r="Q1385" t="str">
        <f t="shared" si="64"/>
        <v>LED</v>
      </c>
      <c r="R1385" t="s">
        <v>137</v>
      </c>
      <c r="S1385">
        <v>0</v>
      </c>
      <c r="T1385" t="s">
        <v>33</v>
      </c>
      <c r="U1385">
        <v>1</v>
      </c>
      <c r="V1385">
        <v>1</v>
      </c>
      <c r="W1385" s="1">
        <v>41096</v>
      </c>
      <c r="X1385" s="1">
        <v>41096</v>
      </c>
      <c r="Y1385" t="s">
        <v>134</v>
      </c>
      <c r="Z1385">
        <v>0</v>
      </c>
      <c r="AA1385">
        <v>3000</v>
      </c>
      <c r="AB1385">
        <v>1694</v>
      </c>
      <c r="AC1385">
        <v>1694</v>
      </c>
      <c r="AD1385" t="s">
        <v>138</v>
      </c>
      <c r="AE1385" s="2">
        <v>45096.814097222225</v>
      </c>
    </row>
    <row r="1386" spans="1:31" hidden="1" x14ac:dyDescent="0.25">
      <c r="A1386">
        <v>1256460</v>
      </c>
      <c r="B1386" t="s">
        <v>27</v>
      </c>
      <c r="C1386" t="s">
        <v>71</v>
      </c>
      <c r="D1386" s="3" t="s">
        <v>44</v>
      </c>
      <c r="E1386" s="4">
        <v>41201</v>
      </c>
      <c r="F1386" s="3" t="s">
        <v>29</v>
      </c>
      <c r="G1386" s="3" t="s">
        <v>29</v>
      </c>
      <c r="H1386" s="3">
        <v>5</v>
      </c>
      <c r="I1386" s="3">
        <f t="shared" ca="1" si="65"/>
        <v>12</v>
      </c>
      <c r="J1386" s="9" t="s">
        <v>135</v>
      </c>
      <c r="K1386" s="9" t="s">
        <v>1071</v>
      </c>
      <c r="L1386" s="9" t="str">
        <f t="shared" si="63"/>
        <v>BDS470</v>
      </c>
      <c r="M1386" s="9">
        <v>1</v>
      </c>
      <c r="N1386" s="10">
        <v>41201</v>
      </c>
      <c r="O1386" s="10">
        <v>41201</v>
      </c>
      <c r="P1386" t="s">
        <v>136</v>
      </c>
      <c r="Q1386" t="str">
        <f t="shared" si="64"/>
        <v>LED</v>
      </c>
      <c r="R1386" t="s">
        <v>137</v>
      </c>
      <c r="S1386">
        <v>0</v>
      </c>
      <c r="T1386" t="s">
        <v>33</v>
      </c>
      <c r="U1386">
        <v>1</v>
      </c>
      <c r="V1386">
        <v>1</v>
      </c>
      <c r="W1386" s="1">
        <v>41201</v>
      </c>
      <c r="X1386" s="1">
        <v>41201</v>
      </c>
      <c r="Y1386" t="s">
        <v>134</v>
      </c>
      <c r="Z1386">
        <v>0</v>
      </c>
      <c r="AA1386">
        <v>3000</v>
      </c>
      <c r="AB1386">
        <v>1694</v>
      </c>
      <c r="AC1386">
        <v>1694</v>
      </c>
      <c r="AD1386" t="s">
        <v>138</v>
      </c>
      <c r="AE1386" s="2">
        <v>45096.814097222225</v>
      </c>
    </row>
    <row r="1387" spans="1:31" hidden="1" x14ac:dyDescent="0.25">
      <c r="A1387">
        <v>1256461</v>
      </c>
      <c r="B1387" t="s">
        <v>27</v>
      </c>
      <c r="C1387" t="s">
        <v>71</v>
      </c>
      <c r="D1387" s="3" t="s">
        <v>44</v>
      </c>
      <c r="E1387" s="4">
        <v>40458</v>
      </c>
      <c r="F1387" s="3" t="s">
        <v>29</v>
      </c>
      <c r="G1387" s="3" t="s">
        <v>29</v>
      </c>
      <c r="H1387" s="3">
        <v>5</v>
      </c>
      <c r="I1387" s="3">
        <f t="shared" ca="1" si="65"/>
        <v>14</v>
      </c>
      <c r="J1387" s="9" t="s">
        <v>135</v>
      </c>
      <c r="K1387" s="9" t="s">
        <v>1071</v>
      </c>
      <c r="L1387" s="9" t="str">
        <f t="shared" si="63"/>
        <v>BDS470</v>
      </c>
      <c r="M1387" s="9">
        <v>1</v>
      </c>
      <c r="N1387" s="10">
        <v>40458</v>
      </c>
      <c r="O1387" s="10">
        <v>40458</v>
      </c>
      <c r="P1387" t="s">
        <v>136</v>
      </c>
      <c r="Q1387" t="str">
        <f t="shared" si="64"/>
        <v>LED</v>
      </c>
      <c r="R1387" t="s">
        <v>137</v>
      </c>
      <c r="S1387">
        <v>0</v>
      </c>
      <c r="T1387" t="s">
        <v>33</v>
      </c>
      <c r="U1387">
        <v>1</v>
      </c>
      <c r="V1387">
        <v>1</v>
      </c>
      <c r="W1387" s="1">
        <v>40458</v>
      </c>
      <c r="X1387" s="1">
        <v>40458</v>
      </c>
      <c r="Y1387" t="s">
        <v>134</v>
      </c>
      <c r="Z1387">
        <v>0</v>
      </c>
      <c r="AA1387">
        <v>3000</v>
      </c>
      <c r="AB1387">
        <v>1694</v>
      </c>
      <c r="AC1387">
        <v>1694</v>
      </c>
      <c r="AD1387" t="s">
        <v>138</v>
      </c>
      <c r="AE1387" s="2">
        <v>45096.814097222225</v>
      </c>
    </row>
    <row r="1388" spans="1:31" hidden="1" x14ac:dyDescent="0.25">
      <c r="A1388">
        <v>1256462</v>
      </c>
      <c r="B1388" t="s">
        <v>27</v>
      </c>
      <c r="C1388" t="s">
        <v>71</v>
      </c>
      <c r="D1388" s="3" t="s">
        <v>44</v>
      </c>
      <c r="E1388" s="4">
        <v>40458</v>
      </c>
      <c r="F1388" s="3" t="s">
        <v>29</v>
      </c>
      <c r="G1388" s="3" t="s">
        <v>29</v>
      </c>
      <c r="H1388" s="3">
        <v>5</v>
      </c>
      <c r="I1388" s="3">
        <f t="shared" ca="1" si="65"/>
        <v>14</v>
      </c>
      <c r="J1388" s="9" t="s">
        <v>135</v>
      </c>
      <c r="K1388" s="9" t="s">
        <v>1071</v>
      </c>
      <c r="L1388" s="9" t="str">
        <f t="shared" si="63"/>
        <v>BDS470</v>
      </c>
      <c r="M1388" s="9">
        <v>1</v>
      </c>
      <c r="N1388" s="10">
        <v>40458</v>
      </c>
      <c r="O1388" s="10">
        <v>40458</v>
      </c>
      <c r="P1388" t="s">
        <v>136</v>
      </c>
      <c r="Q1388" t="str">
        <f t="shared" si="64"/>
        <v>LED</v>
      </c>
      <c r="R1388" t="s">
        <v>137</v>
      </c>
      <c r="S1388">
        <v>0</v>
      </c>
      <c r="T1388" t="s">
        <v>33</v>
      </c>
      <c r="U1388">
        <v>1</v>
      </c>
      <c r="V1388">
        <v>1</v>
      </c>
      <c r="W1388" s="1">
        <v>40458</v>
      </c>
      <c r="X1388" s="1">
        <v>40458</v>
      </c>
      <c r="Y1388" t="s">
        <v>134</v>
      </c>
      <c r="Z1388">
        <v>0</v>
      </c>
      <c r="AA1388">
        <v>3000</v>
      </c>
      <c r="AB1388">
        <v>1694</v>
      </c>
      <c r="AC1388">
        <v>1694</v>
      </c>
      <c r="AD1388" t="s">
        <v>138</v>
      </c>
      <c r="AE1388" s="2">
        <v>45096.814097222225</v>
      </c>
    </row>
    <row r="1389" spans="1:31" hidden="1" x14ac:dyDescent="0.25">
      <c r="A1389">
        <v>1256463</v>
      </c>
      <c r="B1389" t="s">
        <v>27</v>
      </c>
      <c r="C1389" t="s">
        <v>71</v>
      </c>
      <c r="D1389" s="3" t="s">
        <v>44</v>
      </c>
      <c r="E1389" s="4">
        <v>40458</v>
      </c>
      <c r="F1389" s="3" t="s">
        <v>29</v>
      </c>
      <c r="G1389" s="3" t="s">
        <v>29</v>
      </c>
      <c r="H1389" s="3">
        <v>5</v>
      </c>
      <c r="I1389" s="3">
        <f t="shared" ca="1" si="65"/>
        <v>14</v>
      </c>
      <c r="J1389" s="9" t="s">
        <v>135</v>
      </c>
      <c r="K1389" s="9" t="s">
        <v>1071</v>
      </c>
      <c r="L1389" s="9" t="str">
        <f t="shared" si="63"/>
        <v>BDS470</v>
      </c>
      <c r="M1389" s="9">
        <v>1</v>
      </c>
      <c r="N1389" s="10">
        <v>40458</v>
      </c>
      <c r="O1389" s="10">
        <v>40458</v>
      </c>
      <c r="P1389" t="s">
        <v>136</v>
      </c>
      <c r="Q1389" t="str">
        <f t="shared" si="64"/>
        <v>LED</v>
      </c>
      <c r="R1389" t="s">
        <v>137</v>
      </c>
      <c r="S1389">
        <v>0</v>
      </c>
      <c r="T1389" t="s">
        <v>33</v>
      </c>
      <c r="U1389">
        <v>1</v>
      </c>
      <c r="V1389">
        <v>1</v>
      </c>
      <c r="W1389" s="1">
        <v>40458</v>
      </c>
      <c r="X1389" s="1">
        <v>40458</v>
      </c>
      <c r="Y1389" t="s">
        <v>134</v>
      </c>
      <c r="Z1389">
        <v>0</v>
      </c>
      <c r="AA1389">
        <v>3000</v>
      </c>
      <c r="AB1389">
        <v>1694</v>
      </c>
      <c r="AC1389">
        <v>1694</v>
      </c>
      <c r="AD1389" t="s">
        <v>138</v>
      </c>
      <c r="AE1389" s="2">
        <v>45096.814097222225</v>
      </c>
    </row>
    <row r="1390" spans="1:31" hidden="1" x14ac:dyDescent="0.25">
      <c r="A1390">
        <v>1257408</v>
      </c>
      <c r="B1390" t="s">
        <v>27</v>
      </c>
      <c r="C1390" t="s">
        <v>321</v>
      </c>
      <c r="D1390" s="3" t="s">
        <v>44</v>
      </c>
      <c r="E1390" s="4">
        <v>42824</v>
      </c>
      <c r="F1390" s="3" t="s">
        <v>29</v>
      </c>
      <c r="G1390" s="3" t="s">
        <v>29</v>
      </c>
      <c r="H1390" s="3">
        <v>5</v>
      </c>
      <c r="I1390" s="3">
        <f t="shared" ca="1" si="65"/>
        <v>7</v>
      </c>
      <c r="J1390" s="9" t="s">
        <v>171</v>
      </c>
      <c r="K1390" s="9" t="s">
        <v>1071</v>
      </c>
      <c r="L1390" s="9" t="str">
        <f t="shared" si="63"/>
        <v>Stela</v>
      </c>
      <c r="M1390" s="9">
        <v>1</v>
      </c>
      <c r="N1390" s="10">
        <v>42823</v>
      </c>
      <c r="O1390" s="10">
        <v>42823</v>
      </c>
      <c r="P1390" t="s">
        <v>316</v>
      </c>
      <c r="Q1390" t="str">
        <f t="shared" si="64"/>
        <v>LED</v>
      </c>
      <c r="R1390" t="s">
        <v>118</v>
      </c>
      <c r="S1390">
        <v>0</v>
      </c>
      <c r="T1390" t="s">
        <v>33</v>
      </c>
      <c r="U1390">
        <v>1</v>
      </c>
      <c r="V1390">
        <v>1</v>
      </c>
      <c r="W1390" s="1">
        <v>42823</v>
      </c>
      <c r="X1390" s="1">
        <v>42823</v>
      </c>
      <c r="Y1390" t="s">
        <v>38</v>
      </c>
      <c r="Z1390">
        <v>0</v>
      </c>
      <c r="AA1390">
        <v>4000</v>
      </c>
      <c r="AB1390">
        <v>2100</v>
      </c>
      <c r="AC1390">
        <v>2100</v>
      </c>
      <c r="AD1390" t="s">
        <v>127</v>
      </c>
      <c r="AE1390" s="2">
        <v>45096.814097222225</v>
      </c>
    </row>
    <row r="1391" spans="1:31" hidden="1" x14ac:dyDescent="0.25">
      <c r="A1391">
        <v>1257409</v>
      </c>
      <c r="B1391" t="s">
        <v>27</v>
      </c>
      <c r="C1391" t="s">
        <v>321</v>
      </c>
      <c r="D1391" s="3" t="s">
        <v>44</v>
      </c>
      <c r="E1391" s="4">
        <v>42823</v>
      </c>
      <c r="F1391" s="3" t="s">
        <v>29</v>
      </c>
      <c r="G1391" s="3" t="s">
        <v>29</v>
      </c>
      <c r="H1391" s="3">
        <v>5</v>
      </c>
      <c r="I1391" s="3">
        <f t="shared" ca="1" si="65"/>
        <v>7</v>
      </c>
      <c r="J1391" s="9" t="s">
        <v>171</v>
      </c>
      <c r="K1391" s="9" t="s">
        <v>1071</v>
      </c>
      <c r="L1391" s="9" t="str">
        <f t="shared" si="63"/>
        <v>Stela</v>
      </c>
      <c r="M1391" s="9">
        <v>1</v>
      </c>
      <c r="N1391" s="10">
        <v>42823</v>
      </c>
      <c r="O1391" s="10">
        <v>42823</v>
      </c>
      <c r="P1391" t="s">
        <v>316</v>
      </c>
      <c r="Q1391" t="str">
        <f t="shared" si="64"/>
        <v>LED</v>
      </c>
      <c r="R1391" t="s">
        <v>118</v>
      </c>
      <c r="S1391">
        <v>0</v>
      </c>
      <c r="T1391" t="s">
        <v>33</v>
      </c>
      <c r="U1391">
        <v>1</v>
      </c>
      <c r="V1391">
        <v>1</v>
      </c>
      <c r="W1391" s="1">
        <v>42823</v>
      </c>
      <c r="X1391" s="1">
        <v>42823</v>
      </c>
      <c r="Y1391" t="s">
        <v>38</v>
      </c>
      <c r="Z1391">
        <v>0</v>
      </c>
      <c r="AA1391">
        <v>4000</v>
      </c>
      <c r="AB1391">
        <v>2100</v>
      </c>
      <c r="AC1391">
        <v>2100</v>
      </c>
      <c r="AD1391" t="s">
        <v>127</v>
      </c>
      <c r="AE1391" s="2">
        <v>45096.814097222225</v>
      </c>
    </row>
    <row r="1392" spans="1:31" hidden="1" x14ac:dyDescent="0.25">
      <c r="A1392">
        <v>1257410</v>
      </c>
      <c r="B1392" t="s">
        <v>27</v>
      </c>
      <c r="C1392" t="s">
        <v>321</v>
      </c>
      <c r="D1392" s="3" t="s">
        <v>44</v>
      </c>
      <c r="E1392" s="4">
        <v>42823</v>
      </c>
      <c r="F1392" s="3" t="s">
        <v>29</v>
      </c>
      <c r="G1392" s="3" t="s">
        <v>29</v>
      </c>
      <c r="H1392" s="3">
        <v>5</v>
      </c>
      <c r="I1392" s="3">
        <f t="shared" ca="1" si="65"/>
        <v>7</v>
      </c>
      <c r="J1392" s="9" t="s">
        <v>171</v>
      </c>
      <c r="K1392" s="9" t="s">
        <v>1071</v>
      </c>
      <c r="L1392" s="9" t="str">
        <f t="shared" si="63"/>
        <v>Stela</v>
      </c>
      <c r="M1392" s="9">
        <v>1</v>
      </c>
      <c r="N1392" s="10">
        <v>42823</v>
      </c>
      <c r="O1392" s="10">
        <v>42823</v>
      </c>
      <c r="P1392" t="s">
        <v>322</v>
      </c>
      <c r="Q1392" t="str">
        <f t="shared" si="64"/>
        <v>LED</v>
      </c>
      <c r="R1392" t="s">
        <v>37</v>
      </c>
      <c r="S1392">
        <v>0</v>
      </c>
      <c r="T1392" t="s">
        <v>33</v>
      </c>
      <c r="U1392">
        <v>1</v>
      </c>
      <c r="V1392">
        <v>1</v>
      </c>
      <c r="W1392" s="1">
        <v>42823</v>
      </c>
      <c r="X1392" s="1">
        <v>42823</v>
      </c>
      <c r="Y1392" t="s">
        <v>38</v>
      </c>
      <c r="Z1392">
        <v>0</v>
      </c>
      <c r="AA1392">
        <v>3000</v>
      </c>
      <c r="AB1392">
        <v>2600</v>
      </c>
      <c r="AC1392">
        <v>2600</v>
      </c>
      <c r="AD1392" t="s">
        <v>72</v>
      </c>
      <c r="AE1392" s="2">
        <v>45096.814097222225</v>
      </c>
    </row>
    <row r="1393" spans="1:31" hidden="1" x14ac:dyDescent="0.25">
      <c r="A1393">
        <v>1257411</v>
      </c>
      <c r="B1393" t="s">
        <v>27</v>
      </c>
      <c r="C1393" t="s">
        <v>321</v>
      </c>
      <c r="D1393" s="3" t="s">
        <v>44</v>
      </c>
      <c r="E1393" s="4">
        <v>42823</v>
      </c>
      <c r="F1393" s="3" t="s">
        <v>29</v>
      </c>
      <c r="G1393" s="3" t="s">
        <v>29</v>
      </c>
      <c r="H1393" s="3">
        <v>5</v>
      </c>
      <c r="I1393" s="3">
        <f t="shared" ca="1" si="65"/>
        <v>7</v>
      </c>
      <c r="J1393" s="9" t="s">
        <v>180</v>
      </c>
      <c r="K1393" s="9" t="s">
        <v>1071</v>
      </c>
      <c r="L1393" s="9" t="str">
        <f t="shared" si="63"/>
        <v>Stela</v>
      </c>
      <c r="M1393" s="9">
        <v>1</v>
      </c>
      <c r="N1393" s="10">
        <v>42823</v>
      </c>
      <c r="O1393" s="10">
        <v>42823</v>
      </c>
      <c r="P1393" t="s">
        <v>316</v>
      </c>
      <c r="Q1393" t="str">
        <f t="shared" si="64"/>
        <v>LED</v>
      </c>
      <c r="R1393" t="s">
        <v>118</v>
      </c>
      <c r="S1393">
        <v>0</v>
      </c>
      <c r="T1393" t="s">
        <v>33</v>
      </c>
      <c r="U1393">
        <v>1</v>
      </c>
      <c r="V1393">
        <v>1</v>
      </c>
      <c r="W1393" s="1">
        <v>42823</v>
      </c>
      <c r="X1393" s="1">
        <v>42823</v>
      </c>
      <c r="Y1393" t="s">
        <v>38</v>
      </c>
      <c r="Z1393">
        <v>0</v>
      </c>
      <c r="AA1393">
        <v>4000</v>
      </c>
      <c r="AB1393">
        <v>2100</v>
      </c>
      <c r="AC1393">
        <v>2100</v>
      </c>
      <c r="AD1393" t="s">
        <v>127</v>
      </c>
      <c r="AE1393" s="2">
        <v>45096.814097222225</v>
      </c>
    </row>
    <row r="1394" spans="1:31" hidden="1" x14ac:dyDescent="0.25">
      <c r="A1394">
        <v>1257412</v>
      </c>
      <c r="B1394" t="s">
        <v>27</v>
      </c>
      <c r="C1394" t="s">
        <v>321</v>
      </c>
      <c r="D1394" s="3" t="s">
        <v>44</v>
      </c>
      <c r="E1394" s="4">
        <v>42823</v>
      </c>
      <c r="F1394" s="3" t="s">
        <v>29</v>
      </c>
      <c r="G1394" s="3" t="s">
        <v>29</v>
      </c>
      <c r="H1394" s="3">
        <v>5</v>
      </c>
      <c r="I1394" s="3">
        <f t="shared" ca="1" si="65"/>
        <v>7</v>
      </c>
      <c r="J1394" s="9" t="s">
        <v>171</v>
      </c>
      <c r="K1394" s="9" t="s">
        <v>1071</v>
      </c>
      <c r="L1394" s="9" t="str">
        <f t="shared" si="63"/>
        <v>Stela</v>
      </c>
      <c r="M1394" s="9">
        <v>1</v>
      </c>
      <c r="N1394" s="10">
        <v>42823</v>
      </c>
      <c r="O1394" s="10">
        <v>42823</v>
      </c>
      <c r="P1394" t="s">
        <v>316</v>
      </c>
      <c r="Q1394" t="str">
        <f t="shared" si="64"/>
        <v>LED</v>
      </c>
      <c r="R1394" t="s">
        <v>118</v>
      </c>
      <c r="S1394">
        <v>0</v>
      </c>
      <c r="T1394" t="s">
        <v>33</v>
      </c>
      <c r="U1394">
        <v>1</v>
      </c>
      <c r="V1394">
        <v>1</v>
      </c>
      <c r="W1394" s="1">
        <v>42823</v>
      </c>
      <c r="X1394" s="1">
        <v>42823</v>
      </c>
      <c r="Y1394" t="s">
        <v>38</v>
      </c>
      <c r="Z1394">
        <v>0</v>
      </c>
      <c r="AA1394">
        <v>4000</v>
      </c>
      <c r="AB1394">
        <v>2100</v>
      </c>
      <c r="AC1394">
        <v>2100</v>
      </c>
      <c r="AD1394" t="s">
        <v>127</v>
      </c>
      <c r="AE1394" s="2">
        <v>45096.814097222225</v>
      </c>
    </row>
    <row r="1395" spans="1:31" hidden="1" x14ac:dyDescent="0.25">
      <c r="A1395">
        <v>1257413</v>
      </c>
      <c r="B1395" t="s">
        <v>27</v>
      </c>
      <c r="C1395" t="s">
        <v>321</v>
      </c>
      <c r="D1395" s="3" t="s">
        <v>44</v>
      </c>
      <c r="E1395" s="4">
        <v>42823</v>
      </c>
      <c r="F1395" s="3" t="s">
        <v>29</v>
      </c>
      <c r="G1395" s="3" t="s">
        <v>29</v>
      </c>
      <c r="H1395" s="3">
        <v>5</v>
      </c>
      <c r="I1395" s="3">
        <f t="shared" ca="1" si="65"/>
        <v>7</v>
      </c>
      <c r="J1395" s="9" t="s">
        <v>171</v>
      </c>
      <c r="K1395" s="9" t="s">
        <v>1071</v>
      </c>
      <c r="L1395" s="9" t="str">
        <f t="shared" si="63"/>
        <v>Stela</v>
      </c>
      <c r="M1395" s="9">
        <v>1</v>
      </c>
      <c r="N1395" s="10">
        <v>42823</v>
      </c>
      <c r="O1395" s="10">
        <v>42823</v>
      </c>
      <c r="P1395" t="s">
        <v>316</v>
      </c>
      <c r="Q1395" t="str">
        <f t="shared" si="64"/>
        <v>LED</v>
      </c>
      <c r="R1395" t="s">
        <v>118</v>
      </c>
      <c r="S1395">
        <v>0</v>
      </c>
      <c r="T1395" t="s">
        <v>33</v>
      </c>
      <c r="U1395">
        <v>1</v>
      </c>
      <c r="V1395">
        <v>1</v>
      </c>
      <c r="W1395" s="1">
        <v>42823</v>
      </c>
      <c r="X1395" s="1">
        <v>42823</v>
      </c>
      <c r="Y1395" t="s">
        <v>38</v>
      </c>
      <c r="Z1395">
        <v>0</v>
      </c>
      <c r="AA1395">
        <v>4000</v>
      </c>
      <c r="AB1395">
        <v>2100</v>
      </c>
      <c r="AC1395">
        <v>2100</v>
      </c>
      <c r="AD1395" t="s">
        <v>127</v>
      </c>
      <c r="AE1395" s="2">
        <v>45096.814097222225</v>
      </c>
    </row>
    <row r="1396" spans="1:31" hidden="1" x14ac:dyDescent="0.25">
      <c r="A1396">
        <v>1257414</v>
      </c>
      <c r="B1396" t="s">
        <v>27</v>
      </c>
      <c r="C1396" t="s">
        <v>321</v>
      </c>
      <c r="D1396" s="3" t="s">
        <v>44</v>
      </c>
      <c r="E1396" s="4">
        <v>42823</v>
      </c>
      <c r="F1396" s="3" t="s">
        <v>29</v>
      </c>
      <c r="G1396" s="3" t="s">
        <v>29</v>
      </c>
      <c r="H1396" s="3">
        <v>5</v>
      </c>
      <c r="I1396" s="3">
        <f t="shared" ca="1" si="65"/>
        <v>7</v>
      </c>
      <c r="J1396" s="9" t="s">
        <v>171</v>
      </c>
      <c r="K1396" s="9" t="s">
        <v>1071</v>
      </c>
      <c r="L1396" s="9" t="str">
        <f t="shared" si="63"/>
        <v>Stela</v>
      </c>
      <c r="M1396" s="9">
        <v>1</v>
      </c>
      <c r="N1396" s="10">
        <v>42823</v>
      </c>
      <c r="O1396" s="10">
        <v>42823</v>
      </c>
      <c r="P1396" t="s">
        <v>316</v>
      </c>
      <c r="Q1396" t="str">
        <f t="shared" si="64"/>
        <v>LED</v>
      </c>
      <c r="R1396" t="s">
        <v>118</v>
      </c>
      <c r="S1396">
        <v>0</v>
      </c>
      <c r="T1396" t="s">
        <v>33</v>
      </c>
      <c r="U1396">
        <v>1</v>
      </c>
      <c r="V1396">
        <v>1</v>
      </c>
      <c r="W1396" s="1">
        <v>42823</v>
      </c>
      <c r="X1396" s="1">
        <v>42823</v>
      </c>
      <c r="Y1396" t="s">
        <v>38</v>
      </c>
      <c r="Z1396">
        <v>0</v>
      </c>
      <c r="AA1396">
        <v>4000</v>
      </c>
      <c r="AB1396">
        <v>2100</v>
      </c>
      <c r="AC1396">
        <v>2100</v>
      </c>
      <c r="AD1396" t="s">
        <v>127</v>
      </c>
      <c r="AE1396" s="2">
        <v>45096.814097222225</v>
      </c>
    </row>
    <row r="1397" spans="1:31" hidden="1" x14ac:dyDescent="0.25">
      <c r="A1397">
        <v>1257415</v>
      </c>
      <c r="B1397" t="s">
        <v>27</v>
      </c>
      <c r="C1397" t="s">
        <v>321</v>
      </c>
      <c r="D1397" s="3" t="s">
        <v>44</v>
      </c>
      <c r="E1397" s="4">
        <v>42948</v>
      </c>
      <c r="F1397" s="3" t="s">
        <v>29</v>
      </c>
      <c r="G1397" s="3" t="s">
        <v>29</v>
      </c>
      <c r="H1397" s="3">
        <v>5</v>
      </c>
      <c r="I1397" s="3">
        <f t="shared" ca="1" si="65"/>
        <v>7</v>
      </c>
      <c r="J1397" s="9" t="s">
        <v>171</v>
      </c>
      <c r="K1397" s="9" t="s">
        <v>1071</v>
      </c>
      <c r="L1397" s="9" t="str">
        <f t="shared" si="63"/>
        <v>Stela</v>
      </c>
      <c r="M1397" s="9">
        <v>1</v>
      </c>
      <c r="N1397" s="10">
        <v>42948</v>
      </c>
      <c r="O1397" s="10">
        <v>42948</v>
      </c>
      <c r="P1397" t="s">
        <v>316</v>
      </c>
      <c r="Q1397" t="str">
        <f t="shared" si="64"/>
        <v>LED</v>
      </c>
      <c r="R1397" t="s">
        <v>118</v>
      </c>
      <c r="S1397">
        <v>0</v>
      </c>
      <c r="T1397" t="s">
        <v>33</v>
      </c>
      <c r="U1397">
        <v>1</v>
      </c>
      <c r="V1397">
        <v>1</v>
      </c>
      <c r="W1397" s="1">
        <v>42948</v>
      </c>
      <c r="X1397" s="1">
        <v>42948</v>
      </c>
      <c r="Y1397" t="s">
        <v>38</v>
      </c>
      <c r="Z1397">
        <v>0</v>
      </c>
      <c r="AA1397">
        <v>4000</v>
      </c>
      <c r="AB1397">
        <v>2100</v>
      </c>
      <c r="AC1397">
        <v>2100</v>
      </c>
      <c r="AD1397" t="s">
        <v>127</v>
      </c>
      <c r="AE1397" s="2">
        <v>45096.814097222225</v>
      </c>
    </row>
    <row r="1398" spans="1:31" hidden="1" x14ac:dyDescent="0.25">
      <c r="A1398">
        <v>1257416</v>
      </c>
      <c r="B1398" t="s">
        <v>27</v>
      </c>
      <c r="C1398" t="s">
        <v>321</v>
      </c>
      <c r="D1398" s="3" t="s">
        <v>44</v>
      </c>
      <c r="E1398" s="4">
        <v>42948</v>
      </c>
      <c r="F1398" s="3" t="s">
        <v>29</v>
      </c>
      <c r="G1398" s="3" t="s">
        <v>29</v>
      </c>
      <c r="H1398" s="3">
        <v>5</v>
      </c>
      <c r="I1398" s="3">
        <f t="shared" ca="1" si="65"/>
        <v>7</v>
      </c>
      <c r="J1398" s="9" t="s">
        <v>171</v>
      </c>
      <c r="K1398" s="9" t="s">
        <v>1071</v>
      </c>
      <c r="L1398" s="9" t="str">
        <f t="shared" si="63"/>
        <v>Stela</v>
      </c>
      <c r="M1398" s="9">
        <v>1</v>
      </c>
      <c r="N1398" s="10">
        <v>42948</v>
      </c>
      <c r="O1398" s="10">
        <v>42948</v>
      </c>
      <c r="P1398" t="s">
        <v>316</v>
      </c>
      <c r="Q1398" t="str">
        <f t="shared" si="64"/>
        <v>LED</v>
      </c>
      <c r="R1398" t="s">
        <v>118</v>
      </c>
      <c r="S1398">
        <v>0</v>
      </c>
      <c r="T1398" t="s">
        <v>33</v>
      </c>
      <c r="U1398">
        <v>1</v>
      </c>
      <c r="V1398">
        <v>1</v>
      </c>
      <c r="W1398" s="1">
        <v>42948</v>
      </c>
      <c r="X1398" s="1">
        <v>42948</v>
      </c>
      <c r="Y1398" t="s">
        <v>38</v>
      </c>
      <c r="Z1398">
        <v>0</v>
      </c>
      <c r="AA1398">
        <v>4000</v>
      </c>
      <c r="AB1398">
        <v>2100</v>
      </c>
      <c r="AC1398">
        <v>2100</v>
      </c>
      <c r="AD1398" t="s">
        <v>127</v>
      </c>
      <c r="AE1398" s="2">
        <v>45096.814097222225</v>
      </c>
    </row>
    <row r="1399" spans="1:31" hidden="1" x14ac:dyDescent="0.25">
      <c r="A1399">
        <v>1257417</v>
      </c>
      <c r="B1399" t="s">
        <v>27</v>
      </c>
      <c r="C1399" t="s">
        <v>321</v>
      </c>
      <c r="D1399" s="3" t="s">
        <v>44</v>
      </c>
      <c r="E1399" s="4">
        <v>42948</v>
      </c>
      <c r="F1399" s="3" t="s">
        <v>29</v>
      </c>
      <c r="G1399" s="3" t="s">
        <v>29</v>
      </c>
      <c r="H1399" s="3">
        <v>5</v>
      </c>
      <c r="I1399" s="3">
        <f t="shared" ca="1" si="65"/>
        <v>7</v>
      </c>
      <c r="J1399" s="9" t="s">
        <v>171</v>
      </c>
      <c r="K1399" s="9" t="s">
        <v>1071</v>
      </c>
      <c r="L1399" s="9" t="str">
        <f t="shared" si="63"/>
        <v>Stela</v>
      </c>
      <c r="M1399" s="9">
        <v>1</v>
      </c>
      <c r="N1399" s="10">
        <v>42948</v>
      </c>
      <c r="O1399" s="10">
        <v>42948</v>
      </c>
      <c r="P1399" t="s">
        <v>316</v>
      </c>
      <c r="Q1399" t="str">
        <f t="shared" si="64"/>
        <v>LED</v>
      </c>
      <c r="R1399" t="s">
        <v>118</v>
      </c>
      <c r="S1399">
        <v>0</v>
      </c>
      <c r="T1399" t="s">
        <v>33</v>
      </c>
      <c r="U1399">
        <v>1</v>
      </c>
      <c r="V1399">
        <v>1</v>
      </c>
      <c r="W1399" s="1">
        <v>42948</v>
      </c>
      <c r="X1399" s="1">
        <v>42948</v>
      </c>
      <c r="Y1399" t="s">
        <v>38</v>
      </c>
      <c r="Z1399">
        <v>0</v>
      </c>
      <c r="AA1399">
        <v>4000</v>
      </c>
      <c r="AB1399">
        <v>2100</v>
      </c>
      <c r="AC1399">
        <v>2100</v>
      </c>
      <c r="AD1399" t="s">
        <v>127</v>
      </c>
      <c r="AE1399" s="2">
        <v>45096.814097222225</v>
      </c>
    </row>
    <row r="1400" spans="1:31" hidden="1" x14ac:dyDescent="0.25">
      <c r="A1400">
        <v>1257418</v>
      </c>
      <c r="B1400" t="s">
        <v>27</v>
      </c>
      <c r="C1400" t="s">
        <v>321</v>
      </c>
      <c r="D1400" s="3" t="s">
        <v>44</v>
      </c>
      <c r="E1400" s="4">
        <v>42948</v>
      </c>
      <c r="F1400" s="3" t="s">
        <v>29</v>
      </c>
      <c r="G1400" s="3" t="s">
        <v>29</v>
      </c>
      <c r="H1400" s="3">
        <v>5</v>
      </c>
      <c r="I1400" s="3">
        <f t="shared" ca="1" si="65"/>
        <v>7</v>
      </c>
      <c r="J1400" s="9" t="s">
        <v>171</v>
      </c>
      <c r="K1400" s="9" t="s">
        <v>1071</v>
      </c>
      <c r="L1400" s="9" t="str">
        <f t="shared" si="63"/>
        <v>Stela</v>
      </c>
      <c r="M1400" s="9">
        <v>1</v>
      </c>
      <c r="N1400" s="10">
        <v>42948</v>
      </c>
      <c r="O1400" s="10">
        <v>42948</v>
      </c>
      <c r="P1400" t="s">
        <v>316</v>
      </c>
      <c r="Q1400" t="str">
        <f t="shared" si="64"/>
        <v>LED</v>
      </c>
      <c r="R1400" t="s">
        <v>118</v>
      </c>
      <c r="S1400">
        <v>0</v>
      </c>
      <c r="T1400" t="s">
        <v>33</v>
      </c>
      <c r="U1400">
        <v>1</v>
      </c>
      <c r="V1400">
        <v>1</v>
      </c>
      <c r="W1400" s="1">
        <v>42948</v>
      </c>
      <c r="X1400" s="1">
        <v>42948</v>
      </c>
      <c r="Y1400" t="s">
        <v>38</v>
      </c>
      <c r="Z1400">
        <v>0</v>
      </c>
      <c r="AA1400">
        <v>4000</v>
      </c>
      <c r="AB1400">
        <v>2100</v>
      </c>
      <c r="AC1400">
        <v>2100</v>
      </c>
      <c r="AD1400" t="s">
        <v>127</v>
      </c>
      <c r="AE1400" s="2">
        <v>45096.814097222225</v>
      </c>
    </row>
    <row r="1401" spans="1:31" hidden="1" x14ac:dyDescent="0.25">
      <c r="A1401">
        <v>1257419</v>
      </c>
      <c r="B1401" t="s">
        <v>27</v>
      </c>
      <c r="C1401" t="s">
        <v>321</v>
      </c>
      <c r="D1401" s="3" t="s">
        <v>44</v>
      </c>
      <c r="E1401" s="4">
        <v>42948</v>
      </c>
      <c r="F1401" s="3" t="s">
        <v>29</v>
      </c>
      <c r="G1401" s="3" t="s">
        <v>29</v>
      </c>
      <c r="H1401" s="3">
        <v>5</v>
      </c>
      <c r="I1401" s="3">
        <f t="shared" ca="1" si="65"/>
        <v>7</v>
      </c>
      <c r="J1401" s="9" t="s">
        <v>171</v>
      </c>
      <c r="K1401" s="9" t="s">
        <v>1071</v>
      </c>
      <c r="L1401" s="9" t="str">
        <f t="shared" si="63"/>
        <v>Stela</v>
      </c>
      <c r="M1401" s="9">
        <v>1</v>
      </c>
      <c r="N1401" s="10">
        <v>42948</v>
      </c>
      <c r="O1401" s="10">
        <v>42948</v>
      </c>
      <c r="P1401" t="s">
        <v>316</v>
      </c>
      <c r="Q1401" t="str">
        <f t="shared" si="64"/>
        <v>LED</v>
      </c>
      <c r="R1401" t="s">
        <v>118</v>
      </c>
      <c r="S1401">
        <v>0</v>
      </c>
      <c r="T1401" t="s">
        <v>33</v>
      </c>
      <c r="U1401">
        <v>1</v>
      </c>
      <c r="V1401">
        <v>1</v>
      </c>
      <c r="W1401" s="1">
        <v>42948</v>
      </c>
      <c r="X1401" s="1">
        <v>42948</v>
      </c>
      <c r="Y1401" t="s">
        <v>38</v>
      </c>
      <c r="Z1401">
        <v>0</v>
      </c>
      <c r="AA1401">
        <v>4000</v>
      </c>
      <c r="AB1401">
        <v>2100</v>
      </c>
      <c r="AC1401">
        <v>2100</v>
      </c>
      <c r="AD1401" t="s">
        <v>127</v>
      </c>
      <c r="AE1401" s="2">
        <v>45096.814097222225</v>
      </c>
    </row>
    <row r="1402" spans="1:31" hidden="1" x14ac:dyDescent="0.25">
      <c r="A1402">
        <v>1252502</v>
      </c>
      <c r="B1402" t="s">
        <v>27</v>
      </c>
      <c r="C1402" t="s">
        <v>323</v>
      </c>
      <c r="D1402" s="3" t="s">
        <v>29</v>
      </c>
      <c r="E1402" s="3" t="s">
        <v>34</v>
      </c>
      <c r="F1402" s="3" t="s">
        <v>29</v>
      </c>
      <c r="G1402" s="3" t="s">
        <v>29</v>
      </c>
      <c r="H1402" s="3" t="s">
        <v>29</v>
      </c>
      <c r="I1402" s="3" t="str">
        <f t="shared" ca="1" si="65"/>
        <v/>
      </c>
      <c r="J1402" s="9" t="s">
        <v>29</v>
      </c>
      <c r="K1402" s="9" t="s">
        <v>29</v>
      </c>
      <c r="L1402" s="9" t="e">
        <f t="shared" si="63"/>
        <v>#N/A</v>
      </c>
      <c r="M1402" s="9">
        <v>1</v>
      </c>
      <c r="N1402" s="9" t="s">
        <v>34</v>
      </c>
      <c r="O1402" s="9" t="s">
        <v>34</v>
      </c>
      <c r="P1402" t="s">
        <v>29</v>
      </c>
      <c r="Q1402" t="e">
        <f t="shared" si="64"/>
        <v>#N/A</v>
      </c>
      <c r="R1402" t="s">
        <v>29</v>
      </c>
      <c r="S1402" t="s">
        <v>29</v>
      </c>
      <c r="T1402" t="s">
        <v>29</v>
      </c>
      <c r="U1402">
        <v>3</v>
      </c>
      <c r="V1402">
        <v>1</v>
      </c>
      <c r="W1402" t="s">
        <v>34</v>
      </c>
      <c r="X1402" t="s">
        <v>34</v>
      </c>
      <c r="Y1402" t="s">
        <v>178</v>
      </c>
      <c r="Z1402">
        <v>0</v>
      </c>
      <c r="AA1402" t="s">
        <v>29</v>
      </c>
      <c r="AB1402" t="s">
        <v>29</v>
      </c>
      <c r="AC1402" t="s">
        <v>29</v>
      </c>
      <c r="AD1402" t="s">
        <v>32</v>
      </c>
      <c r="AE1402" s="2">
        <v>44883.610173611109</v>
      </c>
    </row>
    <row r="1403" spans="1:31" hidden="1" x14ac:dyDescent="0.25">
      <c r="A1403">
        <v>1253365</v>
      </c>
      <c r="B1403" t="s">
        <v>27</v>
      </c>
      <c r="C1403" t="s">
        <v>323</v>
      </c>
      <c r="D1403" s="3" t="s">
        <v>79</v>
      </c>
      <c r="E1403" s="4">
        <v>36466</v>
      </c>
      <c r="F1403" s="3" t="s">
        <v>29</v>
      </c>
      <c r="G1403" s="3" t="s">
        <v>61</v>
      </c>
      <c r="H1403" s="3" t="s">
        <v>29</v>
      </c>
      <c r="I1403" s="3">
        <f t="shared" ca="1" si="65"/>
        <v>25</v>
      </c>
      <c r="J1403" s="9" t="s">
        <v>80</v>
      </c>
      <c r="K1403" s="9" t="s">
        <v>1074</v>
      </c>
      <c r="L1403" s="9" t="str">
        <f t="shared" si="63"/>
        <v>Semaphore</v>
      </c>
      <c r="M1403" s="9">
        <v>1</v>
      </c>
      <c r="N1403" s="10">
        <v>36466</v>
      </c>
      <c r="O1403" s="10">
        <v>36466</v>
      </c>
      <c r="P1403" t="s">
        <v>324</v>
      </c>
      <c r="Q1403" t="str">
        <f t="shared" si="64"/>
        <v>PLC 26</v>
      </c>
      <c r="R1403" t="s">
        <v>83</v>
      </c>
      <c r="S1403">
        <v>0</v>
      </c>
      <c r="T1403" t="s">
        <v>33</v>
      </c>
      <c r="U1403">
        <v>1</v>
      </c>
      <c r="V1403">
        <v>1</v>
      </c>
      <c r="W1403" s="1">
        <v>42724</v>
      </c>
      <c r="X1403" s="1">
        <v>42724</v>
      </c>
      <c r="Y1403" t="s">
        <v>38</v>
      </c>
      <c r="Z1403">
        <v>0</v>
      </c>
      <c r="AA1403">
        <v>2800</v>
      </c>
      <c r="AB1403">
        <v>1800</v>
      </c>
      <c r="AC1403">
        <v>1800</v>
      </c>
      <c r="AD1403" t="s">
        <v>325</v>
      </c>
      <c r="AE1403" s="2">
        <v>45096.817094907405</v>
      </c>
    </row>
    <row r="1404" spans="1:31" hidden="1" x14ac:dyDescent="0.25">
      <c r="A1404">
        <v>1254177</v>
      </c>
      <c r="B1404" t="s">
        <v>27</v>
      </c>
      <c r="C1404" t="s">
        <v>323</v>
      </c>
      <c r="D1404" s="3" t="s">
        <v>42</v>
      </c>
      <c r="E1404" s="4">
        <v>38992</v>
      </c>
      <c r="F1404" s="3" t="s">
        <v>29</v>
      </c>
      <c r="G1404" s="3" t="s">
        <v>29</v>
      </c>
      <c r="H1404" s="3">
        <v>4</v>
      </c>
      <c r="I1404" s="3">
        <f t="shared" ca="1" si="65"/>
        <v>18</v>
      </c>
      <c r="J1404" s="9" t="s">
        <v>43</v>
      </c>
      <c r="K1404" s="9" t="s">
        <v>1071</v>
      </c>
      <c r="L1404" s="9" t="str">
        <f t="shared" si="63"/>
        <v>CDS400</v>
      </c>
      <c r="M1404" s="9">
        <v>1</v>
      </c>
      <c r="N1404" s="10">
        <v>38992</v>
      </c>
      <c r="O1404" s="10">
        <v>38992</v>
      </c>
      <c r="P1404" t="s">
        <v>36</v>
      </c>
      <c r="Q1404" t="str">
        <f t="shared" si="64"/>
        <v>PLL 24</v>
      </c>
      <c r="R1404" t="s">
        <v>37</v>
      </c>
      <c r="S1404">
        <v>0</v>
      </c>
      <c r="T1404" t="s">
        <v>33</v>
      </c>
      <c r="U1404">
        <v>1</v>
      </c>
      <c r="V1404">
        <v>1</v>
      </c>
      <c r="W1404" s="1">
        <v>39783</v>
      </c>
      <c r="X1404" s="1">
        <v>39783</v>
      </c>
      <c r="Y1404" t="s">
        <v>38</v>
      </c>
      <c r="Z1404">
        <v>0</v>
      </c>
      <c r="AA1404">
        <v>4000</v>
      </c>
      <c r="AB1404">
        <v>2900</v>
      </c>
      <c r="AC1404">
        <v>2900</v>
      </c>
      <c r="AD1404" t="s">
        <v>39</v>
      </c>
      <c r="AE1404" s="2">
        <v>45096.813622685186</v>
      </c>
    </row>
    <row r="1405" spans="1:31" hidden="1" x14ac:dyDescent="0.25">
      <c r="A1405">
        <v>1254178</v>
      </c>
      <c r="B1405" t="s">
        <v>27</v>
      </c>
      <c r="C1405" t="s">
        <v>323</v>
      </c>
      <c r="D1405" s="3" t="s">
        <v>42</v>
      </c>
      <c r="E1405" s="4">
        <v>38992</v>
      </c>
      <c r="F1405" s="3" t="s">
        <v>29</v>
      </c>
      <c r="G1405" s="3" t="s">
        <v>29</v>
      </c>
      <c r="H1405" s="3">
        <v>4</v>
      </c>
      <c r="I1405" s="3">
        <f t="shared" ca="1" si="65"/>
        <v>18</v>
      </c>
      <c r="J1405" s="9" t="s">
        <v>43</v>
      </c>
      <c r="K1405" s="9" t="s">
        <v>1071</v>
      </c>
      <c r="L1405" s="9" t="str">
        <f t="shared" si="63"/>
        <v>CDS400</v>
      </c>
      <c r="M1405" s="9">
        <v>1</v>
      </c>
      <c r="N1405" s="10">
        <v>38992</v>
      </c>
      <c r="O1405" s="10">
        <v>38992</v>
      </c>
      <c r="P1405" t="s">
        <v>40</v>
      </c>
      <c r="Q1405" t="str">
        <f t="shared" si="64"/>
        <v>PLL 24</v>
      </c>
      <c r="R1405" t="s">
        <v>37</v>
      </c>
      <c r="S1405">
        <v>0</v>
      </c>
      <c r="T1405" t="s">
        <v>33</v>
      </c>
      <c r="U1405">
        <v>1</v>
      </c>
      <c r="V1405">
        <v>1</v>
      </c>
      <c r="W1405" s="1">
        <v>43171</v>
      </c>
      <c r="X1405" s="1">
        <v>43171</v>
      </c>
      <c r="Y1405" t="s">
        <v>38</v>
      </c>
      <c r="Z1405">
        <v>0</v>
      </c>
      <c r="AA1405">
        <v>4000</v>
      </c>
      <c r="AB1405">
        <v>1800</v>
      </c>
      <c r="AC1405">
        <v>1800</v>
      </c>
      <c r="AD1405" t="s">
        <v>39</v>
      </c>
      <c r="AE1405" s="2">
        <v>45096.813622685186</v>
      </c>
    </row>
    <row r="1406" spans="1:31" hidden="1" x14ac:dyDescent="0.25">
      <c r="A1406">
        <v>1254179</v>
      </c>
      <c r="B1406" t="s">
        <v>27</v>
      </c>
      <c r="C1406" t="s">
        <v>323</v>
      </c>
      <c r="D1406" s="3" t="s">
        <v>42</v>
      </c>
      <c r="E1406" s="4">
        <v>38992</v>
      </c>
      <c r="F1406" s="3" t="s">
        <v>29</v>
      </c>
      <c r="G1406" s="3" t="s">
        <v>29</v>
      </c>
      <c r="H1406" s="3">
        <v>4</v>
      </c>
      <c r="I1406" s="3">
        <f t="shared" ca="1" si="65"/>
        <v>18</v>
      </c>
      <c r="J1406" s="9" t="s">
        <v>286</v>
      </c>
      <c r="K1406" s="9" t="s">
        <v>1071</v>
      </c>
      <c r="L1406" s="9" t="str">
        <f t="shared" si="63"/>
        <v>FGS</v>
      </c>
      <c r="M1406" s="9">
        <v>1</v>
      </c>
      <c r="N1406" s="10">
        <v>38992</v>
      </c>
      <c r="O1406" s="10">
        <v>38992</v>
      </c>
      <c r="P1406" t="s">
        <v>36</v>
      </c>
      <c r="Q1406" t="str">
        <f t="shared" si="64"/>
        <v>PLL 24</v>
      </c>
      <c r="R1406" t="s">
        <v>37</v>
      </c>
      <c r="S1406">
        <v>0</v>
      </c>
      <c r="T1406" t="s">
        <v>33</v>
      </c>
      <c r="U1406">
        <v>1</v>
      </c>
      <c r="V1406">
        <v>1</v>
      </c>
      <c r="W1406" s="1">
        <v>39783</v>
      </c>
      <c r="X1406" s="1">
        <v>39783</v>
      </c>
      <c r="Y1406" t="s">
        <v>38</v>
      </c>
      <c r="Z1406">
        <v>0</v>
      </c>
      <c r="AA1406">
        <v>4000</v>
      </c>
      <c r="AB1406">
        <v>2900</v>
      </c>
      <c r="AC1406">
        <v>2900</v>
      </c>
      <c r="AD1406" t="s">
        <v>39</v>
      </c>
      <c r="AE1406" s="2">
        <v>45096.813622685186</v>
      </c>
    </row>
    <row r="1407" spans="1:31" hidden="1" x14ac:dyDescent="0.25">
      <c r="A1407">
        <v>1254646</v>
      </c>
      <c r="B1407" t="s">
        <v>27</v>
      </c>
      <c r="C1407" t="s">
        <v>323</v>
      </c>
      <c r="D1407" s="3" t="s">
        <v>79</v>
      </c>
      <c r="E1407" s="4">
        <v>36466</v>
      </c>
      <c r="F1407" s="3" t="s">
        <v>29</v>
      </c>
      <c r="G1407" s="3" t="s">
        <v>61</v>
      </c>
      <c r="H1407" s="3" t="s">
        <v>29</v>
      </c>
      <c r="I1407" s="3">
        <f t="shared" ca="1" si="65"/>
        <v>25</v>
      </c>
      <c r="J1407" s="9" t="s">
        <v>80</v>
      </c>
      <c r="K1407" s="9" t="s">
        <v>1074</v>
      </c>
      <c r="L1407" s="9" t="str">
        <f t="shared" si="63"/>
        <v>Semaphore</v>
      </c>
      <c r="M1407" s="9">
        <v>1</v>
      </c>
      <c r="N1407" s="10">
        <v>36466</v>
      </c>
      <c r="O1407" s="10">
        <v>36466</v>
      </c>
      <c r="P1407" t="s">
        <v>326</v>
      </c>
      <c r="Q1407" t="str">
        <f t="shared" si="64"/>
        <v>PLT 26</v>
      </c>
      <c r="R1407" t="s">
        <v>72</v>
      </c>
      <c r="S1407">
        <v>0</v>
      </c>
      <c r="T1407" t="s">
        <v>33</v>
      </c>
      <c r="U1407">
        <v>1</v>
      </c>
      <c r="V1407">
        <v>1</v>
      </c>
      <c r="W1407" s="1">
        <v>42677</v>
      </c>
      <c r="X1407" s="1">
        <v>42677</v>
      </c>
      <c r="Y1407" t="s">
        <v>38</v>
      </c>
      <c r="Z1407">
        <v>0</v>
      </c>
      <c r="AA1407">
        <v>3000</v>
      </c>
      <c r="AB1407">
        <v>1800</v>
      </c>
      <c r="AC1407">
        <v>1800</v>
      </c>
      <c r="AD1407" t="s">
        <v>292</v>
      </c>
      <c r="AE1407" s="2">
        <v>45096.817094907405</v>
      </c>
    </row>
    <row r="1408" spans="1:31" hidden="1" x14ac:dyDescent="0.25">
      <c r="A1408">
        <v>1254647</v>
      </c>
      <c r="B1408" t="s">
        <v>27</v>
      </c>
      <c r="C1408" t="s">
        <v>323</v>
      </c>
      <c r="D1408" s="3" t="s">
        <v>79</v>
      </c>
      <c r="E1408" s="4">
        <v>36466</v>
      </c>
      <c r="F1408" s="3" t="s">
        <v>29</v>
      </c>
      <c r="G1408" s="3" t="s">
        <v>61</v>
      </c>
      <c r="H1408" s="3" t="s">
        <v>29</v>
      </c>
      <c r="I1408" s="3">
        <f t="shared" ca="1" si="65"/>
        <v>25</v>
      </c>
      <c r="J1408" s="9" t="s">
        <v>80</v>
      </c>
      <c r="K1408" s="9" t="s">
        <v>1074</v>
      </c>
      <c r="L1408" s="9" t="str">
        <f t="shared" si="63"/>
        <v>Semaphore</v>
      </c>
      <c r="M1408" s="9">
        <v>1</v>
      </c>
      <c r="N1408" s="10">
        <v>36466</v>
      </c>
      <c r="O1408" s="10">
        <v>36466</v>
      </c>
      <c r="P1408" t="s">
        <v>82</v>
      </c>
      <c r="Q1408" t="str">
        <f t="shared" si="64"/>
        <v>CDOET 70</v>
      </c>
      <c r="R1408" t="s">
        <v>83</v>
      </c>
      <c r="S1408">
        <v>0</v>
      </c>
      <c r="T1408" t="s">
        <v>33</v>
      </c>
      <c r="U1408">
        <v>1</v>
      </c>
      <c r="V1408">
        <v>1</v>
      </c>
      <c r="W1408" s="1">
        <v>42524</v>
      </c>
      <c r="X1408" s="1">
        <v>42524</v>
      </c>
      <c r="Y1408" t="s">
        <v>38</v>
      </c>
      <c r="Z1408">
        <v>0</v>
      </c>
      <c r="AA1408">
        <v>2800</v>
      </c>
      <c r="AB1408">
        <v>8300</v>
      </c>
      <c r="AC1408">
        <v>8300</v>
      </c>
      <c r="AD1408" t="s">
        <v>84</v>
      </c>
      <c r="AE1408" s="2">
        <v>45096.817094907405</v>
      </c>
    </row>
    <row r="1409" spans="1:31" hidden="1" x14ac:dyDescent="0.25">
      <c r="A1409">
        <v>1255448</v>
      </c>
      <c r="B1409" t="s">
        <v>27</v>
      </c>
      <c r="C1409" t="s">
        <v>323</v>
      </c>
      <c r="D1409" s="3" t="s">
        <v>327</v>
      </c>
      <c r="E1409" s="4">
        <v>38539</v>
      </c>
      <c r="F1409" s="3" t="s">
        <v>29</v>
      </c>
      <c r="G1409" s="3" t="s">
        <v>29</v>
      </c>
      <c r="H1409" s="3">
        <v>10</v>
      </c>
      <c r="I1409" s="3">
        <f t="shared" ca="1" si="65"/>
        <v>19</v>
      </c>
      <c r="J1409" s="9" t="s">
        <v>88</v>
      </c>
      <c r="K1409" s="9" t="s">
        <v>1075</v>
      </c>
      <c r="L1409" s="9" t="str">
        <f t="shared" si="63"/>
        <v>Sill 495</v>
      </c>
      <c r="M1409" s="9">
        <v>1</v>
      </c>
      <c r="N1409" s="10">
        <v>38539</v>
      </c>
      <c r="O1409" s="10">
        <v>38539</v>
      </c>
      <c r="P1409" t="s">
        <v>89</v>
      </c>
      <c r="Q1409" t="str">
        <f t="shared" si="64"/>
        <v>SONT 400</v>
      </c>
      <c r="R1409" t="s">
        <v>90</v>
      </c>
      <c r="S1409">
        <v>0</v>
      </c>
      <c r="T1409" t="s">
        <v>33</v>
      </c>
      <c r="U1409">
        <v>1</v>
      </c>
      <c r="V1409">
        <v>1</v>
      </c>
      <c r="W1409" s="1">
        <v>41039</v>
      </c>
      <c r="X1409" s="1">
        <v>41039</v>
      </c>
      <c r="Y1409" t="s">
        <v>38</v>
      </c>
      <c r="Z1409">
        <v>0</v>
      </c>
      <c r="AA1409">
        <v>2200</v>
      </c>
      <c r="AB1409">
        <v>48000</v>
      </c>
      <c r="AC1409">
        <v>48000</v>
      </c>
      <c r="AD1409" t="s">
        <v>328</v>
      </c>
      <c r="AE1409" s="2">
        <v>45096.817280092589</v>
      </c>
    </row>
    <row r="1410" spans="1:31" hidden="1" x14ac:dyDescent="0.25">
      <c r="A1410">
        <v>1255624</v>
      </c>
      <c r="B1410" t="s">
        <v>27</v>
      </c>
      <c r="C1410" t="s">
        <v>323</v>
      </c>
      <c r="D1410" s="3" t="s">
        <v>42</v>
      </c>
      <c r="E1410" s="4">
        <v>38992</v>
      </c>
      <c r="F1410" s="3" t="s">
        <v>29</v>
      </c>
      <c r="G1410" s="3" t="s">
        <v>29</v>
      </c>
      <c r="H1410" s="3">
        <v>4</v>
      </c>
      <c r="I1410" s="3">
        <f t="shared" ca="1" si="65"/>
        <v>18</v>
      </c>
      <c r="J1410" s="9" t="s">
        <v>43</v>
      </c>
      <c r="K1410" s="9" t="s">
        <v>1071</v>
      </c>
      <c r="L1410" s="9" t="str">
        <f t="shared" ref="L1410:L1473" si="66">VLOOKUP(J1410,Arm_kort,2,FALSE)</f>
        <v>CDS400</v>
      </c>
      <c r="M1410" s="9">
        <v>1</v>
      </c>
      <c r="N1410" s="10">
        <v>38992</v>
      </c>
      <c r="O1410" s="10">
        <v>38992</v>
      </c>
      <c r="P1410" t="s">
        <v>36</v>
      </c>
      <c r="Q1410" t="str">
        <f t="shared" ref="Q1410:Q1473" si="67">VLOOKUP(P1410,LAMPEN,3,FALSE)</f>
        <v>PLL 24</v>
      </c>
      <c r="R1410" t="s">
        <v>37</v>
      </c>
      <c r="S1410">
        <v>0</v>
      </c>
      <c r="T1410" t="s">
        <v>33</v>
      </c>
      <c r="U1410">
        <v>1</v>
      </c>
      <c r="V1410">
        <v>1</v>
      </c>
      <c r="W1410" s="1">
        <v>39783</v>
      </c>
      <c r="X1410" s="1">
        <v>39783</v>
      </c>
      <c r="Y1410" t="s">
        <v>38</v>
      </c>
      <c r="Z1410">
        <v>0</v>
      </c>
      <c r="AA1410">
        <v>4000</v>
      </c>
      <c r="AB1410">
        <v>2900</v>
      </c>
      <c r="AC1410">
        <v>2900</v>
      </c>
      <c r="AD1410" t="s">
        <v>39</v>
      </c>
      <c r="AE1410" s="2">
        <v>45096.813622685186</v>
      </c>
    </row>
    <row r="1411" spans="1:31" hidden="1" x14ac:dyDescent="0.25">
      <c r="A1411">
        <v>1255625</v>
      </c>
      <c r="B1411" t="s">
        <v>27</v>
      </c>
      <c r="C1411" t="s">
        <v>323</v>
      </c>
      <c r="D1411" s="3" t="s">
        <v>42</v>
      </c>
      <c r="E1411" s="4">
        <v>38992</v>
      </c>
      <c r="F1411" s="3" t="s">
        <v>29</v>
      </c>
      <c r="G1411" s="3" t="s">
        <v>29</v>
      </c>
      <c r="H1411" s="3">
        <v>4</v>
      </c>
      <c r="I1411" s="3">
        <f t="shared" ref="I1411:I1474" ca="1" si="68">IFERROR(YEAR(NOW())-YEAR(E1411),"")</f>
        <v>18</v>
      </c>
      <c r="J1411" s="9" t="s">
        <v>286</v>
      </c>
      <c r="K1411" s="9" t="s">
        <v>1071</v>
      </c>
      <c r="L1411" s="9" t="str">
        <f t="shared" si="66"/>
        <v>FGS</v>
      </c>
      <c r="M1411" s="9">
        <v>1</v>
      </c>
      <c r="N1411" s="10">
        <v>38992</v>
      </c>
      <c r="O1411" s="10">
        <v>38992</v>
      </c>
      <c r="P1411" t="s">
        <v>69</v>
      </c>
      <c r="Q1411" t="str">
        <f t="shared" si="67"/>
        <v>PLL 24</v>
      </c>
      <c r="R1411" t="s">
        <v>37</v>
      </c>
      <c r="S1411">
        <v>0</v>
      </c>
      <c r="T1411" t="s">
        <v>33</v>
      </c>
      <c r="U1411">
        <v>1</v>
      </c>
      <c r="V1411">
        <v>1</v>
      </c>
      <c r="W1411" s="1">
        <v>43879</v>
      </c>
      <c r="X1411" s="1">
        <v>43879</v>
      </c>
      <c r="Y1411" t="s">
        <v>38</v>
      </c>
      <c r="Z1411">
        <v>0</v>
      </c>
      <c r="AA1411">
        <v>3000</v>
      </c>
      <c r="AB1411">
        <v>5900</v>
      </c>
      <c r="AC1411">
        <v>5900</v>
      </c>
      <c r="AD1411" t="s">
        <v>39</v>
      </c>
      <c r="AE1411" s="2">
        <v>45096.813622685186</v>
      </c>
    </row>
    <row r="1412" spans="1:31" hidden="1" x14ac:dyDescent="0.25">
      <c r="A1412">
        <v>1255626</v>
      </c>
      <c r="B1412" t="s">
        <v>27</v>
      </c>
      <c r="C1412" t="s">
        <v>323</v>
      </c>
      <c r="D1412" s="3" t="s">
        <v>42</v>
      </c>
      <c r="E1412" s="4">
        <v>38992</v>
      </c>
      <c r="F1412" s="3" t="s">
        <v>29</v>
      </c>
      <c r="G1412" s="3" t="s">
        <v>29</v>
      </c>
      <c r="H1412" s="3">
        <v>4</v>
      </c>
      <c r="I1412" s="3">
        <f t="shared" ca="1" si="68"/>
        <v>18</v>
      </c>
      <c r="J1412" s="9" t="s">
        <v>286</v>
      </c>
      <c r="K1412" s="9" t="s">
        <v>1071</v>
      </c>
      <c r="L1412" s="9" t="str">
        <f t="shared" si="66"/>
        <v>FGS</v>
      </c>
      <c r="M1412" s="9">
        <v>1</v>
      </c>
      <c r="N1412" s="10">
        <v>38992</v>
      </c>
      <c r="O1412" s="10">
        <v>38992</v>
      </c>
      <c r="P1412" t="s">
        <v>36</v>
      </c>
      <c r="Q1412" t="str">
        <f t="shared" si="67"/>
        <v>PLL 24</v>
      </c>
      <c r="R1412" t="s">
        <v>37</v>
      </c>
      <c r="S1412">
        <v>0</v>
      </c>
      <c r="T1412" t="s">
        <v>33</v>
      </c>
      <c r="U1412">
        <v>1</v>
      </c>
      <c r="V1412">
        <v>1</v>
      </c>
      <c r="W1412" s="1">
        <v>39783</v>
      </c>
      <c r="X1412" s="1">
        <v>39783</v>
      </c>
      <c r="Y1412" t="s">
        <v>38</v>
      </c>
      <c r="Z1412">
        <v>0</v>
      </c>
      <c r="AA1412">
        <v>4000</v>
      </c>
      <c r="AB1412">
        <v>2900</v>
      </c>
      <c r="AC1412">
        <v>2900</v>
      </c>
      <c r="AD1412" t="s">
        <v>39</v>
      </c>
      <c r="AE1412" s="2">
        <v>45096.813622685186</v>
      </c>
    </row>
    <row r="1413" spans="1:31" hidden="1" x14ac:dyDescent="0.25">
      <c r="A1413">
        <v>1255627</v>
      </c>
      <c r="B1413" t="s">
        <v>27</v>
      </c>
      <c r="C1413" t="s">
        <v>323</v>
      </c>
      <c r="D1413" s="3" t="s">
        <v>42</v>
      </c>
      <c r="E1413" s="4">
        <v>38992</v>
      </c>
      <c r="F1413" s="3" t="s">
        <v>29</v>
      </c>
      <c r="G1413" s="3" t="s">
        <v>29</v>
      </c>
      <c r="H1413" s="3">
        <v>4</v>
      </c>
      <c r="I1413" s="3">
        <f t="shared" ca="1" si="68"/>
        <v>18</v>
      </c>
      <c r="J1413" s="9" t="s">
        <v>43</v>
      </c>
      <c r="K1413" s="9" t="s">
        <v>1071</v>
      </c>
      <c r="L1413" s="9" t="str">
        <f t="shared" si="66"/>
        <v>CDS400</v>
      </c>
      <c r="M1413" s="9">
        <v>1</v>
      </c>
      <c r="N1413" s="10">
        <v>38992</v>
      </c>
      <c r="O1413" s="10">
        <v>38992</v>
      </c>
      <c r="P1413" t="s">
        <v>36</v>
      </c>
      <c r="Q1413" t="str">
        <f t="shared" si="67"/>
        <v>PLL 24</v>
      </c>
      <c r="R1413" t="s">
        <v>37</v>
      </c>
      <c r="S1413">
        <v>0</v>
      </c>
      <c r="T1413" t="s">
        <v>33</v>
      </c>
      <c r="U1413">
        <v>1</v>
      </c>
      <c r="V1413">
        <v>1</v>
      </c>
      <c r="W1413" s="1">
        <v>42305</v>
      </c>
      <c r="X1413" s="1">
        <v>42305</v>
      </c>
      <c r="Y1413" t="s">
        <v>38</v>
      </c>
      <c r="Z1413">
        <v>0</v>
      </c>
      <c r="AA1413">
        <v>4000</v>
      </c>
      <c r="AB1413">
        <v>2900</v>
      </c>
      <c r="AC1413">
        <v>2900</v>
      </c>
      <c r="AD1413" t="s">
        <v>39</v>
      </c>
      <c r="AE1413" s="2">
        <v>45096.813622685186</v>
      </c>
    </row>
    <row r="1414" spans="1:31" hidden="1" x14ac:dyDescent="0.25">
      <c r="A1414">
        <v>1255628</v>
      </c>
      <c r="B1414" t="s">
        <v>27</v>
      </c>
      <c r="C1414" t="s">
        <v>323</v>
      </c>
      <c r="D1414" s="3" t="s">
        <v>42</v>
      </c>
      <c r="E1414" s="4">
        <v>38992</v>
      </c>
      <c r="F1414" s="3" t="s">
        <v>29</v>
      </c>
      <c r="G1414" s="3" t="s">
        <v>29</v>
      </c>
      <c r="H1414" s="3">
        <v>4</v>
      </c>
      <c r="I1414" s="3">
        <f t="shared" ca="1" si="68"/>
        <v>18</v>
      </c>
      <c r="J1414" s="9" t="s">
        <v>286</v>
      </c>
      <c r="K1414" s="9" t="s">
        <v>1071</v>
      </c>
      <c r="L1414" s="9" t="str">
        <f t="shared" si="66"/>
        <v>FGS</v>
      </c>
      <c r="M1414" s="9">
        <v>1</v>
      </c>
      <c r="N1414" s="10">
        <v>38992</v>
      </c>
      <c r="O1414" s="10">
        <v>38992</v>
      </c>
      <c r="P1414" t="s">
        <v>36</v>
      </c>
      <c r="Q1414" t="str">
        <f t="shared" si="67"/>
        <v>PLL 24</v>
      </c>
      <c r="R1414" t="s">
        <v>37</v>
      </c>
      <c r="S1414">
        <v>0</v>
      </c>
      <c r="T1414" t="s">
        <v>33</v>
      </c>
      <c r="U1414">
        <v>1</v>
      </c>
      <c r="V1414">
        <v>1</v>
      </c>
      <c r="W1414" s="1">
        <v>39783</v>
      </c>
      <c r="X1414" s="1">
        <v>39783</v>
      </c>
      <c r="Y1414" t="s">
        <v>38</v>
      </c>
      <c r="Z1414">
        <v>0</v>
      </c>
      <c r="AA1414">
        <v>4000</v>
      </c>
      <c r="AB1414">
        <v>2900</v>
      </c>
      <c r="AC1414">
        <v>2900</v>
      </c>
      <c r="AD1414" t="s">
        <v>39</v>
      </c>
      <c r="AE1414" s="2">
        <v>45096.813622685186</v>
      </c>
    </row>
    <row r="1415" spans="1:31" hidden="1" x14ac:dyDescent="0.25">
      <c r="A1415">
        <v>1256684</v>
      </c>
      <c r="B1415" t="s">
        <v>27</v>
      </c>
      <c r="C1415" t="s">
        <v>323</v>
      </c>
      <c r="D1415" s="3" t="s">
        <v>329</v>
      </c>
      <c r="E1415" s="4">
        <v>40179</v>
      </c>
      <c r="F1415" s="3" t="s">
        <v>29</v>
      </c>
      <c r="G1415" s="3" t="s">
        <v>29</v>
      </c>
      <c r="H1415" s="3" t="s">
        <v>29</v>
      </c>
      <c r="I1415" s="3">
        <f t="shared" ca="1" si="68"/>
        <v>14</v>
      </c>
      <c r="J1415" s="9" t="s">
        <v>330</v>
      </c>
      <c r="K1415" s="9" t="s">
        <v>1072</v>
      </c>
      <c r="L1415" s="9" t="str">
        <f t="shared" si="66"/>
        <v>Terra</v>
      </c>
      <c r="M1415" s="9">
        <v>1</v>
      </c>
      <c r="N1415" s="10">
        <v>40179</v>
      </c>
      <c r="O1415" s="10">
        <v>40179</v>
      </c>
      <c r="P1415" t="s">
        <v>331</v>
      </c>
      <c r="Q1415" t="str">
        <f t="shared" si="67"/>
        <v>SON-T 50</v>
      </c>
      <c r="R1415" t="s">
        <v>168</v>
      </c>
      <c r="S1415">
        <v>0</v>
      </c>
      <c r="T1415" t="s">
        <v>33</v>
      </c>
      <c r="U1415">
        <v>1</v>
      </c>
      <c r="V1415">
        <v>1</v>
      </c>
      <c r="W1415" s="1">
        <v>42524</v>
      </c>
      <c r="X1415" s="1">
        <v>42524</v>
      </c>
      <c r="Y1415" t="s">
        <v>38</v>
      </c>
      <c r="Z1415">
        <v>0</v>
      </c>
      <c r="AA1415">
        <v>2200</v>
      </c>
      <c r="AB1415">
        <v>4400</v>
      </c>
      <c r="AC1415">
        <v>4400</v>
      </c>
      <c r="AD1415" t="s">
        <v>332</v>
      </c>
      <c r="AE1415" s="2">
        <v>45096.606689814813</v>
      </c>
    </row>
    <row r="1416" spans="1:31" hidden="1" x14ac:dyDescent="0.25">
      <c r="A1416">
        <v>1257930</v>
      </c>
      <c r="B1416" t="s">
        <v>27</v>
      </c>
      <c r="C1416" t="s">
        <v>323</v>
      </c>
      <c r="D1416" s="3" t="s">
        <v>113</v>
      </c>
      <c r="E1416" s="4">
        <v>44165</v>
      </c>
      <c r="F1416" s="3" t="s">
        <v>29</v>
      </c>
      <c r="G1416" s="3" t="s">
        <v>29</v>
      </c>
      <c r="H1416" s="3">
        <v>6</v>
      </c>
      <c r="I1416" s="3">
        <f t="shared" ca="1" si="68"/>
        <v>4</v>
      </c>
      <c r="J1416" s="9" t="s">
        <v>114</v>
      </c>
      <c r="K1416" s="9" t="s">
        <v>1072</v>
      </c>
      <c r="L1416" s="9" t="str">
        <f t="shared" si="66"/>
        <v>Hestia</v>
      </c>
      <c r="M1416" s="9">
        <v>1</v>
      </c>
      <c r="N1416" s="9" t="s">
        <v>34</v>
      </c>
      <c r="O1416" s="9" t="s">
        <v>30</v>
      </c>
      <c r="P1416" t="s">
        <v>115</v>
      </c>
      <c r="Q1416" t="str">
        <f t="shared" si="67"/>
        <v>LED</v>
      </c>
      <c r="R1416" t="s">
        <v>102</v>
      </c>
      <c r="S1416">
        <v>0</v>
      </c>
      <c r="T1416" t="s">
        <v>33</v>
      </c>
      <c r="U1416">
        <v>1</v>
      </c>
      <c r="V1416">
        <v>1</v>
      </c>
      <c r="W1416" s="1">
        <v>44165</v>
      </c>
      <c r="X1416" s="1">
        <v>44165</v>
      </c>
      <c r="Y1416" t="s">
        <v>38</v>
      </c>
      <c r="Z1416">
        <v>0</v>
      </c>
      <c r="AA1416">
        <v>3000</v>
      </c>
      <c r="AB1416">
        <v>2832</v>
      </c>
      <c r="AC1416">
        <v>2306</v>
      </c>
      <c r="AD1416" t="s">
        <v>116</v>
      </c>
      <c r="AE1416" s="2">
        <v>45096.620752314811</v>
      </c>
    </row>
    <row r="1417" spans="1:31" hidden="1" x14ac:dyDescent="0.25">
      <c r="A1417">
        <v>1257931</v>
      </c>
      <c r="B1417" t="s">
        <v>27</v>
      </c>
      <c r="C1417" t="s">
        <v>323</v>
      </c>
      <c r="D1417" s="3" t="s">
        <v>113</v>
      </c>
      <c r="E1417" s="4">
        <v>44165</v>
      </c>
      <c r="F1417" s="3" t="s">
        <v>29</v>
      </c>
      <c r="G1417" s="3" t="s">
        <v>29</v>
      </c>
      <c r="H1417" s="3">
        <v>6</v>
      </c>
      <c r="I1417" s="3">
        <f t="shared" ca="1" si="68"/>
        <v>4</v>
      </c>
      <c r="J1417" s="9" t="s">
        <v>114</v>
      </c>
      <c r="K1417" s="9" t="s">
        <v>1072</v>
      </c>
      <c r="L1417" s="9" t="str">
        <f t="shared" si="66"/>
        <v>Hestia</v>
      </c>
      <c r="M1417" s="9">
        <v>1</v>
      </c>
      <c r="N1417" s="9" t="s">
        <v>34</v>
      </c>
      <c r="O1417" s="9" t="s">
        <v>30</v>
      </c>
      <c r="P1417" t="s">
        <v>115</v>
      </c>
      <c r="Q1417" t="str">
        <f t="shared" si="67"/>
        <v>LED</v>
      </c>
      <c r="R1417" t="s">
        <v>102</v>
      </c>
      <c r="S1417">
        <v>0</v>
      </c>
      <c r="T1417" t="s">
        <v>33</v>
      </c>
      <c r="U1417">
        <v>1</v>
      </c>
      <c r="V1417">
        <v>1</v>
      </c>
      <c r="W1417" s="1">
        <v>44165</v>
      </c>
      <c r="X1417" s="1">
        <v>44165</v>
      </c>
      <c r="Y1417" t="s">
        <v>38</v>
      </c>
      <c r="Z1417">
        <v>0</v>
      </c>
      <c r="AA1417">
        <v>3000</v>
      </c>
      <c r="AB1417">
        <v>2832</v>
      </c>
      <c r="AC1417">
        <v>2306</v>
      </c>
      <c r="AD1417" t="s">
        <v>116</v>
      </c>
      <c r="AE1417" s="2">
        <v>45096.620752314811</v>
      </c>
    </row>
    <row r="1418" spans="1:31" hidden="1" x14ac:dyDescent="0.25">
      <c r="A1418">
        <v>1257932</v>
      </c>
      <c r="B1418" t="s">
        <v>27</v>
      </c>
      <c r="C1418" t="s">
        <v>323</v>
      </c>
      <c r="D1418" s="3" t="s">
        <v>113</v>
      </c>
      <c r="E1418" s="3" t="s">
        <v>34</v>
      </c>
      <c r="F1418" s="3" t="s">
        <v>29</v>
      </c>
      <c r="G1418" s="3" t="s">
        <v>29</v>
      </c>
      <c r="H1418" s="3">
        <v>6</v>
      </c>
      <c r="I1418" s="3" t="str">
        <f t="shared" ca="1" si="68"/>
        <v/>
      </c>
      <c r="J1418" s="9" t="s">
        <v>114</v>
      </c>
      <c r="K1418" s="9" t="s">
        <v>1072</v>
      </c>
      <c r="L1418" s="9" t="str">
        <f t="shared" si="66"/>
        <v>Hestia</v>
      </c>
      <c r="M1418" s="9">
        <v>1</v>
      </c>
      <c r="N1418" s="9" t="s">
        <v>34</v>
      </c>
      <c r="O1418" s="9" t="s">
        <v>30</v>
      </c>
      <c r="P1418" t="s">
        <v>333</v>
      </c>
      <c r="Q1418">
        <f t="shared" si="67"/>
        <v>0</v>
      </c>
      <c r="R1418" t="s">
        <v>334</v>
      </c>
      <c r="S1418">
        <v>0</v>
      </c>
      <c r="T1418" t="s">
        <v>33</v>
      </c>
      <c r="U1418">
        <v>1</v>
      </c>
      <c r="V1418">
        <v>1</v>
      </c>
      <c r="W1418" t="s">
        <v>34</v>
      </c>
      <c r="X1418" t="s">
        <v>30</v>
      </c>
      <c r="Y1418" t="s">
        <v>38</v>
      </c>
      <c r="Z1418">
        <v>0</v>
      </c>
      <c r="AA1418">
        <v>3000</v>
      </c>
      <c r="AB1418">
        <v>7500</v>
      </c>
      <c r="AC1418">
        <v>7500</v>
      </c>
      <c r="AD1418" t="s">
        <v>335</v>
      </c>
      <c r="AE1418" s="2">
        <v>45096.620752314811</v>
      </c>
    </row>
    <row r="1419" spans="1:31" hidden="1" x14ac:dyDescent="0.25">
      <c r="A1419">
        <v>1257933</v>
      </c>
      <c r="B1419" t="s">
        <v>27</v>
      </c>
      <c r="C1419" t="s">
        <v>323</v>
      </c>
      <c r="D1419" s="3" t="s">
        <v>113</v>
      </c>
      <c r="E1419" s="4">
        <v>44165</v>
      </c>
      <c r="F1419" s="3" t="s">
        <v>29</v>
      </c>
      <c r="G1419" s="3" t="s">
        <v>29</v>
      </c>
      <c r="H1419" s="3">
        <v>6</v>
      </c>
      <c r="I1419" s="3">
        <f t="shared" ca="1" si="68"/>
        <v>4</v>
      </c>
      <c r="J1419" s="9" t="s">
        <v>114</v>
      </c>
      <c r="K1419" s="9" t="s">
        <v>1072</v>
      </c>
      <c r="L1419" s="9" t="str">
        <f t="shared" si="66"/>
        <v>Hestia</v>
      </c>
      <c r="M1419" s="9">
        <v>1</v>
      </c>
      <c r="N1419" s="9" t="s">
        <v>34</v>
      </c>
      <c r="O1419" s="9" t="s">
        <v>30</v>
      </c>
      <c r="P1419" t="s">
        <v>115</v>
      </c>
      <c r="Q1419" t="str">
        <f t="shared" si="67"/>
        <v>LED</v>
      </c>
      <c r="R1419" t="s">
        <v>102</v>
      </c>
      <c r="S1419">
        <v>0</v>
      </c>
      <c r="T1419" t="s">
        <v>33</v>
      </c>
      <c r="U1419">
        <v>1</v>
      </c>
      <c r="V1419">
        <v>1</v>
      </c>
      <c r="W1419" s="1">
        <v>44165</v>
      </c>
      <c r="X1419" s="1">
        <v>44165</v>
      </c>
      <c r="Y1419" t="s">
        <v>38</v>
      </c>
      <c r="Z1419">
        <v>0</v>
      </c>
      <c r="AA1419">
        <v>3000</v>
      </c>
      <c r="AB1419">
        <v>2832</v>
      </c>
      <c r="AC1419">
        <v>2306</v>
      </c>
      <c r="AD1419" t="s">
        <v>116</v>
      </c>
      <c r="AE1419" s="2">
        <v>45096.620752314811</v>
      </c>
    </row>
    <row r="1420" spans="1:31" hidden="1" x14ac:dyDescent="0.25">
      <c r="A1420">
        <v>1257934</v>
      </c>
      <c r="B1420" t="s">
        <v>27</v>
      </c>
      <c r="C1420" t="s">
        <v>323</v>
      </c>
      <c r="D1420" s="3" t="s">
        <v>113</v>
      </c>
      <c r="E1420" s="4">
        <v>44165</v>
      </c>
      <c r="F1420" s="3" t="s">
        <v>29</v>
      </c>
      <c r="G1420" s="3" t="s">
        <v>29</v>
      </c>
      <c r="H1420" s="3">
        <v>6</v>
      </c>
      <c r="I1420" s="3">
        <f t="shared" ca="1" si="68"/>
        <v>4</v>
      </c>
      <c r="J1420" s="9" t="s">
        <v>114</v>
      </c>
      <c r="K1420" s="9" t="s">
        <v>1072</v>
      </c>
      <c r="L1420" s="9" t="str">
        <f t="shared" si="66"/>
        <v>Hestia</v>
      </c>
      <c r="M1420" s="9">
        <v>1</v>
      </c>
      <c r="N1420" s="9" t="s">
        <v>34</v>
      </c>
      <c r="O1420" s="9" t="s">
        <v>30</v>
      </c>
      <c r="P1420" t="s">
        <v>115</v>
      </c>
      <c r="Q1420" t="str">
        <f t="shared" si="67"/>
        <v>LED</v>
      </c>
      <c r="R1420" t="s">
        <v>102</v>
      </c>
      <c r="S1420">
        <v>0</v>
      </c>
      <c r="T1420" t="s">
        <v>33</v>
      </c>
      <c r="U1420">
        <v>1</v>
      </c>
      <c r="V1420">
        <v>1</v>
      </c>
      <c r="W1420" s="1">
        <v>44165</v>
      </c>
      <c r="X1420" s="1">
        <v>44165</v>
      </c>
      <c r="Y1420" t="s">
        <v>38</v>
      </c>
      <c r="Z1420">
        <v>0</v>
      </c>
      <c r="AA1420">
        <v>3000</v>
      </c>
      <c r="AB1420">
        <v>2832</v>
      </c>
      <c r="AC1420">
        <v>2306</v>
      </c>
      <c r="AD1420" t="s">
        <v>116</v>
      </c>
      <c r="AE1420" s="2">
        <v>45096.620752314811</v>
      </c>
    </row>
    <row r="1421" spans="1:31" hidden="1" x14ac:dyDescent="0.25">
      <c r="A1421">
        <v>1257935</v>
      </c>
      <c r="B1421" t="s">
        <v>27</v>
      </c>
      <c r="C1421" t="s">
        <v>323</v>
      </c>
      <c r="D1421" s="3" t="s">
        <v>42</v>
      </c>
      <c r="E1421" s="4">
        <v>44165</v>
      </c>
      <c r="F1421" s="3" t="s">
        <v>29</v>
      </c>
      <c r="G1421" s="3" t="s">
        <v>29</v>
      </c>
      <c r="H1421" s="3">
        <v>4</v>
      </c>
      <c r="I1421" s="3">
        <f t="shared" ca="1" si="68"/>
        <v>4</v>
      </c>
      <c r="J1421" s="9" t="s">
        <v>96</v>
      </c>
      <c r="K1421" s="9" t="s">
        <v>1072</v>
      </c>
      <c r="L1421" s="9" t="str">
        <f t="shared" si="66"/>
        <v>Oyo</v>
      </c>
      <c r="M1421" s="9">
        <v>1</v>
      </c>
      <c r="N1421" s="9" t="s">
        <v>34</v>
      </c>
      <c r="O1421" s="9" t="s">
        <v>30</v>
      </c>
      <c r="P1421" t="s">
        <v>120</v>
      </c>
      <c r="Q1421" t="str">
        <f t="shared" si="67"/>
        <v>LED</v>
      </c>
      <c r="R1421" t="s">
        <v>101</v>
      </c>
      <c r="S1421">
        <v>0</v>
      </c>
      <c r="T1421" t="s">
        <v>33</v>
      </c>
      <c r="U1421">
        <v>1</v>
      </c>
      <c r="V1421">
        <v>1</v>
      </c>
      <c r="W1421" s="1">
        <v>44165</v>
      </c>
      <c r="X1421" s="1">
        <v>44165</v>
      </c>
      <c r="Y1421" t="s">
        <v>48</v>
      </c>
      <c r="Z1421">
        <v>0</v>
      </c>
      <c r="AA1421">
        <v>3000</v>
      </c>
      <c r="AB1421">
        <v>2023</v>
      </c>
      <c r="AC1421">
        <v>1557.71</v>
      </c>
      <c r="AD1421" t="s">
        <v>121</v>
      </c>
      <c r="AE1421" s="2">
        <v>45096.813622685186</v>
      </c>
    </row>
    <row r="1422" spans="1:31" hidden="1" x14ac:dyDescent="0.25">
      <c r="A1422">
        <v>1254080</v>
      </c>
      <c r="B1422" t="s">
        <v>27</v>
      </c>
      <c r="C1422" t="s">
        <v>336</v>
      </c>
      <c r="D1422" s="3" t="s">
        <v>327</v>
      </c>
      <c r="E1422" s="4">
        <v>36466</v>
      </c>
      <c r="F1422" s="4">
        <v>46833</v>
      </c>
      <c r="G1422" s="4">
        <v>44277</v>
      </c>
      <c r="H1422" s="3">
        <v>10</v>
      </c>
      <c r="I1422" s="3">
        <f t="shared" ca="1" si="68"/>
        <v>25</v>
      </c>
      <c r="J1422" s="9" t="s">
        <v>93</v>
      </c>
      <c r="K1422" s="9" t="s">
        <v>1072</v>
      </c>
      <c r="L1422" s="9" t="str">
        <f t="shared" si="66"/>
        <v>Albany</v>
      </c>
      <c r="M1422" s="9">
        <v>1</v>
      </c>
      <c r="N1422" s="10">
        <v>43544</v>
      </c>
      <c r="O1422" s="10">
        <v>43544</v>
      </c>
      <c r="P1422" t="s">
        <v>337</v>
      </c>
      <c r="Q1422" t="str">
        <f t="shared" si="67"/>
        <v>LED</v>
      </c>
      <c r="R1422" t="s">
        <v>111</v>
      </c>
      <c r="S1422">
        <v>0</v>
      </c>
      <c r="T1422" t="s">
        <v>33</v>
      </c>
      <c r="U1422">
        <v>1</v>
      </c>
      <c r="V1422">
        <v>1</v>
      </c>
      <c r="W1422" s="1">
        <v>43544</v>
      </c>
      <c r="X1422" s="1">
        <v>43544</v>
      </c>
      <c r="Y1422" t="s">
        <v>38</v>
      </c>
      <c r="Z1422">
        <v>0</v>
      </c>
      <c r="AA1422">
        <v>3000</v>
      </c>
      <c r="AB1422">
        <v>3714</v>
      </c>
      <c r="AC1422">
        <v>3714</v>
      </c>
      <c r="AD1422" t="s">
        <v>338</v>
      </c>
      <c r="AE1422" s="2">
        <v>45096.817280092589</v>
      </c>
    </row>
    <row r="1423" spans="1:31" hidden="1" x14ac:dyDescent="0.25">
      <c r="A1423">
        <v>1254081</v>
      </c>
      <c r="B1423" t="s">
        <v>27</v>
      </c>
      <c r="C1423" t="s">
        <v>336</v>
      </c>
      <c r="D1423" s="3" t="s">
        <v>327</v>
      </c>
      <c r="E1423" s="4">
        <v>36466</v>
      </c>
      <c r="F1423" s="4">
        <v>46833</v>
      </c>
      <c r="G1423" s="4">
        <v>44277</v>
      </c>
      <c r="H1423" s="3">
        <v>10</v>
      </c>
      <c r="I1423" s="3">
        <f t="shared" ca="1" si="68"/>
        <v>25</v>
      </c>
      <c r="J1423" s="9" t="s">
        <v>93</v>
      </c>
      <c r="K1423" s="9" t="s">
        <v>1072</v>
      </c>
      <c r="L1423" s="9" t="str">
        <f t="shared" si="66"/>
        <v>Albany</v>
      </c>
      <c r="M1423" s="9">
        <v>1</v>
      </c>
      <c r="N1423" s="10">
        <v>43544</v>
      </c>
      <c r="O1423" s="10">
        <v>43544</v>
      </c>
      <c r="P1423" t="s">
        <v>337</v>
      </c>
      <c r="Q1423" t="str">
        <f t="shared" si="67"/>
        <v>LED</v>
      </c>
      <c r="R1423" t="s">
        <v>111</v>
      </c>
      <c r="S1423">
        <v>0</v>
      </c>
      <c r="T1423" t="s">
        <v>33</v>
      </c>
      <c r="U1423">
        <v>1</v>
      </c>
      <c r="V1423">
        <v>1</v>
      </c>
      <c r="W1423" s="1">
        <v>43544</v>
      </c>
      <c r="X1423" s="1">
        <v>43544</v>
      </c>
      <c r="Y1423" t="s">
        <v>38</v>
      </c>
      <c r="Z1423">
        <v>0</v>
      </c>
      <c r="AA1423">
        <v>3000</v>
      </c>
      <c r="AB1423">
        <v>3714</v>
      </c>
      <c r="AC1423">
        <v>3714</v>
      </c>
      <c r="AD1423" t="s">
        <v>338</v>
      </c>
      <c r="AE1423" s="2">
        <v>45096.817280092589</v>
      </c>
    </row>
    <row r="1424" spans="1:31" hidden="1" x14ac:dyDescent="0.25">
      <c r="A1424">
        <v>1254082</v>
      </c>
      <c r="B1424" t="s">
        <v>27</v>
      </c>
      <c r="C1424" t="s">
        <v>336</v>
      </c>
      <c r="D1424" s="3" t="s">
        <v>327</v>
      </c>
      <c r="E1424" s="4">
        <v>36466</v>
      </c>
      <c r="F1424" s="4">
        <v>46833</v>
      </c>
      <c r="G1424" s="4">
        <v>44277</v>
      </c>
      <c r="H1424" s="3">
        <v>10</v>
      </c>
      <c r="I1424" s="3">
        <f t="shared" ca="1" si="68"/>
        <v>25</v>
      </c>
      <c r="J1424" s="9" t="s">
        <v>93</v>
      </c>
      <c r="K1424" s="9" t="s">
        <v>1072</v>
      </c>
      <c r="L1424" s="9" t="str">
        <f t="shared" si="66"/>
        <v>Albany</v>
      </c>
      <c r="M1424" s="9">
        <v>1</v>
      </c>
      <c r="N1424" s="10">
        <v>43544</v>
      </c>
      <c r="O1424" s="10">
        <v>43544</v>
      </c>
      <c r="P1424" t="s">
        <v>337</v>
      </c>
      <c r="Q1424" t="str">
        <f t="shared" si="67"/>
        <v>LED</v>
      </c>
      <c r="R1424" t="s">
        <v>111</v>
      </c>
      <c r="S1424">
        <v>0</v>
      </c>
      <c r="T1424" t="s">
        <v>33</v>
      </c>
      <c r="U1424">
        <v>1</v>
      </c>
      <c r="V1424">
        <v>1</v>
      </c>
      <c r="W1424" s="1">
        <v>43544</v>
      </c>
      <c r="X1424" s="1">
        <v>43544</v>
      </c>
      <c r="Y1424" t="s">
        <v>38</v>
      </c>
      <c r="Z1424">
        <v>0</v>
      </c>
      <c r="AA1424">
        <v>3000</v>
      </c>
      <c r="AB1424">
        <v>3714</v>
      </c>
      <c r="AC1424">
        <v>3714</v>
      </c>
      <c r="AD1424" t="s">
        <v>338</v>
      </c>
      <c r="AE1424" s="2">
        <v>45096.817280092589</v>
      </c>
    </row>
    <row r="1425" spans="1:31" hidden="1" x14ac:dyDescent="0.25">
      <c r="A1425">
        <v>1254083</v>
      </c>
      <c r="B1425" t="s">
        <v>27</v>
      </c>
      <c r="C1425" t="s">
        <v>336</v>
      </c>
      <c r="D1425" s="3" t="s">
        <v>327</v>
      </c>
      <c r="E1425" s="4">
        <v>36466</v>
      </c>
      <c r="F1425" s="4">
        <v>46833</v>
      </c>
      <c r="G1425" s="4">
        <v>44277</v>
      </c>
      <c r="H1425" s="3">
        <v>10</v>
      </c>
      <c r="I1425" s="3">
        <f t="shared" ca="1" si="68"/>
        <v>25</v>
      </c>
      <c r="J1425" s="9" t="s">
        <v>93</v>
      </c>
      <c r="K1425" s="9" t="s">
        <v>1072</v>
      </c>
      <c r="L1425" s="9" t="str">
        <f t="shared" si="66"/>
        <v>Albany</v>
      </c>
      <c r="M1425" s="9">
        <v>1</v>
      </c>
      <c r="N1425" s="10">
        <v>43544</v>
      </c>
      <c r="O1425" s="10">
        <v>43544</v>
      </c>
      <c r="P1425" t="s">
        <v>337</v>
      </c>
      <c r="Q1425" t="str">
        <f t="shared" si="67"/>
        <v>LED</v>
      </c>
      <c r="R1425" t="s">
        <v>111</v>
      </c>
      <c r="S1425">
        <v>0</v>
      </c>
      <c r="T1425" t="s">
        <v>33</v>
      </c>
      <c r="U1425">
        <v>1</v>
      </c>
      <c r="V1425">
        <v>1</v>
      </c>
      <c r="W1425" s="1">
        <v>43544</v>
      </c>
      <c r="X1425" s="1">
        <v>43544</v>
      </c>
      <c r="Y1425" t="s">
        <v>38</v>
      </c>
      <c r="Z1425">
        <v>0</v>
      </c>
      <c r="AA1425">
        <v>3000</v>
      </c>
      <c r="AB1425">
        <v>3714</v>
      </c>
      <c r="AC1425">
        <v>3714</v>
      </c>
      <c r="AD1425" t="s">
        <v>338</v>
      </c>
      <c r="AE1425" s="2">
        <v>45096.817280092589</v>
      </c>
    </row>
    <row r="1426" spans="1:31" hidden="1" x14ac:dyDescent="0.25">
      <c r="A1426">
        <v>1258060</v>
      </c>
      <c r="B1426" t="s">
        <v>27</v>
      </c>
      <c r="C1426" t="s">
        <v>336</v>
      </c>
      <c r="D1426" s="3" t="s">
        <v>42</v>
      </c>
      <c r="E1426" s="4">
        <v>44214</v>
      </c>
      <c r="F1426" s="3" t="s">
        <v>29</v>
      </c>
      <c r="G1426" s="3" t="s">
        <v>29</v>
      </c>
      <c r="H1426" s="3">
        <v>4</v>
      </c>
      <c r="I1426" s="3">
        <f t="shared" ca="1" si="68"/>
        <v>3</v>
      </c>
      <c r="J1426" s="9" t="s">
        <v>96</v>
      </c>
      <c r="K1426" s="9" t="s">
        <v>1072</v>
      </c>
      <c r="L1426" s="9" t="str">
        <f t="shared" si="66"/>
        <v>Oyo</v>
      </c>
      <c r="M1426" s="9">
        <v>1</v>
      </c>
      <c r="N1426" s="10">
        <v>44214</v>
      </c>
      <c r="O1426" s="10">
        <v>44214</v>
      </c>
      <c r="P1426" t="s">
        <v>120</v>
      </c>
      <c r="Q1426" t="str">
        <f t="shared" si="67"/>
        <v>LED</v>
      </c>
      <c r="R1426" t="s">
        <v>101</v>
      </c>
      <c r="S1426">
        <v>0</v>
      </c>
      <c r="T1426" t="s">
        <v>33</v>
      </c>
      <c r="U1426">
        <v>1</v>
      </c>
      <c r="V1426">
        <v>1</v>
      </c>
      <c r="W1426" s="1">
        <v>44214</v>
      </c>
      <c r="X1426" s="1">
        <v>44214</v>
      </c>
      <c r="Y1426" t="s">
        <v>48</v>
      </c>
      <c r="Z1426">
        <v>0</v>
      </c>
      <c r="AA1426">
        <v>3000</v>
      </c>
      <c r="AB1426">
        <v>2023</v>
      </c>
      <c r="AC1426">
        <v>1557.71</v>
      </c>
      <c r="AD1426" t="s">
        <v>121</v>
      </c>
      <c r="AE1426" s="2">
        <v>45096.813622685186</v>
      </c>
    </row>
    <row r="1427" spans="1:31" hidden="1" x14ac:dyDescent="0.25">
      <c r="A1427">
        <v>1258061</v>
      </c>
      <c r="B1427" t="s">
        <v>27</v>
      </c>
      <c r="C1427" t="s">
        <v>336</v>
      </c>
      <c r="D1427" s="3" t="s">
        <v>42</v>
      </c>
      <c r="E1427" s="4">
        <v>44214</v>
      </c>
      <c r="F1427" s="3" t="s">
        <v>29</v>
      </c>
      <c r="G1427" s="3" t="s">
        <v>29</v>
      </c>
      <c r="H1427" s="3">
        <v>4</v>
      </c>
      <c r="I1427" s="3">
        <f t="shared" ca="1" si="68"/>
        <v>3</v>
      </c>
      <c r="J1427" s="9" t="s">
        <v>96</v>
      </c>
      <c r="K1427" s="9" t="s">
        <v>1072</v>
      </c>
      <c r="L1427" s="9" t="str">
        <f t="shared" si="66"/>
        <v>Oyo</v>
      </c>
      <c r="M1427" s="9">
        <v>1</v>
      </c>
      <c r="N1427" s="10">
        <v>44214</v>
      </c>
      <c r="O1427" s="10">
        <v>44214</v>
      </c>
      <c r="P1427" t="s">
        <v>120</v>
      </c>
      <c r="Q1427" t="str">
        <f t="shared" si="67"/>
        <v>LED</v>
      </c>
      <c r="R1427" t="s">
        <v>101</v>
      </c>
      <c r="S1427">
        <v>0</v>
      </c>
      <c r="T1427" t="s">
        <v>33</v>
      </c>
      <c r="U1427">
        <v>1</v>
      </c>
      <c r="V1427">
        <v>1</v>
      </c>
      <c r="W1427" s="1">
        <v>44214</v>
      </c>
      <c r="X1427" s="1">
        <v>44214</v>
      </c>
      <c r="Y1427" t="s">
        <v>48</v>
      </c>
      <c r="Z1427">
        <v>0</v>
      </c>
      <c r="AA1427">
        <v>3000</v>
      </c>
      <c r="AB1427">
        <v>2023</v>
      </c>
      <c r="AC1427">
        <v>1557.71</v>
      </c>
      <c r="AD1427" t="s">
        <v>121</v>
      </c>
      <c r="AE1427" s="2">
        <v>45096.813622685186</v>
      </c>
    </row>
    <row r="1428" spans="1:31" hidden="1" x14ac:dyDescent="0.25">
      <c r="A1428">
        <v>1255247</v>
      </c>
      <c r="B1428" t="s">
        <v>27</v>
      </c>
      <c r="C1428" t="s">
        <v>236</v>
      </c>
      <c r="D1428" s="3" t="s">
        <v>233</v>
      </c>
      <c r="E1428" s="4">
        <v>36251</v>
      </c>
      <c r="F1428" s="4">
        <v>46833</v>
      </c>
      <c r="G1428" s="4">
        <v>44277</v>
      </c>
      <c r="H1428" s="3">
        <v>10</v>
      </c>
      <c r="I1428" s="3">
        <f t="shared" ca="1" si="68"/>
        <v>25</v>
      </c>
      <c r="J1428" s="9" t="s">
        <v>93</v>
      </c>
      <c r="K1428" s="9" t="s">
        <v>1072</v>
      </c>
      <c r="L1428" s="9" t="str">
        <f t="shared" si="66"/>
        <v>Albany</v>
      </c>
      <c r="M1428" s="9">
        <v>1</v>
      </c>
      <c r="N1428" s="10">
        <v>43546</v>
      </c>
      <c r="O1428" s="10">
        <v>43546</v>
      </c>
      <c r="P1428" t="s">
        <v>234</v>
      </c>
      <c r="Q1428" t="str">
        <f t="shared" si="67"/>
        <v>LED</v>
      </c>
      <c r="R1428" t="s">
        <v>116</v>
      </c>
      <c r="S1428">
        <v>0</v>
      </c>
      <c r="T1428" t="s">
        <v>33</v>
      </c>
      <c r="U1428">
        <v>1</v>
      </c>
      <c r="V1428">
        <v>1</v>
      </c>
      <c r="W1428" s="1">
        <v>43546</v>
      </c>
      <c r="X1428" s="1">
        <v>43546</v>
      </c>
      <c r="Y1428" t="s">
        <v>38</v>
      </c>
      <c r="Z1428">
        <v>0</v>
      </c>
      <c r="AA1428">
        <v>3000</v>
      </c>
      <c r="AB1428">
        <v>1857</v>
      </c>
      <c r="AC1428">
        <v>1857</v>
      </c>
      <c r="AD1428" t="s">
        <v>119</v>
      </c>
      <c r="AE1428" s="2">
        <v>45096.609143518515</v>
      </c>
    </row>
    <row r="1429" spans="1:31" hidden="1" x14ac:dyDescent="0.25">
      <c r="A1429">
        <v>1255372</v>
      </c>
      <c r="B1429" t="s">
        <v>27</v>
      </c>
      <c r="C1429" t="s">
        <v>339</v>
      </c>
      <c r="D1429" s="3" t="s">
        <v>42</v>
      </c>
      <c r="E1429" s="4">
        <v>44266</v>
      </c>
      <c r="F1429" s="3" t="s">
        <v>29</v>
      </c>
      <c r="G1429" s="3" t="s">
        <v>29</v>
      </c>
      <c r="H1429" s="3">
        <v>4</v>
      </c>
      <c r="I1429" s="3">
        <f t="shared" ca="1" si="68"/>
        <v>3</v>
      </c>
      <c r="J1429" s="9" t="s">
        <v>96</v>
      </c>
      <c r="K1429" s="9" t="s">
        <v>1072</v>
      </c>
      <c r="L1429" s="9" t="str">
        <f t="shared" si="66"/>
        <v>Oyo</v>
      </c>
      <c r="M1429" s="9">
        <v>1</v>
      </c>
      <c r="N1429" s="9" t="s">
        <v>34</v>
      </c>
      <c r="O1429" s="9" t="s">
        <v>30</v>
      </c>
      <c r="P1429" t="s">
        <v>340</v>
      </c>
      <c r="Q1429" t="str">
        <f t="shared" si="67"/>
        <v>LED</v>
      </c>
      <c r="R1429" t="s">
        <v>146</v>
      </c>
      <c r="S1429">
        <v>0</v>
      </c>
      <c r="T1429" t="s">
        <v>33</v>
      </c>
      <c r="U1429">
        <v>1</v>
      </c>
      <c r="V1429">
        <v>1</v>
      </c>
      <c r="W1429" s="1">
        <v>44266</v>
      </c>
      <c r="X1429" s="1">
        <v>44266</v>
      </c>
      <c r="Y1429" t="s">
        <v>48</v>
      </c>
      <c r="Z1429">
        <v>0</v>
      </c>
      <c r="AA1429">
        <v>3000</v>
      </c>
      <c r="AB1429">
        <v>1624</v>
      </c>
      <c r="AC1429">
        <v>1250.48</v>
      </c>
      <c r="AD1429" t="s">
        <v>109</v>
      </c>
      <c r="AE1429" s="2">
        <v>45096.813622685186</v>
      </c>
    </row>
    <row r="1430" spans="1:31" hidden="1" x14ac:dyDescent="0.25">
      <c r="A1430">
        <v>1255379</v>
      </c>
      <c r="B1430" t="s">
        <v>27</v>
      </c>
      <c r="C1430" t="s">
        <v>339</v>
      </c>
      <c r="D1430" s="3" t="s">
        <v>42</v>
      </c>
      <c r="E1430" s="4">
        <v>44266</v>
      </c>
      <c r="F1430" s="3" t="s">
        <v>29</v>
      </c>
      <c r="G1430" s="3" t="s">
        <v>29</v>
      </c>
      <c r="H1430" s="3">
        <v>4</v>
      </c>
      <c r="I1430" s="3">
        <f t="shared" ca="1" si="68"/>
        <v>3</v>
      </c>
      <c r="J1430" s="9" t="s">
        <v>96</v>
      </c>
      <c r="K1430" s="9" t="s">
        <v>1072</v>
      </c>
      <c r="L1430" s="9" t="str">
        <f t="shared" si="66"/>
        <v>Oyo</v>
      </c>
      <c r="M1430" s="9">
        <v>1</v>
      </c>
      <c r="N1430" s="9" t="s">
        <v>34</v>
      </c>
      <c r="O1430" s="9" t="s">
        <v>30</v>
      </c>
      <c r="P1430" t="s">
        <v>340</v>
      </c>
      <c r="Q1430" t="str">
        <f t="shared" si="67"/>
        <v>LED</v>
      </c>
      <c r="R1430" t="s">
        <v>146</v>
      </c>
      <c r="S1430">
        <v>0</v>
      </c>
      <c r="T1430" t="s">
        <v>33</v>
      </c>
      <c r="U1430">
        <v>1</v>
      </c>
      <c r="V1430">
        <v>1</v>
      </c>
      <c r="W1430" s="1">
        <v>44266</v>
      </c>
      <c r="X1430" s="1">
        <v>44266</v>
      </c>
      <c r="Y1430" t="s">
        <v>48</v>
      </c>
      <c r="Z1430">
        <v>0</v>
      </c>
      <c r="AA1430">
        <v>3000</v>
      </c>
      <c r="AB1430">
        <v>1624</v>
      </c>
      <c r="AC1430">
        <v>1250.48</v>
      </c>
      <c r="AD1430" t="s">
        <v>109</v>
      </c>
      <c r="AE1430" s="2">
        <v>45096.813622685186</v>
      </c>
    </row>
    <row r="1431" spans="1:31" hidden="1" x14ac:dyDescent="0.25">
      <c r="A1431">
        <v>1255380</v>
      </c>
      <c r="B1431" t="s">
        <v>27</v>
      </c>
      <c r="C1431" t="s">
        <v>339</v>
      </c>
      <c r="D1431" s="3" t="s">
        <v>42</v>
      </c>
      <c r="E1431" s="4">
        <v>44266</v>
      </c>
      <c r="F1431" s="3" t="s">
        <v>29</v>
      </c>
      <c r="G1431" s="3" t="s">
        <v>29</v>
      </c>
      <c r="H1431" s="3">
        <v>4</v>
      </c>
      <c r="I1431" s="3">
        <f t="shared" ca="1" si="68"/>
        <v>3</v>
      </c>
      <c r="J1431" s="9" t="s">
        <v>96</v>
      </c>
      <c r="K1431" s="9" t="s">
        <v>1072</v>
      </c>
      <c r="L1431" s="9" t="str">
        <f t="shared" si="66"/>
        <v>Oyo</v>
      </c>
      <c r="M1431" s="9">
        <v>1</v>
      </c>
      <c r="N1431" s="9" t="s">
        <v>34</v>
      </c>
      <c r="O1431" s="9" t="s">
        <v>30</v>
      </c>
      <c r="P1431" t="s">
        <v>340</v>
      </c>
      <c r="Q1431" t="str">
        <f t="shared" si="67"/>
        <v>LED</v>
      </c>
      <c r="R1431" t="s">
        <v>146</v>
      </c>
      <c r="S1431">
        <v>0</v>
      </c>
      <c r="T1431" t="s">
        <v>33</v>
      </c>
      <c r="U1431">
        <v>1</v>
      </c>
      <c r="V1431">
        <v>1</v>
      </c>
      <c r="W1431" s="1">
        <v>44266</v>
      </c>
      <c r="X1431" s="1">
        <v>44266</v>
      </c>
      <c r="Y1431" t="s">
        <v>48</v>
      </c>
      <c r="Z1431">
        <v>0</v>
      </c>
      <c r="AA1431">
        <v>3000</v>
      </c>
      <c r="AB1431">
        <v>1624</v>
      </c>
      <c r="AC1431">
        <v>1250.48</v>
      </c>
      <c r="AD1431" t="s">
        <v>109</v>
      </c>
      <c r="AE1431" s="2">
        <v>45096.813622685186</v>
      </c>
    </row>
    <row r="1432" spans="1:31" hidden="1" x14ac:dyDescent="0.25">
      <c r="A1432">
        <v>1255406</v>
      </c>
      <c r="B1432" t="s">
        <v>27</v>
      </c>
      <c r="C1432" t="s">
        <v>339</v>
      </c>
      <c r="D1432" s="3" t="s">
        <v>42</v>
      </c>
      <c r="E1432" s="4">
        <v>44266</v>
      </c>
      <c r="F1432" s="3" t="s">
        <v>29</v>
      </c>
      <c r="G1432" s="3" t="s">
        <v>29</v>
      </c>
      <c r="H1432" s="3">
        <v>4</v>
      </c>
      <c r="I1432" s="3">
        <f t="shared" ca="1" si="68"/>
        <v>3</v>
      </c>
      <c r="J1432" s="9" t="s">
        <v>96</v>
      </c>
      <c r="K1432" s="9" t="s">
        <v>1072</v>
      </c>
      <c r="L1432" s="9" t="str">
        <f t="shared" si="66"/>
        <v>Oyo</v>
      </c>
      <c r="M1432" s="9">
        <v>1</v>
      </c>
      <c r="N1432" s="9" t="s">
        <v>34</v>
      </c>
      <c r="O1432" s="9" t="s">
        <v>30</v>
      </c>
      <c r="P1432" t="s">
        <v>340</v>
      </c>
      <c r="Q1432" t="str">
        <f t="shared" si="67"/>
        <v>LED</v>
      </c>
      <c r="R1432" t="s">
        <v>146</v>
      </c>
      <c r="S1432">
        <v>0</v>
      </c>
      <c r="T1432" t="s">
        <v>33</v>
      </c>
      <c r="U1432">
        <v>1</v>
      </c>
      <c r="V1432">
        <v>1</v>
      </c>
      <c r="W1432" s="1">
        <v>44266</v>
      </c>
      <c r="X1432" s="1">
        <v>44266</v>
      </c>
      <c r="Y1432" t="s">
        <v>48</v>
      </c>
      <c r="Z1432">
        <v>0</v>
      </c>
      <c r="AA1432">
        <v>3000</v>
      </c>
      <c r="AB1432">
        <v>1624</v>
      </c>
      <c r="AC1432">
        <v>1250.48</v>
      </c>
      <c r="AD1432" t="s">
        <v>109</v>
      </c>
      <c r="AE1432" s="2">
        <v>45096.813622685186</v>
      </c>
    </row>
    <row r="1433" spans="1:31" hidden="1" x14ac:dyDescent="0.25">
      <c r="A1433">
        <v>1255467</v>
      </c>
      <c r="B1433" t="s">
        <v>27</v>
      </c>
      <c r="C1433" t="s">
        <v>339</v>
      </c>
      <c r="D1433" s="3" t="s">
        <v>42</v>
      </c>
      <c r="E1433" s="4">
        <v>44266</v>
      </c>
      <c r="F1433" s="3" t="s">
        <v>29</v>
      </c>
      <c r="G1433" s="3" t="s">
        <v>29</v>
      </c>
      <c r="H1433" s="3">
        <v>4</v>
      </c>
      <c r="I1433" s="3">
        <f t="shared" ca="1" si="68"/>
        <v>3</v>
      </c>
      <c r="J1433" s="9" t="s">
        <v>96</v>
      </c>
      <c r="K1433" s="9" t="s">
        <v>1072</v>
      </c>
      <c r="L1433" s="9" t="str">
        <f t="shared" si="66"/>
        <v>Oyo</v>
      </c>
      <c r="M1433" s="9">
        <v>1</v>
      </c>
      <c r="N1433" s="9" t="s">
        <v>34</v>
      </c>
      <c r="O1433" s="9" t="s">
        <v>30</v>
      </c>
      <c r="P1433" t="s">
        <v>340</v>
      </c>
      <c r="Q1433" t="str">
        <f t="shared" si="67"/>
        <v>LED</v>
      </c>
      <c r="R1433" t="s">
        <v>146</v>
      </c>
      <c r="S1433">
        <v>0</v>
      </c>
      <c r="T1433" t="s">
        <v>33</v>
      </c>
      <c r="U1433">
        <v>1</v>
      </c>
      <c r="V1433">
        <v>1</v>
      </c>
      <c r="W1433" s="1">
        <v>44266</v>
      </c>
      <c r="X1433" s="1">
        <v>44266</v>
      </c>
      <c r="Y1433" t="s">
        <v>48</v>
      </c>
      <c r="Z1433">
        <v>0</v>
      </c>
      <c r="AA1433">
        <v>3000</v>
      </c>
      <c r="AB1433">
        <v>1624</v>
      </c>
      <c r="AC1433">
        <v>1250.48</v>
      </c>
      <c r="AD1433" t="s">
        <v>109</v>
      </c>
      <c r="AE1433" s="2">
        <v>45096.813622685186</v>
      </c>
    </row>
    <row r="1434" spans="1:31" hidden="1" x14ac:dyDescent="0.25">
      <c r="A1434">
        <v>1257590</v>
      </c>
      <c r="B1434" t="s">
        <v>27</v>
      </c>
      <c r="C1434" t="s">
        <v>341</v>
      </c>
      <c r="D1434" s="3" t="s">
        <v>92</v>
      </c>
      <c r="E1434" s="4">
        <v>43199</v>
      </c>
      <c r="F1434" s="3" t="s">
        <v>29</v>
      </c>
      <c r="G1434" s="3" t="s">
        <v>29</v>
      </c>
      <c r="H1434" s="3">
        <v>3.75</v>
      </c>
      <c r="I1434" s="3">
        <f t="shared" ca="1" si="68"/>
        <v>6</v>
      </c>
      <c r="J1434" s="9" t="s">
        <v>93</v>
      </c>
      <c r="K1434" s="9" t="s">
        <v>1072</v>
      </c>
      <c r="L1434" s="9" t="str">
        <f t="shared" si="66"/>
        <v>Albany</v>
      </c>
      <c r="M1434" s="9">
        <v>1</v>
      </c>
      <c r="N1434" s="10">
        <v>43199</v>
      </c>
      <c r="O1434" s="10">
        <v>43199</v>
      </c>
      <c r="P1434" t="s">
        <v>342</v>
      </c>
      <c r="Q1434" t="str">
        <f t="shared" si="67"/>
        <v>LED</v>
      </c>
      <c r="R1434" t="s">
        <v>102</v>
      </c>
      <c r="S1434">
        <v>0</v>
      </c>
      <c r="T1434" t="s">
        <v>33</v>
      </c>
      <c r="U1434">
        <v>1</v>
      </c>
      <c r="V1434">
        <v>1</v>
      </c>
      <c r="W1434" s="1">
        <v>43199</v>
      </c>
      <c r="X1434" s="1">
        <v>43199</v>
      </c>
      <c r="Y1434" t="s">
        <v>38</v>
      </c>
      <c r="Z1434">
        <v>0</v>
      </c>
      <c r="AA1434">
        <v>3000</v>
      </c>
      <c r="AB1434">
        <v>1697</v>
      </c>
      <c r="AC1434">
        <v>1697</v>
      </c>
      <c r="AD1434" t="s">
        <v>116</v>
      </c>
      <c r="AE1434" s="2">
        <v>45096.609143518515</v>
      </c>
    </row>
    <row r="1435" spans="1:31" hidden="1" x14ac:dyDescent="0.25">
      <c r="A1435">
        <v>1257591</v>
      </c>
      <c r="B1435" t="s">
        <v>27</v>
      </c>
      <c r="C1435" t="s">
        <v>341</v>
      </c>
      <c r="D1435" s="3" t="s">
        <v>92</v>
      </c>
      <c r="E1435" s="4">
        <v>43199</v>
      </c>
      <c r="F1435" s="3" t="s">
        <v>29</v>
      </c>
      <c r="G1435" s="3" t="s">
        <v>29</v>
      </c>
      <c r="H1435" s="3">
        <v>3.75</v>
      </c>
      <c r="I1435" s="3">
        <f t="shared" ca="1" si="68"/>
        <v>6</v>
      </c>
      <c r="J1435" s="9" t="s">
        <v>93</v>
      </c>
      <c r="K1435" s="9" t="s">
        <v>1072</v>
      </c>
      <c r="L1435" s="9" t="str">
        <f t="shared" si="66"/>
        <v>Albany</v>
      </c>
      <c r="M1435" s="9">
        <v>1</v>
      </c>
      <c r="N1435" s="10">
        <v>43199</v>
      </c>
      <c r="O1435" s="10">
        <v>43199</v>
      </c>
      <c r="P1435" t="s">
        <v>342</v>
      </c>
      <c r="Q1435" t="str">
        <f t="shared" si="67"/>
        <v>LED</v>
      </c>
      <c r="R1435" t="s">
        <v>102</v>
      </c>
      <c r="S1435">
        <v>0</v>
      </c>
      <c r="T1435" t="s">
        <v>33</v>
      </c>
      <c r="U1435">
        <v>1</v>
      </c>
      <c r="V1435">
        <v>1</v>
      </c>
      <c r="W1435" s="1">
        <v>43199</v>
      </c>
      <c r="X1435" s="1">
        <v>43199</v>
      </c>
      <c r="Y1435" t="s">
        <v>38</v>
      </c>
      <c r="Z1435">
        <v>0</v>
      </c>
      <c r="AA1435">
        <v>3000</v>
      </c>
      <c r="AB1435">
        <v>1697</v>
      </c>
      <c r="AC1435">
        <v>1697</v>
      </c>
      <c r="AD1435" t="s">
        <v>116</v>
      </c>
      <c r="AE1435" s="2">
        <v>45096.609143518515</v>
      </c>
    </row>
    <row r="1436" spans="1:31" hidden="1" x14ac:dyDescent="0.25">
      <c r="A1436">
        <v>1257592</v>
      </c>
      <c r="B1436" t="s">
        <v>27</v>
      </c>
      <c r="C1436" t="s">
        <v>341</v>
      </c>
      <c r="D1436" s="3" t="s">
        <v>92</v>
      </c>
      <c r="E1436" s="4">
        <v>43199</v>
      </c>
      <c r="F1436" s="3" t="s">
        <v>29</v>
      </c>
      <c r="G1436" s="3" t="s">
        <v>29</v>
      </c>
      <c r="H1436" s="3">
        <v>3.75</v>
      </c>
      <c r="I1436" s="3">
        <f t="shared" ca="1" si="68"/>
        <v>6</v>
      </c>
      <c r="J1436" s="9" t="s">
        <v>93</v>
      </c>
      <c r="K1436" s="9" t="s">
        <v>1072</v>
      </c>
      <c r="L1436" s="9" t="str">
        <f t="shared" si="66"/>
        <v>Albany</v>
      </c>
      <c r="M1436" s="9">
        <v>1</v>
      </c>
      <c r="N1436" s="10">
        <v>43199</v>
      </c>
      <c r="O1436" s="10">
        <v>43199</v>
      </c>
      <c r="P1436" t="s">
        <v>342</v>
      </c>
      <c r="Q1436" t="str">
        <f t="shared" si="67"/>
        <v>LED</v>
      </c>
      <c r="R1436" t="s">
        <v>102</v>
      </c>
      <c r="S1436">
        <v>0</v>
      </c>
      <c r="T1436" t="s">
        <v>33</v>
      </c>
      <c r="U1436">
        <v>1</v>
      </c>
      <c r="V1436">
        <v>1</v>
      </c>
      <c r="W1436" s="1">
        <v>43199</v>
      </c>
      <c r="X1436" s="1">
        <v>43199</v>
      </c>
      <c r="Y1436" t="s">
        <v>38</v>
      </c>
      <c r="Z1436">
        <v>0</v>
      </c>
      <c r="AA1436">
        <v>3000</v>
      </c>
      <c r="AB1436">
        <v>1697</v>
      </c>
      <c r="AC1436">
        <v>1697</v>
      </c>
      <c r="AD1436" t="s">
        <v>116</v>
      </c>
      <c r="AE1436" s="2">
        <v>45096.609143518515</v>
      </c>
    </row>
    <row r="1437" spans="1:31" hidden="1" x14ac:dyDescent="0.25">
      <c r="A1437">
        <v>1257593</v>
      </c>
      <c r="B1437" t="s">
        <v>27</v>
      </c>
      <c r="C1437" t="s">
        <v>341</v>
      </c>
      <c r="D1437" s="3" t="s">
        <v>92</v>
      </c>
      <c r="E1437" s="4">
        <v>43199</v>
      </c>
      <c r="F1437" s="3" t="s">
        <v>29</v>
      </c>
      <c r="G1437" s="3" t="s">
        <v>29</v>
      </c>
      <c r="H1437" s="3">
        <v>3.75</v>
      </c>
      <c r="I1437" s="3">
        <f t="shared" ca="1" si="68"/>
        <v>6</v>
      </c>
      <c r="J1437" s="9" t="s">
        <v>93</v>
      </c>
      <c r="K1437" s="9" t="s">
        <v>1072</v>
      </c>
      <c r="L1437" s="9" t="str">
        <f t="shared" si="66"/>
        <v>Albany</v>
      </c>
      <c r="M1437" s="9">
        <v>1</v>
      </c>
      <c r="N1437" s="10">
        <v>43199</v>
      </c>
      <c r="O1437" s="10">
        <v>43199</v>
      </c>
      <c r="P1437" t="s">
        <v>342</v>
      </c>
      <c r="Q1437" t="str">
        <f t="shared" si="67"/>
        <v>LED</v>
      </c>
      <c r="R1437" t="s">
        <v>102</v>
      </c>
      <c r="S1437">
        <v>0</v>
      </c>
      <c r="T1437" t="s">
        <v>33</v>
      </c>
      <c r="U1437">
        <v>1</v>
      </c>
      <c r="V1437">
        <v>1</v>
      </c>
      <c r="W1437" s="1">
        <v>43199</v>
      </c>
      <c r="X1437" s="1">
        <v>43199</v>
      </c>
      <c r="Y1437" t="s">
        <v>38</v>
      </c>
      <c r="Z1437">
        <v>0</v>
      </c>
      <c r="AA1437">
        <v>3000</v>
      </c>
      <c r="AB1437">
        <v>1697</v>
      </c>
      <c r="AC1437">
        <v>1697</v>
      </c>
      <c r="AD1437" t="s">
        <v>116</v>
      </c>
      <c r="AE1437" s="2">
        <v>45096.609143518515</v>
      </c>
    </row>
    <row r="1438" spans="1:31" hidden="1" x14ac:dyDescent="0.25">
      <c r="A1438">
        <v>1257594</v>
      </c>
      <c r="B1438" t="s">
        <v>27</v>
      </c>
      <c r="C1438" t="s">
        <v>341</v>
      </c>
      <c r="D1438" s="3" t="s">
        <v>92</v>
      </c>
      <c r="E1438" s="4">
        <v>43199</v>
      </c>
      <c r="F1438" s="3" t="s">
        <v>29</v>
      </c>
      <c r="G1438" s="3" t="s">
        <v>29</v>
      </c>
      <c r="H1438" s="3">
        <v>3.75</v>
      </c>
      <c r="I1438" s="3">
        <f t="shared" ca="1" si="68"/>
        <v>6</v>
      </c>
      <c r="J1438" s="9" t="s">
        <v>93</v>
      </c>
      <c r="K1438" s="9" t="s">
        <v>1072</v>
      </c>
      <c r="L1438" s="9" t="str">
        <f t="shared" si="66"/>
        <v>Albany</v>
      </c>
      <c r="M1438" s="9">
        <v>1</v>
      </c>
      <c r="N1438" s="10">
        <v>43199</v>
      </c>
      <c r="O1438" s="10">
        <v>43199</v>
      </c>
      <c r="P1438" t="s">
        <v>342</v>
      </c>
      <c r="Q1438" t="str">
        <f t="shared" si="67"/>
        <v>LED</v>
      </c>
      <c r="R1438" t="s">
        <v>102</v>
      </c>
      <c r="S1438">
        <v>0</v>
      </c>
      <c r="T1438" t="s">
        <v>33</v>
      </c>
      <c r="U1438">
        <v>1</v>
      </c>
      <c r="V1438">
        <v>1</v>
      </c>
      <c r="W1438" s="1">
        <v>43199</v>
      </c>
      <c r="X1438" s="1">
        <v>43199</v>
      </c>
      <c r="Y1438" t="s">
        <v>38</v>
      </c>
      <c r="Z1438">
        <v>0</v>
      </c>
      <c r="AA1438">
        <v>3000</v>
      </c>
      <c r="AB1438">
        <v>1697</v>
      </c>
      <c r="AC1438">
        <v>1697</v>
      </c>
      <c r="AD1438" t="s">
        <v>116</v>
      </c>
      <c r="AE1438" s="2">
        <v>45096.609143518515</v>
      </c>
    </row>
    <row r="1439" spans="1:31" hidden="1" x14ac:dyDescent="0.25">
      <c r="A1439">
        <v>1257595</v>
      </c>
      <c r="B1439" t="s">
        <v>27</v>
      </c>
      <c r="C1439" t="s">
        <v>341</v>
      </c>
      <c r="D1439" s="3" t="s">
        <v>92</v>
      </c>
      <c r="E1439" s="4">
        <v>43199</v>
      </c>
      <c r="F1439" s="3" t="s">
        <v>29</v>
      </c>
      <c r="G1439" s="3" t="s">
        <v>29</v>
      </c>
      <c r="H1439" s="3">
        <v>3.75</v>
      </c>
      <c r="I1439" s="3">
        <f t="shared" ca="1" si="68"/>
        <v>6</v>
      </c>
      <c r="J1439" s="9" t="s">
        <v>93</v>
      </c>
      <c r="K1439" s="9" t="s">
        <v>1072</v>
      </c>
      <c r="L1439" s="9" t="str">
        <f t="shared" si="66"/>
        <v>Albany</v>
      </c>
      <c r="M1439" s="9">
        <v>1</v>
      </c>
      <c r="N1439" s="10">
        <v>43199</v>
      </c>
      <c r="O1439" s="10">
        <v>43199</v>
      </c>
      <c r="P1439" t="s">
        <v>342</v>
      </c>
      <c r="Q1439" t="str">
        <f t="shared" si="67"/>
        <v>LED</v>
      </c>
      <c r="R1439" t="s">
        <v>102</v>
      </c>
      <c r="S1439">
        <v>0</v>
      </c>
      <c r="T1439" t="s">
        <v>33</v>
      </c>
      <c r="U1439">
        <v>1</v>
      </c>
      <c r="V1439">
        <v>1</v>
      </c>
      <c r="W1439" s="1">
        <v>43199</v>
      </c>
      <c r="X1439" s="1">
        <v>43199</v>
      </c>
      <c r="Y1439" t="s">
        <v>38</v>
      </c>
      <c r="Z1439">
        <v>0</v>
      </c>
      <c r="AA1439">
        <v>3000</v>
      </c>
      <c r="AB1439">
        <v>1697</v>
      </c>
      <c r="AC1439">
        <v>1697</v>
      </c>
      <c r="AD1439" t="s">
        <v>116</v>
      </c>
      <c r="AE1439" s="2">
        <v>45096.609143518515</v>
      </c>
    </row>
    <row r="1440" spans="1:31" hidden="1" x14ac:dyDescent="0.25">
      <c r="A1440">
        <v>1257596</v>
      </c>
      <c r="B1440" t="s">
        <v>27</v>
      </c>
      <c r="C1440" t="s">
        <v>343</v>
      </c>
      <c r="D1440" s="3" t="s">
        <v>92</v>
      </c>
      <c r="E1440" s="4">
        <v>43199</v>
      </c>
      <c r="F1440" s="3" t="s">
        <v>29</v>
      </c>
      <c r="G1440" s="3" t="s">
        <v>29</v>
      </c>
      <c r="H1440" s="3">
        <v>3.75</v>
      </c>
      <c r="I1440" s="3">
        <f t="shared" ca="1" si="68"/>
        <v>6</v>
      </c>
      <c r="J1440" s="9" t="s">
        <v>93</v>
      </c>
      <c r="K1440" s="9" t="s">
        <v>1072</v>
      </c>
      <c r="L1440" s="9" t="str">
        <f t="shared" si="66"/>
        <v>Albany</v>
      </c>
      <c r="M1440" s="9">
        <v>1</v>
      </c>
      <c r="N1440" s="10">
        <v>43199</v>
      </c>
      <c r="O1440" s="10">
        <v>43199</v>
      </c>
      <c r="P1440" t="s">
        <v>342</v>
      </c>
      <c r="Q1440" t="str">
        <f t="shared" si="67"/>
        <v>LED</v>
      </c>
      <c r="R1440" t="s">
        <v>102</v>
      </c>
      <c r="S1440">
        <v>0</v>
      </c>
      <c r="T1440" t="s">
        <v>33</v>
      </c>
      <c r="U1440">
        <v>1</v>
      </c>
      <c r="V1440">
        <v>1</v>
      </c>
      <c r="W1440" s="1">
        <v>43199</v>
      </c>
      <c r="X1440" s="1">
        <v>43199</v>
      </c>
      <c r="Y1440" t="s">
        <v>38</v>
      </c>
      <c r="Z1440">
        <v>0</v>
      </c>
      <c r="AA1440">
        <v>3000</v>
      </c>
      <c r="AB1440">
        <v>1697</v>
      </c>
      <c r="AC1440">
        <v>1697</v>
      </c>
      <c r="AD1440" t="s">
        <v>116</v>
      </c>
      <c r="AE1440" s="2">
        <v>45096.609143518515</v>
      </c>
    </row>
    <row r="1441" spans="1:31" hidden="1" x14ac:dyDescent="0.25">
      <c r="A1441">
        <v>1257597</v>
      </c>
      <c r="B1441" t="s">
        <v>27</v>
      </c>
      <c r="C1441" t="s">
        <v>343</v>
      </c>
      <c r="D1441" s="3" t="s">
        <v>92</v>
      </c>
      <c r="E1441" s="4">
        <v>43199</v>
      </c>
      <c r="F1441" s="3" t="s">
        <v>29</v>
      </c>
      <c r="G1441" s="3" t="s">
        <v>29</v>
      </c>
      <c r="H1441" s="3">
        <v>3.75</v>
      </c>
      <c r="I1441" s="3">
        <f t="shared" ca="1" si="68"/>
        <v>6</v>
      </c>
      <c r="J1441" s="9" t="s">
        <v>93</v>
      </c>
      <c r="K1441" s="9" t="s">
        <v>1072</v>
      </c>
      <c r="L1441" s="9" t="str">
        <f t="shared" si="66"/>
        <v>Albany</v>
      </c>
      <c r="M1441" s="9">
        <v>1</v>
      </c>
      <c r="N1441" s="10">
        <v>43199</v>
      </c>
      <c r="O1441" s="10">
        <v>43199</v>
      </c>
      <c r="P1441" t="s">
        <v>342</v>
      </c>
      <c r="Q1441" t="str">
        <f t="shared" si="67"/>
        <v>LED</v>
      </c>
      <c r="R1441" t="s">
        <v>102</v>
      </c>
      <c r="S1441">
        <v>0</v>
      </c>
      <c r="T1441" t="s">
        <v>33</v>
      </c>
      <c r="U1441">
        <v>1</v>
      </c>
      <c r="V1441">
        <v>1</v>
      </c>
      <c r="W1441" s="1">
        <v>43199</v>
      </c>
      <c r="X1441" s="1">
        <v>43199</v>
      </c>
      <c r="Y1441" t="s">
        <v>38</v>
      </c>
      <c r="Z1441">
        <v>0</v>
      </c>
      <c r="AA1441">
        <v>3000</v>
      </c>
      <c r="AB1441">
        <v>1697</v>
      </c>
      <c r="AC1441">
        <v>1697</v>
      </c>
      <c r="AD1441" t="s">
        <v>116</v>
      </c>
      <c r="AE1441" s="2">
        <v>45096.609143518515</v>
      </c>
    </row>
    <row r="1442" spans="1:31" hidden="1" x14ac:dyDescent="0.25">
      <c r="A1442">
        <v>1257882</v>
      </c>
      <c r="B1442" t="s">
        <v>27</v>
      </c>
      <c r="C1442" t="s">
        <v>344</v>
      </c>
      <c r="D1442" s="3" t="s">
        <v>113</v>
      </c>
      <c r="E1442" s="4">
        <v>44089</v>
      </c>
      <c r="F1442" s="3" t="s">
        <v>29</v>
      </c>
      <c r="G1442" s="3" t="s">
        <v>29</v>
      </c>
      <c r="H1442" s="3">
        <v>6</v>
      </c>
      <c r="I1442" s="3">
        <f t="shared" ca="1" si="68"/>
        <v>4</v>
      </c>
      <c r="J1442" s="9" t="s">
        <v>114</v>
      </c>
      <c r="K1442" s="9" t="s">
        <v>1072</v>
      </c>
      <c r="L1442" s="9" t="str">
        <f t="shared" si="66"/>
        <v>Hestia</v>
      </c>
      <c r="M1442" s="9">
        <v>1</v>
      </c>
      <c r="N1442" s="10">
        <v>44089</v>
      </c>
      <c r="O1442" s="10">
        <v>44089</v>
      </c>
      <c r="P1442" t="s">
        <v>115</v>
      </c>
      <c r="Q1442" t="str">
        <f t="shared" si="67"/>
        <v>LED</v>
      </c>
      <c r="R1442" t="s">
        <v>102</v>
      </c>
      <c r="S1442">
        <v>0</v>
      </c>
      <c r="T1442" t="s">
        <v>33</v>
      </c>
      <c r="U1442">
        <v>1</v>
      </c>
      <c r="V1442">
        <v>1</v>
      </c>
      <c r="W1442" s="1">
        <v>44089</v>
      </c>
      <c r="X1442" s="1">
        <v>44089</v>
      </c>
      <c r="Y1442" t="s">
        <v>38</v>
      </c>
      <c r="Z1442">
        <v>0</v>
      </c>
      <c r="AA1442">
        <v>3000</v>
      </c>
      <c r="AB1442">
        <v>2832</v>
      </c>
      <c r="AC1442">
        <v>2306</v>
      </c>
      <c r="AD1442" t="s">
        <v>116</v>
      </c>
      <c r="AE1442" s="2">
        <v>45096.620752314811</v>
      </c>
    </row>
    <row r="1443" spans="1:31" hidden="1" x14ac:dyDescent="0.25">
      <c r="A1443">
        <v>1257883</v>
      </c>
      <c r="B1443" t="s">
        <v>27</v>
      </c>
      <c r="C1443" t="s">
        <v>344</v>
      </c>
      <c r="D1443" s="3" t="s">
        <v>113</v>
      </c>
      <c r="E1443" s="4">
        <v>44089</v>
      </c>
      <c r="F1443" s="3" t="s">
        <v>29</v>
      </c>
      <c r="G1443" s="3" t="s">
        <v>29</v>
      </c>
      <c r="H1443" s="3">
        <v>6</v>
      </c>
      <c r="I1443" s="3">
        <f t="shared" ca="1" si="68"/>
        <v>4</v>
      </c>
      <c r="J1443" s="9" t="s">
        <v>114</v>
      </c>
      <c r="K1443" s="9" t="s">
        <v>1072</v>
      </c>
      <c r="L1443" s="9" t="str">
        <f t="shared" si="66"/>
        <v>Hestia</v>
      </c>
      <c r="M1443" s="9">
        <v>1</v>
      </c>
      <c r="N1443" s="10">
        <v>44089</v>
      </c>
      <c r="O1443" s="10">
        <v>44089</v>
      </c>
      <c r="P1443" t="s">
        <v>115</v>
      </c>
      <c r="Q1443" t="str">
        <f t="shared" si="67"/>
        <v>LED</v>
      </c>
      <c r="R1443" t="s">
        <v>102</v>
      </c>
      <c r="S1443">
        <v>0</v>
      </c>
      <c r="T1443" t="s">
        <v>33</v>
      </c>
      <c r="U1443">
        <v>1</v>
      </c>
      <c r="V1443">
        <v>1</v>
      </c>
      <c r="W1443" s="1">
        <v>44089</v>
      </c>
      <c r="X1443" s="1">
        <v>44089</v>
      </c>
      <c r="Y1443" t="s">
        <v>38</v>
      </c>
      <c r="Z1443">
        <v>0</v>
      </c>
      <c r="AA1443">
        <v>3000</v>
      </c>
      <c r="AB1443">
        <v>2832</v>
      </c>
      <c r="AC1443">
        <v>2306</v>
      </c>
      <c r="AD1443" t="s">
        <v>116</v>
      </c>
      <c r="AE1443" s="2">
        <v>45096.620752314811</v>
      </c>
    </row>
    <row r="1444" spans="1:31" hidden="1" x14ac:dyDescent="0.25">
      <c r="A1444">
        <v>1257884</v>
      </c>
      <c r="B1444" t="s">
        <v>27</v>
      </c>
      <c r="C1444" t="s">
        <v>344</v>
      </c>
      <c r="D1444" s="3" t="s">
        <v>113</v>
      </c>
      <c r="E1444" s="4">
        <v>44089</v>
      </c>
      <c r="F1444" s="3" t="s">
        <v>29</v>
      </c>
      <c r="G1444" s="3" t="s">
        <v>29</v>
      </c>
      <c r="H1444" s="3">
        <v>6</v>
      </c>
      <c r="I1444" s="3">
        <f t="shared" ca="1" si="68"/>
        <v>4</v>
      </c>
      <c r="J1444" s="9" t="s">
        <v>114</v>
      </c>
      <c r="K1444" s="9" t="s">
        <v>1072</v>
      </c>
      <c r="L1444" s="9" t="str">
        <f t="shared" si="66"/>
        <v>Hestia</v>
      </c>
      <c r="M1444" s="9">
        <v>1</v>
      </c>
      <c r="N1444" s="10">
        <v>44089</v>
      </c>
      <c r="O1444" s="10">
        <v>44089</v>
      </c>
      <c r="P1444" t="s">
        <v>115</v>
      </c>
      <c r="Q1444" t="str">
        <f t="shared" si="67"/>
        <v>LED</v>
      </c>
      <c r="R1444" t="s">
        <v>102</v>
      </c>
      <c r="S1444">
        <v>0</v>
      </c>
      <c r="T1444" t="s">
        <v>33</v>
      </c>
      <c r="U1444">
        <v>1</v>
      </c>
      <c r="V1444">
        <v>1</v>
      </c>
      <c r="W1444" s="1">
        <v>44089</v>
      </c>
      <c r="X1444" s="1">
        <v>44089</v>
      </c>
      <c r="Y1444" t="s">
        <v>38</v>
      </c>
      <c r="Z1444">
        <v>0</v>
      </c>
      <c r="AA1444">
        <v>3000</v>
      </c>
      <c r="AB1444">
        <v>2832</v>
      </c>
      <c r="AC1444">
        <v>2306</v>
      </c>
      <c r="AD1444" t="s">
        <v>116</v>
      </c>
      <c r="AE1444" s="2">
        <v>45096.620752314811</v>
      </c>
    </row>
    <row r="1445" spans="1:31" hidden="1" x14ac:dyDescent="0.25">
      <c r="A1445">
        <v>1257885</v>
      </c>
      <c r="B1445" t="s">
        <v>27</v>
      </c>
      <c r="C1445" t="s">
        <v>344</v>
      </c>
      <c r="D1445" s="3" t="s">
        <v>113</v>
      </c>
      <c r="E1445" s="4">
        <v>44089</v>
      </c>
      <c r="F1445" s="3" t="s">
        <v>29</v>
      </c>
      <c r="G1445" s="3" t="s">
        <v>29</v>
      </c>
      <c r="H1445" s="3">
        <v>6</v>
      </c>
      <c r="I1445" s="3">
        <f t="shared" ca="1" si="68"/>
        <v>4</v>
      </c>
      <c r="J1445" s="9" t="s">
        <v>114</v>
      </c>
      <c r="K1445" s="9" t="s">
        <v>1072</v>
      </c>
      <c r="L1445" s="9" t="str">
        <f t="shared" si="66"/>
        <v>Hestia</v>
      </c>
      <c r="M1445" s="9">
        <v>1</v>
      </c>
      <c r="N1445" s="10">
        <v>44089</v>
      </c>
      <c r="O1445" s="10">
        <v>44089</v>
      </c>
      <c r="P1445" t="s">
        <v>115</v>
      </c>
      <c r="Q1445" t="str">
        <f t="shared" si="67"/>
        <v>LED</v>
      </c>
      <c r="R1445" t="s">
        <v>102</v>
      </c>
      <c r="S1445">
        <v>0</v>
      </c>
      <c r="T1445" t="s">
        <v>33</v>
      </c>
      <c r="U1445">
        <v>1</v>
      </c>
      <c r="V1445">
        <v>1</v>
      </c>
      <c r="W1445" s="1">
        <v>44089</v>
      </c>
      <c r="X1445" s="1">
        <v>44089</v>
      </c>
      <c r="Y1445" t="s">
        <v>38</v>
      </c>
      <c r="Z1445">
        <v>0</v>
      </c>
      <c r="AA1445">
        <v>3000</v>
      </c>
      <c r="AB1445">
        <v>2832</v>
      </c>
      <c r="AC1445">
        <v>2306</v>
      </c>
      <c r="AD1445" t="s">
        <v>116</v>
      </c>
      <c r="AE1445" s="2">
        <v>45096.620752314811</v>
      </c>
    </row>
    <row r="1446" spans="1:31" hidden="1" x14ac:dyDescent="0.25">
      <c r="A1446">
        <v>1257886</v>
      </c>
      <c r="B1446" t="s">
        <v>27</v>
      </c>
      <c r="C1446" t="s">
        <v>344</v>
      </c>
      <c r="D1446" s="3" t="s">
        <v>42</v>
      </c>
      <c r="E1446" s="4">
        <v>44058</v>
      </c>
      <c r="F1446" s="3" t="s">
        <v>29</v>
      </c>
      <c r="G1446" s="3" t="s">
        <v>29</v>
      </c>
      <c r="H1446" s="3">
        <v>4</v>
      </c>
      <c r="I1446" s="3">
        <f t="shared" ca="1" si="68"/>
        <v>4</v>
      </c>
      <c r="J1446" s="9" t="s">
        <v>96</v>
      </c>
      <c r="K1446" s="9" t="s">
        <v>1072</v>
      </c>
      <c r="L1446" s="9" t="str">
        <f t="shared" si="66"/>
        <v>Oyo</v>
      </c>
      <c r="M1446" s="9">
        <v>1</v>
      </c>
      <c r="N1446" s="10">
        <v>44089</v>
      </c>
      <c r="O1446" s="10">
        <v>44089</v>
      </c>
      <c r="P1446" t="s">
        <v>340</v>
      </c>
      <c r="Q1446" t="str">
        <f t="shared" si="67"/>
        <v>LED</v>
      </c>
      <c r="R1446" t="s">
        <v>146</v>
      </c>
      <c r="S1446">
        <v>0</v>
      </c>
      <c r="T1446" t="s">
        <v>33</v>
      </c>
      <c r="U1446">
        <v>1</v>
      </c>
      <c r="V1446">
        <v>1</v>
      </c>
      <c r="W1446" s="1">
        <v>44089</v>
      </c>
      <c r="X1446" s="1">
        <v>44089</v>
      </c>
      <c r="Y1446" t="s">
        <v>48</v>
      </c>
      <c r="Z1446">
        <v>0</v>
      </c>
      <c r="AA1446">
        <v>3000</v>
      </c>
      <c r="AB1446">
        <v>1624</v>
      </c>
      <c r="AC1446">
        <v>1250.48</v>
      </c>
      <c r="AD1446" t="s">
        <v>109</v>
      </c>
      <c r="AE1446" s="2">
        <v>45113.509166666663</v>
      </c>
    </row>
    <row r="1447" spans="1:31" hidden="1" x14ac:dyDescent="0.25">
      <c r="A1447">
        <v>1257887</v>
      </c>
      <c r="B1447" t="s">
        <v>27</v>
      </c>
      <c r="C1447" t="s">
        <v>344</v>
      </c>
      <c r="D1447" s="3" t="s">
        <v>42</v>
      </c>
      <c r="E1447" s="4">
        <v>44058</v>
      </c>
      <c r="F1447" s="3" t="s">
        <v>29</v>
      </c>
      <c r="G1447" s="3" t="s">
        <v>29</v>
      </c>
      <c r="H1447" s="3">
        <v>4</v>
      </c>
      <c r="I1447" s="3">
        <f t="shared" ca="1" si="68"/>
        <v>4</v>
      </c>
      <c r="J1447" s="9" t="s">
        <v>96</v>
      </c>
      <c r="K1447" s="9" t="s">
        <v>1072</v>
      </c>
      <c r="L1447" s="9" t="str">
        <f t="shared" si="66"/>
        <v>Oyo</v>
      </c>
      <c r="M1447" s="9">
        <v>1</v>
      </c>
      <c r="N1447" s="10">
        <v>44089</v>
      </c>
      <c r="O1447" s="10">
        <v>44089</v>
      </c>
      <c r="P1447" t="s">
        <v>340</v>
      </c>
      <c r="Q1447" t="str">
        <f t="shared" si="67"/>
        <v>LED</v>
      </c>
      <c r="R1447" t="s">
        <v>146</v>
      </c>
      <c r="S1447">
        <v>0</v>
      </c>
      <c r="T1447" t="s">
        <v>33</v>
      </c>
      <c r="U1447">
        <v>1</v>
      </c>
      <c r="V1447">
        <v>1</v>
      </c>
      <c r="W1447" s="1">
        <v>44089</v>
      </c>
      <c r="X1447" s="1">
        <v>44089</v>
      </c>
      <c r="Y1447" t="s">
        <v>48</v>
      </c>
      <c r="Z1447">
        <v>0</v>
      </c>
      <c r="AA1447">
        <v>3000</v>
      </c>
      <c r="AB1447">
        <v>1624</v>
      </c>
      <c r="AC1447">
        <v>1250.48</v>
      </c>
      <c r="AD1447" t="s">
        <v>109</v>
      </c>
      <c r="AE1447" s="2">
        <v>45113.513020833336</v>
      </c>
    </row>
    <row r="1448" spans="1:31" hidden="1" x14ac:dyDescent="0.25">
      <c r="A1448">
        <v>1257888</v>
      </c>
      <c r="B1448" t="s">
        <v>27</v>
      </c>
      <c r="C1448" t="s">
        <v>344</v>
      </c>
      <c r="D1448" s="3" t="s">
        <v>42</v>
      </c>
      <c r="E1448" s="4">
        <v>44058</v>
      </c>
      <c r="F1448" s="3" t="s">
        <v>29</v>
      </c>
      <c r="G1448" s="3" t="s">
        <v>29</v>
      </c>
      <c r="H1448" s="3">
        <v>4</v>
      </c>
      <c r="I1448" s="3">
        <f t="shared" ca="1" si="68"/>
        <v>4</v>
      </c>
      <c r="J1448" s="9" t="s">
        <v>96</v>
      </c>
      <c r="K1448" s="9" t="s">
        <v>1072</v>
      </c>
      <c r="L1448" s="9" t="str">
        <f t="shared" si="66"/>
        <v>Oyo</v>
      </c>
      <c r="M1448" s="9">
        <v>1</v>
      </c>
      <c r="N1448" s="10">
        <v>44089</v>
      </c>
      <c r="O1448" s="10">
        <v>44089</v>
      </c>
      <c r="P1448" t="s">
        <v>340</v>
      </c>
      <c r="Q1448" t="str">
        <f t="shared" si="67"/>
        <v>LED</v>
      </c>
      <c r="R1448" t="s">
        <v>146</v>
      </c>
      <c r="S1448">
        <v>0</v>
      </c>
      <c r="T1448" t="s">
        <v>33</v>
      </c>
      <c r="U1448">
        <v>1</v>
      </c>
      <c r="V1448">
        <v>1</v>
      </c>
      <c r="W1448" s="1">
        <v>44089</v>
      </c>
      <c r="X1448" s="1">
        <v>44089</v>
      </c>
      <c r="Y1448" t="s">
        <v>48</v>
      </c>
      <c r="Z1448">
        <v>0</v>
      </c>
      <c r="AA1448">
        <v>3000</v>
      </c>
      <c r="AB1448">
        <v>1624</v>
      </c>
      <c r="AC1448">
        <v>1250.48</v>
      </c>
      <c r="AD1448" t="s">
        <v>109</v>
      </c>
      <c r="AE1448" s="2">
        <v>45113.557476851849</v>
      </c>
    </row>
    <row r="1449" spans="1:31" hidden="1" x14ac:dyDescent="0.25">
      <c r="A1449">
        <v>1257889</v>
      </c>
      <c r="B1449" t="s">
        <v>27</v>
      </c>
      <c r="C1449" t="s">
        <v>344</v>
      </c>
      <c r="D1449" s="3" t="s">
        <v>42</v>
      </c>
      <c r="E1449" s="4">
        <v>44058</v>
      </c>
      <c r="F1449" s="3" t="s">
        <v>29</v>
      </c>
      <c r="G1449" s="3" t="s">
        <v>29</v>
      </c>
      <c r="H1449" s="3">
        <v>4</v>
      </c>
      <c r="I1449" s="3">
        <f t="shared" ca="1" si="68"/>
        <v>4</v>
      </c>
      <c r="J1449" s="9" t="s">
        <v>96</v>
      </c>
      <c r="K1449" s="9" t="s">
        <v>1072</v>
      </c>
      <c r="L1449" s="9" t="str">
        <f t="shared" si="66"/>
        <v>Oyo</v>
      </c>
      <c r="M1449" s="9">
        <v>1</v>
      </c>
      <c r="N1449" s="10">
        <v>44089</v>
      </c>
      <c r="O1449" s="10">
        <v>44089</v>
      </c>
      <c r="P1449" t="s">
        <v>340</v>
      </c>
      <c r="Q1449" t="str">
        <f t="shared" si="67"/>
        <v>LED</v>
      </c>
      <c r="R1449" t="s">
        <v>146</v>
      </c>
      <c r="S1449">
        <v>0</v>
      </c>
      <c r="T1449" t="s">
        <v>33</v>
      </c>
      <c r="U1449">
        <v>1</v>
      </c>
      <c r="V1449">
        <v>1</v>
      </c>
      <c r="W1449" s="1">
        <v>44089</v>
      </c>
      <c r="X1449" s="1">
        <v>44089</v>
      </c>
      <c r="Y1449" t="s">
        <v>48</v>
      </c>
      <c r="Z1449">
        <v>0</v>
      </c>
      <c r="AA1449">
        <v>3000</v>
      </c>
      <c r="AB1449">
        <v>1624</v>
      </c>
      <c r="AC1449">
        <v>1250.48</v>
      </c>
      <c r="AD1449" t="s">
        <v>109</v>
      </c>
      <c r="AE1449" s="2">
        <v>45113.552141203705</v>
      </c>
    </row>
    <row r="1450" spans="1:31" hidden="1" x14ac:dyDescent="0.25">
      <c r="A1450">
        <v>1257890</v>
      </c>
      <c r="B1450" t="s">
        <v>27</v>
      </c>
      <c r="C1450" t="s">
        <v>344</v>
      </c>
      <c r="D1450" s="3" t="s">
        <v>42</v>
      </c>
      <c r="E1450" s="4">
        <v>44058</v>
      </c>
      <c r="F1450" s="3" t="s">
        <v>29</v>
      </c>
      <c r="G1450" s="3" t="s">
        <v>29</v>
      </c>
      <c r="H1450" s="3">
        <v>4</v>
      </c>
      <c r="I1450" s="3">
        <f t="shared" ca="1" si="68"/>
        <v>4</v>
      </c>
      <c r="J1450" s="9" t="s">
        <v>96</v>
      </c>
      <c r="K1450" s="9" t="s">
        <v>1072</v>
      </c>
      <c r="L1450" s="9" t="str">
        <f t="shared" si="66"/>
        <v>Oyo</v>
      </c>
      <c r="M1450" s="9">
        <v>1</v>
      </c>
      <c r="N1450" s="10">
        <v>44089</v>
      </c>
      <c r="O1450" s="10">
        <v>44089</v>
      </c>
      <c r="P1450" t="s">
        <v>120</v>
      </c>
      <c r="Q1450" t="str">
        <f t="shared" si="67"/>
        <v>LED</v>
      </c>
      <c r="R1450" t="s">
        <v>101</v>
      </c>
      <c r="S1450">
        <v>0</v>
      </c>
      <c r="T1450" t="s">
        <v>33</v>
      </c>
      <c r="U1450">
        <v>1</v>
      </c>
      <c r="V1450">
        <v>1</v>
      </c>
      <c r="W1450" s="1">
        <v>44089</v>
      </c>
      <c r="X1450" s="1">
        <v>44089</v>
      </c>
      <c r="Y1450" t="s">
        <v>48</v>
      </c>
      <c r="Z1450">
        <v>0</v>
      </c>
      <c r="AA1450">
        <v>3000</v>
      </c>
      <c r="AB1450">
        <v>2023</v>
      </c>
      <c r="AC1450">
        <v>1557.71</v>
      </c>
      <c r="AD1450" t="s">
        <v>121</v>
      </c>
      <c r="AE1450" s="2">
        <v>45113.587280092594</v>
      </c>
    </row>
    <row r="1451" spans="1:31" hidden="1" x14ac:dyDescent="0.25">
      <c r="A1451">
        <v>1257891</v>
      </c>
      <c r="B1451" t="s">
        <v>27</v>
      </c>
      <c r="C1451" t="s">
        <v>344</v>
      </c>
      <c r="D1451" s="3" t="s">
        <v>42</v>
      </c>
      <c r="E1451" s="4">
        <v>44058</v>
      </c>
      <c r="F1451" s="3" t="s">
        <v>29</v>
      </c>
      <c r="G1451" s="3" t="s">
        <v>29</v>
      </c>
      <c r="H1451" s="3">
        <v>4</v>
      </c>
      <c r="I1451" s="3">
        <f t="shared" ca="1" si="68"/>
        <v>4</v>
      </c>
      <c r="J1451" s="9" t="s">
        <v>96</v>
      </c>
      <c r="K1451" s="9" t="s">
        <v>1072</v>
      </c>
      <c r="L1451" s="9" t="str">
        <f t="shared" si="66"/>
        <v>Oyo</v>
      </c>
      <c r="M1451" s="9">
        <v>1</v>
      </c>
      <c r="N1451" s="10">
        <v>44089</v>
      </c>
      <c r="O1451" s="10">
        <v>44089</v>
      </c>
      <c r="P1451" t="s">
        <v>340</v>
      </c>
      <c r="Q1451" t="str">
        <f t="shared" si="67"/>
        <v>LED</v>
      </c>
      <c r="R1451" t="s">
        <v>146</v>
      </c>
      <c r="S1451">
        <v>0</v>
      </c>
      <c r="T1451" t="s">
        <v>33</v>
      </c>
      <c r="U1451">
        <v>1</v>
      </c>
      <c r="V1451">
        <v>1</v>
      </c>
      <c r="W1451" s="1">
        <v>44089</v>
      </c>
      <c r="X1451" s="1">
        <v>44089</v>
      </c>
      <c r="Y1451" t="s">
        <v>48</v>
      </c>
      <c r="Z1451">
        <v>0</v>
      </c>
      <c r="AA1451">
        <v>3000</v>
      </c>
      <c r="AB1451">
        <v>1624</v>
      </c>
      <c r="AC1451">
        <v>1250.48</v>
      </c>
      <c r="AD1451" t="s">
        <v>109</v>
      </c>
      <c r="AE1451" s="2">
        <v>45113.50403935185</v>
      </c>
    </row>
    <row r="1452" spans="1:31" hidden="1" x14ac:dyDescent="0.25">
      <c r="A1452">
        <v>1257892</v>
      </c>
      <c r="B1452" t="s">
        <v>27</v>
      </c>
      <c r="C1452" t="s">
        <v>344</v>
      </c>
      <c r="D1452" s="3" t="s">
        <v>345</v>
      </c>
      <c r="E1452" s="4">
        <v>44058</v>
      </c>
      <c r="F1452" s="3" t="s">
        <v>29</v>
      </c>
      <c r="G1452" s="3" t="s">
        <v>29</v>
      </c>
      <c r="H1452" s="3">
        <v>4</v>
      </c>
      <c r="I1452" s="3">
        <f t="shared" ca="1" si="68"/>
        <v>4</v>
      </c>
      <c r="J1452" s="9" t="s">
        <v>96</v>
      </c>
      <c r="K1452" s="9" t="s">
        <v>1072</v>
      </c>
      <c r="L1452" s="9" t="str">
        <f t="shared" si="66"/>
        <v>Oyo</v>
      </c>
      <c r="M1452" s="9">
        <v>1</v>
      </c>
      <c r="N1452" s="10">
        <v>44089</v>
      </c>
      <c r="O1452" s="10">
        <v>44089</v>
      </c>
      <c r="P1452" t="s">
        <v>340</v>
      </c>
      <c r="Q1452" t="str">
        <f t="shared" si="67"/>
        <v>LED</v>
      </c>
      <c r="R1452" t="s">
        <v>146</v>
      </c>
      <c r="S1452">
        <v>0</v>
      </c>
      <c r="T1452" t="s">
        <v>33</v>
      </c>
      <c r="U1452">
        <v>1</v>
      </c>
      <c r="V1452">
        <v>1</v>
      </c>
      <c r="W1452" s="1">
        <v>44089</v>
      </c>
      <c r="X1452" s="1">
        <v>44089</v>
      </c>
      <c r="Y1452" t="s">
        <v>48</v>
      </c>
      <c r="Z1452">
        <v>0</v>
      </c>
      <c r="AA1452">
        <v>3000</v>
      </c>
      <c r="AB1452">
        <v>1624</v>
      </c>
      <c r="AC1452">
        <v>1250.48</v>
      </c>
      <c r="AD1452" t="s">
        <v>109</v>
      </c>
      <c r="AE1452" s="2">
        <v>45096.610648148147</v>
      </c>
    </row>
    <row r="1453" spans="1:31" hidden="1" x14ac:dyDescent="0.25">
      <c r="A1453">
        <v>1257893</v>
      </c>
      <c r="B1453" t="s">
        <v>27</v>
      </c>
      <c r="C1453" t="s">
        <v>344</v>
      </c>
      <c r="D1453" s="3" t="s">
        <v>42</v>
      </c>
      <c r="E1453" s="4">
        <v>44058</v>
      </c>
      <c r="F1453" s="3" t="s">
        <v>29</v>
      </c>
      <c r="G1453" s="3" t="s">
        <v>29</v>
      </c>
      <c r="H1453" s="3">
        <v>4</v>
      </c>
      <c r="I1453" s="3">
        <f t="shared" ca="1" si="68"/>
        <v>4</v>
      </c>
      <c r="J1453" s="9" t="s">
        <v>96</v>
      </c>
      <c r="K1453" s="9" t="s">
        <v>1072</v>
      </c>
      <c r="L1453" s="9" t="str">
        <f t="shared" si="66"/>
        <v>Oyo</v>
      </c>
      <c r="M1453" s="9">
        <v>1</v>
      </c>
      <c r="N1453" s="10">
        <v>44089</v>
      </c>
      <c r="O1453" s="10">
        <v>44089</v>
      </c>
      <c r="P1453" t="s">
        <v>340</v>
      </c>
      <c r="Q1453" t="str">
        <f t="shared" si="67"/>
        <v>LED</v>
      </c>
      <c r="R1453" t="s">
        <v>146</v>
      </c>
      <c r="S1453">
        <v>0</v>
      </c>
      <c r="T1453" t="s">
        <v>33</v>
      </c>
      <c r="U1453">
        <v>1</v>
      </c>
      <c r="V1453">
        <v>1</v>
      </c>
      <c r="W1453" s="1">
        <v>44089</v>
      </c>
      <c r="X1453" s="1">
        <v>44089</v>
      </c>
      <c r="Y1453" t="s">
        <v>48</v>
      </c>
      <c r="Z1453">
        <v>0</v>
      </c>
      <c r="AA1453">
        <v>3000</v>
      </c>
      <c r="AB1453">
        <v>1624</v>
      </c>
      <c r="AC1453">
        <v>1250.48</v>
      </c>
      <c r="AD1453" t="s">
        <v>109</v>
      </c>
      <c r="AE1453" s="2">
        <v>45113.511192129627</v>
      </c>
    </row>
    <row r="1454" spans="1:31" hidden="1" x14ac:dyDescent="0.25">
      <c r="A1454">
        <v>1257894</v>
      </c>
      <c r="B1454" t="s">
        <v>27</v>
      </c>
      <c r="C1454" t="s">
        <v>344</v>
      </c>
      <c r="D1454" s="3" t="s">
        <v>42</v>
      </c>
      <c r="E1454" s="4">
        <v>44058</v>
      </c>
      <c r="F1454" s="3" t="s">
        <v>29</v>
      </c>
      <c r="G1454" s="3" t="s">
        <v>29</v>
      </c>
      <c r="H1454" s="3">
        <v>4</v>
      </c>
      <c r="I1454" s="3">
        <f t="shared" ca="1" si="68"/>
        <v>4</v>
      </c>
      <c r="J1454" s="9" t="s">
        <v>96</v>
      </c>
      <c r="K1454" s="9" t="s">
        <v>1072</v>
      </c>
      <c r="L1454" s="9" t="str">
        <f t="shared" si="66"/>
        <v>Oyo</v>
      </c>
      <c r="M1454" s="9">
        <v>1</v>
      </c>
      <c r="N1454" s="10">
        <v>44089</v>
      </c>
      <c r="O1454" s="10">
        <v>44089</v>
      </c>
      <c r="P1454" t="s">
        <v>120</v>
      </c>
      <c r="Q1454" t="str">
        <f t="shared" si="67"/>
        <v>LED</v>
      </c>
      <c r="R1454" t="s">
        <v>101</v>
      </c>
      <c r="S1454">
        <v>0</v>
      </c>
      <c r="T1454" t="s">
        <v>33</v>
      </c>
      <c r="U1454">
        <v>1</v>
      </c>
      <c r="V1454">
        <v>1</v>
      </c>
      <c r="W1454" s="1">
        <v>44089</v>
      </c>
      <c r="X1454" s="1">
        <v>44089</v>
      </c>
      <c r="Y1454" t="s">
        <v>48</v>
      </c>
      <c r="Z1454">
        <v>0</v>
      </c>
      <c r="AA1454">
        <v>3000</v>
      </c>
      <c r="AB1454">
        <v>2023</v>
      </c>
      <c r="AC1454">
        <v>1557.71</v>
      </c>
      <c r="AD1454" t="s">
        <v>121</v>
      </c>
      <c r="AE1454" s="2">
        <v>45113.549502314818</v>
      </c>
    </row>
    <row r="1455" spans="1:31" hidden="1" x14ac:dyDescent="0.25">
      <c r="A1455">
        <v>1257895</v>
      </c>
      <c r="B1455" t="s">
        <v>27</v>
      </c>
      <c r="C1455" t="s">
        <v>344</v>
      </c>
      <c r="D1455" s="3" t="s">
        <v>42</v>
      </c>
      <c r="E1455" s="4">
        <v>44058</v>
      </c>
      <c r="F1455" s="3" t="s">
        <v>29</v>
      </c>
      <c r="G1455" s="3" t="s">
        <v>29</v>
      </c>
      <c r="H1455" s="3">
        <v>4</v>
      </c>
      <c r="I1455" s="3">
        <f t="shared" ca="1" si="68"/>
        <v>4</v>
      </c>
      <c r="J1455" s="9" t="s">
        <v>96</v>
      </c>
      <c r="K1455" s="9" t="s">
        <v>1072</v>
      </c>
      <c r="L1455" s="9" t="str">
        <f t="shared" si="66"/>
        <v>Oyo</v>
      </c>
      <c r="M1455" s="9">
        <v>1</v>
      </c>
      <c r="N1455" s="10">
        <v>44089</v>
      </c>
      <c r="O1455" s="10">
        <v>44089</v>
      </c>
      <c r="P1455" t="s">
        <v>120</v>
      </c>
      <c r="Q1455" t="str">
        <f t="shared" si="67"/>
        <v>LED</v>
      </c>
      <c r="R1455" t="s">
        <v>101</v>
      </c>
      <c r="S1455">
        <v>0</v>
      </c>
      <c r="T1455" t="s">
        <v>33</v>
      </c>
      <c r="U1455">
        <v>1</v>
      </c>
      <c r="V1455">
        <v>1</v>
      </c>
      <c r="W1455" s="1">
        <v>44089</v>
      </c>
      <c r="X1455" s="1">
        <v>44089</v>
      </c>
      <c r="Y1455" t="s">
        <v>48</v>
      </c>
      <c r="Z1455">
        <v>0</v>
      </c>
      <c r="AA1455">
        <v>3000</v>
      </c>
      <c r="AB1455">
        <v>2023</v>
      </c>
      <c r="AC1455">
        <v>1557.71</v>
      </c>
      <c r="AD1455" t="s">
        <v>121</v>
      </c>
      <c r="AE1455" s="2">
        <v>45113.546666666669</v>
      </c>
    </row>
    <row r="1456" spans="1:31" hidden="1" x14ac:dyDescent="0.25">
      <c r="A1456">
        <v>1257896</v>
      </c>
      <c r="B1456" t="s">
        <v>27</v>
      </c>
      <c r="C1456" t="s">
        <v>344</v>
      </c>
      <c r="D1456" s="3" t="s">
        <v>42</v>
      </c>
      <c r="E1456" s="4">
        <v>44058</v>
      </c>
      <c r="F1456" s="3" t="s">
        <v>29</v>
      </c>
      <c r="G1456" s="3" t="s">
        <v>29</v>
      </c>
      <c r="H1456" s="3">
        <v>4</v>
      </c>
      <c r="I1456" s="3">
        <f t="shared" ca="1" si="68"/>
        <v>4</v>
      </c>
      <c r="J1456" s="9" t="s">
        <v>96</v>
      </c>
      <c r="K1456" s="9" t="s">
        <v>1072</v>
      </c>
      <c r="L1456" s="9" t="str">
        <f t="shared" si="66"/>
        <v>Oyo</v>
      </c>
      <c r="M1456" s="9">
        <v>1</v>
      </c>
      <c r="N1456" s="10">
        <v>44089</v>
      </c>
      <c r="O1456" s="10">
        <v>44089</v>
      </c>
      <c r="P1456" t="s">
        <v>117</v>
      </c>
      <c r="Q1456" t="str">
        <f t="shared" si="67"/>
        <v>LED</v>
      </c>
      <c r="R1456" t="s">
        <v>118</v>
      </c>
      <c r="S1456">
        <v>0</v>
      </c>
      <c r="T1456" t="s">
        <v>33</v>
      </c>
      <c r="U1456">
        <v>1</v>
      </c>
      <c r="V1456">
        <v>1</v>
      </c>
      <c r="W1456" s="1">
        <v>44089</v>
      </c>
      <c r="X1456" s="1">
        <v>44089</v>
      </c>
      <c r="Y1456" t="s">
        <v>48</v>
      </c>
      <c r="Z1456">
        <v>0</v>
      </c>
      <c r="AA1456">
        <v>3000</v>
      </c>
      <c r="AB1456">
        <v>2451</v>
      </c>
      <c r="AC1456">
        <v>1887.27</v>
      </c>
      <c r="AD1456" t="s">
        <v>119</v>
      </c>
      <c r="AE1456" s="2">
        <v>45113.593425925923</v>
      </c>
    </row>
    <row r="1457" spans="1:31" hidden="1" x14ac:dyDescent="0.25">
      <c r="A1457">
        <v>1257897</v>
      </c>
      <c r="B1457" t="s">
        <v>27</v>
      </c>
      <c r="C1457" t="s">
        <v>344</v>
      </c>
      <c r="D1457" s="3" t="s">
        <v>42</v>
      </c>
      <c r="E1457" s="4">
        <v>44058</v>
      </c>
      <c r="F1457" s="3" t="s">
        <v>29</v>
      </c>
      <c r="G1457" s="3" t="s">
        <v>29</v>
      </c>
      <c r="H1457" s="3">
        <v>4</v>
      </c>
      <c r="I1457" s="3">
        <f t="shared" ca="1" si="68"/>
        <v>4</v>
      </c>
      <c r="J1457" s="9" t="s">
        <v>96</v>
      </c>
      <c r="K1457" s="9" t="s">
        <v>1072</v>
      </c>
      <c r="L1457" s="9" t="str">
        <f t="shared" si="66"/>
        <v>Oyo</v>
      </c>
      <c r="M1457" s="9">
        <v>1</v>
      </c>
      <c r="N1457" s="10">
        <v>44089</v>
      </c>
      <c r="O1457" s="10">
        <v>44089</v>
      </c>
      <c r="P1457" t="s">
        <v>117</v>
      </c>
      <c r="Q1457" t="str">
        <f t="shared" si="67"/>
        <v>LED</v>
      </c>
      <c r="R1457" t="s">
        <v>118</v>
      </c>
      <c r="S1457">
        <v>0</v>
      </c>
      <c r="T1457" t="s">
        <v>33</v>
      </c>
      <c r="U1457">
        <v>1</v>
      </c>
      <c r="V1457">
        <v>1</v>
      </c>
      <c r="W1457" s="1">
        <v>44089</v>
      </c>
      <c r="X1457" s="1">
        <v>44089</v>
      </c>
      <c r="Y1457" t="s">
        <v>48</v>
      </c>
      <c r="Z1457">
        <v>0</v>
      </c>
      <c r="AA1457">
        <v>3000</v>
      </c>
      <c r="AB1457">
        <v>2451</v>
      </c>
      <c r="AC1457">
        <v>1887.27</v>
      </c>
      <c r="AD1457" t="s">
        <v>119</v>
      </c>
      <c r="AE1457" s="2">
        <v>45113.59412037037</v>
      </c>
    </row>
    <row r="1458" spans="1:31" hidden="1" x14ac:dyDescent="0.25">
      <c r="A1458">
        <v>1257898</v>
      </c>
      <c r="B1458" t="s">
        <v>27</v>
      </c>
      <c r="C1458" t="s">
        <v>344</v>
      </c>
      <c r="D1458" s="3" t="s">
        <v>42</v>
      </c>
      <c r="E1458" s="4">
        <v>44058</v>
      </c>
      <c r="F1458" s="3" t="s">
        <v>29</v>
      </c>
      <c r="G1458" s="3" t="s">
        <v>29</v>
      </c>
      <c r="H1458" s="3">
        <v>4</v>
      </c>
      <c r="I1458" s="3">
        <f t="shared" ca="1" si="68"/>
        <v>4</v>
      </c>
      <c r="J1458" s="9" t="s">
        <v>96</v>
      </c>
      <c r="K1458" s="9" t="s">
        <v>1072</v>
      </c>
      <c r="L1458" s="9" t="str">
        <f t="shared" si="66"/>
        <v>Oyo</v>
      </c>
      <c r="M1458" s="9">
        <v>1</v>
      </c>
      <c r="N1458" s="10">
        <v>44089</v>
      </c>
      <c r="O1458" s="10">
        <v>44089</v>
      </c>
      <c r="P1458" t="s">
        <v>120</v>
      </c>
      <c r="Q1458" t="str">
        <f t="shared" si="67"/>
        <v>LED</v>
      </c>
      <c r="R1458" t="s">
        <v>101</v>
      </c>
      <c r="S1458">
        <v>0</v>
      </c>
      <c r="T1458" t="s">
        <v>33</v>
      </c>
      <c r="U1458">
        <v>1</v>
      </c>
      <c r="V1458">
        <v>1</v>
      </c>
      <c r="W1458" s="1">
        <v>44089</v>
      </c>
      <c r="X1458" s="1">
        <v>44089</v>
      </c>
      <c r="Y1458" t="s">
        <v>48</v>
      </c>
      <c r="Z1458">
        <v>0</v>
      </c>
      <c r="AA1458">
        <v>3000</v>
      </c>
      <c r="AB1458">
        <v>2023</v>
      </c>
      <c r="AC1458">
        <v>1557.71</v>
      </c>
      <c r="AD1458" t="s">
        <v>121</v>
      </c>
      <c r="AE1458" s="2">
        <v>45113.543634259258</v>
      </c>
    </row>
    <row r="1459" spans="1:31" hidden="1" x14ac:dyDescent="0.25">
      <c r="A1459">
        <v>1257899</v>
      </c>
      <c r="B1459" t="s">
        <v>27</v>
      </c>
      <c r="C1459" t="s">
        <v>344</v>
      </c>
      <c r="D1459" s="3" t="s">
        <v>42</v>
      </c>
      <c r="E1459" s="4">
        <v>44058</v>
      </c>
      <c r="F1459" s="3" t="s">
        <v>29</v>
      </c>
      <c r="G1459" s="3" t="s">
        <v>29</v>
      </c>
      <c r="H1459" s="3">
        <v>4</v>
      </c>
      <c r="I1459" s="3">
        <f t="shared" ca="1" si="68"/>
        <v>4</v>
      </c>
      <c r="J1459" s="9" t="s">
        <v>96</v>
      </c>
      <c r="K1459" s="9" t="s">
        <v>1072</v>
      </c>
      <c r="L1459" s="9" t="str">
        <f t="shared" si="66"/>
        <v>Oyo</v>
      </c>
      <c r="M1459" s="9">
        <v>1</v>
      </c>
      <c r="N1459" s="10">
        <v>44089</v>
      </c>
      <c r="O1459" s="10">
        <v>44089</v>
      </c>
      <c r="P1459" t="s">
        <v>120</v>
      </c>
      <c r="Q1459" t="str">
        <f t="shared" si="67"/>
        <v>LED</v>
      </c>
      <c r="R1459" t="s">
        <v>101</v>
      </c>
      <c r="S1459">
        <v>0</v>
      </c>
      <c r="T1459" t="s">
        <v>33</v>
      </c>
      <c r="U1459">
        <v>1</v>
      </c>
      <c r="V1459">
        <v>1</v>
      </c>
      <c r="W1459" s="1">
        <v>44089</v>
      </c>
      <c r="X1459" s="1">
        <v>44089</v>
      </c>
      <c r="Y1459" t="s">
        <v>48</v>
      </c>
      <c r="Z1459">
        <v>0</v>
      </c>
      <c r="AA1459">
        <v>3000</v>
      </c>
      <c r="AB1459">
        <v>2023</v>
      </c>
      <c r="AC1459">
        <v>1557.71</v>
      </c>
      <c r="AD1459" t="s">
        <v>121</v>
      </c>
      <c r="AE1459" s="2">
        <v>45113.538275462961</v>
      </c>
    </row>
    <row r="1460" spans="1:31" hidden="1" x14ac:dyDescent="0.25">
      <c r="A1460">
        <v>1257982</v>
      </c>
      <c r="B1460" t="s">
        <v>27</v>
      </c>
      <c r="C1460" t="s">
        <v>344</v>
      </c>
      <c r="D1460" s="3" t="s">
        <v>113</v>
      </c>
      <c r="E1460" s="4">
        <v>44182</v>
      </c>
      <c r="F1460" s="3" t="s">
        <v>29</v>
      </c>
      <c r="G1460" s="3" t="s">
        <v>29</v>
      </c>
      <c r="H1460" s="3">
        <v>6</v>
      </c>
      <c r="I1460" s="3">
        <f t="shared" ca="1" si="68"/>
        <v>4</v>
      </c>
      <c r="J1460" s="9" t="s">
        <v>114</v>
      </c>
      <c r="K1460" s="9" t="s">
        <v>1072</v>
      </c>
      <c r="L1460" s="9" t="str">
        <f t="shared" si="66"/>
        <v>Hestia</v>
      </c>
      <c r="M1460" s="9">
        <v>1</v>
      </c>
      <c r="N1460" s="10">
        <v>44182</v>
      </c>
      <c r="O1460" s="10">
        <v>44182</v>
      </c>
      <c r="P1460" t="s">
        <v>115</v>
      </c>
      <c r="Q1460" t="str">
        <f t="shared" si="67"/>
        <v>LED</v>
      </c>
      <c r="R1460" t="s">
        <v>102</v>
      </c>
      <c r="S1460">
        <v>0</v>
      </c>
      <c r="T1460" t="s">
        <v>33</v>
      </c>
      <c r="U1460">
        <v>1</v>
      </c>
      <c r="V1460">
        <v>1</v>
      </c>
      <c r="W1460" s="1">
        <v>44182</v>
      </c>
      <c r="X1460" s="1">
        <v>44182</v>
      </c>
      <c r="Y1460" t="s">
        <v>38</v>
      </c>
      <c r="Z1460">
        <v>0</v>
      </c>
      <c r="AA1460">
        <v>3000</v>
      </c>
      <c r="AB1460">
        <v>2832</v>
      </c>
      <c r="AC1460">
        <v>2306</v>
      </c>
      <c r="AD1460" t="s">
        <v>116</v>
      </c>
      <c r="AE1460" s="2">
        <v>45096.620752314811</v>
      </c>
    </row>
    <row r="1461" spans="1:31" hidden="1" x14ac:dyDescent="0.25">
      <c r="A1461">
        <v>1257900</v>
      </c>
      <c r="B1461" t="s">
        <v>27</v>
      </c>
      <c r="C1461" t="s">
        <v>346</v>
      </c>
      <c r="D1461" s="3" t="s">
        <v>42</v>
      </c>
      <c r="E1461" s="4">
        <v>44259</v>
      </c>
      <c r="F1461" s="3" t="s">
        <v>29</v>
      </c>
      <c r="G1461" s="3" t="s">
        <v>29</v>
      </c>
      <c r="H1461" s="3">
        <v>4</v>
      </c>
      <c r="I1461" s="3">
        <f t="shared" ca="1" si="68"/>
        <v>3</v>
      </c>
      <c r="J1461" s="9" t="s">
        <v>96</v>
      </c>
      <c r="K1461" s="9" t="s">
        <v>1072</v>
      </c>
      <c r="L1461" s="9" t="str">
        <f t="shared" si="66"/>
        <v>Oyo</v>
      </c>
      <c r="M1461" s="9">
        <v>1</v>
      </c>
      <c r="N1461" s="10">
        <v>44103</v>
      </c>
      <c r="O1461" s="10">
        <v>44103</v>
      </c>
      <c r="P1461" t="s">
        <v>340</v>
      </c>
      <c r="Q1461" t="str">
        <f t="shared" si="67"/>
        <v>LED</v>
      </c>
      <c r="R1461" t="s">
        <v>146</v>
      </c>
      <c r="S1461">
        <v>0</v>
      </c>
      <c r="T1461" t="s">
        <v>33</v>
      </c>
      <c r="U1461">
        <v>1</v>
      </c>
      <c r="V1461">
        <v>1</v>
      </c>
      <c r="W1461" s="1">
        <v>44103</v>
      </c>
      <c r="X1461" s="1">
        <v>44103</v>
      </c>
      <c r="Y1461" t="s">
        <v>48</v>
      </c>
      <c r="Z1461">
        <v>0</v>
      </c>
      <c r="AA1461">
        <v>3000</v>
      </c>
      <c r="AB1461">
        <v>1624</v>
      </c>
      <c r="AC1461">
        <v>1250.48</v>
      </c>
      <c r="AD1461" t="s">
        <v>109</v>
      </c>
      <c r="AE1461" s="2">
        <v>45111.492118055554</v>
      </c>
    </row>
    <row r="1462" spans="1:31" hidden="1" x14ac:dyDescent="0.25">
      <c r="A1462">
        <v>1257901</v>
      </c>
      <c r="B1462" t="s">
        <v>27</v>
      </c>
      <c r="C1462" t="s">
        <v>346</v>
      </c>
      <c r="D1462" s="3" t="s">
        <v>42</v>
      </c>
      <c r="E1462" s="4">
        <v>44103</v>
      </c>
      <c r="F1462" s="3" t="s">
        <v>29</v>
      </c>
      <c r="G1462" s="3" t="s">
        <v>29</v>
      </c>
      <c r="H1462" s="3">
        <v>4</v>
      </c>
      <c r="I1462" s="3">
        <f t="shared" ca="1" si="68"/>
        <v>4</v>
      </c>
      <c r="J1462" s="9" t="s">
        <v>96</v>
      </c>
      <c r="K1462" s="9" t="s">
        <v>1072</v>
      </c>
      <c r="L1462" s="9" t="str">
        <f t="shared" si="66"/>
        <v>Oyo</v>
      </c>
      <c r="M1462" s="9">
        <v>1</v>
      </c>
      <c r="N1462" s="10">
        <v>44103</v>
      </c>
      <c r="O1462" s="10">
        <v>44103</v>
      </c>
      <c r="P1462" t="s">
        <v>340</v>
      </c>
      <c r="Q1462" t="str">
        <f t="shared" si="67"/>
        <v>LED</v>
      </c>
      <c r="R1462" t="s">
        <v>146</v>
      </c>
      <c r="S1462">
        <v>0</v>
      </c>
      <c r="T1462" t="s">
        <v>33</v>
      </c>
      <c r="U1462">
        <v>1</v>
      </c>
      <c r="V1462">
        <v>1</v>
      </c>
      <c r="W1462" s="1">
        <v>44103</v>
      </c>
      <c r="X1462" s="1">
        <v>44103</v>
      </c>
      <c r="Y1462" t="s">
        <v>48</v>
      </c>
      <c r="Z1462">
        <v>0</v>
      </c>
      <c r="AA1462">
        <v>3000</v>
      </c>
      <c r="AB1462">
        <v>1624</v>
      </c>
      <c r="AC1462">
        <v>1250.48</v>
      </c>
      <c r="AD1462" t="s">
        <v>109</v>
      </c>
      <c r="AE1462" s="2">
        <v>45111.490856481483</v>
      </c>
    </row>
    <row r="1463" spans="1:31" hidden="1" x14ac:dyDescent="0.25">
      <c r="A1463">
        <v>1257902</v>
      </c>
      <c r="B1463" t="s">
        <v>27</v>
      </c>
      <c r="C1463" t="s">
        <v>346</v>
      </c>
      <c r="D1463" s="3" t="s">
        <v>42</v>
      </c>
      <c r="E1463" s="4">
        <v>44103</v>
      </c>
      <c r="F1463" s="3" t="s">
        <v>29</v>
      </c>
      <c r="G1463" s="3" t="s">
        <v>29</v>
      </c>
      <c r="H1463" s="3">
        <v>4</v>
      </c>
      <c r="I1463" s="3">
        <f t="shared" ca="1" si="68"/>
        <v>4</v>
      </c>
      <c r="J1463" s="9" t="s">
        <v>96</v>
      </c>
      <c r="K1463" s="9" t="s">
        <v>1072</v>
      </c>
      <c r="L1463" s="9" t="str">
        <f t="shared" si="66"/>
        <v>Oyo</v>
      </c>
      <c r="M1463" s="9">
        <v>1</v>
      </c>
      <c r="N1463" s="10">
        <v>44103</v>
      </c>
      <c r="O1463" s="10">
        <v>44103</v>
      </c>
      <c r="P1463" t="s">
        <v>340</v>
      </c>
      <c r="Q1463" t="str">
        <f t="shared" si="67"/>
        <v>LED</v>
      </c>
      <c r="R1463" t="s">
        <v>146</v>
      </c>
      <c r="S1463">
        <v>0</v>
      </c>
      <c r="T1463" t="s">
        <v>33</v>
      </c>
      <c r="U1463">
        <v>1</v>
      </c>
      <c r="V1463">
        <v>1</v>
      </c>
      <c r="W1463" s="1">
        <v>44103</v>
      </c>
      <c r="X1463" s="1">
        <v>44103</v>
      </c>
      <c r="Y1463" t="s">
        <v>48</v>
      </c>
      <c r="Z1463">
        <v>0</v>
      </c>
      <c r="AA1463">
        <v>3000</v>
      </c>
      <c r="AB1463">
        <v>1624</v>
      </c>
      <c r="AC1463">
        <v>1250.48</v>
      </c>
      <c r="AD1463" t="s">
        <v>109</v>
      </c>
      <c r="AE1463" s="2">
        <v>45111.477986111109</v>
      </c>
    </row>
    <row r="1464" spans="1:31" hidden="1" x14ac:dyDescent="0.25">
      <c r="A1464">
        <v>1257903</v>
      </c>
      <c r="B1464" t="s">
        <v>27</v>
      </c>
      <c r="C1464" t="s">
        <v>346</v>
      </c>
      <c r="D1464" s="3" t="s">
        <v>42</v>
      </c>
      <c r="E1464" s="4">
        <v>44103</v>
      </c>
      <c r="F1464" s="3" t="s">
        <v>29</v>
      </c>
      <c r="G1464" s="3" t="s">
        <v>29</v>
      </c>
      <c r="H1464" s="3">
        <v>4</v>
      </c>
      <c r="I1464" s="3">
        <f t="shared" ca="1" si="68"/>
        <v>4</v>
      </c>
      <c r="J1464" s="9" t="s">
        <v>96</v>
      </c>
      <c r="K1464" s="9" t="s">
        <v>1072</v>
      </c>
      <c r="L1464" s="9" t="str">
        <f t="shared" si="66"/>
        <v>Oyo</v>
      </c>
      <c r="M1464" s="9">
        <v>1</v>
      </c>
      <c r="N1464" s="10">
        <v>44103</v>
      </c>
      <c r="O1464" s="10">
        <v>44103</v>
      </c>
      <c r="P1464" t="s">
        <v>340</v>
      </c>
      <c r="Q1464" t="str">
        <f t="shared" si="67"/>
        <v>LED</v>
      </c>
      <c r="R1464" t="s">
        <v>146</v>
      </c>
      <c r="S1464">
        <v>0</v>
      </c>
      <c r="T1464" t="s">
        <v>33</v>
      </c>
      <c r="U1464">
        <v>1</v>
      </c>
      <c r="V1464">
        <v>1</v>
      </c>
      <c r="W1464" s="1">
        <v>44103</v>
      </c>
      <c r="X1464" s="1">
        <v>44103</v>
      </c>
      <c r="Y1464" t="s">
        <v>48</v>
      </c>
      <c r="Z1464">
        <v>0</v>
      </c>
      <c r="AA1464">
        <v>3000</v>
      </c>
      <c r="AB1464">
        <v>1624</v>
      </c>
      <c r="AC1464">
        <v>1250.48</v>
      </c>
      <c r="AD1464" t="s">
        <v>109</v>
      </c>
      <c r="AE1464" s="2">
        <v>45111.472500000003</v>
      </c>
    </row>
    <row r="1465" spans="1:31" hidden="1" x14ac:dyDescent="0.25">
      <c r="A1465">
        <v>1257904</v>
      </c>
      <c r="B1465" t="s">
        <v>27</v>
      </c>
      <c r="C1465" t="s">
        <v>346</v>
      </c>
      <c r="D1465" s="3" t="s">
        <v>42</v>
      </c>
      <c r="E1465" s="4">
        <v>44103</v>
      </c>
      <c r="F1465" s="3" t="s">
        <v>29</v>
      </c>
      <c r="G1465" s="3" t="s">
        <v>29</v>
      </c>
      <c r="H1465" s="3">
        <v>4</v>
      </c>
      <c r="I1465" s="3">
        <f t="shared" ca="1" si="68"/>
        <v>4</v>
      </c>
      <c r="J1465" s="9" t="s">
        <v>96</v>
      </c>
      <c r="K1465" s="9" t="s">
        <v>1072</v>
      </c>
      <c r="L1465" s="9" t="str">
        <f t="shared" si="66"/>
        <v>Oyo</v>
      </c>
      <c r="M1465" s="9">
        <v>1</v>
      </c>
      <c r="N1465" s="10">
        <v>44103</v>
      </c>
      <c r="O1465" s="10">
        <v>44103</v>
      </c>
      <c r="P1465" t="s">
        <v>340</v>
      </c>
      <c r="Q1465" t="str">
        <f t="shared" si="67"/>
        <v>LED</v>
      </c>
      <c r="R1465" t="s">
        <v>146</v>
      </c>
      <c r="S1465">
        <v>0</v>
      </c>
      <c r="T1465" t="s">
        <v>33</v>
      </c>
      <c r="U1465">
        <v>1</v>
      </c>
      <c r="V1465">
        <v>1</v>
      </c>
      <c r="W1465" s="1">
        <v>44103</v>
      </c>
      <c r="X1465" s="1">
        <v>44103</v>
      </c>
      <c r="Y1465" t="s">
        <v>48</v>
      </c>
      <c r="Z1465">
        <v>0</v>
      </c>
      <c r="AA1465">
        <v>3000</v>
      </c>
      <c r="AB1465">
        <v>1624</v>
      </c>
      <c r="AC1465">
        <v>1250.48</v>
      </c>
      <c r="AD1465" t="s">
        <v>109</v>
      </c>
      <c r="AE1465" s="2">
        <v>45111.453969907408</v>
      </c>
    </row>
    <row r="1466" spans="1:31" hidden="1" x14ac:dyDescent="0.25">
      <c r="A1466">
        <v>1257905</v>
      </c>
      <c r="B1466" t="s">
        <v>27</v>
      </c>
      <c r="C1466" t="s">
        <v>346</v>
      </c>
      <c r="D1466" s="3" t="s">
        <v>345</v>
      </c>
      <c r="E1466" s="4">
        <v>44103</v>
      </c>
      <c r="F1466" s="3" t="s">
        <v>29</v>
      </c>
      <c r="G1466" s="3" t="s">
        <v>29</v>
      </c>
      <c r="H1466" s="3">
        <v>4</v>
      </c>
      <c r="I1466" s="3">
        <f t="shared" ca="1" si="68"/>
        <v>4</v>
      </c>
      <c r="J1466" s="9" t="s">
        <v>96</v>
      </c>
      <c r="K1466" s="9" t="s">
        <v>1072</v>
      </c>
      <c r="L1466" s="9" t="str">
        <f t="shared" si="66"/>
        <v>Oyo</v>
      </c>
      <c r="M1466" s="9">
        <v>1</v>
      </c>
      <c r="N1466" s="10">
        <v>44103</v>
      </c>
      <c r="O1466" s="10">
        <v>44103</v>
      </c>
      <c r="P1466" t="s">
        <v>340</v>
      </c>
      <c r="Q1466" t="str">
        <f t="shared" si="67"/>
        <v>LED</v>
      </c>
      <c r="R1466" t="s">
        <v>146</v>
      </c>
      <c r="S1466">
        <v>0</v>
      </c>
      <c r="T1466" t="s">
        <v>33</v>
      </c>
      <c r="U1466">
        <v>1</v>
      </c>
      <c r="V1466">
        <v>1</v>
      </c>
      <c r="W1466" s="1">
        <v>44103</v>
      </c>
      <c r="X1466" s="1">
        <v>44103</v>
      </c>
      <c r="Y1466" t="s">
        <v>48</v>
      </c>
      <c r="Z1466">
        <v>0</v>
      </c>
      <c r="AA1466">
        <v>3000</v>
      </c>
      <c r="AB1466">
        <v>1624</v>
      </c>
      <c r="AC1466">
        <v>1250.48</v>
      </c>
      <c r="AD1466" t="s">
        <v>109</v>
      </c>
      <c r="AE1466" s="2">
        <v>45096.610648148147</v>
      </c>
    </row>
    <row r="1467" spans="1:31" hidden="1" x14ac:dyDescent="0.25">
      <c r="A1467">
        <v>1257906</v>
      </c>
      <c r="B1467" t="s">
        <v>27</v>
      </c>
      <c r="C1467" t="s">
        <v>346</v>
      </c>
      <c r="D1467" s="3" t="s">
        <v>345</v>
      </c>
      <c r="E1467" s="4">
        <v>44103</v>
      </c>
      <c r="F1467" s="3" t="s">
        <v>29</v>
      </c>
      <c r="G1467" s="3" t="s">
        <v>29</v>
      </c>
      <c r="H1467" s="3">
        <v>4</v>
      </c>
      <c r="I1467" s="3">
        <f t="shared" ca="1" si="68"/>
        <v>4</v>
      </c>
      <c r="J1467" s="9" t="s">
        <v>96</v>
      </c>
      <c r="K1467" s="9" t="s">
        <v>1072</v>
      </c>
      <c r="L1467" s="9" t="str">
        <f t="shared" si="66"/>
        <v>Oyo</v>
      </c>
      <c r="M1467" s="9">
        <v>1</v>
      </c>
      <c r="N1467" s="10">
        <v>44103</v>
      </c>
      <c r="O1467" s="10">
        <v>44103</v>
      </c>
      <c r="P1467" t="s">
        <v>340</v>
      </c>
      <c r="Q1467" t="str">
        <f t="shared" si="67"/>
        <v>LED</v>
      </c>
      <c r="R1467" t="s">
        <v>146</v>
      </c>
      <c r="S1467">
        <v>0</v>
      </c>
      <c r="T1467" t="s">
        <v>33</v>
      </c>
      <c r="U1467">
        <v>1</v>
      </c>
      <c r="V1467">
        <v>1</v>
      </c>
      <c r="W1467" s="1">
        <v>44103</v>
      </c>
      <c r="X1467" s="1">
        <v>44103</v>
      </c>
      <c r="Y1467" t="s">
        <v>48</v>
      </c>
      <c r="Z1467">
        <v>0</v>
      </c>
      <c r="AA1467">
        <v>3000</v>
      </c>
      <c r="AB1467">
        <v>1624</v>
      </c>
      <c r="AC1467">
        <v>1250.48</v>
      </c>
      <c r="AD1467" t="s">
        <v>109</v>
      </c>
      <c r="AE1467" s="2">
        <v>45096.610648148147</v>
      </c>
    </row>
    <row r="1468" spans="1:31" hidden="1" x14ac:dyDescent="0.25">
      <c r="A1468">
        <v>1257907</v>
      </c>
      <c r="B1468" t="s">
        <v>27</v>
      </c>
      <c r="C1468" t="s">
        <v>346</v>
      </c>
      <c r="D1468" s="3" t="s">
        <v>42</v>
      </c>
      <c r="E1468" s="4">
        <v>44103</v>
      </c>
      <c r="F1468" s="3" t="s">
        <v>29</v>
      </c>
      <c r="G1468" s="3" t="s">
        <v>29</v>
      </c>
      <c r="H1468" s="3">
        <v>4</v>
      </c>
      <c r="I1468" s="3">
        <f t="shared" ca="1" si="68"/>
        <v>4</v>
      </c>
      <c r="J1468" s="9" t="s">
        <v>96</v>
      </c>
      <c r="K1468" s="9" t="s">
        <v>1072</v>
      </c>
      <c r="L1468" s="9" t="str">
        <f t="shared" si="66"/>
        <v>Oyo</v>
      </c>
      <c r="M1468" s="9">
        <v>1</v>
      </c>
      <c r="N1468" s="10">
        <v>44103</v>
      </c>
      <c r="O1468" s="10">
        <v>44103</v>
      </c>
      <c r="P1468" t="s">
        <v>340</v>
      </c>
      <c r="Q1468" t="str">
        <f t="shared" si="67"/>
        <v>LED</v>
      </c>
      <c r="R1468" t="s">
        <v>146</v>
      </c>
      <c r="S1468">
        <v>0</v>
      </c>
      <c r="T1468" t="s">
        <v>33</v>
      </c>
      <c r="U1468">
        <v>1</v>
      </c>
      <c r="V1468">
        <v>1</v>
      </c>
      <c r="W1468" s="1">
        <v>44103</v>
      </c>
      <c r="X1468" s="1">
        <v>44103</v>
      </c>
      <c r="Y1468" t="s">
        <v>48</v>
      </c>
      <c r="Z1468">
        <v>0</v>
      </c>
      <c r="AA1468">
        <v>3000</v>
      </c>
      <c r="AB1468">
        <v>1624</v>
      </c>
      <c r="AC1468">
        <v>1250.48</v>
      </c>
      <c r="AD1468" t="s">
        <v>109</v>
      </c>
      <c r="AE1468" s="2">
        <v>45111.456400462965</v>
      </c>
    </row>
    <row r="1469" spans="1:31" hidden="1" x14ac:dyDescent="0.25">
      <c r="A1469">
        <v>1257908</v>
      </c>
      <c r="B1469" t="s">
        <v>27</v>
      </c>
      <c r="C1469" t="s">
        <v>346</v>
      </c>
      <c r="D1469" s="3" t="s">
        <v>42</v>
      </c>
      <c r="E1469" s="4">
        <v>44103</v>
      </c>
      <c r="F1469" s="3" t="s">
        <v>29</v>
      </c>
      <c r="G1469" s="3" t="s">
        <v>29</v>
      </c>
      <c r="H1469" s="3">
        <v>4</v>
      </c>
      <c r="I1469" s="3">
        <f t="shared" ca="1" si="68"/>
        <v>4</v>
      </c>
      <c r="J1469" s="9" t="s">
        <v>96</v>
      </c>
      <c r="K1469" s="9" t="s">
        <v>1072</v>
      </c>
      <c r="L1469" s="9" t="str">
        <f t="shared" si="66"/>
        <v>Oyo</v>
      </c>
      <c r="M1469" s="9">
        <v>1</v>
      </c>
      <c r="N1469" s="10">
        <v>44103</v>
      </c>
      <c r="O1469" s="10">
        <v>44103</v>
      </c>
      <c r="P1469" t="s">
        <v>340</v>
      </c>
      <c r="Q1469" t="str">
        <f t="shared" si="67"/>
        <v>LED</v>
      </c>
      <c r="R1469" t="s">
        <v>146</v>
      </c>
      <c r="S1469">
        <v>0</v>
      </c>
      <c r="T1469" t="s">
        <v>33</v>
      </c>
      <c r="U1469">
        <v>1</v>
      </c>
      <c r="V1469">
        <v>1</v>
      </c>
      <c r="W1469" s="1">
        <v>44103</v>
      </c>
      <c r="X1469" s="1">
        <v>44103</v>
      </c>
      <c r="Y1469" t="s">
        <v>48</v>
      </c>
      <c r="Z1469">
        <v>0</v>
      </c>
      <c r="AA1469">
        <v>3000</v>
      </c>
      <c r="AB1469">
        <v>1624</v>
      </c>
      <c r="AC1469">
        <v>1250.48</v>
      </c>
      <c r="AD1469" t="s">
        <v>109</v>
      </c>
      <c r="AE1469" s="2">
        <v>45111.457430555558</v>
      </c>
    </row>
    <row r="1470" spans="1:31" hidden="1" x14ac:dyDescent="0.25">
      <c r="A1470">
        <v>1257909</v>
      </c>
      <c r="B1470" t="s">
        <v>27</v>
      </c>
      <c r="C1470" t="s">
        <v>346</v>
      </c>
      <c r="D1470" s="3" t="s">
        <v>113</v>
      </c>
      <c r="E1470" s="4">
        <v>44138</v>
      </c>
      <c r="F1470" s="3" t="s">
        <v>29</v>
      </c>
      <c r="G1470" s="3" t="s">
        <v>29</v>
      </c>
      <c r="H1470" s="3">
        <v>6</v>
      </c>
      <c r="I1470" s="3">
        <f t="shared" ca="1" si="68"/>
        <v>4</v>
      </c>
      <c r="J1470" s="9" t="s">
        <v>114</v>
      </c>
      <c r="K1470" s="9" t="s">
        <v>1072</v>
      </c>
      <c r="L1470" s="9" t="str">
        <f t="shared" si="66"/>
        <v>Hestia</v>
      </c>
      <c r="M1470" s="9">
        <v>1</v>
      </c>
      <c r="N1470" s="10">
        <v>44138</v>
      </c>
      <c r="O1470" s="10">
        <v>44138</v>
      </c>
      <c r="P1470" t="s">
        <v>115</v>
      </c>
      <c r="Q1470" t="str">
        <f t="shared" si="67"/>
        <v>LED</v>
      </c>
      <c r="R1470" t="s">
        <v>102</v>
      </c>
      <c r="S1470">
        <v>0</v>
      </c>
      <c r="T1470" t="s">
        <v>33</v>
      </c>
      <c r="U1470">
        <v>1</v>
      </c>
      <c r="V1470">
        <v>1</v>
      </c>
      <c r="W1470" s="1">
        <v>44138</v>
      </c>
      <c r="X1470" s="1">
        <v>44138</v>
      </c>
      <c r="Y1470" t="s">
        <v>38</v>
      </c>
      <c r="Z1470">
        <v>0</v>
      </c>
      <c r="AA1470">
        <v>3000</v>
      </c>
      <c r="AB1470">
        <v>2832</v>
      </c>
      <c r="AC1470">
        <v>2306</v>
      </c>
      <c r="AD1470" t="s">
        <v>116</v>
      </c>
      <c r="AE1470" s="2">
        <v>45096.620752314811</v>
      </c>
    </row>
    <row r="1471" spans="1:31" hidden="1" x14ac:dyDescent="0.25">
      <c r="A1471">
        <v>1257910</v>
      </c>
      <c r="B1471" t="s">
        <v>27</v>
      </c>
      <c r="C1471" t="s">
        <v>346</v>
      </c>
      <c r="D1471" s="3" t="s">
        <v>113</v>
      </c>
      <c r="E1471" s="4">
        <v>44138</v>
      </c>
      <c r="F1471" s="3" t="s">
        <v>29</v>
      </c>
      <c r="G1471" s="3" t="s">
        <v>29</v>
      </c>
      <c r="H1471" s="3">
        <v>6</v>
      </c>
      <c r="I1471" s="3">
        <f t="shared" ca="1" si="68"/>
        <v>4</v>
      </c>
      <c r="J1471" s="9" t="s">
        <v>114</v>
      </c>
      <c r="K1471" s="9" t="s">
        <v>1072</v>
      </c>
      <c r="L1471" s="9" t="str">
        <f t="shared" si="66"/>
        <v>Hestia</v>
      </c>
      <c r="M1471" s="9">
        <v>1</v>
      </c>
      <c r="N1471" s="10">
        <v>44138</v>
      </c>
      <c r="O1471" s="10">
        <v>44138</v>
      </c>
      <c r="P1471" t="s">
        <v>115</v>
      </c>
      <c r="Q1471" t="str">
        <f t="shared" si="67"/>
        <v>LED</v>
      </c>
      <c r="R1471" t="s">
        <v>102</v>
      </c>
      <c r="S1471">
        <v>0</v>
      </c>
      <c r="T1471" t="s">
        <v>33</v>
      </c>
      <c r="U1471">
        <v>1</v>
      </c>
      <c r="V1471">
        <v>1</v>
      </c>
      <c r="W1471" s="1">
        <v>44138</v>
      </c>
      <c r="X1471" s="1">
        <v>44138</v>
      </c>
      <c r="Y1471" t="s">
        <v>38</v>
      </c>
      <c r="Z1471">
        <v>0</v>
      </c>
      <c r="AA1471">
        <v>3000</v>
      </c>
      <c r="AB1471">
        <v>2832</v>
      </c>
      <c r="AC1471">
        <v>2306</v>
      </c>
      <c r="AD1471" t="s">
        <v>116</v>
      </c>
      <c r="AE1471" s="2">
        <v>45096.620752314811</v>
      </c>
    </row>
    <row r="1472" spans="1:31" hidden="1" x14ac:dyDescent="0.25">
      <c r="A1472">
        <v>1257911</v>
      </c>
      <c r="B1472" t="s">
        <v>27</v>
      </c>
      <c r="C1472" t="s">
        <v>346</v>
      </c>
      <c r="D1472" s="3" t="s">
        <v>113</v>
      </c>
      <c r="E1472" s="4">
        <v>44138</v>
      </c>
      <c r="F1472" s="3" t="s">
        <v>29</v>
      </c>
      <c r="G1472" s="3" t="s">
        <v>29</v>
      </c>
      <c r="H1472" s="3">
        <v>6</v>
      </c>
      <c r="I1472" s="3">
        <f t="shared" ca="1" si="68"/>
        <v>4</v>
      </c>
      <c r="J1472" s="9" t="s">
        <v>114</v>
      </c>
      <c r="K1472" s="9" t="s">
        <v>1072</v>
      </c>
      <c r="L1472" s="9" t="str">
        <f t="shared" si="66"/>
        <v>Hestia</v>
      </c>
      <c r="M1472" s="9">
        <v>1</v>
      </c>
      <c r="N1472" s="10">
        <v>44138</v>
      </c>
      <c r="O1472" s="10">
        <v>44138</v>
      </c>
      <c r="P1472" t="s">
        <v>115</v>
      </c>
      <c r="Q1472" t="str">
        <f t="shared" si="67"/>
        <v>LED</v>
      </c>
      <c r="R1472" t="s">
        <v>102</v>
      </c>
      <c r="S1472">
        <v>0</v>
      </c>
      <c r="T1472" t="s">
        <v>33</v>
      </c>
      <c r="U1472">
        <v>1</v>
      </c>
      <c r="V1472">
        <v>1</v>
      </c>
      <c r="W1472" s="1">
        <v>44138</v>
      </c>
      <c r="X1472" s="1">
        <v>44138</v>
      </c>
      <c r="Y1472" t="s">
        <v>38</v>
      </c>
      <c r="Z1472">
        <v>0</v>
      </c>
      <c r="AA1472">
        <v>3000</v>
      </c>
      <c r="AB1472">
        <v>2832</v>
      </c>
      <c r="AC1472">
        <v>2306</v>
      </c>
      <c r="AD1472" t="s">
        <v>116</v>
      </c>
      <c r="AE1472" s="2">
        <v>45096.620752314811</v>
      </c>
    </row>
    <row r="1473" spans="1:31" hidden="1" x14ac:dyDescent="0.25">
      <c r="A1473">
        <v>1257912</v>
      </c>
      <c r="B1473" t="s">
        <v>27</v>
      </c>
      <c r="C1473" t="s">
        <v>346</v>
      </c>
      <c r="D1473" s="3" t="s">
        <v>113</v>
      </c>
      <c r="E1473" s="4">
        <v>44138</v>
      </c>
      <c r="F1473" s="3" t="s">
        <v>29</v>
      </c>
      <c r="G1473" s="3" t="s">
        <v>29</v>
      </c>
      <c r="H1473" s="3">
        <v>6</v>
      </c>
      <c r="I1473" s="3">
        <f t="shared" ca="1" si="68"/>
        <v>4</v>
      </c>
      <c r="J1473" s="9" t="s">
        <v>114</v>
      </c>
      <c r="K1473" s="9" t="s">
        <v>1072</v>
      </c>
      <c r="L1473" s="9" t="str">
        <f t="shared" si="66"/>
        <v>Hestia</v>
      </c>
      <c r="M1473" s="9">
        <v>1</v>
      </c>
      <c r="N1473" s="10">
        <v>44138</v>
      </c>
      <c r="O1473" s="10">
        <v>44138</v>
      </c>
      <c r="P1473" t="s">
        <v>115</v>
      </c>
      <c r="Q1473" t="str">
        <f t="shared" si="67"/>
        <v>LED</v>
      </c>
      <c r="R1473" t="s">
        <v>102</v>
      </c>
      <c r="S1473">
        <v>0</v>
      </c>
      <c r="T1473" t="s">
        <v>33</v>
      </c>
      <c r="U1473">
        <v>1</v>
      </c>
      <c r="V1473">
        <v>1</v>
      </c>
      <c r="W1473" s="1">
        <v>44138</v>
      </c>
      <c r="X1473" s="1">
        <v>44138</v>
      </c>
      <c r="Y1473" t="s">
        <v>38</v>
      </c>
      <c r="Z1473">
        <v>0</v>
      </c>
      <c r="AA1473">
        <v>3000</v>
      </c>
      <c r="AB1473">
        <v>2832</v>
      </c>
      <c r="AC1473">
        <v>2306</v>
      </c>
      <c r="AD1473" t="s">
        <v>116</v>
      </c>
      <c r="AE1473" s="2">
        <v>45096.620752314811</v>
      </c>
    </row>
    <row r="1474" spans="1:31" hidden="1" x14ac:dyDescent="0.25">
      <c r="A1474">
        <v>1257913</v>
      </c>
      <c r="B1474" t="s">
        <v>27</v>
      </c>
      <c r="C1474" t="s">
        <v>346</v>
      </c>
      <c r="D1474" s="3" t="s">
        <v>113</v>
      </c>
      <c r="E1474" s="4">
        <v>44138</v>
      </c>
      <c r="F1474" s="3" t="s">
        <v>29</v>
      </c>
      <c r="G1474" s="3" t="s">
        <v>29</v>
      </c>
      <c r="H1474" s="3">
        <v>6</v>
      </c>
      <c r="I1474" s="3">
        <f t="shared" ca="1" si="68"/>
        <v>4</v>
      </c>
      <c r="J1474" s="9" t="s">
        <v>114</v>
      </c>
      <c r="K1474" s="9" t="s">
        <v>1072</v>
      </c>
      <c r="L1474" s="9" t="str">
        <f t="shared" ref="L1474:L1537" si="69">VLOOKUP(J1474,Arm_kort,2,FALSE)</f>
        <v>Hestia</v>
      </c>
      <c r="M1474" s="9">
        <v>1</v>
      </c>
      <c r="N1474" s="10">
        <v>44138</v>
      </c>
      <c r="O1474" s="10">
        <v>44138</v>
      </c>
      <c r="P1474" t="s">
        <v>115</v>
      </c>
      <c r="Q1474" t="str">
        <f t="shared" ref="Q1474:Q1537" si="70">VLOOKUP(P1474,LAMPEN,3,FALSE)</f>
        <v>LED</v>
      </c>
      <c r="R1474" t="s">
        <v>102</v>
      </c>
      <c r="S1474">
        <v>0</v>
      </c>
      <c r="T1474" t="s">
        <v>33</v>
      </c>
      <c r="U1474">
        <v>1</v>
      </c>
      <c r="V1474">
        <v>1</v>
      </c>
      <c r="W1474" s="1">
        <v>44138</v>
      </c>
      <c r="X1474" s="1">
        <v>44138</v>
      </c>
      <c r="Y1474" t="s">
        <v>38</v>
      </c>
      <c r="Z1474">
        <v>0</v>
      </c>
      <c r="AA1474">
        <v>3000</v>
      </c>
      <c r="AB1474">
        <v>2832</v>
      </c>
      <c r="AC1474">
        <v>2306</v>
      </c>
      <c r="AD1474" t="s">
        <v>116</v>
      </c>
      <c r="AE1474" s="2">
        <v>45096.620752314811</v>
      </c>
    </row>
    <row r="1475" spans="1:31" hidden="1" x14ac:dyDescent="0.25">
      <c r="A1475">
        <v>1257936</v>
      </c>
      <c r="B1475" t="s">
        <v>27</v>
      </c>
      <c r="C1475" t="s">
        <v>347</v>
      </c>
      <c r="D1475" s="3" t="s">
        <v>113</v>
      </c>
      <c r="E1475" s="4">
        <v>44150</v>
      </c>
      <c r="F1475" s="3" t="s">
        <v>29</v>
      </c>
      <c r="G1475" s="3" t="s">
        <v>29</v>
      </c>
      <c r="H1475" s="3">
        <v>6</v>
      </c>
      <c r="I1475" s="3">
        <f t="shared" ref="I1475:I1538" ca="1" si="71">IFERROR(YEAR(NOW())-YEAR(E1475),"")</f>
        <v>4</v>
      </c>
      <c r="J1475" s="9" t="s">
        <v>114</v>
      </c>
      <c r="K1475" s="9" t="s">
        <v>1072</v>
      </c>
      <c r="L1475" s="9" t="str">
        <f t="shared" si="69"/>
        <v>Hestia</v>
      </c>
      <c r="M1475" s="9">
        <v>1</v>
      </c>
      <c r="N1475" s="10">
        <v>44150</v>
      </c>
      <c r="O1475" s="10">
        <v>44150</v>
      </c>
      <c r="P1475" t="s">
        <v>115</v>
      </c>
      <c r="Q1475" t="str">
        <f t="shared" si="70"/>
        <v>LED</v>
      </c>
      <c r="R1475" t="s">
        <v>102</v>
      </c>
      <c r="S1475">
        <v>0</v>
      </c>
      <c r="T1475" t="s">
        <v>33</v>
      </c>
      <c r="U1475">
        <v>1</v>
      </c>
      <c r="V1475">
        <v>1</v>
      </c>
      <c r="W1475" s="1">
        <v>44150</v>
      </c>
      <c r="X1475" s="1">
        <v>44150</v>
      </c>
      <c r="Y1475" t="s">
        <v>38</v>
      </c>
      <c r="Z1475">
        <v>0</v>
      </c>
      <c r="AA1475">
        <v>3000</v>
      </c>
      <c r="AB1475">
        <v>2832</v>
      </c>
      <c r="AC1475">
        <v>2306</v>
      </c>
      <c r="AD1475" t="s">
        <v>116</v>
      </c>
      <c r="AE1475" s="2">
        <v>45096.620752314811</v>
      </c>
    </row>
    <row r="1476" spans="1:31" hidden="1" x14ac:dyDescent="0.25">
      <c r="A1476">
        <v>1257937</v>
      </c>
      <c r="B1476" t="s">
        <v>27</v>
      </c>
      <c r="C1476" t="s">
        <v>347</v>
      </c>
      <c r="D1476" s="3" t="s">
        <v>113</v>
      </c>
      <c r="E1476" s="4">
        <v>44150</v>
      </c>
      <c r="F1476" s="3" t="s">
        <v>29</v>
      </c>
      <c r="G1476" s="3" t="s">
        <v>29</v>
      </c>
      <c r="H1476" s="3">
        <v>6</v>
      </c>
      <c r="I1476" s="3">
        <f t="shared" ca="1" si="71"/>
        <v>4</v>
      </c>
      <c r="J1476" s="9" t="s">
        <v>114</v>
      </c>
      <c r="K1476" s="9" t="s">
        <v>1072</v>
      </c>
      <c r="L1476" s="9" t="str">
        <f t="shared" si="69"/>
        <v>Hestia</v>
      </c>
      <c r="M1476" s="9">
        <v>1</v>
      </c>
      <c r="N1476" s="10">
        <v>44150</v>
      </c>
      <c r="O1476" s="10">
        <v>44150</v>
      </c>
      <c r="P1476" t="s">
        <v>115</v>
      </c>
      <c r="Q1476" t="str">
        <f t="shared" si="70"/>
        <v>LED</v>
      </c>
      <c r="R1476" t="s">
        <v>102</v>
      </c>
      <c r="S1476">
        <v>0</v>
      </c>
      <c r="T1476" t="s">
        <v>33</v>
      </c>
      <c r="U1476">
        <v>1</v>
      </c>
      <c r="V1476">
        <v>1</v>
      </c>
      <c r="W1476" s="1">
        <v>44150</v>
      </c>
      <c r="X1476" s="1">
        <v>44150</v>
      </c>
      <c r="Y1476" t="s">
        <v>38</v>
      </c>
      <c r="Z1476">
        <v>0</v>
      </c>
      <c r="AA1476">
        <v>3000</v>
      </c>
      <c r="AB1476">
        <v>2832</v>
      </c>
      <c r="AC1476">
        <v>2306</v>
      </c>
      <c r="AD1476" t="s">
        <v>116</v>
      </c>
      <c r="AE1476" s="2">
        <v>45096.620752314811</v>
      </c>
    </row>
    <row r="1477" spans="1:31" hidden="1" x14ac:dyDescent="0.25">
      <c r="A1477">
        <v>1257938</v>
      </c>
      <c r="B1477" t="s">
        <v>27</v>
      </c>
      <c r="C1477" t="s">
        <v>347</v>
      </c>
      <c r="D1477" s="3" t="s">
        <v>113</v>
      </c>
      <c r="E1477" s="4">
        <v>44150</v>
      </c>
      <c r="F1477" s="3" t="s">
        <v>29</v>
      </c>
      <c r="G1477" s="3" t="s">
        <v>29</v>
      </c>
      <c r="H1477" s="3">
        <v>6</v>
      </c>
      <c r="I1477" s="3">
        <f t="shared" ca="1" si="71"/>
        <v>4</v>
      </c>
      <c r="J1477" s="9" t="s">
        <v>114</v>
      </c>
      <c r="K1477" s="9" t="s">
        <v>1072</v>
      </c>
      <c r="L1477" s="9" t="str">
        <f t="shared" si="69"/>
        <v>Hestia</v>
      </c>
      <c r="M1477" s="9">
        <v>1</v>
      </c>
      <c r="N1477" s="10">
        <v>44150</v>
      </c>
      <c r="O1477" s="10">
        <v>44150</v>
      </c>
      <c r="P1477" t="s">
        <v>115</v>
      </c>
      <c r="Q1477" t="str">
        <f t="shared" si="70"/>
        <v>LED</v>
      </c>
      <c r="R1477" t="s">
        <v>102</v>
      </c>
      <c r="S1477">
        <v>0</v>
      </c>
      <c r="T1477" t="s">
        <v>33</v>
      </c>
      <c r="U1477">
        <v>1</v>
      </c>
      <c r="V1477">
        <v>1</v>
      </c>
      <c r="W1477" s="1">
        <v>44150</v>
      </c>
      <c r="X1477" s="1">
        <v>44150</v>
      </c>
      <c r="Y1477" t="s">
        <v>38</v>
      </c>
      <c r="Z1477">
        <v>0</v>
      </c>
      <c r="AA1477">
        <v>3000</v>
      </c>
      <c r="AB1477">
        <v>2832</v>
      </c>
      <c r="AC1477">
        <v>2306</v>
      </c>
      <c r="AD1477" t="s">
        <v>116</v>
      </c>
      <c r="AE1477" s="2">
        <v>45096.620752314811</v>
      </c>
    </row>
    <row r="1478" spans="1:31" hidden="1" x14ac:dyDescent="0.25">
      <c r="A1478">
        <v>1257939</v>
      </c>
      <c r="B1478" t="s">
        <v>27</v>
      </c>
      <c r="C1478" t="s">
        <v>347</v>
      </c>
      <c r="D1478" s="3" t="s">
        <v>113</v>
      </c>
      <c r="E1478" s="4">
        <v>44150</v>
      </c>
      <c r="F1478" s="3" t="s">
        <v>29</v>
      </c>
      <c r="G1478" s="3" t="s">
        <v>29</v>
      </c>
      <c r="H1478" s="3">
        <v>6</v>
      </c>
      <c r="I1478" s="3">
        <f t="shared" ca="1" si="71"/>
        <v>4</v>
      </c>
      <c r="J1478" s="9" t="s">
        <v>114</v>
      </c>
      <c r="K1478" s="9" t="s">
        <v>1072</v>
      </c>
      <c r="L1478" s="9" t="str">
        <f t="shared" si="69"/>
        <v>Hestia</v>
      </c>
      <c r="M1478" s="9">
        <v>1</v>
      </c>
      <c r="N1478" s="10">
        <v>44150</v>
      </c>
      <c r="O1478" s="10">
        <v>44150</v>
      </c>
      <c r="P1478" t="s">
        <v>115</v>
      </c>
      <c r="Q1478" t="str">
        <f t="shared" si="70"/>
        <v>LED</v>
      </c>
      <c r="R1478" t="s">
        <v>102</v>
      </c>
      <c r="S1478">
        <v>0</v>
      </c>
      <c r="T1478" t="s">
        <v>33</v>
      </c>
      <c r="U1478">
        <v>1</v>
      </c>
      <c r="V1478">
        <v>1</v>
      </c>
      <c r="W1478" s="1">
        <v>44150</v>
      </c>
      <c r="X1478" s="1">
        <v>44150</v>
      </c>
      <c r="Y1478" t="s">
        <v>38</v>
      </c>
      <c r="Z1478">
        <v>0</v>
      </c>
      <c r="AA1478">
        <v>3000</v>
      </c>
      <c r="AB1478">
        <v>2832</v>
      </c>
      <c r="AC1478">
        <v>2306</v>
      </c>
      <c r="AD1478" t="s">
        <v>116</v>
      </c>
      <c r="AE1478" s="2">
        <v>45096.620752314811</v>
      </c>
    </row>
    <row r="1479" spans="1:31" hidden="1" x14ac:dyDescent="0.25">
      <c r="A1479">
        <v>1257940</v>
      </c>
      <c r="B1479" t="s">
        <v>27</v>
      </c>
      <c r="C1479" t="s">
        <v>347</v>
      </c>
      <c r="D1479" s="3" t="s">
        <v>113</v>
      </c>
      <c r="E1479" s="4">
        <v>44150</v>
      </c>
      <c r="F1479" s="3" t="s">
        <v>29</v>
      </c>
      <c r="G1479" s="3" t="s">
        <v>29</v>
      </c>
      <c r="H1479" s="3">
        <v>6</v>
      </c>
      <c r="I1479" s="3">
        <f t="shared" ca="1" si="71"/>
        <v>4</v>
      </c>
      <c r="J1479" s="9" t="s">
        <v>114</v>
      </c>
      <c r="K1479" s="9" t="s">
        <v>1072</v>
      </c>
      <c r="L1479" s="9" t="str">
        <f t="shared" si="69"/>
        <v>Hestia</v>
      </c>
      <c r="M1479" s="9">
        <v>1</v>
      </c>
      <c r="N1479" s="10">
        <v>44150</v>
      </c>
      <c r="O1479" s="10">
        <v>44150</v>
      </c>
      <c r="P1479" t="s">
        <v>115</v>
      </c>
      <c r="Q1479" t="str">
        <f t="shared" si="70"/>
        <v>LED</v>
      </c>
      <c r="R1479" t="s">
        <v>102</v>
      </c>
      <c r="S1479">
        <v>0</v>
      </c>
      <c r="T1479" t="s">
        <v>33</v>
      </c>
      <c r="U1479">
        <v>1</v>
      </c>
      <c r="V1479">
        <v>1</v>
      </c>
      <c r="W1479" s="1">
        <v>44150</v>
      </c>
      <c r="X1479" s="1">
        <v>44150</v>
      </c>
      <c r="Y1479" t="s">
        <v>38</v>
      </c>
      <c r="Z1479">
        <v>0</v>
      </c>
      <c r="AA1479">
        <v>3000</v>
      </c>
      <c r="AB1479">
        <v>2832</v>
      </c>
      <c r="AC1479">
        <v>2306</v>
      </c>
      <c r="AD1479" t="s">
        <v>116</v>
      </c>
      <c r="AE1479" s="2">
        <v>45096.620752314811</v>
      </c>
    </row>
    <row r="1480" spans="1:31" hidden="1" x14ac:dyDescent="0.25">
      <c r="A1480">
        <v>1257941</v>
      </c>
      <c r="B1480" t="s">
        <v>27</v>
      </c>
      <c r="C1480" t="s">
        <v>347</v>
      </c>
      <c r="D1480" s="3" t="s">
        <v>42</v>
      </c>
      <c r="E1480" s="4">
        <v>44150</v>
      </c>
      <c r="F1480" s="3" t="s">
        <v>29</v>
      </c>
      <c r="G1480" s="3" t="s">
        <v>29</v>
      </c>
      <c r="H1480" s="3">
        <v>4</v>
      </c>
      <c r="I1480" s="3">
        <f t="shared" ca="1" si="71"/>
        <v>4</v>
      </c>
      <c r="J1480" s="9" t="s">
        <v>96</v>
      </c>
      <c r="K1480" s="9" t="s">
        <v>1072</v>
      </c>
      <c r="L1480" s="9" t="str">
        <f t="shared" si="69"/>
        <v>Oyo</v>
      </c>
      <c r="M1480" s="9">
        <v>1</v>
      </c>
      <c r="N1480" s="10">
        <v>44150</v>
      </c>
      <c r="O1480" s="10">
        <v>44150</v>
      </c>
      <c r="P1480" t="s">
        <v>120</v>
      </c>
      <c r="Q1480" t="str">
        <f t="shared" si="70"/>
        <v>LED</v>
      </c>
      <c r="R1480" t="s">
        <v>101</v>
      </c>
      <c r="S1480">
        <v>0</v>
      </c>
      <c r="T1480" t="s">
        <v>33</v>
      </c>
      <c r="U1480">
        <v>1</v>
      </c>
      <c r="V1480">
        <v>1</v>
      </c>
      <c r="W1480" s="1">
        <v>44150</v>
      </c>
      <c r="X1480" s="1">
        <v>44150</v>
      </c>
      <c r="Y1480" t="s">
        <v>48</v>
      </c>
      <c r="Z1480">
        <v>0</v>
      </c>
      <c r="AA1480">
        <v>3000</v>
      </c>
      <c r="AB1480">
        <v>2023</v>
      </c>
      <c r="AC1480">
        <v>1557.71</v>
      </c>
      <c r="AD1480" t="s">
        <v>121</v>
      </c>
      <c r="AE1480" s="2">
        <v>45096.813622685186</v>
      </c>
    </row>
    <row r="1481" spans="1:31" hidden="1" x14ac:dyDescent="0.25">
      <c r="A1481">
        <v>1257942</v>
      </c>
      <c r="B1481" t="s">
        <v>27</v>
      </c>
      <c r="C1481" t="s">
        <v>347</v>
      </c>
      <c r="D1481" s="3" t="s">
        <v>113</v>
      </c>
      <c r="E1481" s="4">
        <v>44150</v>
      </c>
      <c r="F1481" s="3" t="s">
        <v>29</v>
      </c>
      <c r="G1481" s="3" t="s">
        <v>29</v>
      </c>
      <c r="H1481" s="3">
        <v>6</v>
      </c>
      <c r="I1481" s="3">
        <f t="shared" ca="1" si="71"/>
        <v>4</v>
      </c>
      <c r="J1481" s="9" t="s">
        <v>114</v>
      </c>
      <c r="K1481" s="9" t="s">
        <v>1072</v>
      </c>
      <c r="L1481" s="9" t="str">
        <f t="shared" si="69"/>
        <v>Hestia</v>
      </c>
      <c r="M1481" s="9">
        <v>1</v>
      </c>
      <c r="N1481" s="10">
        <v>44150</v>
      </c>
      <c r="O1481" s="10">
        <v>44150</v>
      </c>
      <c r="P1481" t="s">
        <v>115</v>
      </c>
      <c r="Q1481" t="str">
        <f t="shared" si="70"/>
        <v>LED</v>
      </c>
      <c r="R1481" t="s">
        <v>102</v>
      </c>
      <c r="S1481">
        <v>0</v>
      </c>
      <c r="T1481" t="s">
        <v>33</v>
      </c>
      <c r="U1481">
        <v>1</v>
      </c>
      <c r="V1481">
        <v>1</v>
      </c>
      <c r="W1481" s="1">
        <v>44150</v>
      </c>
      <c r="X1481" s="1">
        <v>44150</v>
      </c>
      <c r="Y1481" t="s">
        <v>38</v>
      </c>
      <c r="Z1481">
        <v>0</v>
      </c>
      <c r="AA1481">
        <v>3000</v>
      </c>
      <c r="AB1481">
        <v>2832</v>
      </c>
      <c r="AC1481">
        <v>2306</v>
      </c>
      <c r="AD1481" t="s">
        <v>116</v>
      </c>
      <c r="AE1481" s="2">
        <v>45096.620752314811</v>
      </c>
    </row>
    <row r="1482" spans="1:31" hidden="1" x14ac:dyDescent="0.25">
      <c r="A1482">
        <v>1257943</v>
      </c>
      <c r="B1482" t="s">
        <v>27</v>
      </c>
      <c r="C1482" t="s">
        <v>347</v>
      </c>
      <c r="D1482" s="3" t="s">
        <v>113</v>
      </c>
      <c r="E1482" s="4">
        <v>44150</v>
      </c>
      <c r="F1482" s="3" t="s">
        <v>29</v>
      </c>
      <c r="G1482" s="3" t="s">
        <v>29</v>
      </c>
      <c r="H1482" s="3">
        <v>6</v>
      </c>
      <c r="I1482" s="3">
        <f t="shared" ca="1" si="71"/>
        <v>4</v>
      </c>
      <c r="J1482" s="9" t="s">
        <v>114</v>
      </c>
      <c r="K1482" s="9" t="s">
        <v>1072</v>
      </c>
      <c r="L1482" s="9" t="str">
        <f t="shared" si="69"/>
        <v>Hestia</v>
      </c>
      <c r="M1482" s="9">
        <v>1</v>
      </c>
      <c r="N1482" s="10">
        <v>44150</v>
      </c>
      <c r="O1482" s="10">
        <v>44150</v>
      </c>
      <c r="P1482" t="s">
        <v>115</v>
      </c>
      <c r="Q1482" t="str">
        <f t="shared" si="70"/>
        <v>LED</v>
      </c>
      <c r="R1482" t="s">
        <v>102</v>
      </c>
      <c r="S1482">
        <v>0</v>
      </c>
      <c r="T1482" t="s">
        <v>33</v>
      </c>
      <c r="U1482">
        <v>1</v>
      </c>
      <c r="V1482">
        <v>1</v>
      </c>
      <c r="W1482" s="1">
        <v>44150</v>
      </c>
      <c r="X1482" s="1">
        <v>44150</v>
      </c>
      <c r="Y1482" t="s">
        <v>38</v>
      </c>
      <c r="Z1482">
        <v>0</v>
      </c>
      <c r="AA1482">
        <v>3000</v>
      </c>
      <c r="AB1482">
        <v>2832</v>
      </c>
      <c r="AC1482">
        <v>2306</v>
      </c>
      <c r="AD1482" t="s">
        <v>116</v>
      </c>
      <c r="AE1482" s="2">
        <v>45096.620752314811</v>
      </c>
    </row>
    <row r="1483" spans="1:31" x14ac:dyDescent="0.25">
      <c r="A1483">
        <v>1253455</v>
      </c>
      <c r="B1483" t="s">
        <v>27</v>
      </c>
      <c r="C1483" t="s">
        <v>348</v>
      </c>
      <c r="D1483" s="3" t="s">
        <v>237</v>
      </c>
      <c r="E1483" s="4">
        <v>35947</v>
      </c>
      <c r="F1483" s="4">
        <v>46833</v>
      </c>
      <c r="G1483" s="4">
        <v>44277</v>
      </c>
      <c r="H1483" s="3">
        <v>10</v>
      </c>
      <c r="I1483" s="3">
        <f t="shared" ca="1" si="71"/>
        <v>26</v>
      </c>
      <c r="J1483" s="9" t="s">
        <v>238</v>
      </c>
      <c r="K1483" s="9" t="s">
        <v>1074</v>
      </c>
      <c r="L1483" s="9" t="str">
        <f t="shared" si="69"/>
        <v>Boulevard</v>
      </c>
      <c r="M1483" s="9">
        <v>1</v>
      </c>
      <c r="N1483" s="10">
        <v>35977</v>
      </c>
      <c r="O1483" s="10">
        <v>35977</v>
      </c>
      <c r="P1483" t="s">
        <v>82</v>
      </c>
      <c r="Q1483" t="str">
        <f t="shared" si="70"/>
        <v>CDOET 70</v>
      </c>
      <c r="R1483" t="s">
        <v>83</v>
      </c>
      <c r="S1483">
        <v>0</v>
      </c>
      <c r="T1483" t="s">
        <v>33</v>
      </c>
      <c r="U1483">
        <v>1</v>
      </c>
      <c r="V1483">
        <v>1</v>
      </c>
      <c r="W1483" s="1">
        <v>42524</v>
      </c>
      <c r="X1483" s="1">
        <v>42524</v>
      </c>
      <c r="Y1483" t="s">
        <v>38</v>
      </c>
      <c r="Z1483">
        <v>0</v>
      </c>
      <c r="AA1483">
        <v>2800</v>
      </c>
      <c r="AB1483">
        <v>8300</v>
      </c>
      <c r="AC1483">
        <v>8300</v>
      </c>
      <c r="AD1483" t="s">
        <v>84</v>
      </c>
      <c r="AE1483" s="2">
        <v>45096.606689814813</v>
      </c>
    </row>
    <row r="1484" spans="1:31" x14ac:dyDescent="0.25">
      <c r="A1484">
        <v>1253456</v>
      </c>
      <c r="B1484" t="s">
        <v>27</v>
      </c>
      <c r="C1484" t="s">
        <v>348</v>
      </c>
      <c r="D1484" s="3" t="s">
        <v>237</v>
      </c>
      <c r="E1484" s="4">
        <v>35947</v>
      </c>
      <c r="F1484" s="4">
        <v>46833</v>
      </c>
      <c r="G1484" s="4">
        <v>44277</v>
      </c>
      <c r="H1484" s="3">
        <v>10</v>
      </c>
      <c r="I1484" s="3">
        <f t="shared" ca="1" si="71"/>
        <v>26</v>
      </c>
      <c r="J1484" s="9" t="s">
        <v>238</v>
      </c>
      <c r="K1484" s="9" t="s">
        <v>1074</v>
      </c>
      <c r="L1484" s="9" t="str">
        <f t="shared" si="69"/>
        <v>Boulevard</v>
      </c>
      <c r="M1484" s="9">
        <v>1</v>
      </c>
      <c r="N1484" s="10">
        <v>35977</v>
      </c>
      <c r="O1484" s="10">
        <v>35977</v>
      </c>
      <c r="P1484" t="s">
        <v>82</v>
      </c>
      <c r="Q1484" t="str">
        <f t="shared" si="70"/>
        <v>CDOET 70</v>
      </c>
      <c r="R1484" t="s">
        <v>83</v>
      </c>
      <c r="S1484">
        <v>0</v>
      </c>
      <c r="T1484" t="s">
        <v>33</v>
      </c>
      <c r="U1484">
        <v>1</v>
      </c>
      <c r="V1484">
        <v>1</v>
      </c>
      <c r="W1484" s="1">
        <v>41618</v>
      </c>
      <c r="X1484" s="1">
        <v>41618</v>
      </c>
      <c r="Y1484" t="s">
        <v>38</v>
      </c>
      <c r="Z1484">
        <v>0</v>
      </c>
      <c r="AA1484">
        <v>2800</v>
      </c>
      <c r="AB1484">
        <v>8300</v>
      </c>
      <c r="AC1484">
        <v>8300</v>
      </c>
      <c r="AD1484" t="s">
        <v>84</v>
      </c>
      <c r="AE1484" s="2">
        <v>45096.606689814813</v>
      </c>
    </row>
    <row r="1485" spans="1:31" x14ac:dyDescent="0.25">
      <c r="A1485">
        <v>1253457</v>
      </c>
      <c r="B1485" t="s">
        <v>27</v>
      </c>
      <c r="C1485" t="s">
        <v>348</v>
      </c>
      <c r="D1485" s="3" t="s">
        <v>237</v>
      </c>
      <c r="E1485" s="4">
        <v>35947</v>
      </c>
      <c r="F1485" s="4">
        <v>46833</v>
      </c>
      <c r="G1485" s="4">
        <v>44277</v>
      </c>
      <c r="H1485" s="3">
        <v>10</v>
      </c>
      <c r="I1485" s="3">
        <f t="shared" ca="1" si="71"/>
        <v>26</v>
      </c>
      <c r="J1485" s="9" t="s">
        <v>238</v>
      </c>
      <c r="K1485" s="9" t="s">
        <v>1074</v>
      </c>
      <c r="L1485" s="9" t="str">
        <f t="shared" si="69"/>
        <v>Boulevard</v>
      </c>
      <c r="M1485" s="9">
        <v>1</v>
      </c>
      <c r="N1485" s="10">
        <v>35977</v>
      </c>
      <c r="O1485" s="10">
        <v>35977</v>
      </c>
      <c r="P1485" t="s">
        <v>82</v>
      </c>
      <c r="Q1485" t="str">
        <f t="shared" si="70"/>
        <v>CDOET 70</v>
      </c>
      <c r="R1485" t="s">
        <v>83</v>
      </c>
      <c r="S1485">
        <v>0</v>
      </c>
      <c r="T1485" t="s">
        <v>33</v>
      </c>
      <c r="U1485">
        <v>1</v>
      </c>
      <c r="V1485">
        <v>1</v>
      </c>
      <c r="W1485" s="1">
        <v>42524</v>
      </c>
      <c r="X1485" s="1">
        <v>42524</v>
      </c>
      <c r="Y1485" t="s">
        <v>38</v>
      </c>
      <c r="Z1485">
        <v>0</v>
      </c>
      <c r="AA1485">
        <v>2800</v>
      </c>
      <c r="AB1485">
        <v>8300</v>
      </c>
      <c r="AC1485">
        <v>8300</v>
      </c>
      <c r="AD1485" t="s">
        <v>84</v>
      </c>
      <c r="AE1485" s="2">
        <v>45096.606689814813</v>
      </c>
    </row>
    <row r="1486" spans="1:31" x14ac:dyDescent="0.25">
      <c r="A1486">
        <v>1253458</v>
      </c>
      <c r="B1486" t="s">
        <v>27</v>
      </c>
      <c r="C1486" t="s">
        <v>348</v>
      </c>
      <c r="D1486" s="3" t="s">
        <v>237</v>
      </c>
      <c r="E1486" s="4">
        <v>35947</v>
      </c>
      <c r="F1486" s="4">
        <v>46833</v>
      </c>
      <c r="G1486" s="4">
        <v>44277</v>
      </c>
      <c r="H1486" s="3">
        <v>10</v>
      </c>
      <c r="I1486" s="3">
        <f t="shared" ca="1" si="71"/>
        <v>26</v>
      </c>
      <c r="J1486" s="9" t="s">
        <v>238</v>
      </c>
      <c r="K1486" s="9" t="s">
        <v>1074</v>
      </c>
      <c r="L1486" s="9" t="str">
        <f t="shared" si="69"/>
        <v>Boulevard</v>
      </c>
      <c r="M1486" s="9">
        <v>1</v>
      </c>
      <c r="N1486" s="10">
        <v>35947</v>
      </c>
      <c r="O1486" s="10">
        <v>35947</v>
      </c>
      <c r="P1486" t="s">
        <v>82</v>
      </c>
      <c r="Q1486" t="str">
        <f t="shared" si="70"/>
        <v>CDOET 70</v>
      </c>
      <c r="R1486" t="s">
        <v>83</v>
      </c>
      <c r="S1486">
        <v>0</v>
      </c>
      <c r="T1486" t="s">
        <v>33</v>
      </c>
      <c r="U1486">
        <v>1</v>
      </c>
      <c r="V1486">
        <v>1</v>
      </c>
      <c r="W1486" s="1">
        <v>42524</v>
      </c>
      <c r="X1486" s="1">
        <v>42524</v>
      </c>
      <c r="Y1486" t="s">
        <v>38</v>
      </c>
      <c r="Z1486">
        <v>0</v>
      </c>
      <c r="AA1486">
        <v>2800</v>
      </c>
      <c r="AB1486">
        <v>8300</v>
      </c>
      <c r="AC1486">
        <v>8300</v>
      </c>
      <c r="AD1486" t="s">
        <v>84</v>
      </c>
      <c r="AE1486" s="2">
        <v>45096.606689814813</v>
      </c>
    </row>
    <row r="1487" spans="1:31" x14ac:dyDescent="0.25">
      <c r="A1487">
        <v>1253459</v>
      </c>
      <c r="B1487" t="s">
        <v>27</v>
      </c>
      <c r="C1487" t="s">
        <v>348</v>
      </c>
      <c r="D1487" s="3" t="s">
        <v>237</v>
      </c>
      <c r="E1487" s="4">
        <v>35947</v>
      </c>
      <c r="F1487" s="4">
        <v>46833</v>
      </c>
      <c r="G1487" s="4">
        <v>44277</v>
      </c>
      <c r="H1487" s="3">
        <v>10</v>
      </c>
      <c r="I1487" s="3">
        <f t="shared" ca="1" si="71"/>
        <v>26</v>
      </c>
      <c r="J1487" s="9" t="s">
        <v>238</v>
      </c>
      <c r="K1487" s="9" t="s">
        <v>1074</v>
      </c>
      <c r="L1487" s="9" t="str">
        <f t="shared" si="69"/>
        <v>Boulevard</v>
      </c>
      <c r="M1487" s="9">
        <v>1</v>
      </c>
      <c r="N1487" s="10">
        <v>35977</v>
      </c>
      <c r="O1487" s="10">
        <v>35977</v>
      </c>
      <c r="P1487" t="s">
        <v>82</v>
      </c>
      <c r="Q1487" t="str">
        <f t="shared" si="70"/>
        <v>CDOET 70</v>
      </c>
      <c r="R1487" t="s">
        <v>83</v>
      </c>
      <c r="S1487">
        <v>0</v>
      </c>
      <c r="T1487" t="s">
        <v>33</v>
      </c>
      <c r="U1487">
        <v>1</v>
      </c>
      <c r="V1487">
        <v>1</v>
      </c>
      <c r="W1487" s="1">
        <v>42524</v>
      </c>
      <c r="X1487" s="1">
        <v>42524</v>
      </c>
      <c r="Y1487" t="s">
        <v>38</v>
      </c>
      <c r="Z1487">
        <v>0</v>
      </c>
      <c r="AA1487">
        <v>2800</v>
      </c>
      <c r="AB1487">
        <v>8300</v>
      </c>
      <c r="AC1487">
        <v>8300</v>
      </c>
      <c r="AD1487" t="s">
        <v>84</v>
      </c>
      <c r="AE1487" s="2">
        <v>45096.606689814813</v>
      </c>
    </row>
    <row r="1488" spans="1:31" x14ac:dyDescent="0.25">
      <c r="A1488">
        <v>1253460</v>
      </c>
      <c r="B1488" t="s">
        <v>27</v>
      </c>
      <c r="C1488" t="s">
        <v>348</v>
      </c>
      <c r="D1488" s="3" t="s">
        <v>237</v>
      </c>
      <c r="E1488" s="4">
        <v>35947</v>
      </c>
      <c r="F1488" s="4">
        <v>46833</v>
      </c>
      <c r="G1488" s="4">
        <v>44277</v>
      </c>
      <c r="H1488" s="3">
        <v>10</v>
      </c>
      <c r="I1488" s="3">
        <f t="shared" ca="1" si="71"/>
        <v>26</v>
      </c>
      <c r="J1488" s="9" t="s">
        <v>238</v>
      </c>
      <c r="K1488" s="9" t="s">
        <v>1074</v>
      </c>
      <c r="L1488" s="9" t="str">
        <f t="shared" si="69"/>
        <v>Boulevard</v>
      </c>
      <c r="M1488" s="9">
        <v>1</v>
      </c>
      <c r="N1488" s="10">
        <v>35977</v>
      </c>
      <c r="O1488" s="10">
        <v>35977</v>
      </c>
      <c r="P1488" t="s">
        <v>349</v>
      </c>
      <c r="Q1488" t="str">
        <f t="shared" si="70"/>
        <v>SON-T 100</v>
      </c>
      <c r="R1488" t="s">
        <v>83</v>
      </c>
      <c r="S1488">
        <v>0</v>
      </c>
      <c r="T1488" t="s">
        <v>33</v>
      </c>
      <c r="U1488">
        <v>1</v>
      </c>
      <c r="V1488">
        <v>1</v>
      </c>
      <c r="W1488" s="1">
        <v>42524</v>
      </c>
      <c r="X1488" s="1">
        <v>42524</v>
      </c>
      <c r="Y1488" t="s">
        <v>38</v>
      </c>
      <c r="Z1488">
        <v>0</v>
      </c>
      <c r="AA1488">
        <v>2200</v>
      </c>
      <c r="AB1488">
        <v>10200</v>
      </c>
      <c r="AC1488">
        <v>10200</v>
      </c>
      <c r="AD1488" t="s">
        <v>84</v>
      </c>
      <c r="AE1488" s="2">
        <v>45096.606689814813</v>
      </c>
    </row>
    <row r="1489" spans="1:31" x14ac:dyDescent="0.25">
      <c r="A1489">
        <v>1253461</v>
      </c>
      <c r="B1489" t="s">
        <v>27</v>
      </c>
      <c r="C1489" t="s">
        <v>348</v>
      </c>
      <c r="D1489" s="3" t="s">
        <v>237</v>
      </c>
      <c r="E1489" s="4">
        <v>35977</v>
      </c>
      <c r="F1489" s="4">
        <v>46833</v>
      </c>
      <c r="G1489" s="4">
        <v>44277</v>
      </c>
      <c r="H1489" s="3">
        <v>10</v>
      </c>
      <c r="I1489" s="3">
        <f t="shared" ca="1" si="71"/>
        <v>26</v>
      </c>
      <c r="J1489" s="9" t="s">
        <v>238</v>
      </c>
      <c r="K1489" s="9" t="s">
        <v>1074</v>
      </c>
      <c r="L1489" s="9" t="str">
        <f t="shared" si="69"/>
        <v>Boulevard</v>
      </c>
      <c r="M1489" s="9">
        <v>1</v>
      </c>
      <c r="N1489" s="10">
        <v>35977</v>
      </c>
      <c r="O1489" s="10">
        <v>35977</v>
      </c>
      <c r="P1489" t="s">
        <v>82</v>
      </c>
      <c r="Q1489" t="str">
        <f t="shared" si="70"/>
        <v>CDOET 70</v>
      </c>
      <c r="R1489" t="s">
        <v>83</v>
      </c>
      <c r="S1489">
        <v>0</v>
      </c>
      <c r="T1489" t="s">
        <v>33</v>
      </c>
      <c r="U1489">
        <v>1</v>
      </c>
      <c r="V1489">
        <v>1</v>
      </c>
      <c r="W1489" s="1">
        <v>42524</v>
      </c>
      <c r="X1489" s="1">
        <v>42524</v>
      </c>
      <c r="Y1489" t="s">
        <v>38</v>
      </c>
      <c r="Z1489">
        <v>0</v>
      </c>
      <c r="AA1489">
        <v>2800</v>
      </c>
      <c r="AB1489">
        <v>8300</v>
      </c>
      <c r="AC1489">
        <v>8300</v>
      </c>
      <c r="AD1489" t="s">
        <v>84</v>
      </c>
      <c r="AE1489" s="2">
        <v>45096.606689814813</v>
      </c>
    </row>
    <row r="1490" spans="1:31" x14ac:dyDescent="0.25">
      <c r="A1490">
        <v>1253463</v>
      </c>
      <c r="B1490" t="s">
        <v>27</v>
      </c>
      <c r="C1490" t="s">
        <v>348</v>
      </c>
      <c r="D1490" s="3" t="s">
        <v>237</v>
      </c>
      <c r="E1490" s="4">
        <v>35977</v>
      </c>
      <c r="F1490" s="4">
        <v>46833</v>
      </c>
      <c r="G1490" s="4">
        <v>44277</v>
      </c>
      <c r="H1490" s="3">
        <v>10</v>
      </c>
      <c r="I1490" s="3">
        <f t="shared" ca="1" si="71"/>
        <v>26</v>
      </c>
      <c r="J1490" s="9" t="s">
        <v>238</v>
      </c>
      <c r="K1490" s="9" t="s">
        <v>1074</v>
      </c>
      <c r="L1490" s="9" t="str">
        <f t="shared" si="69"/>
        <v>Boulevard</v>
      </c>
      <c r="M1490" s="9">
        <v>1</v>
      </c>
      <c r="N1490" s="10">
        <v>35977</v>
      </c>
      <c r="O1490" s="10">
        <v>35977</v>
      </c>
      <c r="P1490" t="s">
        <v>82</v>
      </c>
      <c r="Q1490" t="str">
        <f t="shared" si="70"/>
        <v>CDOET 70</v>
      </c>
      <c r="R1490" t="s">
        <v>83</v>
      </c>
      <c r="S1490">
        <v>0</v>
      </c>
      <c r="T1490" t="s">
        <v>33</v>
      </c>
      <c r="U1490">
        <v>1</v>
      </c>
      <c r="V1490">
        <v>1</v>
      </c>
      <c r="W1490" s="1">
        <v>42524</v>
      </c>
      <c r="X1490" s="1">
        <v>42524</v>
      </c>
      <c r="Y1490" t="s">
        <v>38</v>
      </c>
      <c r="Z1490">
        <v>0</v>
      </c>
      <c r="AA1490">
        <v>2800</v>
      </c>
      <c r="AB1490">
        <v>8300</v>
      </c>
      <c r="AC1490">
        <v>8300</v>
      </c>
      <c r="AD1490" t="s">
        <v>84</v>
      </c>
      <c r="AE1490" s="2">
        <v>45096.606689814813</v>
      </c>
    </row>
    <row r="1491" spans="1:31" x14ac:dyDescent="0.25">
      <c r="A1491">
        <v>1253464</v>
      </c>
      <c r="B1491" t="s">
        <v>27</v>
      </c>
      <c r="C1491" t="s">
        <v>348</v>
      </c>
      <c r="D1491" s="3" t="s">
        <v>237</v>
      </c>
      <c r="E1491" s="4">
        <v>35977</v>
      </c>
      <c r="F1491" s="4">
        <v>46833</v>
      </c>
      <c r="G1491" s="4">
        <v>44277</v>
      </c>
      <c r="H1491" s="3">
        <v>10</v>
      </c>
      <c r="I1491" s="3">
        <f t="shared" ca="1" si="71"/>
        <v>26</v>
      </c>
      <c r="J1491" s="9" t="s">
        <v>238</v>
      </c>
      <c r="K1491" s="9" t="s">
        <v>1074</v>
      </c>
      <c r="L1491" s="9" t="str">
        <f t="shared" si="69"/>
        <v>Boulevard</v>
      </c>
      <c r="M1491" s="9">
        <v>1</v>
      </c>
      <c r="N1491" s="10">
        <v>35977</v>
      </c>
      <c r="O1491" s="10">
        <v>35977</v>
      </c>
      <c r="P1491" t="s">
        <v>82</v>
      </c>
      <c r="Q1491" t="str">
        <f t="shared" si="70"/>
        <v>CDOET 70</v>
      </c>
      <c r="R1491" t="s">
        <v>83</v>
      </c>
      <c r="S1491">
        <v>0</v>
      </c>
      <c r="T1491" t="s">
        <v>33</v>
      </c>
      <c r="U1491">
        <v>1</v>
      </c>
      <c r="V1491">
        <v>1</v>
      </c>
      <c r="W1491" s="1">
        <v>41492</v>
      </c>
      <c r="X1491" s="1">
        <v>41492</v>
      </c>
      <c r="Y1491" t="s">
        <v>38</v>
      </c>
      <c r="Z1491">
        <v>0</v>
      </c>
      <c r="AA1491">
        <v>2800</v>
      </c>
      <c r="AB1491">
        <v>8300</v>
      </c>
      <c r="AC1491">
        <v>8300</v>
      </c>
      <c r="AD1491" t="s">
        <v>84</v>
      </c>
      <c r="AE1491" s="2">
        <v>45096.606689814813</v>
      </c>
    </row>
    <row r="1492" spans="1:31" x14ac:dyDescent="0.25">
      <c r="A1492">
        <v>1253465</v>
      </c>
      <c r="B1492" t="s">
        <v>27</v>
      </c>
      <c r="C1492" t="s">
        <v>348</v>
      </c>
      <c r="D1492" s="3" t="s">
        <v>237</v>
      </c>
      <c r="E1492" s="4">
        <v>36008</v>
      </c>
      <c r="F1492" s="4">
        <v>46833</v>
      </c>
      <c r="G1492" s="4">
        <v>44277</v>
      </c>
      <c r="H1492" s="3">
        <v>10</v>
      </c>
      <c r="I1492" s="3">
        <f t="shared" ca="1" si="71"/>
        <v>26</v>
      </c>
      <c r="J1492" s="9" t="s">
        <v>238</v>
      </c>
      <c r="K1492" s="9" t="s">
        <v>1074</v>
      </c>
      <c r="L1492" s="9" t="str">
        <f t="shared" si="69"/>
        <v>Boulevard</v>
      </c>
      <c r="M1492" s="9">
        <v>1</v>
      </c>
      <c r="N1492" s="10">
        <v>35977</v>
      </c>
      <c r="O1492" s="10">
        <v>35977</v>
      </c>
      <c r="P1492" t="s">
        <v>82</v>
      </c>
      <c r="Q1492" t="str">
        <f t="shared" si="70"/>
        <v>CDOET 70</v>
      </c>
      <c r="R1492" t="s">
        <v>83</v>
      </c>
      <c r="S1492">
        <v>0</v>
      </c>
      <c r="T1492" t="s">
        <v>33</v>
      </c>
      <c r="U1492">
        <v>1</v>
      </c>
      <c r="V1492">
        <v>1</v>
      </c>
      <c r="W1492" s="1">
        <v>42524</v>
      </c>
      <c r="X1492" s="1">
        <v>42524</v>
      </c>
      <c r="Y1492" t="s">
        <v>38</v>
      </c>
      <c r="Z1492">
        <v>0</v>
      </c>
      <c r="AA1492">
        <v>2800</v>
      </c>
      <c r="AB1492">
        <v>8300</v>
      </c>
      <c r="AC1492">
        <v>8300</v>
      </c>
      <c r="AD1492" t="s">
        <v>84</v>
      </c>
      <c r="AE1492" s="2">
        <v>45096.606689814813</v>
      </c>
    </row>
    <row r="1493" spans="1:31" x14ac:dyDescent="0.25">
      <c r="A1493">
        <v>1254527</v>
      </c>
      <c r="B1493" t="s">
        <v>27</v>
      </c>
      <c r="C1493" t="s">
        <v>348</v>
      </c>
      <c r="D1493" s="3" t="s">
        <v>237</v>
      </c>
      <c r="E1493" s="4">
        <v>42019</v>
      </c>
      <c r="F1493" s="4">
        <v>46833</v>
      </c>
      <c r="G1493" s="4">
        <v>44277</v>
      </c>
      <c r="H1493" s="3">
        <v>10</v>
      </c>
      <c r="I1493" s="3">
        <f t="shared" ca="1" si="71"/>
        <v>9</v>
      </c>
      <c r="J1493" s="9" t="s">
        <v>238</v>
      </c>
      <c r="K1493" s="9" t="s">
        <v>1074</v>
      </c>
      <c r="L1493" s="9" t="str">
        <f t="shared" si="69"/>
        <v>Boulevard</v>
      </c>
      <c r="M1493" s="9">
        <v>1</v>
      </c>
      <c r="N1493" s="10">
        <v>35977</v>
      </c>
      <c r="O1493" s="10">
        <v>35977</v>
      </c>
      <c r="P1493" t="s">
        <v>350</v>
      </c>
      <c r="Q1493" t="str">
        <f t="shared" si="70"/>
        <v>SON-T 100</v>
      </c>
      <c r="R1493" t="s">
        <v>83</v>
      </c>
      <c r="S1493">
        <v>0</v>
      </c>
      <c r="T1493" t="s">
        <v>33</v>
      </c>
      <c r="U1493">
        <v>1</v>
      </c>
      <c r="V1493">
        <v>1</v>
      </c>
      <c r="W1493" s="1">
        <v>44414</v>
      </c>
      <c r="X1493" s="1">
        <v>44414</v>
      </c>
      <c r="Y1493" t="s">
        <v>38</v>
      </c>
      <c r="Z1493">
        <v>0</v>
      </c>
      <c r="AA1493">
        <v>2800</v>
      </c>
      <c r="AB1493">
        <v>10200</v>
      </c>
      <c r="AC1493">
        <v>10200</v>
      </c>
      <c r="AD1493" t="s">
        <v>84</v>
      </c>
      <c r="AE1493" s="2">
        <v>45096.606689814813</v>
      </c>
    </row>
    <row r="1494" spans="1:31" hidden="1" x14ac:dyDescent="0.25">
      <c r="A1494">
        <v>1256634</v>
      </c>
      <c r="B1494" t="s">
        <v>27</v>
      </c>
      <c r="C1494" t="s">
        <v>348</v>
      </c>
      <c r="D1494" s="3" t="s">
        <v>29</v>
      </c>
      <c r="E1494" s="3" t="s">
        <v>34</v>
      </c>
      <c r="F1494" s="3" t="s">
        <v>29</v>
      </c>
      <c r="G1494" s="3" t="s">
        <v>29</v>
      </c>
      <c r="H1494" s="3" t="s">
        <v>29</v>
      </c>
      <c r="I1494" s="3" t="str">
        <f t="shared" ca="1" si="71"/>
        <v/>
      </c>
      <c r="J1494" s="9" t="s">
        <v>29</v>
      </c>
      <c r="K1494" s="9" t="s">
        <v>29</v>
      </c>
      <c r="L1494" s="9" t="e">
        <f t="shared" si="69"/>
        <v>#N/A</v>
      </c>
      <c r="M1494" s="9">
        <v>1</v>
      </c>
      <c r="N1494" s="9" t="s">
        <v>34</v>
      </c>
      <c r="O1494" s="9" t="s">
        <v>34</v>
      </c>
      <c r="P1494" t="s">
        <v>110</v>
      </c>
      <c r="Q1494" t="str">
        <f t="shared" si="70"/>
        <v>CDMT 35</v>
      </c>
      <c r="R1494" t="s">
        <v>111</v>
      </c>
      <c r="S1494">
        <v>0</v>
      </c>
      <c r="T1494" t="s">
        <v>33</v>
      </c>
      <c r="U1494">
        <v>1</v>
      </c>
      <c r="V1494">
        <v>1</v>
      </c>
      <c r="W1494" s="1">
        <v>42345</v>
      </c>
      <c r="X1494" s="1">
        <v>42345</v>
      </c>
      <c r="Y1494" t="s">
        <v>38</v>
      </c>
      <c r="Z1494">
        <v>0</v>
      </c>
      <c r="AA1494">
        <v>4000</v>
      </c>
      <c r="AB1494">
        <v>3300</v>
      </c>
      <c r="AC1494">
        <v>3300</v>
      </c>
      <c r="AD1494" t="s">
        <v>112</v>
      </c>
      <c r="AE1494" s="2">
        <v>44883.605624999997</v>
      </c>
    </row>
    <row r="1495" spans="1:31" hidden="1" x14ac:dyDescent="0.25">
      <c r="A1495">
        <v>1256635</v>
      </c>
      <c r="B1495" t="s">
        <v>27</v>
      </c>
      <c r="C1495" t="s">
        <v>348</v>
      </c>
      <c r="D1495" s="3" t="s">
        <v>29</v>
      </c>
      <c r="E1495" s="3" t="s">
        <v>34</v>
      </c>
      <c r="F1495" s="3" t="s">
        <v>29</v>
      </c>
      <c r="G1495" s="3" t="s">
        <v>29</v>
      </c>
      <c r="H1495" s="3" t="s">
        <v>29</v>
      </c>
      <c r="I1495" s="3" t="str">
        <f t="shared" ca="1" si="71"/>
        <v/>
      </c>
      <c r="J1495" s="9" t="s">
        <v>29</v>
      </c>
      <c r="K1495" s="9" t="s">
        <v>29</v>
      </c>
      <c r="L1495" s="9" t="e">
        <f t="shared" si="69"/>
        <v>#N/A</v>
      </c>
      <c r="M1495" s="9">
        <v>1</v>
      </c>
      <c r="N1495" s="9" t="s">
        <v>34</v>
      </c>
      <c r="O1495" s="9" t="s">
        <v>34</v>
      </c>
      <c r="P1495" t="s">
        <v>110</v>
      </c>
      <c r="Q1495" t="str">
        <f t="shared" si="70"/>
        <v>CDMT 35</v>
      </c>
      <c r="R1495" t="s">
        <v>111</v>
      </c>
      <c r="S1495">
        <v>0</v>
      </c>
      <c r="T1495" t="s">
        <v>33</v>
      </c>
      <c r="U1495">
        <v>1</v>
      </c>
      <c r="V1495">
        <v>1</v>
      </c>
      <c r="W1495" s="1">
        <v>42524</v>
      </c>
      <c r="X1495" s="1">
        <v>42524</v>
      </c>
      <c r="Y1495" t="s">
        <v>38</v>
      </c>
      <c r="Z1495">
        <v>0</v>
      </c>
      <c r="AA1495">
        <v>4000</v>
      </c>
      <c r="AB1495">
        <v>3300</v>
      </c>
      <c r="AC1495">
        <v>3300</v>
      </c>
      <c r="AD1495" t="s">
        <v>112</v>
      </c>
      <c r="AE1495" s="2">
        <v>44883.605636574073</v>
      </c>
    </row>
    <row r="1496" spans="1:31" hidden="1" x14ac:dyDescent="0.25">
      <c r="A1496">
        <v>1256636</v>
      </c>
      <c r="B1496" t="s">
        <v>27</v>
      </c>
      <c r="C1496" t="s">
        <v>348</v>
      </c>
      <c r="D1496" s="3" t="s">
        <v>29</v>
      </c>
      <c r="E1496" s="3" t="s">
        <v>34</v>
      </c>
      <c r="F1496" s="3" t="s">
        <v>29</v>
      </c>
      <c r="G1496" s="3" t="s">
        <v>29</v>
      </c>
      <c r="H1496" s="3" t="s">
        <v>29</v>
      </c>
      <c r="I1496" s="3" t="str">
        <f t="shared" ca="1" si="71"/>
        <v/>
      </c>
      <c r="J1496" s="9" t="s">
        <v>29</v>
      </c>
      <c r="K1496" s="9" t="s">
        <v>29</v>
      </c>
      <c r="L1496" s="9" t="e">
        <f t="shared" si="69"/>
        <v>#N/A</v>
      </c>
      <c r="M1496" s="9">
        <v>1</v>
      </c>
      <c r="N1496" s="9" t="s">
        <v>34</v>
      </c>
      <c r="O1496" s="9" t="s">
        <v>34</v>
      </c>
      <c r="P1496" t="s">
        <v>110</v>
      </c>
      <c r="Q1496" t="str">
        <f t="shared" si="70"/>
        <v>CDMT 35</v>
      </c>
      <c r="R1496" t="s">
        <v>111</v>
      </c>
      <c r="S1496">
        <v>0</v>
      </c>
      <c r="T1496" t="s">
        <v>33</v>
      </c>
      <c r="U1496">
        <v>1</v>
      </c>
      <c r="V1496">
        <v>1</v>
      </c>
      <c r="W1496" s="1">
        <v>42524</v>
      </c>
      <c r="X1496" s="1">
        <v>42524</v>
      </c>
      <c r="Y1496" t="s">
        <v>38</v>
      </c>
      <c r="Z1496">
        <v>0</v>
      </c>
      <c r="AA1496">
        <v>4000</v>
      </c>
      <c r="AB1496">
        <v>3300</v>
      </c>
      <c r="AC1496">
        <v>3300</v>
      </c>
      <c r="AD1496" t="s">
        <v>112</v>
      </c>
      <c r="AE1496" s="2">
        <v>44883.60564814815</v>
      </c>
    </row>
    <row r="1497" spans="1:31" hidden="1" x14ac:dyDescent="0.25">
      <c r="A1497">
        <v>1256637</v>
      </c>
      <c r="B1497" t="s">
        <v>27</v>
      </c>
      <c r="C1497" t="s">
        <v>348</v>
      </c>
      <c r="D1497" s="3" t="s">
        <v>29</v>
      </c>
      <c r="E1497" s="3" t="s">
        <v>34</v>
      </c>
      <c r="F1497" s="3" t="s">
        <v>29</v>
      </c>
      <c r="G1497" s="3" t="s">
        <v>29</v>
      </c>
      <c r="H1497" s="3" t="s">
        <v>29</v>
      </c>
      <c r="I1497" s="3" t="str">
        <f t="shared" ca="1" si="71"/>
        <v/>
      </c>
      <c r="J1497" s="9" t="s">
        <v>29</v>
      </c>
      <c r="K1497" s="9" t="s">
        <v>29</v>
      </c>
      <c r="L1497" s="9" t="e">
        <f t="shared" si="69"/>
        <v>#N/A</v>
      </c>
      <c r="M1497" s="9">
        <v>1</v>
      </c>
      <c r="N1497" s="9" t="s">
        <v>34</v>
      </c>
      <c r="O1497" s="9" t="s">
        <v>34</v>
      </c>
      <c r="P1497" t="s">
        <v>351</v>
      </c>
      <c r="Q1497" t="str">
        <f t="shared" si="70"/>
        <v>SDWT 50</v>
      </c>
      <c r="R1497" t="s">
        <v>111</v>
      </c>
      <c r="S1497">
        <v>0</v>
      </c>
      <c r="T1497" t="s">
        <v>33</v>
      </c>
      <c r="U1497">
        <v>1</v>
      </c>
      <c r="V1497">
        <v>1</v>
      </c>
      <c r="W1497" s="1">
        <v>42524</v>
      </c>
      <c r="X1497" s="1">
        <v>42524</v>
      </c>
      <c r="Y1497" t="s">
        <v>38</v>
      </c>
      <c r="Z1497">
        <v>0</v>
      </c>
      <c r="AA1497">
        <v>3000</v>
      </c>
      <c r="AB1497">
        <v>3300</v>
      </c>
      <c r="AC1497">
        <v>3300</v>
      </c>
      <c r="AD1497" t="s">
        <v>112</v>
      </c>
      <c r="AE1497" s="2">
        <v>44883.60564814815</v>
      </c>
    </row>
    <row r="1498" spans="1:31" hidden="1" x14ac:dyDescent="0.25">
      <c r="A1498">
        <v>1256638</v>
      </c>
      <c r="B1498" t="s">
        <v>27</v>
      </c>
      <c r="C1498" t="s">
        <v>348</v>
      </c>
      <c r="D1498" s="3" t="s">
        <v>29</v>
      </c>
      <c r="E1498" s="3" t="s">
        <v>34</v>
      </c>
      <c r="F1498" s="3" t="s">
        <v>29</v>
      </c>
      <c r="G1498" s="3" t="s">
        <v>29</v>
      </c>
      <c r="H1498" s="3" t="s">
        <v>29</v>
      </c>
      <c r="I1498" s="3" t="str">
        <f t="shared" ca="1" si="71"/>
        <v/>
      </c>
      <c r="J1498" s="9" t="s">
        <v>29</v>
      </c>
      <c r="K1498" s="9" t="s">
        <v>29</v>
      </c>
      <c r="L1498" s="9" t="e">
        <f t="shared" si="69"/>
        <v>#N/A</v>
      </c>
      <c r="M1498" s="9">
        <v>1</v>
      </c>
      <c r="N1498" s="9" t="s">
        <v>34</v>
      </c>
      <c r="O1498" s="9" t="s">
        <v>34</v>
      </c>
      <c r="P1498" t="s">
        <v>110</v>
      </c>
      <c r="Q1498" t="str">
        <f t="shared" si="70"/>
        <v>CDMT 35</v>
      </c>
      <c r="R1498" t="s">
        <v>111</v>
      </c>
      <c r="S1498">
        <v>0</v>
      </c>
      <c r="T1498" t="s">
        <v>33</v>
      </c>
      <c r="U1498">
        <v>1</v>
      </c>
      <c r="V1498">
        <v>1</v>
      </c>
      <c r="W1498" s="1">
        <v>41061</v>
      </c>
      <c r="X1498" s="1">
        <v>41061</v>
      </c>
      <c r="Y1498" t="s">
        <v>38</v>
      </c>
      <c r="Z1498">
        <v>0</v>
      </c>
      <c r="AA1498">
        <v>4000</v>
      </c>
      <c r="AB1498">
        <v>3300</v>
      </c>
      <c r="AC1498">
        <v>3300</v>
      </c>
      <c r="AD1498" t="s">
        <v>112</v>
      </c>
      <c r="AE1498" s="2">
        <v>44883.60564814815</v>
      </c>
    </row>
    <row r="1499" spans="1:31" hidden="1" x14ac:dyDescent="0.25">
      <c r="A1499">
        <v>1256639</v>
      </c>
      <c r="B1499" t="s">
        <v>27</v>
      </c>
      <c r="C1499" t="s">
        <v>348</v>
      </c>
      <c r="D1499" s="3" t="s">
        <v>29</v>
      </c>
      <c r="E1499" s="3" t="s">
        <v>34</v>
      </c>
      <c r="F1499" s="3" t="s">
        <v>29</v>
      </c>
      <c r="G1499" s="3" t="s">
        <v>29</v>
      </c>
      <c r="H1499" s="3" t="s">
        <v>29</v>
      </c>
      <c r="I1499" s="3" t="str">
        <f t="shared" ca="1" si="71"/>
        <v/>
      </c>
      <c r="J1499" s="9" t="s">
        <v>29</v>
      </c>
      <c r="K1499" s="9" t="s">
        <v>29</v>
      </c>
      <c r="L1499" s="9" t="e">
        <f t="shared" si="69"/>
        <v>#N/A</v>
      </c>
      <c r="M1499" s="9">
        <v>1</v>
      </c>
      <c r="N1499" s="9" t="s">
        <v>34</v>
      </c>
      <c r="O1499" s="9" t="s">
        <v>34</v>
      </c>
      <c r="P1499" t="s">
        <v>110</v>
      </c>
      <c r="Q1499" t="str">
        <f t="shared" si="70"/>
        <v>CDMT 35</v>
      </c>
      <c r="R1499" t="s">
        <v>111</v>
      </c>
      <c r="S1499">
        <v>0</v>
      </c>
      <c r="T1499" t="s">
        <v>33</v>
      </c>
      <c r="U1499">
        <v>1</v>
      </c>
      <c r="V1499">
        <v>1</v>
      </c>
      <c r="W1499" s="1">
        <v>42524</v>
      </c>
      <c r="X1499" s="1">
        <v>42524</v>
      </c>
      <c r="Y1499" t="s">
        <v>38</v>
      </c>
      <c r="Z1499">
        <v>0</v>
      </c>
      <c r="AA1499">
        <v>4000</v>
      </c>
      <c r="AB1499">
        <v>3300</v>
      </c>
      <c r="AC1499">
        <v>3300</v>
      </c>
      <c r="AD1499" t="s">
        <v>112</v>
      </c>
      <c r="AE1499" s="2">
        <v>44883.60564814815</v>
      </c>
    </row>
    <row r="1500" spans="1:31" hidden="1" x14ac:dyDescent="0.25">
      <c r="A1500">
        <v>1256640</v>
      </c>
      <c r="B1500" t="s">
        <v>27</v>
      </c>
      <c r="C1500" t="s">
        <v>348</v>
      </c>
      <c r="D1500" s="3" t="s">
        <v>29</v>
      </c>
      <c r="E1500" s="3" t="s">
        <v>34</v>
      </c>
      <c r="F1500" s="3" t="s">
        <v>29</v>
      </c>
      <c r="G1500" s="3" t="s">
        <v>29</v>
      </c>
      <c r="H1500" s="3" t="s">
        <v>29</v>
      </c>
      <c r="I1500" s="3" t="str">
        <f t="shared" ca="1" si="71"/>
        <v/>
      </c>
      <c r="J1500" s="9" t="s">
        <v>29</v>
      </c>
      <c r="K1500" s="9" t="s">
        <v>29</v>
      </c>
      <c r="L1500" s="9" t="e">
        <f t="shared" si="69"/>
        <v>#N/A</v>
      </c>
      <c r="M1500" s="9">
        <v>1</v>
      </c>
      <c r="N1500" s="9" t="s">
        <v>34</v>
      </c>
      <c r="O1500" s="9" t="s">
        <v>34</v>
      </c>
      <c r="P1500" t="s">
        <v>110</v>
      </c>
      <c r="Q1500" t="str">
        <f t="shared" si="70"/>
        <v>CDMT 35</v>
      </c>
      <c r="R1500" t="s">
        <v>111</v>
      </c>
      <c r="S1500">
        <v>0</v>
      </c>
      <c r="T1500" t="s">
        <v>33</v>
      </c>
      <c r="U1500">
        <v>1</v>
      </c>
      <c r="V1500">
        <v>1</v>
      </c>
      <c r="W1500" s="1">
        <v>42524</v>
      </c>
      <c r="X1500" s="1">
        <v>42524</v>
      </c>
      <c r="Y1500" t="s">
        <v>38</v>
      </c>
      <c r="Z1500">
        <v>0</v>
      </c>
      <c r="AA1500">
        <v>4000</v>
      </c>
      <c r="AB1500">
        <v>3300</v>
      </c>
      <c r="AC1500">
        <v>3300</v>
      </c>
      <c r="AD1500" t="s">
        <v>112</v>
      </c>
      <c r="AE1500" s="2">
        <v>44883.60564814815</v>
      </c>
    </row>
    <row r="1501" spans="1:31" hidden="1" x14ac:dyDescent="0.25">
      <c r="A1501">
        <v>1256641</v>
      </c>
      <c r="B1501" t="s">
        <v>27</v>
      </c>
      <c r="C1501" t="s">
        <v>348</v>
      </c>
      <c r="D1501" s="3" t="s">
        <v>29</v>
      </c>
      <c r="E1501" s="3" t="s">
        <v>34</v>
      </c>
      <c r="F1501" s="3" t="s">
        <v>29</v>
      </c>
      <c r="G1501" s="3" t="s">
        <v>29</v>
      </c>
      <c r="H1501" s="3" t="s">
        <v>29</v>
      </c>
      <c r="I1501" s="3" t="str">
        <f t="shared" ca="1" si="71"/>
        <v/>
      </c>
      <c r="J1501" s="9" t="s">
        <v>29</v>
      </c>
      <c r="K1501" s="9" t="s">
        <v>29</v>
      </c>
      <c r="L1501" s="9" t="e">
        <f t="shared" si="69"/>
        <v>#N/A</v>
      </c>
      <c r="M1501" s="9">
        <v>1</v>
      </c>
      <c r="N1501" s="9" t="s">
        <v>34</v>
      </c>
      <c r="O1501" s="9" t="s">
        <v>34</v>
      </c>
      <c r="P1501" t="s">
        <v>110</v>
      </c>
      <c r="Q1501" t="str">
        <f t="shared" si="70"/>
        <v>CDMT 35</v>
      </c>
      <c r="R1501" t="s">
        <v>111</v>
      </c>
      <c r="S1501">
        <v>0</v>
      </c>
      <c r="T1501" t="s">
        <v>33</v>
      </c>
      <c r="U1501">
        <v>1</v>
      </c>
      <c r="V1501">
        <v>1</v>
      </c>
      <c r="W1501" s="1">
        <v>41061</v>
      </c>
      <c r="X1501" s="1">
        <v>41061</v>
      </c>
      <c r="Y1501" t="s">
        <v>38</v>
      </c>
      <c r="Z1501">
        <v>0</v>
      </c>
      <c r="AA1501">
        <v>4000</v>
      </c>
      <c r="AB1501">
        <v>3300</v>
      </c>
      <c r="AC1501">
        <v>3300</v>
      </c>
      <c r="AD1501" t="s">
        <v>112</v>
      </c>
      <c r="AE1501" s="2">
        <v>44883.60564814815</v>
      </c>
    </row>
    <row r="1502" spans="1:31" hidden="1" x14ac:dyDescent="0.25">
      <c r="A1502">
        <v>1256642</v>
      </c>
      <c r="B1502" t="s">
        <v>27</v>
      </c>
      <c r="C1502" t="s">
        <v>348</v>
      </c>
      <c r="D1502" s="3" t="s">
        <v>29</v>
      </c>
      <c r="E1502" s="3" t="s">
        <v>34</v>
      </c>
      <c r="F1502" s="3" t="s">
        <v>29</v>
      </c>
      <c r="G1502" s="3" t="s">
        <v>29</v>
      </c>
      <c r="H1502" s="3" t="s">
        <v>29</v>
      </c>
      <c r="I1502" s="3" t="str">
        <f t="shared" ca="1" si="71"/>
        <v/>
      </c>
      <c r="J1502" s="9" t="s">
        <v>29</v>
      </c>
      <c r="K1502" s="9" t="s">
        <v>29</v>
      </c>
      <c r="L1502" s="9" t="e">
        <f t="shared" si="69"/>
        <v>#N/A</v>
      </c>
      <c r="M1502" s="9">
        <v>1</v>
      </c>
      <c r="N1502" s="9" t="s">
        <v>34</v>
      </c>
      <c r="O1502" s="9" t="s">
        <v>34</v>
      </c>
      <c r="P1502" t="s">
        <v>110</v>
      </c>
      <c r="Q1502" t="str">
        <f t="shared" si="70"/>
        <v>CDMT 35</v>
      </c>
      <c r="R1502" t="s">
        <v>111</v>
      </c>
      <c r="S1502">
        <v>0</v>
      </c>
      <c r="T1502" t="s">
        <v>33</v>
      </c>
      <c r="U1502">
        <v>1</v>
      </c>
      <c r="V1502">
        <v>1</v>
      </c>
      <c r="W1502" s="1">
        <v>42524</v>
      </c>
      <c r="X1502" s="1">
        <v>42524</v>
      </c>
      <c r="Y1502" t="s">
        <v>38</v>
      </c>
      <c r="Z1502">
        <v>0</v>
      </c>
      <c r="AA1502">
        <v>4000</v>
      </c>
      <c r="AB1502">
        <v>3300</v>
      </c>
      <c r="AC1502">
        <v>3300</v>
      </c>
      <c r="AD1502" t="s">
        <v>112</v>
      </c>
      <c r="AE1502" s="2">
        <v>44883.60565972222</v>
      </c>
    </row>
    <row r="1503" spans="1:31" hidden="1" x14ac:dyDescent="0.25">
      <c r="A1503">
        <v>1256643</v>
      </c>
      <c r="B1503" t="s">
        <v>27</v>
      </c>
      <c r="C1503" t="s">
        <v>348</v>
      </c>
      <c r="D1503" s="3" t="s">
        <v>29</v>
      </c>
      <c r="E1503" s="3" t="s">
        <v>34</v>
      </c>
      <c r="F1503" s="3" t="s">
        <v>29</v>
      </c>
      <c r="G1503" s="3" t="s">
        <v>29</v>
      </c>
      <c r="H1503" s="3" t="s">
        <v>29</v>
      </c>
      <c r="I1503" s="3" t="str">
        <f t="shared" ca="1" si="71"/>
        <v/>
      </c>
      <c r="J1503" s="9" t="s">
        <v>29</v>
      </c>
      <c r="K1503" s="9" t="s">
        <v>29</v>
      </c>
      <c r="L1503" s="9" t="e">
        <f t="shared" si="69"/>
        <v>#N/A</v>
      </c>
      <c r="M1503" s="9">
        <v>1</v>
      </c>
      <c r="N1503" s="9" t="s">
        <v>34</v>
      </c>
      <c r="O1503" s="9" t="s">
        <v>34</v>
      </c>
      <c r="P1503" t="s">
        <v>110</v>
      </c>
      <c r="Q1503" t="str">
        <f t="shared" si="70"/>
        <v>CDMT 35</v>
      </c>
      <c r="R1503" t="s">
        <v>111</v>
      </c>
      <c r="S1503">
        <v>0</v>
      </c>
      <c r="T1503" t="s">
        <v>33</v>
      </c>
      <c r="U1503">
        <v>1</v>
      </c>
      <c r="V1503">
        <v>1</v>
      </c>
      <c r="W1503" s="1">
        <v>42524</v>
      </c>
      <c r="X1503" s="1">
        <v>42524</v>
      </c>
      <c r="Y1503" t="s">
        <v>38</v>
      </c>
      <c r="Z1503">
        <v>0</v>
      </c>
      <c r="AA1503">
        <v>4000</v>
      </c>
      <c r="AB1503">
        <v>3300</v>
      </c>
      <c r="AC1503">
        <v>3300</v>
      </c>
      <c r="AD1503" t="s">
        <v>112</v>
      </c>
      <c r="AE1503" s="2">
        <v>44883.60565972222</v>
      </c>
    </row>
    <row r="1504" spans="1:31" hidden="1" x14ac:dyDescent="0.25">
      <c r="A1504">
        <v>1256644</v>
      </c>
      <c r="B1504" t="s">
        <v>27</v>
      </c>
      <c r="C1504" t="s">
        <v>348</v>
      </c>
      <c r="D1504" s="3" t="s">
        <v>29</v>
      </c>
      <c r="E1504" s="3" t="s">
        <v>34</v>
      </c>
      <c r="F1504" s="3" t="s">
        <v>29</v>
      </c>
      <c r="G1504" s="3" t="s">
        <v>29</v>
      </c>
      <c r="H1504" s="3" t="s">
        <v>29</v>
      </c>
      <c r="I1504" s="3" t="str">
        <f t="shared" ca="1" si="71"/>
        <v/>
      </c>
      <c r="J1504" s="9" t="s">
        <v>29</v>
      </c>
      <c r="K1504" s="9" t="s">
        <v>29</v>
      </c>
      <c r="L1504" s="9" t="e">
        <f t="shared" si="69"/>
        <v>#N/A</v>
      </c>
      <c r="M1504" s="9">
        <v>1</v>
      </c>
      <c r="N1504" s="9" t="s">
        <v>34</v>
      </c>
      <c r="O1504" s="9" t="s">
        <v>34</v>
      </c>
      <c r="P1504" t="s">
        <v>110</v>
      </c>
      <c r="Q1504" t="str">
        <f t="shared" si="70"/>
        <v>CDMT 35</v>
      </c>
      <c r="R1504" t="s">
        <v>111</v>
      </c>
      <c r="S1504">
        <v>0</v>
      </c>
      <c r="T1504" t="s">
        <v>33</v>
      </c>
      <c r="U1504">
        <v>1</v>
      </c>
      <c r="V1504">
        <v>1</v>
      </c>
      <c r="W1504" s="1">
        <v>42524</v>
      </c>
      <c r="X1504" s="1">
        <v>42524</v>
      </c>
      <c r="Y1504" t="s">
        <v>38</v>
      </c>
      <c r="Z1504">
        <v>0</v>
      </c>
      <c r="AA1504">
        <v>4000</v>
      </c>
      <c r="AB1504">
        <v>3300</v>
      </c>
      <c r="AC1504">
        <v>3300</v>
      </c>
      <c r="AD1504" t="s">
        <v>112</v>
      </c>
      <c r="AE1504" s="2">
        <v>44883.60565972222</v>
      </c>
    </row>
    <row r="1505" spans="1:31" hidden="1" x14ac:dyDescent="0.25">
      <c r="A1505">
        <v>1256645</v>
      </c>
      <c r="B1505" t="s">
        <v>27</v>
      </c>
      <c r="C1505" t="s">
        <v>348</v>
      </c>
      <c r="D1505" s="3" t="s">
        <v>29</v>
      </c>
      <c r="E1505" s="3" t="s">
        <v>34</v>
      </c>
      <c r="F1505" s="3" t="s">
        <v>29</v>
      </c>
      <c r="G1505" s="3" t="s">
        <v>29</v>
      </c>
      <c r="H1505" s="3" t="s">
        <v>29</v>
      </c>
      <c r="I1505" s="3" t="str">
        <f t="shared" ca="1" si="71"/>
        <v/>
      </c>
      <c r="J1505" s="9" t="s">
        <v>29</v>
      </c>
      <c r="K1505" s="9" t="s">
        <v>29</v>
      </c>
      <c r="L1505" s="9" t="e">
        <f t="shared" si="69"/>
        <v>#N/A</v>
      </c>
      <c r="M1505" s="9">
        <v>1</v>
      </c>
      <c r="N1505" s="9" t="s">
        <v>34</v>
      </c>
      <c r="O1505" s="9" t="s">
        <v>34</v>
      </c>
      <c r="P1505" t="s">
        <v>110</v>
      </c>
      <c r="Q1505" t="str">
        <f t="shared" si="70"/>
        <v>CDMT 35</v>
      </c>
      <c r="R1505" t="s">
        <v>111</v>
      </c>
      <c r="S1505">
        <v>0</v>
      </c>
      <c r="T1505" t="s">
        <v>33</v>
      </c>
      <c r="U1505">
        <v>1</v>
      </c>
      <c r="V1505">
        <v>1</v>
      </c>
      <c r="W1505" s="1">
        <v>42524</v>
      </c>
      <c r="X1505" s="1">
        <v>42524</v>
      </c>
      <c r="Y1505" t="s">
        <v>38</v>
      </c>
      <c r="Z1505">
        <v>0</v>
      </c>
      <c r="AA1505">
        <v>4000</v>
      </c>
      <c r="AB1505">
        <v>3300</v>
      </c>
      <c r="AC1505">
        <v>3300</v>
      </c>
      <c r="AD1505" t="s">
        <v>112</v>
      </c>
      <c r="AE1505" s="2">
        <v>44883.60565972222</v>
      </c>
    </row>
    <row r="1506" spans="1:31" hidden="1" x14ac:dyDescent="0.25">
      <c r="A1506">
        <v>1256646</v>
      </c>
      <c r="B1506" t="s">
        <v>27</v>
      </c>
      <c r="C1506" t="s">
        <v>348</v>
      </c>
      <c r="D1506" s="3" t="s">
        <v>29</v>
      </c>
      <c r="E1506" s="3" t="s">
        <v>34</v>
      </c>
      <c r="F1506" s="3" t="s">
        <v>29</v>
      </c>
      <c r="G1506" s="3" t="s">
        <v>29</v>
      </c>
      <c r="H1506" s="3" t="s">
        <v>29</v>
      </c>
      <c r="I1506" s="3" t="str">
        <f t="shared" ca="1" si="71"/>
        <v/>
      </c>
      <c r="J1506" s="9" t="s">
        <v>29</v>
      </c>
      <c r="K1506" s="9" t="s">
        <v>29</v>
      </c>
      <c r="L1506" s="9" t="e">
        <f t="shared" si="69"/>
        <v>#N/A</v>
      </c>
      <c r="M1506" s="9">
        <v>1</v>
      </c>
      <c r="N1506" s="9" t="s">
        <v>34</v>
      </c>
      <c r="O1506" s="9" t="s">
        <v>34</v>
      </c>
      <c r="P1506" t="s">
        <v>110</v>
      </c>
      <c r="Q1506" t="str">
        <f t="shared" si="70"/>
        <v>CDMT 35</v>
      </c>
      <c r="R1506" t="s">
        <v>111</v>
      </c>
      <c r="S1506">
        <v>0</v>
      </c>
      <c r="T1506" t="s">
        <v>33</v>
      </c>
      <c r="U1506">
        <v>1</v>
      </c>
      <c r="V1506">
        <v>1</v>
      </c>
      <c r="W1506" s="1">
        <v>42524</v>
      </c>
      <c r="X1506" s="1">
        <v>42524</v>
      </c>
      <c r="Y1506" t="s">
        <v>38</v>
      </c>
      <c r="Z1506">
        <v>0</v>
      </c>
      <c r="AA1506">
        <v>4000</v>
      </c>
      <c r="AB1506">
        <v>3300</v>
      </c>
      <c r="AC1506">
        <v>3300</v>
      </c>
      <c r="AD1506" t="s">
        <v>112</v>
      </c>
      <c r="AE1506" s="2">
        <v>44883.60565972222</v>
      </c>
    </row>
    <row r="1507" spans="1:31" hidden="1" x14ac:dyDescent="0.25">
      <c r="A1507">
        <v>1256647</v>
      </c>
      <c r="B1507" t="s">
        <v>27</v>
      </c>
      <c r="C1507" t="s">
        <v>348</v>
      </c>
      <c r="D1507" s="3" t="s">
        <v>29</v>
      </c>
      <c r="E1507" s="3" t="s">
        <v>34</v>
      </c>
      <c r="F1507" s="3" t="s">
        <v>29</v>
      </c>
      <c r="G1507" s="3" t="s">
        <v>29</v>
      </c>
      <c r="H1507" s="3" t="s">
        <v>29</v>
      </c>
      <c r="I1507" s="3" t="str">
        <f t="shared" ca="1" si="71"/>
        <v/>
      </c>
      <c r="J1507" s="9" t="s">
        <v>29</v>
      </c>
      <c r="K1507" s="9" t="s">
        <v>29</v>
      </c>
      <c r="L1507" s="9" t="e">
        <f t="shared" si="69"/>
        <v>#N/A</v>
      </c>
      <c r="M1507" s="9">
        <v>1</v>
      </c>
      <c r="N1507" s="9" t="s">
        <v>34</v>
      </c>
      <c r="O1507" s="9" t="s">
        <v>34</v>
      </c>
      <c r="P1507" t="s">
        <v>110</v>
      </c>
      <c r="Q1507" t="str">
        <f t="shared" si="70"/>
        <v>CDMT 35</v>
      </c>
      <c r="R1507" t="s">
        <v>111</v>
      </c>
      <c r="S1507">
        <v>0</v>
      </c>
      <c r="T1507" t="s">
        <v>33</v>
      </c>
      <c r="U1507">
        <v>1</v>
      </c>
      <c r="V1507">
        <v>1</v>
      </c>
      <c r="W1507" s="1">
        <v>42524</v>
      </c>
      <c r="X1507" s="1">
        <v>42524</v>
      </c>
      <c r="Y1507" t="s">
        <v>38</v>
      </c>
      <c r="Z1507">
        <v>0</v>
      </c>
      <c r="AA1507">
        <v>4000</v>
      </c>
      <c r="AB1507">
        <v>3300</v>
      </c>
      <c r="AC1507">
        <v>3300</v>
      </c>
      <c r="AD1507" t="s">
        <v>112</v>
      </c>
      <c r="AE1507" s="2">
        <v>44883.60565972222</v>
      </c>
    </row>
    <row r="1508" spans="1:31" hidden="1" x14ac:dyDescent="0.25">
      <c r="A1508">
        <v>1256648</v>
      </c>
      <c r="B1508" t="s">
        <v>27</v>
      </c>
      <c r="C1508" t="s">
        <v>348</v>
      </c>
      <c r="D1508" s="3" t="s">
        <v>29</v>
      </c>
      <c r="E1508" s="3" t="s">
        <v>34</v>
      </c>
      <c r="F1508" s="3" t="s">
        <v>29</v>
      </c>
      <c r="G1508" s="3" t="s">
        <v>29</v>
      </c>
      <c r="H1508" s="3" t="s">
        <v>29</v>
      </c>
      <c r="I1508" s="3" t="str">
        <f t="shared" ca="1" si="71"/>
        <v/>
      </c>
      <c r="J1508" s="9" t="s">
        <v>29</v>
      </c>
      <c r="K1508" s="9" t="s">
        <v>29</v>
      </c>
      <c r="L1508" s="9" t="e">
        <f t="shared" si="69"/>
        <v>#N/A</v>
      </c>
      <c r="M1508" s="9">
        <v>1</v>
      </c>
      <c r="N1508" s="9" t="s">
        <v>34</v>
      </c>
      <c r="O1508" s="9" t="s">
        <v>34</v>
      </c>
      <c r="P1508" t="s">
        <v>110</v>
      </c>
      <c r="Q1508" t="str">
        <f t="shared" si="70"/>
        <v>CDMT 35</v>
      </c>
      <c r="R1508" t="s">
        <v>111</v>
      </c>
      <c r="S1508">
        <v>0</v>
      </c>
      <c r="T1508" t="s">
        <v>33</v>
      </c>
      <c r="U1508">
        <v>1</v>
      </c>
      <c r="V1508">
        <v>1</v>
      </c>
      <c r="W1508" s="1">
        <v>42524</v>
      </c>
      <c r="X1508" s="1">
        <v>42524</v>
      </c>
      <c r="Y1508" t="s">
        <v>38</v>
      </c>
      <c r="Z1508">
        <v>0</v>
      </c>
      <c r="AA1508">
        <v>4000</v>
      </c>
      <c r="AB1508">
        <v>3300</v>
      </c>
      <c r="AC1508">
        <v>3300</v>
      </c>
      <c r="AD1508" t="s">
        <v>112</v>
      </c>
      <c r="AE1508" s="2">
        <v>44883.60565972222</v>
      </c>
    </row>
    <row r="1509" spans="1:31" hidden="1" x14ac:dyDescent="0.25">
      <c r="A1509">
        <v>1256649</v>
      </c>
      <c r="B1509" t="s">
        <v>27</v>
      </c>
      <c r="C1509" t="s">
        <v>348</v>
      </c>
      <c r="D1509" s="3" t="s">
        <v>29</v>
      </c>
      <c r="E1509" s="3" t="s">
        <v>34</v>
      </c>
      <c r="F1509" s="3" t="s">
        <v>29</v>
      </c>
      <c r="G1509" s="3" t="s">
        <v>29</v>
      </c>
      <c r="H1509" s="3" t="s">
        <v>29</v>
      </c>
      <c r="I1509" s="3" t="str">
        <f t="shared" ca="1" si="71"/>
        <v/>
      </c>
      <c r="J1509" s="9" t="s">
        <v>29</v>
      </c>
      <c r="K1509" s="9" t="s">
        <v>29</v>
      </c>
      <c r="L1509" s="9" t="e">
        <f t="shared" si="69"/>
        <v>#N/A</v>
      </c>
      <c r="M1509" s="9">
        <v>1</v>
      </c>
      <c r="N1509" s="9" t="s">
        <v>34</v>
      </c>
      <c r="O1509" s="9" t="s">
        <v>34</v>
      </c>
      <c r="P1509" t="s">
        <v>110</v>
      </c>
      <c r="Q1509" t="str">
        <f t="shared" si="70"/>
        <v>CDMT 35</v>
      </c>
      <c r="R1509" t="s">
        <v>111</v>
      </c>
      <c r="S1509">
        <v>0</v>
      </c>
      <c r="T1509" t="s">
        <v>33</v>
      </c>
      <c r="U1509">
        <v>1</v>
      </c>
      <c r="V1509">
        <v>1</v>
      </c>
      <c r="W1509" s="1">
        <v>42524</v>
      </c>
      <c r="X1509" s="1">
        <v>42524</v>
      </c>
      <c r="Y1509" t="s">
        <v>38</v>
      </c>
      <c r="Z1509">
        <v>0</v>
      </c>
      <c r="AA1509">
        <v>4000</v>
      </c>
      <c r="AB1509">
        <v>3300</v>
      </c>
      <c r="AC1509">
        <v>3300</v>
      </c>
      <c r="AD1509" t="s">
        <v>112</v>
      </c>
      <c r="AE1509" s="2">
        <v>44883.60565972222</v>
      </c>
    </row>
    <row r="1510" spans="1:31" hidden="1" x14ac:dyDescent="0.25">
      <c r="A1510">
        <v>1256650</v>
      </c>
      <c r="B1510" t="s">
        <v>27</v>
      </c>
      <c r="C1510" t="s">
        <v>348</v>
      </c>
      <c r="D1510" s="3" t="s">
        <v>29</v>
      </c>
      <c r="E1510" s="3" t="s">
        <v>34</v>
      </c>
      <c r="F1510" s="3" t="s">
        <v>29</v>
      </c>
      <c r="G1510" s="3" t="s">
        <v>29</v>
      </c>
      <c r="H1510" s="3" t="s">
        <v>29</v>
      </c>
      <c r="I1510" s="3" t="str">
        <f t="shared" ca="1" si="71"/>
        <v/>
      </c>
      <c r="J1510" s="9" t="s">
        <v>29</v>
      </c>
      <c r="K1510" s="9" t="s">
        <v>29</v>
      </c>
      <c r="L1510" s="9" t="e">
        <f t="shared" si="69"/>
        <v>#N/A</v>
      </c>
      <c r="M1510" s="9">
        <v>1</v>
      </c>
      <c r="N1510" s="9" t="s">
        <v>34</v>
      </c>
      <c r="O1510" s="9" t="s">
        <v>34</v>
      </c>
      <c r="P1510" t="s">
        <v>110</v>
      </c>
      <c r="Q1510" t="str">
        <f t="shared" si="70"/>
        <v>CDMT 35</v>
      </c>
      <c r="R1510" t="s">
        <v>111</v>
      </c>
      <c r="S1510">
        <v>0</v>
      </c>
      <c r="T1510" t="s">
        <v>33</v>
      </c>
      <c r="U1510">
        <v>1</v>
      </c>
      <c r="V1510">
        <v>1</v>
      </c>
      <c r="W1510" s="1">
        <v>42524</v>
      </c>
      <c r="X1510" s="1">
        <v>42524</v>
      </c>
      <c r="Y1510" t="s">
        <v>38</v>
      </c>
      <c r="Z1510">
        <v>0</v>
      </c>
      <c r="AA1510">
        <v>4000</v>
      </c>
      <c r="AB1510">
        <v>3300</v>
      </c>
      <c r="AC1510">
        <v>3300</v>
      </c>
      <c r="AD1510" t="s">
        <v>112</v>
      </c>
      <c r="AE1510" s="2">
        <v>44883.60565972222</v>
      </c>
    </row>
    <row r="1511" spans="1:31" hidden="1" x14ac:dyDescent="0.25">
      <c r="A1511">
        <v>1256651</v>
      </c>
      <c r="B1511" t="s">
        <v>27</v>
      </c>
      <c r="C1511" t="s">
        <v>348</v>
      </c>
      <c r="D1511" s="3" t="s">
        <v>29</v>
      </c>
      <c r="E1511" s="3" t="s">
        <v>34</v>
      </c>
      <c r="F1511" s="3" t="s">
        <v>29</v>
      </c>
      <c r="G1511" s="3" t="s">
        <v>29</v>
      </c>
      <c r="H1511" s="3" t="s">
        <v>29</v>
      </c>
      <c r="I1511" s="3" t="str">
        <f t="shared" ca="1" si="71"/>
        <v/>
      </c>
      <c r="J1511" s="9" t="s">
        <v>29</v>
      </c>
      <c r="K1511" s="9" t="s">
        <v>29</v>
      </c>
      <c r="L1511" s="9" t="e">
        <f t="shared" si="69"/>
        <v>#N/A</v>
      </c>
      <c r="M1511" s="9">
        <v>1</v>
      </c>
      <c r="N1511" s="9" t="s">
        <v>34</v>
      </c>
      <c r="O1511" s="9" t="s">
        <v>34</v>
      </c>
      <c r="P1511" t="s">
        <v>110</v>
      </c>
      <c r="Q1511" t="str">
        <f t="shared" si="70"/>
        <v>CDMT 35</v>
      </c>
      <c r="R1511" t="s">
        <v>111</v>
      </c>
      <c r="S1511">
        <v>0</v>
      </c>
      <c r="T1511" t="s">
        <v>33</v>
      </c>
      <c r="U1511">
        <v>1</v>
      </c>
      <c r="V1511">
        <v>1</v>
      </c>
      <c r="W1511" s="1">
        <v>42524</v>
      </c>
      <c r="X1511" s="1">
        <v>42524</v>
      </c>
      <c r="Y1511" t="s">
        <v>38</v>
      </c>
      <c r="Z1511">
        <v>0</v>
      </c>
      <c r="AA1511">
        <v>4000</v>
      </c>
      <c r="AB1511">
        <v>3300</v>
      </c>
      <c r="AC1511">
        <v>3300</v>
      </c>
      <c r="AD1511" t="s">
        <v>112</v>
      </c>
      <c r="AE1511" s="2">
        <v>44883.60565972222</v>
      </c>
    </row>
    <row r="1512" spans="1:31" hidden="1" x14ac:dyDescent="0.25">
      <c r="A1512">
        <v>1256652</v>
      </c>
      <c r="B1512" t="s">
        <v>27</v>
      </c>
      <c r="C1512" t="s">
        <v>348</v>
      </c>
      <c r="D1512" s="3" t="s">
        <v>29</v>
      </c>
      <c r="E1512" s="3" t="s">
        <v>34</v>
      </c>
      <c r="F1512" s="3" t="s">
        <v>29</v>
      </c>
      <c r="G1512" s="3" t="s">
        <v>29</v>
      </c>
      <c r="H1512" s="3" t="s">
        <v>29</v>
      </c>
      <c r="I1512" s="3" t="str">
        <f t="shared" ca="1" si="71"/>
        <v/>
      </c>
      <c r="J1512" s="9" t="s">
        <v>29</v>
      </c>
      <c r="K1512" s="9" t="s">
        <v>29</v>
      </c>
      <c r="L1512" s="9" t="e">
        <f t="shared" si="69"/>
        <v>#N/A</v>
      </c>
      <c r="M1512" s="9">
        <v>1</v>
      </c>
      <c r="N1512" s="9" t="s">
        <v>34</v>
      </c>
      <c r="O1512" s="9" t="s">
        <v>34</v>
      </c>
      <c r="P1512" t="s">
        <v>110</v>
      </c>
      <c r="Q1512" t="str">
        <f t="shared" si="70"/>
        <v>CDMT 35</v>
      </c>
      <c r="R1512" t="s">
        <v>111</v>
      </c>
      <c r="S1512">
        <v>0</v>
      </c>
      <c r="T1512" t="s">
        <v>33</v>
      </c>
      <c r="U1512">
        <v>1</v>
      </c>
      <c r="V1512">
        <v>1</v>
      </c>
      <c r="W1512" s="1">
        <v>42524</v>
      </c>
      <c r="X1512" s="1">
        <v>42524</v>
      </c>
      <c r="Y1512" t="s">
        <v>38</v>
      </c>
      <c r="Z1512">
        <v>0</v>
      </c>
      <c r="AA1512">
        <v>4000</v>
      </c>
      <c r="AB1512">
        <v>3300</v>
      </c>
      <c r="AC1512">
        <v>3300</v>
      </c>
      <c r="AD1512" t="s">
        <v>112</v>
      </c>
      <c r="AE1512" s="2">
        <v>44883.60565972222</v>
      </c>
    </row>
    <row r="1513" spans="1:31" hidden="1" x14ac:dyDescent="0.25">
      <c r="A1513">
        <v>1256653</v>
      </c>
      <c r="B1513" t="s">
        <v>27</v>
      </c>
      <c r="C1513" t="s">
        <v>348</v>
      </c>
      <c r="D1513" s="3" t="s">
        <v>29</v>
      </c>
      <c r="E1513" s="3" t="s">
        <v>34</v>
      </c>
      <c r="F1513" s="3" t="s">
        <v>29</v>
      </c>
      <c r="G1513" s="3" t="s">
        <v>29</v>
      </c>
      <c r="H1513" s="3" t="s">
        <v>29</v>
      </c>
      <c r="I1513" s="3" t="str">
        <f t="shared" ca="1" si="71"/>
        <v/>
      </c>
      <c r="J1513" s="9" t="s">
        <v>29</v>
      </c>
      <c r="K1513" s="9" t="s">
        <v>29</v>
      </c>
      <c r="L1513" s="9" t="e">
        <f t="shared" si="69"/>
        <v>#N/A</v>
      </c>
      <c r="M1513" s="9">
        <v>1</v>
      </c>
      <c r="N1513" s="9" t="s">
        <v>34</v>
      </c>
      <c r="O1513" s="9" t="s">
        <v>34</v>
      </c>
      <c r="P1513" t="s">
        <v>110</v>
      </c>
      <c r="Q1513" t="str">
        <f t="shared" si="70"/>
        <v>CDMT 35</v>
      </c>
      <c r="R1513" t="s">
        <v>111</v>
      </c>
      <c r="S1513">
        <v>0</v>
      </c>
      <c r="T1513" t="s">
        <v>33</v>
      </c>
      <c r="U1513">
        <v>1</v>
      </c>
      <c r="V1513">
        <v>1</v>
      </c>
      <c r="W1513" s="1">
        <v>42524</v>
      </c>
      <c r="X1513" s="1">
        <v>42524</v>
      </c>
      <c r="Y1513" t="s">
        <v>38</v>
      </c>
      <c r="Z1513">
        <v>0</v>
      </c>
      <c r="AA1513">
        <v>4000</v>
      </c>
      <c r="AB1513">
        <v>3300</v>
      </c>
      <c r="AC1513">
        <v>3300</v>
      </c>
      <c r="AD1513" t="s">
        <v>112</v>
      </c>
      <c r="AE1513" s="2">
        <v>44883.60565972222</v>
      </c>
    </row>
    <row r="1514" spans="1:31" hidden="1" x14ac:dyDescent="0.25">
      <c r="A1514">
        <v>1256654</v>
      </c>
      <c r="B1514" t="s">
        <v>27</v>
      </c>
      <c r="C1514" t="s">
        <v>348</v>
      </c>
      <c r="D1514" s="3" t="s">
        <v>29</v>
      </c>
      <c r="E1514" s="3" t="s">
        <v>34</v>
      </c>
      <c r="F1514" s="3" t="s">
        <v>29</v>
      </c>
      <c r="G1514" s="3" t="s">
        <v>29</v>
      </c>
      <c r="H1514" s="3" t="s">
        <v>29</v>
      </c>
      <c r="I1514" s="3" t="str">
        <f t="shared" ca="1" si="71"/>
        <v/>
      </c>
      <c r="J1514" s="9" t="s">
        <v>29</v>
      </c>
      <c r="K1514" s="9" t="s">
        <v>29</v>
      </c>
      <c r="L1514" s="9" t="e">
        <f t="shared" si="69"/>
        <v>#N/A</v>
      </c>
      <c r="M1514" s="9">
        <v>1</v>
      </c>
      <c r="N1514" s="9" t="s">
        <v>34</v>
      </c>
      <c r="O1514" s="9" t="s">
        <v>34</v>
      </c>
      <c r="P1514" t="s">
        <v>110</v>
      </c>
      <c r="Q1514" t="str">
        <f t="shared" si="70"/>
        <v>CDMT 35</v>
      </c>
      <c r="R1514" t="s">
        <v>111</v>
      </c>
      <c r="S1514">
        <v>0</v>
      </c>
      <c r="T1514" t="s">
        <v>33</v>
      </c>
      <c r="U1514">
        <v>1</v>
      </c>
      <c r="V1514">
        <v>1</v>
      </c>
      <c r="W1514" s="1">
        <v>42524</v>
      </c>
      <c r="X1514" s="1">
        <v>42524</v>
      </c>
      <c r="Y1514" t="s">
        <v>38</v>
      </c>
      <c r="Z1514">
        <v>0</v>
      </c>
      <c r="AA1514">
        <v>4000</v>
      </c>
      <c r="AB1514">
        <v>3300</v>
      </c>
      <c r="AC1514">
        <v>3300</v>
      </c>
      <c r="AD1514" t="s">
        <v>112</v>
      </c>
      <c r="AE1514" s="2">
        <v>44883.60565972222</v>
      </c>
    </row>
    <row r="1515" spans="1:31" hidden="1" x14ac:dyDescent="0.25">
      <c r="A1515">
        <v>1256655</v>
      </c>
      <c r="B1515" t="s">
        <v>27</v>
      </c>
      <c r="C1515" t="s">
        <v>348</v>
      </c>
      <c r="D1515" s="3" t="s">
        <v>29</v>
      </c>
      <c r="E1515" s="3" t="s">
        <v>34</v>
      </c>
      <c r="F1515" s="3" t="s">
        <v>29</v>
      </c>
      <c r="G1515" s="3" t="s">
        <v>29</v>
      </c>
      <c r="H1515" s="3" t="s">
        <v>29</v>
      </c>
      <c r="I1515" s="3" t="str">
        <f t="shared" ca="1" si="71"/>
        <v/>
      </c>
      <c r="J1515" s="9" t="s">
        <v>29</v>
      </c>
      <c r="K1515" s="9" t="s">
        <v>29</v>
      </c>
      <c r="L1515" s="9" t="e">
        <f t="shared" si="69"/>
        <v>#N/A</v>
      </c>
      <c r="M1515" s="9">
        <v>1</v>
      </c>
      <c r="N1515" s="9" t="s">
        <v>34</v>
      </c>
      <c r="O1515" s="9" t="s">
        <v>34</v>
      </c>
      <c r="P1515" t="s">
        <v>110</v>
      </c>
      <c r="Q1515" t="str">
        <f t="shared" si="70"/>
        <v>CDMT 35</v>
      </c>
      <c r="R1515" t="s">
        <v>111</v>
      </c>
      <c r="S1515">
        <v>0</v>
      </c>
      <c r="T1515" t="s">
        <v>33</v>
      </c>
      <c r="U1515">
        <v>1</v>
      </c>
      <c r="V1515">
        <v>1</v>
      </c>
      <c r="W1515" s="1">
        <v>42524</v>
      </c>
      <c r="X1515" s="1">
        <v>42524</v>
      </c>
      <c r="Y1515" t="s">
        <v>38</v>
      </c>
      <c r="Z1515">
        <v>0</v>
      </c>
      <c r="AA1515">
        <v>4000</v>
      </c>
      <c r="AB1515">
        <v>3300</v>
      </c>
      <c r="AC1515">
        <v>3300</v>
      </c>
      <c r="AD1515" t="s">
        <v>112</v>
      </c>
      <c r="AE1515" s="2">
        <v>44883.605671296296</v>
      </c>
    </row>
    <row r="1516" spans="1:31" hidden="1" x14ac:dyDescent="0.25">
      <c r="A1516">
        <v>1256656</v>
      </c>
      <c r="B1516" t="s">
        <v>27</v>
      </c>
      <c r="C1516" t="s">
        <v>348</v>
      </c>
      <c r="D1516" s="3" t="s">
        <v>29</v>
      </c>
      <c r="E1516" s="3" t="s">
        <v>34</v>
      </c>
      <c r="F1516" s="3" t="s">
        <v>29</v>
      </c>
      <c r="G1516" s="3" t="s">
        <v>29</v>
      </c>
      <c r="H1516" s="3" t="s">
        <v>29</v>
      </c>
      <c r="I1516" s="3" t="str">
        <f t="shared" ca="1" si="71"/>
        <v/>
      </c>
      <c r="J1516" s="9" t="s">
        <v>29</v>
      </c>
      <c r="K1516" s="9" t="s">
        <v>29</v>
      </c>
      <c r="L1516" s="9" t="e">
        <f t="shared" si="69"/>
        <v>#N/A</v>
      </c>
      <c r="M1516" s="9">
        <v>1</v>
      </c>
      <c r="N1516" s="9" t="s">
        <v>34</v>
      </c>
      <c r="O1516" s="9" t="s">
        <v>34</v>
      </c>
      <c r="P1516" t="s">
        <v>110</v>
      </c>
      <c r="Q1516" t="str">
        <f t="shared" si="70"/>
        <v>CDMT 35</v>
      </c>
      <c r="R1516" t="s">
        <v>111</v>
      </c>
      <c r="S1516">
        <v>0</v>
      </c>
      <c r="T1516" t="s">
        <v>33</v>
      </c>
      <c r="U1516">
        <v>1</v>
      </c>
      <c r="V1516">
        <v>1</v>
      </c>
      <c r="W1516" s="1">
        <v>42524</v>
      </c>
      <c r="X1516" s="1">
        <v>42524</v>
      </c>
      <c r="Y1516" t="s">
        <v>38</v>
      </c>
      <c r="Z1516">
        <v>0</v>
      </c>
      <c r="AA1516">
        <v>4000</v>
      </c>
      <c r="AB1516">
        <v>3300</v>
      </c>
      <c r="AC1516">
        <v>3300</v>
      </c>
      <c r="AD1516" t="s">
        <v>112</v>
      </c>
      <c r="AE1516" s="2">
        <v>44883.605671296296</v>
      </c>
    </row>
    <row r="1517" spans="1:31" hidden="1" x14ac:dyDescent="0.25">
      <c r="A1517">
        <v>1256657</v>
      </c>
      <c r="B1517" t="s">
        <v>27</v>
      </c>
      <c r="C1517" t="s">
        <v>348</v>
      </c>
      <c r="D1517" s="3" t="s">
        <v>29</v>
      </c>
      <c r="E1517" s="3" t="s">
        <v>34</v>
      </c>
      <c r="F1517" s="3" t="s">
        <v>29</v>
      </c>
      <c r="G1517" s="3" t="s">
        <v>29</v>
      </c>
      <c r="H1517" s="3" t="s">
        <v>29</v>
      </c>
      <c r="I1517" s="3" t="str">
        <f t="shared" ca="1" si="71"/>
        <v/>
      </c>
      <c r="J1517" s="9" t="s">
        <v>29</v>
      </c>
      <c r="K1517" s="9" t="s">
        <v>29</v>
      </c>
      <c r="L1517" s="9" t="e">
        <f t="shared" si="69"/>
        <v>#N/A</v>
      </c>
      <c r="M1517" s="9">
        <v>1</v>
      </c>
      <c r="N1517" s="9" t="s">
        <v>34</v>
      </c>
      <c r="O1517" s="9" t="s">
        <v>34</v>
      </c>
      <c r="P1517" t="s">
        <v>110</v>
      </c>
      <c r="Q1517" t="str">
        <f t="shared" si="70"/>
        <v>CDMT 35</v>
      </c>
      <c r="R1517" t="s">
        <v>111</v>
      </c>
      <c r="S1517">
        <v>0</v>
      </c>
      <c r="T1517" t="s">
        <v>33</v>
      </c>
      <c r="U1517">
        <v>1</v>
      </c>
      <c r="V1517">
        <v>1</v>
      </c>
      <c r="W1517" s="1">
        <v>42524</v>
      </c>
      <c r="X1517" s="1">
        <v>42524</v>
      </c>
      <c r="Y1517" t="s">
        <v>38</v>
      </c>
      <c r="Z1517">
        <v>0</v>
      </c>
      <c r="AA1517">
        <v>4000</v>
      </c>
      <c r="AB1517">
        <v>3300</v>
      </c>
      <c r="AC1517">
        <v>3300</v>
      </c>
      <c r="AD1517" t="s">
        <v>112</v>
      </c>
      <c r="AE1517" s="2">
        <v>44883.605671296296</v>
      </c>
    </row>
    <row r="1518" spans="1:31" hidden="1" x14ac:dyDescent="0.25">
      <c r="A1518">
        <v>1253466</v>
      </c>
      <c r="B1518" t="s">
        <v>27</v>
      </c>
      <c r="C1518" t="s">
        <v>352</v>
      </c>
      <c r="D1518" s="3" t="s">
        <v>227</v>
      </c>
      <c r="E1518" s="4">
        <v>43280</v>
      </c>
      <c r="F1518" s="3" t="s">
        <v>29</v>
      </c>
      <c r="G1518" s="3" t="s">
        <v>29</v>
      </c>
      <c r="H1518" s="3" t="s">
        <v>29</v>
      </c>
      <c r="I1518" s="3">
        <f t="shared" ca="1" si="71"/>
        <v>6</v>
      </c>
      <c r="J1518" s="9" t="s">
        <v>93</v>
      </c>
      <c r="K1518" s="9" t="s">
        <v>1072</v>
      </c>
      <c r="L1518" s="9" t="str">
        <f t="shared" si="69"/>
        <v>Albany</v>
      </c>
      <c r="M1518" s="9">
        <v>1</v>
      </c>
      <c r="N1518" s="10">
        <v>43280</v>
      </c>
      <c r="O1518" s="10">
        <v>43280</v>
      </c>
      <c r="P1518" t="s">
        <v>228</v>
      </c>
      <c r="Q1518" t="str">
        <f t="shared" si="70"/>
        <v>LED</v>
      </c>
      <c r="R1518" t="s">
        <v>116</v>
      </c>
      <c r="S1518">
        <v>0</v>
      </c>
      <c r="T1518" t="s">
        <v>33</v>
      </c>
      <c r="U1518">
        <v>1</v>
      </c>
      <c r="V1518">
        <v>1</v>
      </c>
      <c r="W1518" s="1">
        <v>43280</v>
      </c>
      <c r="X1518" s="1">
        <v>43280</v>
      </c>
      <c r="Y1518" t="s">
        <v>38</v>
      </c>
      <c r="Z1518">
        <v>0</v>
      </c>
      <c r="AA1518">
        <v>3000</v>
      </c>
      <c r="AB1518">
        <v>1884</v>
      </c>
      <c r="AC1518">
        <v>1884</v>
      </c>
      <c r="AD1518" t="s">
        <v>119</v>
      </c>
      <c r="AE1518" s="2">
        <v>45096.609143518515</v>
      </c>
    </row>
    <row r="1519" spans="1:31" hidden="1" x14ac:dyDescent="0.25">
      <c r="A1519">
        <v>1253467</v>
      </c>
      <c r="B1519" t="s">
        <v>27</v>
      </c>
      <c r="C1519" t="s">
        <v>352</v>
      </c>
      <c r="D1519" s="3" t="s">
        <v>227</v>
      </c>
      <c r="E1519" s="4">
        <v>43280</v>
      </c>
      <c r="F1519" s="3" t="s">
        <v>29</v>
      </c>
      <c r="G1519" s="3" t="s">
        <v>29</v>
      </c>
      <c r="H1519" s="3" t="s">
        <v>29</v>
      </c>
      <c r="I1519" s="3">
        <f t="shared" ca="1" si="71"/>
        <v>6</v>
      </c>
      <c r="J1519" s="9" t="s">
        <v>93</v>
      </c>
      <c r="K1519" s="9" t="s">
        <v>1072</v>
      </c>
      <c r="L1519" s="9" t="str">
        <f t="shared" si="69"/>
        <v>Albany</v>
      </c>
      <c r="M1519" s="9">
        <v>1</v>
      </c>
      <c r="N1519" s="10">
        <v>43280</v>
      </c>
      <c r="O1519" s="10">
        <v>43280</v>
      </c>
      <c r="P1519" t="s">
        <v>228</v>
      </c>
      <c r="Q1519" t="str">
        <f t="shared" si="70"/>
        <v>LED</v>
      </c>
      <c r="R1519" t="s">
        <v>116</v>
      </c>
      <c r="S1519">
        <v>0</v>
      </c>
      <c r="T1519" t="s">
        <v>33</v>
      </c>
      <c r="U1519">
        <v>1</v>
      </c>
      <c r="V1519">
        <v>1</v>
      </c>
      <c r="W1519" s="1">
        <v>43280</v>
      </c>
      <c r="X1519" s="1">
        <v>43280</v>
      </c>
      <c r="Y1519" t="s">
        <v>38</v>
      </c>
      <c r="Z1519">
        <v>0</v>
      </c>
      <c r="AA1519">
        <v>3000</v>
      </c>
      <c r="AB1519">
        <v>1884</v>
      </c>
      <c r="AC1519">
        <v>1884</v>
      </c>
      <c r="AD1519" t="s">
        <v>119</v>
      </c>
      <c r="AE1519" s="2">
        <v>45096.609143518515</v>
      </c>
    </row>
    <row r="1520" spans="1:31" hidden="1" x14ac:dyDescent="0.25">
      <c r="A1520">
        <v>1253468</v>
      </c>
      <c r="B1520" t="s">
        <v>27</v>
      </c>
      <c r="C1520" t="s">
        <v>352</v>
      </c>
      <c r="D1520" s="3" t="s">
        <v>227</v>
      </c>
      <c r="E1520" s="4">
        <v>43280</v>
      </c>
      <c r="F1520" s="3" t="s">
        <v>29</v>
      </c>
      <c r="G1520" s="3" t="s">
        <v>29</v>
      </c>
      <c r="H1520" s="3" t="s">
        <v>29</v>
      </c>
      <c r="I1520" s="3">
        <f t="shared" ca="1" si="71"/>
        <v>6</v>
      </c>
      <c r="J1520" s="9" t="s">
        <v>93</v>
      </c>
      <c r="K1520" s="9" t="s">
        <v>1072</v>
      </c>
      <c r="L1520" s="9" t="str">
        <f t="shared" si="69"/>
        <v>Albany</v>
      </c>
      <c r="M1520" s="9">
        <v>1</v>
      </c>
      <c r="N1520" s="10">
        <v>43280</v>
      </c>
      <c r="O1520" s="10">
        <v>43280</v>
      </c>
      <c r="P1520" t="s">
        <v>228</v>
      </c>
      <c r="Q1520" t="str">
        <f t="shared" si="70"/>
        <v>LED</v>
      </c>
      <c r="R1520" t="s">
        <v>116</v>
      </c>
      <c r="S1520">
        <v>0</v>
      </c>
      <c r="T1520" t="s">
        <v>33</v>
      </c>
      <c r="U1520">
        <v>1</v>
      </c>
      <c r="V1520">
        <v>1</v>
      </c>
      <c r="W1520" s="1">
        <v>43280</v>
      </c>
      <c r="X1520" s="1">
        <v>43280</v>
      </c>
      <c r="Y1520" t="s">
        <v>38</v>
      </c>
      <c r="Z1520">
        <v>0</v>
      </c>
      <c r="AA1520">
        <v>3000</v>
      </c>
      <c r="AB1520">
        <v>1884</v>
      </c>
      <c r="AC1520">
        <v>1884</v>
      </c>
      <c r="AD1520" t="s">
        <v>119</v>
      </c>
      <c r="AE1520" s="2">
        <v>45096.609143518515</v>
      </c>
    </row>
    <row r="1521" spans="1:31" hidden="1" x14ac:dyDescent="0.25">
      <c r="A1521">
        <v>1253469</v>
      </c>
      <c r="B1521" t="s">
        <v>27</v>
      </c>
      <c r="C1521" t="s">
        <v>352</v>
      </c>
      <c r="D1521" s="3" t="s">
        <v>227</v>
      </c>
      <c r="E1521" s="4">
        <v>43280</v>
      </c>
      <c r="F1521" s="3" t="s">
        <v>29</v>
      </c>
      <c r="G1521" s="3" t="s">
        <v>29</v>
      </c>
      <c r="H1521" s="3" t="s">
        <v>29</v>
      </c>
      <c r="I1521" s="3">
        <f t="shared" ca="1" si="71"/>
        <v>6</v>
      </c>
      <c r="J1521" s="9" t="s">
        <v>93</v>
      </c>
      <c r="K1521" s="9" t="s">
        <v>1072</v>
      </c>
      <c r="L1521" s="9" t="str">
        <f t="shared" si="69"/>
        <v>Albany</v>
      </c>
      <c r="M1521" s="9">
        <v>1</v>
      </c>
      <c r="N1521" s="10">
        <v>43280</v>
      </c>
      <c r="O1521" s="10">
        <v>43280</v>
      </c>
      <c r="P1521" t="s">
        <v>228</v>
      </c>
      <c r="Q1521" t="str">
        <f t="shared" si="70"/>
        <v>LED</v>
      </c>
      <c r="R1521" t="s">
        <v>116</v>
      </c>
      <c r="S1521">
        <v>0</v>
      </c>
      <c r="T1521" t="s">
        <v>33</v>
      </c>
      <c r="U1521">
        <v>1</v>
      </c>
      <c r="V1521">
        <v>1</v>
      </c>
      <c r="W1521" s="1">
        <v>43280</v>
      </c>
      <c r="X1521" s="1">
        <v>43280</v>
      </c>
      <c r="Y1521" t="s">
        <v>38</v>
      </c>
      <c r="Z1521">
        <v>0</v>
      </c>
      <c r="AA1521">
        <v>3000</v>
      </c>
      <c r="AB1521">
        <v>1884</v>
      </c>
      <c r="AC1521">
        <v>1884</v>
      </c>
      <c r="AD1521" t="s">
        <v>119</v>
      </c>
      <c r="AE1521" s="2">
        <v>45096.609143518515</v>
      </c>
    </row>
    <row r="1522" spans="1:31" hidden="1" x14ac:dyDescent="0.25">
      <c r="A1522">
        <v>1253470</v>
      </c>
      <c r="B1522" t="s">
        <v>27</v>
      </c>
      <c r="C1522" t="s">
        <v>352</v>
      </c>
      <c r="D1522" s="3" t="s">
        <v>227</v>
      </c>
      <c r="E1522" s="4">
        <v>43280</v>
      </c>
      <c r="F1522" s="3" t="s">
        <v>29</v>
      </c>
      <c r="G1522" s="3" t="s">
        <v>29</v>
      </c>
      <c r="H1522" s="3" t="s">
        <v>29</v>
      </c>
      <c r="I1522" s="3">
        <f t="shared" ca="1" si="71"/>
        <v>6</v>
      </c>
      <c r="J1522" s="9" t="s">
        <v>93</v>
      </c>
      <c r="K1522" s="9" t="s">
        <v>1072</v>
      </c>
      <c r="L1522" s="9" t="str">
        <f t="shared" si="69"/>
        <v>Albany</v>
      </c>
      <c r="M1522" s="9">
        <v>1</v>
      </c>
      <c r="N1522" s="10">
        <v>43280</v>
      </c>
      <c r="O1522" s="10">
        <v>43280</v>
      </c>
      <c r="P1522" t="s">
        <v>228</v>
      </c>
      <c r="Q1522" t="str">
        <f t="shared" si="70"/>
        <v>LED</v>
      </c>
      <c r="R1522" t="s">
        <v>116</v>
      </c>
      <c r="S1522">
        <v>0</v>
      </c>
      <c r="T1522" t="s">
        <v>33</v>
      </c>
      <c r="U1522">
        <v>1</v>
      </c>
      <c r="V1522">
        <v>1</v>
      </c>
      <c r="W1522" s="1">
        <v>43280</v>
      </c>
      <c r="X1522" s="1">
        <v>43280</v>
      </c>
      <c r="Y1522" t="s">
        <v>38</v>
      </c>
      <c r="Z1522">
        <v>0</v>
      </c>
      <c r="AA1522">
        <v>3000</v>
      </c>
      <c r="AB1522">
        <v>1884</v>
      </c>
      <c r="AC1522">
        <v>1884</v>
      </c>
      <c r="AD1522" t="s">
        <v>119</v>
      </c>
      <c r="AE1522" s="2">
        <v>45096.609143518515</v>
      </c>
    </row>
    <row r="1523" spans="1:31" hidden="1" x14ac:dyDescent="0.25">
      <c r="A1523">
        <v>1253471</v>
      </c>
      <c r="B1523" t="s">
        <v>27</v>
      </c>
      <c r="C1523" t="s">
        <v>352</v>
      </c>
      <c r="D1523" s="3" t="s">
        <v>227</v>
      </c>
      <c r="E1523" s="4">
        <v>43280</v>
      </c>
      <c r="F1523" s="3" t="s">
        <v>29</v>
      </c>
      <c r="G1523" s="3" t="s">
        <v>29</v>
      </c>
      <c r="H1523" s="3" t="s">
        <v>29</v>
      </c>
      <c r="I1523" s="3">
        <f t="shared" ca="1" si="71"/>
        <v>6</v>
      </c>
      <c r="J1523" s="9" t="s">
        <v>93</v>
      </c>
      <c r="K1523" s="9" t="s">
        <v>1072</v>
      </c>
      <c r="L1523" s="9" t="str">
        <f t="shared" si="69"/>
        <v>Albany</v>
      </c>
      <c r="M1523" s="9">
        <v>1</v>
      </c>
      <c r="N1523" s="10">
        <v>43280</v>
      </c>
      <c r="O1523" s="10">
        <v>43280</v>
      </c>
      <c r="P1523" t="s">
        <v>228</v>
      </c>
      <c r="Q1523" t="str">
        <f t="shared" si="70"/>
        <v>LED</v>
      </c>
      <c r="R1523" t="s">
        <v>116</v>
      </c>
      <c r="S1523">
        <v>0</v>
      </c>
      <c r="T1523" t="s">
        <v>33</v>
      </c>
      <c r="U1523">
        <v>1</v>
      </c>
      <c r="V1523">
        <v>1</v>
      </c>
      <c r="W1523" s="1">
        <v>43280</v>
      </c>
      <c r="X1523" s="1">
        <v>43280</v>
      </c>
      <c r="Y1523" t="s">
        <v>38</v>
      </c>
      <c r="Z1523">
        <v>0</v>
      </c>
      <c r="AA1523">
        <v>3000</v>
      </c>
      <c r="AB1523">
        <v>1884</v>
      </c>
      <c r="AC1523">
        <v>1884</v>
      </c>
      <c r="AD1523" t="s">
        <v>119</v>
      </c>
      <c r="AE1523" s="2">
        <v>45096.609143518515</v>
      </c>
    </row>
    <row r="1524" spans="1:31" hidden="1" x14ac:dyDescent="0.25">
      <c r="A1524">
        <v>1253472</v>
      </c>
      <c r="B1524" t="s">
        <v>27</v>
      </c>
      <c r="C1524" t="s">
        <v>352</v>
      </c>
      <c r="D1524" s="3" t="s">
        <v>227</v>
      </c>
      <c r="E1524" s="4">
        <v>43280</v>
      </c>
      <c r="F1524" s="3" t="s">
        <v>29</v>
      </c>
      <c r="G1524" s="3" t="s">
        <v>29</v>
      </c>
      <c r="H1524" s="3" t="s">
        <v>29</v>
      </c>
      <c r="I1524" s="3">
        <f t="shared" ca="1" si="71"/>
        <v>6</v>
      </c>
      <c r="J1524" s="9" t="s">
        <v>93</v>
      </c>
      <c r="K1524" s="9" t="s">
        <v>1072</v>
      </c>
      <c r="L1524" s="9" t="str">
        <f t="shared" si="69"/>
        <v>Albany</v>
      </c>
      <c r="M1524" s="9">
        <v>1</v>
      </c>
      <c r="N1524" s="10">
        <v>43280</v>
      </c>
      <c r="O1524" s="10">
        <v>43280</v>
      </c>
      <c r="P1524" t="s">
        <v>228</v>
      </c>
      <c r="Q1524" t="str">
        <f t="shared" si="70"/>
        <v>LED</v>
      </c>
      <c r="R1524" t="s">
        <v>116</v>
      </c>
      <c r="S1524">
        <v>0</v>
      </c>
      <c r="T1524" t="s">
        <v>33</v>
      </c>
      <c r="U1524">
        <v>1</v>
      </c>
      <c r="V1524">
        <v>1</v>
      </c>
      <c r="W1524" s="1">
        <v>43280</v>
      </c>
      <c r="X1524" s="1">
        <v>43280</v>
      </c>
      <c r="Y1524" t="s">
        <v>38</v>
      </c>
      <c r="Z1524">
        <v>0</v>
      </c>
      <c r="AA1524">
        <v>3000</v>
      </c>
      <c r="AB1524">
        <v>1884</v>
      </c>
      <c r="AC1524">
        <v>1884</v>
      </c>
      <c r="AD1524" t="s">
        <v>119</v>
      </c>
      <c r="AE1524" s="2">
        <v>45096.609143518515</v>
      </c>
    </row>
    <row r="1525" spans="1:31" hidden="1" x14ac:dyDescent="0.25">
      <c r="A1525">
        <v>1253473</v>
      </c>
      <c r="B1525" t="s">
        <v>27</v>
      </c>
      <c r="C1525" t="s">
        <v>352</v>
      </c>
      <c r="D1525" s="3" t="s">
        <v>227</v>
      </c>
      <c r="E1525" s="4">
        <v>43280</v>
      </c>
      <c r="F1525" s="3" t="s">
        <v>29</v>
      </c>
      <c r="G1525" s="3" t="s">
        <v>29</v>
      </c>
      <c r="H1525" s="3" t="s">
        <v>29</v>
      </c>
      <c r="I1525" s="3">
        <f t="shared" ca="1" si="71"/>
        <v>6</v>
      </c>
      <c r="J1525" s="9" t="s">
        <v>93</v>
      </c>
      <c r="K1525" s="9" t="s">
        <v>1072</v>
      </c>
      <c r="L1525" s="9" t="str">
        <f t="shared" si="69"/>
        <v>Albany</v>
      </c>
      <c r="M1525" s="9">
        <v>1</v>
      </c>
      <c r="N1525" s="10">
        <v>43280</v>
      </c>
      <c r="O1525" s="10">
        <v>43280</v>
      </c>
      <c r="P1525" t="s">
        <v>228</v>
      </c>
      <c r="Q1525" t="str">
        <f t="shared" si="70"/>
        <v>LED</v>
      </c>
      <c r="R1525" t="s">
        <v>116</v>
      </c>
      <c r="S1525">
        <v>0</v>
      </c>
      <c r="T1525" t="s">
        <v>33</v>
      </c>
      <c r="U1525">
        <v>1</v>
      </c>
      <c r="V1525">
        <v>1</v>
      </c>
      <c r="W1525" s="1">
        <v>43280</v>
      </c>
      <c r="X1525" s="1">
        <v>43280</v>
      </c>
      <c r="Y1525" t="s">
        <v>38</v>
      </c>
      <c r="Z1525">
        <v>0</v>
      </c>
      <c r="AA1525">
        <v>3000</v>
      </c>
      <c r="AB1525">
        <v>1884</v>
      </c>
      <c r="AC1525">
        <v>1884</v>
      </c>
      <c r="AD1525" t="s">
        <v>119</v>
      </c>
      <c r="AE1525" s="2">
        <v>45096.609143518515</v>
      </c>
    </row>
    <row r="1526" spans="1:31" hidden="1" x14ac:dyDescent="0.25">
      <c r="A1526">
        <v>1253474</v>
      </c>
      <c r="B1526" t="s">
        <v>27</v>
      </c>
      <c r="C1526" t="s">
        <v>352</v>
      </c>
      <c r="D1526" s="3" t="s">
        <v>248</v>
      </c>
      <c r="E1526" s="4">
        <v>44172</v>
      </c>
      <c r="F1526" s="3" t="s">
        <v>29</v>
      </c>
      <c r="G1526" s="3" t="s">
        <v>29</v>
      </c>
      <c r="H1526" s="3" t="s">
        <v>29</v>
      </c>
      <c r="I1526" s="3">
        <f t="shared" ca="1" si="71"/>
        <v>4</v>
      </c>
      <c r="J1526" s="9" t="s">
        <v>353</v>
      </c>
      <c r="K1526" s="9" t="s">
        <v>1072</v>
      </c>
      <c r="L1526" s="9" t="str">
        <f t="shared" si="69"/>
        <v>Valentino</v>
      </c>
      <c r="M1526" s="9">
        <v>1</v>
      </c>
      <c r="N1526" s="10">
        <v>44172</v>
      </c>
      <c r="O1526" s="10">
        <v>44172</v>
      </c>
      <c r="P1526" t="s">
        <v>354</v>
      </c>
      <c r="Q1526" t="str">
        <f t="shared" si="70"/>
        <v>LED</v>
      </c>
      <c r="R1526" t="s">
        <v>81</v>
      </c>
      <c r="S1526">
        <v>0</v>
      </c>
      <c r="T1526" t="s">
        <v>33</v>
      </c>
      <c r="U1526">
        <v>1</v>
      </c>
      <c r="V1526">
        <v>1</v>
      </c>
      <c r="W1526" s="1">
        <v>44172</v>
      </c>
      <c r="X1526" s="1">
        <v>44172</v>
      </c>
      <c r="Y1526" t="s">
        <v>38</v>
      </c>
      <c r="Z1526">
        <v>0</v>
      </c>
      <c r="AA1526">
        <v>3000</v>
      </c>
      <c r="AB1526">
        <v>1759</v>
      </c>
      <c r="AC1526">
        <v>1759</v>
      </c>
      <c r="AD1526" t="s">
        <v>121</v>
      </c>
      <c r="AE1526" s="2">
        <v>45096.817476851851</v>
      </c>
    </row>
    <row r="1527" spans="1:31" hidden="1" x14ac:dyDescent="0.25">
      <c r="A1527">
        <v>1253565</v>
      </c>
      <c r="B1527" t="s">
        <v>27</v>
      </c>
      <c r="C1527" t="s">
        <v>355</v>
      </c>
      <c r="D1527" s="3" t="s">
        <v>248</v>
      </c>
      <c r="E1527" s="4">
        <v>44172</v>
      </c>
      <c r="F1527" s="3" t="s">
        <v>29</v>
      </c>
      <c r="G1527" s="3" t="s">
        <v>29</v>
      </c>
      <c r="H1527" s="3" t="s">
        <v>29</v>
      </c>
      <c r="I1527" s="3">
        <f t="shared" ca="1" si="71"/>
        <v>4</v>
      </c>
      <c r="J1527" s="9" t="s">
        <v>353</v>
      </c>
      <c r="K1527" s="9" t="s">
        <v>1072</v>
      </c>
      <c r="L1527" s="9" t="str">
        <f t="shared" si="69"/>
        <v>Valentino</v>
      </c>
      <c r="M1527" s="9">
        <v>1</v>
      </c>
      <c r="N1527" s="10">
        <v>44172</v>
      </c>
      <c r="O1527" s="10">
        <v>44172</v>
      </c>
      <c r="P1527" t="s">
        <v>354</v>
      </c>
      <c r="Q1527" t="str">
        <f t="shared" si="70"/>
        <v>LED</v>
      </c>
      <c r="R1527" t="s">
        <v>81</v>
      </c>
      <c r="S1527">
        <v>0</v>
      </c>
      <c r="T1527" t="s">
        <v>33</v>
      </c>
      <c r="U1527">
        <v>1</v>
      </c>
      <c r="V1527">
        <v>1</v>
      </c>
      <c r="W1527" s="1">
        <v>44172</v>
      </c>
      <c r="X1527" s="1">
        <v>44172</v>
      </c>
      <c r="Y1527" t="s">
        <v>38</v>
      </c>
      <c r="Z1527">
        <v>0</v>
      </c>
      <c r="AA1527">
        <v>3000</v>
      </c>
      <c r="AB1527">
        <v>1759</v>
      </c>
      <c r="AC1527">
        <v>1759</v>
      </c>
      <c r="AD1527" t="s">
        <v>121</v>
      </c>
      <c r="AE1527" s="2">
        <v>45096.817476851851</v>
      </c>
    </row>
    <row r="1528" spans="1:31" hidden="1" x14ac:dyDescent="0.25">
      <c r="A1528">
        <v>1253566</v>
      </c>
      <c r="B1528" t="s">
        <v>27</v>
      </c>
      <c r="C1528" t="s">
        <v>355</v>
      </c>
      <c r="D1528" s="3" t="s">
        <v>248</v>
      </c>
      <c r="E1528" s="4">
        <v>44172</v>
      </c>
      <c r="F1528" s="3" t="s">
        <v>29</v>
      </c>
      <c r="G1528" s="3" t="s">
        <v>29</v>
      </c>
      <c r="H1528" s="3" t="s">
        <v>29</v>
      </c>
      <c r="I1528" s="3">
        <f t="shared" ca="1" si="71"/>
        <v>4</v>
      </c>
      <c r="J1528" s="9" t="s">
        <v>353</v>
      </c>
      <c r="K1528" s="9" t="s">
        <v>1072</v>
      </c>
      <c r="L1528" s="9" t="str">
        <f t="shared" si="69"/>
        <v>Valentino</v>
      </c>
      <c r="M1528" s="9">
        <v>1</v>
      </c>
      <c r="N1528" s="10">
        <v>44172</v>
      </c>
      <c r="O1528" s="10">
        <v>44172</v>
      </c>
      <c r="P1528" t="s">
        <v>354</v>
      </c>
      <c r="Q1528" t="str">
        <f t="shared" si="70"/>
        <v>LED</v>
      </c>
      <c r="R1528" t="s">
        <v>81</v>
      </c>
      <c r="S1528">
        <v>0</v>
      </c>
      <c r="T1528" t="s">
        <v>33</v>
      </c>
      <c r="U1528">
        <v>1</v>
      </c>
      <c r="V1528">
        <v>1</v>
      </c>
      <c r="W1528" s="1">
        <v>44172</v>
      </c>
      <c r="X1528" s="1">
        <v>44172</v>
      </c>
      <c r="Y1528" t="s">
        <v>38</v>
      </c>
      <c r="Z1528">
        <v>0</v>
      </c>
      <c r="AA1528">
        <v>3000</v>
      </c>
      <c r="AB1528">
        <v>1759</v>
      </c>
      <c r="AC1528">
        <v>1759</v>
      </c>
      <c r="AD1528" t="s">
        <v>121</v>
      </c>
      <c r="AE1528" s="2">
        <v>45096.817476851851</v>
      </c>
    </row>
    <row r="1529" spans="1:31" hidden="1" x14ac:dyDescent="0.25">
      <c r="A1529">
        <v>1253567</v>
      </c>
      <c r="B1529" t="s">
        <v>27</v>
      </c>
      <c r="C1529" t="s">
        <v>355</v>
      </c>
      <c r="D1529" s="3" t="s">
        <v>356</v>
      </c>
      <c r="E1529" s="4">
        <v>35916</v>
      </c>
      <c r="F1529" s="4">
        <v>46497</v>
      </c>
      <c r="G1529" s="4">
        <v>43941</v>
      </c>
      <c r="H1529" s="3">
        <v>3.5</v>
      </c>
      <c r="I1529" s="3">
        <f t="shared" ca="1" si="71"/>
        <v>26</v>
      </c>
      <c r="J1529" s="9" t="s">
        <v>353</v>
      </c>
      <c r="K1529" s="9" t="s">
        <v>1072</v>
      </c>
      <c r="L1529" s="9" t="str">
        <f t="shared" si="69"/>
        <v>Valentino</v>
      </c>
      <c r="M1529" s="9">
        <v>1</v>
      </c>
      <c r="N1529" s="10">
        <v>44172</v>
      </c>
      <c r="O1529" s="10">
        <v>44172</v>
      </c>
      <c r="P1529" t="s">
        <v>354</v>
      </c>
      <c r="Q1529" t="str">
        <f t="shared" si="70"/>
        <v>LED</v>
      </c>
      <c r="R1529" t="s">
        <v>81</v>
      </c>
      <c r="S1529">
        <v>0</v>
      </c>
      <c r="T1529" t="s">
        <v>33</v>
      </c>
      <c r="U1529">
        <v>1</v>
      </c>
      <c r="V1529">
        <v>1</v>
      </c>
      <c r="W1529" s="1">
        <v>44172</v>
      </c>
      <c r="X1529" s="1">
        <v>44172</v>
      </c>
      <c r="Y1529" t="s">
        <v>38</v>
      </c>
      <c r="Z1529">
        <v>0</v>
      </c>
      <c r="AA1529">
        <v>3000</v>
      </c>
      <c r="AB1529">
        <v>1759</v>
      </c>
      <c r="AC1529">
        <v>1759</v>
      </c>
      <c r="AD1529" t="s">
        <v>121</v>
      </c>
      <c r="AE1529" s="2">
        <v>45096.61136574074</v>
      </c>
    </row>
    <row r="1530" spans="1:31" hidden="1" x14ac:dyDescent="0.25">
      <c r="A1530">
        <v>1253568</v>
      </c>
      <c r="B1530" t="s">
        <v>27</v>
      </c>
      <c r="C1530" t="s">
        <v>355</v>
      </c>
      <c r="D1530" s="3" t="s">
        <v>356</v>
      </c>
      <c r="E1530" s="4">
        <v>35916</v>
      </c>
      <c r="F1530" s="4">
        <v>46497</v>
      </c>
      <c r="G1530" s="4">
        <v>43941</v>
      </c>
      <c r="H1530" s="3">
        <v>3.5</v>
      </c>
      <c r="I1530" s="3">
        <f t="shared" ca="1" si="71"/>
        <v>26</v>
      </c>
      <c r="J1530" s="9" t="s">
        <v>353</v>
      </c>
      <c r="K1530" s="9" t="s">
        <v>1072</v>
      </c>
      <c r="L1530" s="9" t="str">
        <f t="shared" si="69"/>
        <v>Valentino</v>
      </c>
      <c r="M1530" s="9">
        <v>1</v>
      </c>
      <c r="N1530" s="10">
        <v>44172</v>
      </c>
      <c r="O1530" s="10">
        <v>44172</v>
      </c>
      <c r="P1530" t="s">
        <v>354</v>
      </c>
      <c r="Q1530" t="str">
        <f t="shared" si="70"/>
        <v>LED</v>
      </c>
      <c r="R1530" t="s">
        <v>81</v>
      </c>
      <c r="S1530">
        <v>0</v>
      </c>
      <c r="T1530" t="s">
        <v>33</v>
      </c>
      <c r="U1530">
        <v>1</v>
      </c>
      <c r="V1530">
        <v>1</v>
      </c>
      <c r="W1530" s="1">
        <v>44172</v>
      </c>
      <c r="X1530" s="1">
        <v>44172</v>
      </c>
      <c r="Y1530" t="s">
        <v>38</v>
      </c>
      <c r="Z1530">
        <v>0</v>
      </c>
      <c r="AA1530">
        <v>3000</v>
      </c>
      <c r="AB1530">
        <v>1759</v>
      </c>
      <c r="AC1530">
        <v>1759</v>
      </c>
      <c r="AD1530" t="s">
        <v>121</v>
      </c>
      <c r="AE1530" s="2">
        <v>45096.61136574074</v>
      </c>
    </row>
    <row r="1531" spans="1:31" hidden="1" x14ac:dyDescent="0.25">
      <c r="A1531">
        <v>1253569</v>
      </c>
      <c r="B1531" t="s">
        <v>27</v>
      </c>
      <c r="C1531" t="s">
        <v>355</v>
      </c>
      <c r="D1531" s="3" t="s">
        <v>356</v>
      </c>
      <c r="E1531" s="4">
        <v>35916</v>
      </c>
      <c r="F1531" s="4">
        <v>46497</v>
      </c>
      <c r="G1531" s="4">
        <v>43941</v>
      </c>
      <c r="H1531" s="3">
        <v>3.5</v>
      </c>
      <c r="I1531" s="3">
        <f t="shared" ca="1" si="71"/>
        <v>26</v>
      </c>
      <c r="J1531" s="9" t="s">
        <v>353</v>
      </c>
      <c r="K1531" s="9" t="s">
        <v>1072</v>
      </c>
      <c r="L1531" s="9" t="str">
        <f t="shared" si="69"/>
        <v>Valentino</v>
      </c>
      <c r="M1531" s="9">
        <v>1</v>
      </c>
      <c r="N1531" s="10">
        <v>44172</v>
      </c>
      <c r="O1531" s="10">
        <v>44172</v>
      </c>
      <c r="P1531" t="s">
        <v>354</v>
      </c>
      <c r="Q1531" t="str">
        <f t="shared" si="70"/>
        <v>LED</v>
      </c>
      <c r="R1531" t="s">
        <v>81</v>
      </c>
      <c r="S1531">
        <v>0</v>
      </c>
      <c r="T1531" t="s">
        <v>33</v>
      </c>
      <c r="U1531">
        <v>1</v>
      </c>
      <c r="V1531">
        <v>1</v>
      </c>
      <c r="W1531" s="1">
        <v>44172</v>
      </c>
      <c r="X1531" s="1">
        <v>44172</v>
      </c>
      <c r="Y1531" t="s">
        <v>38</v>
      </c>
      <c r="Z1531">
        <v>0</v>
      </c>
      <c r="AA1531">
        <v>3000</v>
      </c>
      <c r="AB1531">
        <v>1759</v>
      </c>
      <c r="AC1531">
        <v>1759</v>
      </c>
      <c r="AD1531" t="s">
        <v>121</v>
      </c>
      <c r="AE1531" s="2">
        <v>45096.61136574074</v>
      </c>
    </row>
    <row r="1532" spans="1:31" hidden="1" x14ac:dyDescent="0.25">
      <c r="A1532">
        <v>1253570</v>
      </c>
      <c r="B1532" t="s">
        <v>27</v>
      </c>
      <c r="C1532" t="s">
        <v>355</v>
      </c>
      <c r="D1532" s="3" t="s">
        <v>356</v>
      </c>
      <c r="E1532" s="4">
        <v>35916</v>
      </c>
      <c r="F1532" s="4">
        <v>46497</v>
      </c>
      <c r="G1532" s="4">
        <v>43941</v>
      </c>
      <c r="H1532" s="3">
        <v>3.5</v>
      </c>
      <c r="I1532" s="3">
        <f t="shared" ca="1" si="71"/>
        <v>26</v>
      </c>
      <c r="J1532" s="9" t="s">
        <v>353</v>
      </c>
      <c r="K1532" s="9" t="s">
        <v>1072</v>
      </c>
      <c r="L1532" s="9" t="str">
        <f t="shared" si="69"/>
        <v>Valentino</v>
      </c>
      <c r="M1532" s="9">
        <v>1</v>
      </c>
      <c r="N1532" s="10">
        <v>44172</v>
      </c>
      <c r="O1532" s="10">
        <v>44172</v>
      </c>
      <c r="P1532" t="s">
        <v>354</v>
      </c>
      <c r="Q1532" t="str">
        <f t="shared" si="70"/>
        <v>LED</v>
      </c>
      <c r="R1532" t="s">
        <v>81</v>
      </c>
      <c r="S1532">
        <v>0</v>
      </c>
      <c r="T1532" t="s">
        <v>33</v>
      </c>
      <c r="U1532">
        <v>1</v>
      </c>
      <c r="V1532">
        <v>1</v>
      </c>
      <c r="W1532" s="1">
        <v>44172</v>
      </c>
      <c r="X1532" s="1">
        <v>44172</v>
      </c>
      <c r="Y1532" t="s">
        <v>38</v>
      </c>
      <c r="Z1532">
        <v>0</v>
      </c>
      <c r="AA1532">
        <v>3000</v>
      </c>
      <c r="AB1532">
        <v>1759</v>
      </c>
      <c r="AC1532">
        <v>1759</v>
      </c>
      <c r="AD1532" t="s">
        <v>121</v>
      </c>
      <c r="AE1532" s="2">
        <v>45096.61136574074</v>
      </c>
    </row>
    <row r="1533" spans="1:31" hidden="1" x14ac:dyDescent="0.25">
      <c r="A1533">
        <v>1253571</v>
      </c>
      <c r="B1533" t="s">
        <v>27</v>
      </c>
      <c r="C1533" t="s">
        <v>355</v>
      </c>
      <c r="D1533" s="3" t="s">
        <v>356</v>
      </c>
      <c r="E1533" s="4">
        <v>35916</v>
      </c>
      <c r="F1533" s="4">
        <v>46497</v>
      </c>
      <c r="G1533" s="4">
        <v>43941</v>
      </c>
      <c r="H1533" s="3">
        <v>3.5</v>
      </c>
      <c r="I1533" s="3">
        <f t="shared" ca="1" si="71"/>
        <v>26</v>
      </c>
      <c r="J1533" s="9" t="s">
        <v>353</v>
      </c>
      <c r="K1533" s="9" t="s">
        <v>1072</v>
      </c>
      <c r="L1533" s="9" t="str">
        <f t="shared" si="69"/>
        <v>Valentino</v>
      </c>
      <c r="M1533" s="9">
        <v>1</v>
      </c>
      <c r="N1533" s="10">
        <v>44172</v>
      </c>
      <c r="O1533" s="10">
        <v>44172</v>
      </c>
      <c r="P1533" t="s">
        <v>354</v>
      </c>
      <c r="Q1533" t="str">
        <f t="shared" si="70"/>
        <v>LED</v>
      </c>
      <c r="R1533" t="s">
        <v>81</v>
      </c>
      <c r="S1533">
        <v>0</v>
      </c>
      <c r="T1533" t="s">
        <v>33</v>
      </c>
      <c r="U1533">
        <v>1</v>
      </c>
      <c r="V1533">
        <v>1</v>
      </c>
      <c r="W1533" s="1">
        <v>44172</v>
      </c>
      <c r="X1533" s="1">
        <v>44172</v>
      </c>
      <c r="Y1533" t="s">
        <v>38</v>
      </c>
      <c r="Z1533">
        <v>0</v>
      </c>
      <c r="AA1533">
        <v>3000</v>
      </c>
      <c r="AB1533">
        <v>1759</v>
      </c>
      <c r="AC1533">
        <v>1759</v>
      </c>
      <c r="AD1533" t="s">
        <v>121</v>
      </c>
      <c r="AE1533" s="2">
        <v>45096.61136574074</v>
      </c>
    </row>
    <row r="1534" spans="1:31" hidden="1" x14ac:dyDescent="0.25">
      <c r="A1534">
        <v>1253572</v>
      </c>
      <c r="B1534" t="s">
        <v>27</v>
      </c>
      <c r="C1534" t="s">
        <v>355</v>
      </c>
      <c r="D1534" s="3" t="s">
        <v>356</v>
      </c>
      <c r="E1534" s="4">
        <v>35916</v>
      </c>
      <c r="F1534" s="4">
        <v>46497</v>
      </c>
      <c r="G1534" s="4">
        <v>43941</v>
      </c>
      <c r="H1534" s="3">
        <v>3.5</v>
      </c>
      <c r="I1534" s="3">
        <f t="shared" ca="1" si="71"/>
        <v>26</v>
      </c>
      <c r="J1534" s="9" t="s">
        <v>353</v>
      </c>
      <c r="K1534" s="9" t="s">
        <v>1072</v>
      </c>
      <c r="L1534" s="9" t="str">
        <f t="shared" si="69"/>
        <v>Valentino</v>
      </c>
      <c r="M1534" s="9">
        <v>1</v>
      </c>
      <c r="N1534" s="10">
        <v>44172</v>
      </c>
      <c r="O1534" s="10">
        <v>44172</v>
      </c>
      <c r="P1534" t="s">
        <v>354</v>
      </c>
      <c r="Q1534" t="str">
        <f t="shared" si="70"/>
        <v>LED</v>
      </c>
      <c r="R1534" t="s">
        <v>81</v>
      </c>
      <c r="S1534">
        <v>0</v>
      </c>
      <c r="T1534" t="s">
        <v>33</v>
      </c>
      <c r="U1534">
        <v>1</v>
      </c>
      <c r="V1534">
        <v>1</v>
      </c>
      <c r="W1534" s="1">
        <v>44172</v>
      </c>
      <c r="X1534" s="1">
        <v>44172</v>
      </c>
      <c r="Y1534" t="s">
        <v>38</v>
      </c>
      <c r="Z1534">
        <v>0</v>
      </c>
      <c r="AA1534">
        <v>3000</v>
      </c>
      <c r="AB1534">
        <v>1759</v>
      </c>
      <c r="AC1534">
        <v>1759</v>
      </c>
      <c r="AD1534" t="s">
        <v>121</v>
      </c>
      <c r="AE1534" s="2">
        <v>45096.61136574074</v>
      </c>
    </row>
    <row r="1535" spans="1:31" hidden="1" x14ac:dyDescent="0.25">
      <c r="A1535">
        <v>1253773</v>
      </c>
      <c r="B1535" t="s">
        <v>27</v>
      </c>
      <c r="C1535" t="s">
        <v>357</v>
      </c>
      <c r="D1535" s="3" t="s">
        <v>227</v>
      </c>
      <c r="E1535" s="4">
        <v>43280</v>
      </c>
      <c r="F1535" s="3" t="s">
        <v>29</v>
      </c>
      <c r="G1535" s="3" t="s">
        <v>29</v>
      </c>
      <c r="H1535" s="3" t="s">
        <v>29</v>
      </c>
      <c r="I1535" s="3">
        <f t="shared" ca="1" si="71"/>
        <v>6</v>
      </c>
      <c r="J1535" s="9" t="s">
        <v>93</v>
      </c>
      <c r="K1535" s="9" t="s">
        <v>1072</v>
      </c>
      <c r="L1535" s="9" t="str">
        <f t="shared" si="69"/>
        <v>Albany</v>
      </c>
      <c r="M1535" s="9">
        <v>1</v>
      </c>
      <c r="N1535" s="10">
        <v>43280</v>
      </c>
      <c r="O1535" s="10">
        <v>43280</v>
      </c>
      <c r="P1535" t="s">
        <v>228</v>
      </c>
      <c r="Q1535" t="str">
        <f t="shared" si="70"/>
        <v>LED</v>
      </c>
      <c r="R1535" t="s">
        <v>116</v>
      </c>
      <c r="S1535">
        <v>0</v>
      </c>
      <c r="T1535" t="s">
        <v>33</v>
      </c>
      <c r="U1535">
        <v>1</v>
      </c>
      <c r="V1535">
        <v>1</v>
      </c>
      <c r="W1535" s="1">
        <v>43280</v>
      </c>
      <c r="X1535" s="1">
        <v>43280</v>
      </c>
      <c r="Y1535" t="s">
        <v>38</v>
      </c>
      <c r="Z1535">
        <v>0</v>
      </c>
      <c r="AA1535">
        <v>3000</v>
      </c>
      <c r="AB1535">
        <v>1884</v>
      </c>
      <c r="AC1535">
        <v>1884</v>
      </c>
      <c r="AD1535" t="s">
        <v>119</v>
      </c>
      <c r="AE1535" s="2">
        <v>45096.609143518515</v>
      </c>
    </row>
    <row r="1536" spans="1:31" hidden="1" x14ac:dyDescent="0.25">
      <c r="A1536">
        <v>1253774</v>
      </c>
      <c r="B1536" t="s">
        <v>27</v>
      </c>
      <c r="C1536" t="s">
        <v>357</v>
      </c>
      <c r="D1536" s="3" t="s">
        <v>327</v>
      </c>
      <c r="E1536" s="4">
        <v>35947</v>
      </c>
      <c r="F1536" s="4">
        <v>46833</v>
      </c>
      <c r="G1536" s="4">
        <v>44277</v>
      </c>
      <c r="H1536" s="3">
        <v>10</v>
      </c>
      <c r="I1536" s="3">
        <f t="shared" ca="1" si="71"/>
        <v>26</v>
      </c>
      <c r="J1536" s="9" t="s">
        <v>93</v>
      </c>
      <c r="K1536" s="9" t="s">
        <v>1072</v>
      </c>
      <c r="L1536" s="9" t="str">
        <f t="shared" si="69"/>
        <v>Albany</v>
      </c>
      <c r="M1536" s="9">
        <v>1</v>
      </c>
      <c r="N1536" s="10">
        <v>43544</v>
      </c>
      <c r="O1536" s="10">
        <v>43544</v>
      </c>
      <c r="P1536" t="s">
        <v>337</v>
      </c>
      <c r="Q1536" t="str">
        <f t="shared" si="70"/>
        <v>LED</v>
      </c>
      <c r="R1536" t="s">
        <v>111</v>
      </c>
      <c r="S1536">
        <v>0</v>
      </c>
      <c r="T1536" t="s">
        <v>33</v>
      </c>
      <c r="U1536">
        <v>1</v>
      </c>
      <c r="V1536">
        <v>1</v>
      </c>
      <c r="W1536" s="1">
        <v>43544</v>
      </c>
      <c r="X1536" s="1">
        <v>43544</v>
      </c>
      <c r="Y1536" t="s">
        <v>38</v>
      </c>
      <c r="Z1536">
        <v>0</v>
      </c>
      <c r="AA1536">
        <v>3000</v>
      </c>
      <c r="AB1536">
        <v>3714</v>
      </c>
      <c r="AC1536">
        <v>3714</v>
      </c>
      <c r="AD1536" t="s">
        <v>338</v>
      </c>
      <c r="AE1536" s="2">
        <v>45096.817280092589</v>
      </c>
    </row>
    <row r="1537" spans="1:31" hidden="1" x14ac:dyDescent="0.25">
      <c r="A1537">
        <v>1253775</v>
      </c>
      <c r="B1537" t="s">
        <v>27</v>
      </c>
      <c r="C1537" t="s">
        <v>357</v>
      </c>
      <c r="D1537" s="3" t="s">
        <v>163</v>
      </c>
      <c r="E1537" s="4">
        <v>40695</v>
      </c>
      <c r="F1537" s="3" t="s">
        <v>29</v>
      </c>
      <c r="G1537" s="3" t="s">
        <v>29</v>
      </c>
      <c r="H1537" s="3">
        <v>6</v>
      </c>
      <c r="I1537" s="3">
        <f t="shared" ca="1" si="71"/>
        <v>13</v>
      </c>
      <c r="J1537" s="9" t="s">
        <v>358</v>
      </c>
      <c r="K1537" s="9" t="s">
        <v>1071</v>
      </c>
      <c r="L1537" s="9" t="str">
        <f t="shared" si="69"/>
        <v>BGP680</v>
      </c>
      <c r="M1537" s="9">
        <v>1</v>
      </c>
      <c r="N1537" s="10">
        <v>40695</v>
      </c>
      <c r="O1537" s="10">
        <v>40695</v>
      </c>
      <c r="P1537" t="s">
        <v>359</v>
      </c>
      <c r="Q1537" t="str">
        <f t="shared" si="70"/>
        <v>LED</v>
      </c>
      <c r="R1537" t="s">
        <v>285</v>
      </c>
      <c r="S1537">
        <v>0</v>
      </c>
      <c r="T1537" t="s">
        <v>33</v>
      </c>
      <c r="U1537">
        <v>1</v>
      </c>
      <c r="V1537">
        <v>1</v>
      </c>
      <c r="W1537" s="1">
        <v>40695</v>
      </c>
      <c r="X1537" s="1">
        <v>40695</v>
      </c>
      <c r="Y1537" t="s">
        <v>38</v>
      </c>
      <c r="Z1537">
        <v>0</v>
      </c>
      <c r="AA1537">
        <v>4000</v>
      </c>
      <c r="AB1537">
        <v>2900</v>
      </c>
      <c r="AC1537">
        <v>2900</v>
      </c>
      <c r="AD1537" t="s">
        <v>360</v>
      </c>
      <c r="AE1537" s="2">
        <v>45096.814525462964</v>
      </c>
    </row>
    <row r="1538" spans="1:31" hidden="1" x14ac:dyDescent="0.25">
      <c r="A1538">
        <v>1253776</v>
      </c>
      <c r="B1538" t="s">
        <v>27</v>
      </c>
      <c r="C1538" t="s">
        <v>357</v>
      </c>
      <c r="D1538" s="3" t="s">
        <v>227</v>
      </c>
      <c r="E1538" s="4">
        <v>43280</v>
      </c>
      <c r="F1538" s="3" t="s">
        <v>29</v>
      </c>
      <c r="G1538" s="3" t="s">
        <v>29</v>
      </c>
      <c r="H1538" s="3" t="s">
        <v>29</v>
      </c>
      <c r="I1538" s="3">
        <f t="shared" ca="1" si="71"/>
        <v>6</v>
      </c>
      <c r="J1538" s="9" t="s">
        <v>93</v>
      </c>
      <c r="K1538" s="9" t="s">
        <v>1072</v>
      </c>
      <c r="L1538" s="9" t="str">
        <f t="shared" ref="L1538:L1601" si="72">VLOOKUP(J1538,Arm_kort,2,FALSE)</f>
        <v>Albany</v>
      </c>
      <c r="M1538" s="9">
        <v>1</v>
      </c>
      <c r="N1538" s="10">
        <v>43280</v>
      </c>
      <c r="O1538" s="10">
        <v>43280</v>
      </c>
      <c r="P1538" t="s">
        <v>228</v>
      </c>
      <c r="Q1538" t="str">
        <f t="shared" ref="Q1538:Q1601" si="73">VLOOKUP(P1538,LAMPEN,3,FALSE)</f>
        <v>LED</v>
      </c>
      <c r="R1538" t="s">
        <v>116</v>
      </c>
      <c r="S1538">
        <v>0</v>
      </c>
      <c r="T1538" t="s">
        <v>33</v>
      </c>
      <c r="U1538">
        <v>1</v>
      </c>
      <c r="V1538">
        <v>1</v>
      </c>
      <c r="W1538" s="1">
        <v>43280</v>
      </c>
      <c r="X1538" s="1">
        <v>43280</v>
      </c>
      <c r="Y1538" t="s">
        <v>38</v>
      </c>
      <c r="Z1538">
        <v>0</v>
      </c>
      <c r="AA1538">
        <v>3000</v>
      </c>
      <c r="AB1538">
        <v>1884</v>
      </c>
      <c r="AC1538">
        <v>1884</v>
      </c>
      <c r="AD1538" t="s">
        <v>119</v>
      </c>
      <c r="AE1538" s="2">
        <v>45096.609143518515</v>
      </c>
    </row>
    <row r="1539" spans="1:31" hidden="1" x14ac:dyDescent="0.25">
      <c r="A1539">
        <v>1253777</v>
      </c>
      <c r="B1539" t="s">
        <v>27</v>
      </c>
      <c r="C1539" t="s">
        <v>357</v>
      </c>
      <c r="D1539" s="3" t="s">
        <v>227</v>
      </c>
      <c r="E1539" s="4">
        <v>43280</v>
      </c>
      <c r="F1539" s="3" t="s">
        <v>29</v>
      </c>
      <c r="G1539" s="3" t="s">
        <v>29</v>
      </c>
      <c r="H1539" s="3" t="s">
        <v>29</v>
      </c>
      <c r="I1539" s="3">
        <f t="shared" ref="I1539:I1602" ca="1" si="74">IFERROR(YEAR(NOW())-YEAR(E1539),"")</f>
        <v>6</v>
      </c>
      <c r="J1539" s="9" t="s">
        <v>93</v>
      </c>
      <c r="K1539" s="9" t="s">
        <v>1072</v>
      </c>
      <c r="L1539" s="9" t="str">
        <f t="shared" si="72"/>
        <v>Albany</v>
      </c>
      <c r="M1539" s="9">
        <v>1</v>
      </c>
      <c r="N1539" s="10">
        <v>43280</v>
      </c>
      <c r="O1539" s="10">
        <v>43280</v>
      </c>
      <c r="P1539" t="s">
        <v>228</v>
      </c>
      <c r="Q1539" t="str">
        <f t="shared" si="73"/>
        <v>LED</v>
      </c>
      <c r="R1539" t="s">
        <v>116</v>
      </c>
      <c r="S1539">
        <v>0</v>
      </c>
      <c r="T1539" t="s">
        <v>33</v>
      </c>
      <c r="U1539">
        <v>1</v>
      </c>
      <c r="V1539">
        <v>1</v>
      </c>
      <c r="W1539" s="1">
        <v>43280</v>
      </c>
      <c r="X1539" s="1">
        <v>43280</v>
      </c>
      <c r="Y1539" t="s">
        <v>38</v>
      </c>
      <c r="Z1539">
        <v>0</v>
      </c>
      <c r="AA1539">
        <v>3000</v>
      </c>
      <c r="AB1539">
        <v>1884</v>
      </c>
      <c r="AC1539">
        <v>1884</v>
      </c>
      <c r="AD1539" t="s">
        <v>119</v>
      </c>
      <c r="AE1539" s="2">
        <v>45096.609143518515</v>
      </c>
    </row>
    <row r="1540" spans="1:31" hidden="1" x14ac:dyDescent="0.25">
      <c r="A1540">
        <v>1253778</v>
      </c>
      <c r="B1540" t="s">
        <v>27</v>
      </c>
      <c r="C1540" t="s">
        <v>357</v>
      </c>
      <c r="D1540" s="3" t="s">
        <v>227</v>
      </c>
      <c r="E1540" s="4">
        <v>43280</v>
      </c>
      <c r="F1540" s="3" t="s">
        <v>29</v>
      </c>
      <c r="G1540" s="3" t="s">
        <v>29</v>
      </c>
      <c r="H1540" s="3" t="s">
        <v>29</v>
      </c>
      <c r="I1540" s="3">
        <f t="shared" ca="1" si="74"/>
        <v>6</v>
      </c>
      <c r="J1540" s="9" t="s">
        <v>93</v>
      </c>
      <c r="K1540" s="9" t="s">
        <v>1072</v>
      </c>
      <c r="L1540" s="9" t="str">
        <f t="shared" si="72"/>
        <v>Albany</v>
      </c>
      <c r="M1540" s="9">
        <v>1</v>
      </c>
      <c r="N1540" s="10">
        <v>43280</v>
      </c>
      <c r="O1540" s="10">
        <v>43280</v>
      </c>
      <c r="P1540" t="s">
        <v>228</v>
      </c>
      <c r="Q1540" t="str">
        <f t="shared" si="73"/>
        <v>LED</v>
      </c>
      <c r="R1540" t="s">
        <v>116</v>
      </c>
      <c r="S1540">
        <v>0</v>
      </c>
      <c r="T1540" t="s">
        <v>33</v>
      </c>
      <c r="U1540">
        <v>1</v>
      </c>
      <c r="V1540">
        <v>1</v>
      </c>
      <c r="W1540" s="1">
        <v>43280</v>
      </c>
      <c r="X1540" s="1">
        <v>43280</v>
      </c>
      <c r="Y1540" t="s">
        <v>38</v>
      </c>
      <c r="Z1540">
        <v>0</v>
      </c>
      <c r="AA1540">
        <v>3000</v>
      </c>
      <c r="AB1540">
        <v>1884</v>
      </c>
      <c r="AC1540">
        <v>1884</v>
      </c>
      <c r="AD1540" t="s">
        <v>119</v>
      </c>
      <c r="AE1540" s="2">
        <v>45096.609143518515</v>
      </c>
    </row>
    <row r="1541" spans="1:31" hidden="1" x14ac:dyDescent="0.25">
      <c r="A1541">
        <v>1253779</v>
      </c>
      <c r="B1541" t="s">
        <v>27</v>
      </c>
      <c r="C1541" t="s">
        <v>357</v>
      </c>
      <c r="D1541" s="3" t="s">
        <v>227</v>
      </c>
      <c r="E1541" s="4">
        <v>43280</v>
      </c>
      <c r="F1541" s="3" t="s">
        <v>29</v>
      </c>
      <c r="G1541" s="3" t="s">
        <v>29</v>
      </c>
      <c r="H1541" s="3" t="s">
        <v>29</v>
      </c>
      <c r="I1541" s="3">
        <f t="shared" ca="1" si="74"/>
        <v>6</v>
      </c>
      <c r="J1541" s="9" t="s">
        <v>93</v>
      </c>
      <c r="K1541" s="9" t="s">
        <v>1072</v>
      </c>
      <c r="L1541" s="9" t="str">
        <f t="shared" si="72"/>
        <v>Albany</v>
      </c>
      <c r="M1541" s="9">
        <v>1</v>
      </c>
      <c r="N1541" s="10">
        <v>43280</v>
      </c>
      <c r="O1541" s="10">
        <v>43280</v>
      </c>
      <c r="P1541" t="s">
        <v>228</v>
      </c>
      <c r="Q1541" t="str">
        <f t="shared" si="73"/>
        <v>LED</v>
      </c>
      <c r="R1541" t="s">
        <v>116</v>
      </c>
      <c r="S1541">
        <v>0</v>
      </c>
      <c r="T1541" t="s">
        <v>33</v>
      </c>
      <c r="U1541">
        <v>1</v>
      </c>
      <c r="V1541">
        <v>1</v>
      </c>
      <c r="W1541" s="1">
        <v>43280</v>
      </c>
      <c r="X1541" s="1">
        <v>43280</v>
      </c>
      <c r="Y1541" t="s">
        <v>38</v>
      </c>
      <c r="Z1541">
        <v>0</v>
      </c>
      <c r="AA1541">
        <v>3000</v>
      </c>
      <c r="AB1541">
        <v>1884</v>
      </c>
      <c r="AC1541">
        <v>1884</v>
      </c>
      <c r="AD1541" t="s">
        <v>119</v>
      </c>
      <c r="AE1541" s="2">
        <v>45096.609143518515</v>
      </c>
    </row>
    <row r="1542" spans="1:31" hidden="1" x14ac:dyDescent="0.25">
      <c r="A1542">
        <v>1254839</v>
      </c>
      <c r="B1542" t="s">
        <v>27</v>
      </c>
      <c r="C1542" t="s">
        <v>357</v>
      </c>
      <c r="D1542" s="3" t="s">
        <v>227</v>
      </c>
      <c r="E1542" s="4">
        <v>43280</v>
      </c>
      <c r="F1542" s="3" t="s">
        <v>29</v>
      </c>
      <c r="G1542" s="3" t="s">
        <v>29</v>
      </c>
      <c r="H1542" s="3" t="s">
        <v>29</v>
      </c>
      <c r="I1542" s="3">
        <f t="shared" ca="1" si="74"/>
        <v>6</v>
      </c>
      <c r="J1542" s="9" t="s">
        <v>93</v>
      </c>
      <c r="K1542" s="9" t="s">
        <v>1072</v>
      </c>
      <c r="L1542" s="9" t="str">
        <f t="shared" si="72"/>
        <v>Albany</v>
      </c>
      <c r="M1542" s="9">
        <v>1</v>
      </c>
      <c r="N1542" s="10">
        <v>43280</v>
      </c>
      <c r="O1542" s="10">
        <v>43280</v>
      </c>
      <c r="P1542" t="s">
        <v>228</v>
      </c>
      <c r="Q1542" t="str">
        <f t="shared" si="73"/>
        <v>LED</v>
      </c>
      <c r="R1542" t="s">
        <v>116</v>
      </c>
      <c r="S1542">
        <v>0</v>
      </c>
      <c r="T1542" t="s">
        <v>33</v>
      </c>
      <c r="U1542">
        <v>1</v>
      </c>
      <c r="V1542">
        <v>1</v>
      </c>
      <c r="W1542" s="1">
        <v>43280</v>
      </c>
      <c r="X1542" s="1">
        <v>43280</v>
      </c>
      <c r="Y1542" t="s">
        <v>38</v>
      </c>
      <c r="Z1542">
        <v>0</v>
      </c>
      <c r="AA1542">
        <v>3000</v>
      </c>
      <c r="AB1542">
        <v>1884</v>
      </c>
      <c r="AC1542">
        <v>1884</v>
      </c>
      <c r="AD1542" t="s">
        <v>119</v>
      </c>
      <c r="AE1542" s="2">
        <v>45096.609143518515</v>
      </c>
    </row>
    <row r="1543" spans="1:31" hidden="1" x14ac:dyDescent="0.25">
      <c r="A1543">
        <v>1254840</v>
      </c>
      <c r="B1543" t="s">
        <v>27</v>
      </c>
      <c r="C1543" t="s">
        <v>357</v>
      </c>
      <c r="D1543" s="3" t="s">
        <v>227</v>
      </c>
      <c r="E1543" s="4">
        <v>43280</v>
      </c>
      <c r="F1543" s="3" t="s">
        <v>29</v>
      </c>
      <c r="G1543" s="3" t="s">
        <v>29</v>
      </c>
      <c r="H1543" s="3" t="s">
        <v>29</v>
      </c>
      <c r="I1543" s="3">
        <f t="shared" ca="1" si="74"/>
        <v>6</v>
      </c>
      <c r="J1543" s="9" t="s">
        <v>93</v>
      </c>
      <c r="K1543" s="9" t="s">
        <v>1072</v>
      </c>
      <c r="L1543" s="9" t="str">
        <f t="shared" si="72"/>
        <v>Albany</v>
      </c>
      <c r="M1543" s="9">
        <v>1</v>
      </c>
      <c r="N1543" s="10">
        <v>43280</v>
      </c>
      <c r="O1543" s="10">
        <v>43280</v>
      </c>
      <c r="P1543" t="s">
        <v>228</v>
      </c>
      <c r="Q1543" t="str">
        <f t="shared" si="73"/>
        <v>LED</v>
      </c>
      <c r="R1543" t="s">
        <v>116</v>
      </c>
      <c r="S1543">
        <v>0</v>
      </c>
      <c r="T1543" t="s">
        <v>33</v>
      </c>
      <c r="U1543">
        <v>1</v>
      </c>
      <c r="V1543">
        <v>1</v>
      </c>
      <c r="W1543" s="1">
        <v>43280</v>
      </c>
      <c r="X1543" s="1">
        <v>43280</v>
      </c>
      <c r="Y1543" t="s">
        <v>38</v>
      </c>
      <c r="Z1543">
        <v>0</v>
      </c>
      <c r="AA1543">
        <v>3000</v>
      </c>
      <c r="AB1543">
        <v>1884</v>
      </c>
      <c r="AC1543">
        <v>1884</v>
      </c>
      <c r="AD1543" t="s">
        <v>119</v>
      </c>
      <c r="AE1543" s="2">
        <v>45096.609143518515</v>
      </c>
    </row>
    <row r="1544" spans="1:31" hidden="1" x14ac:dyDescent="0.25">
      <c r="A1544">
        <v>1254841</v>
      </c>
      <c r="B1544" t="s">
        <v>27</v>
      </c>
      <c r="C1544" t="s">
        <v>357</v>
      </c>
      <c r="D1544" s="3" t="s">
        <v>327</v>
      </c>
      <c r="E1544" s="4">
        <v>38015</v>
      </c>
      <c r="F1544" s="4">
        <v>46498</v>
      </c>
      <c r="G1544" s="4">
        <v>43942</v>
      </c>
      <c r="H1544" s="3">
        <v>10</v>
      </c>
      <c r="I1544" s="3">
        <f t="shared" ca="1" si="74"/>
        <v>20</v>
      </c>
      <c r="J1544" s="9" t="s">
        <v>93</v>
      </c>
      <c r="K1544" s="9" t="s">
        <v>1072</v>
      </c>
      <c r="L1544" s="9" t="str">
        <f t="shared" si="72"/>
        <v>Albany</v>
      </c>
      <c r="M1544" s="9">
        <v>1</v>
      </c>
      <c r="N1544" s="10">
        <v>38015</v>
      </c>
      <c r="O1544" s="10">
        <v>38015</v>
      </c>
      <c r="P1544" t="s">
        <v>82</v>
      </c>
      <c r="Q1544" t="str">
        <f t="shared" si="73"/>
        <v>CDOET 70</v>
      </c>
      <c r="R1544" t="s">
        <v>83</v>
      </c>
      <c r="S1544">
        <v>0</v>
      </c>
      <c r="T1544" t="s">
        <v>33</v>
      </c>
      <c r="U1544">
        <v>1</v>
      </c>
      <c r="V1544">
        <v>1</v>
      </c>
      <c r="W1544" s="1">
        <v>42340</v>
      </c>
      <c r="X1544" s="1">
        <v>42340</v>
      </c>
      <c r="Y1544" t="s">
        <v>38</v>
      </c>
      <c r="Z1544">
        <v>0</v>
      </c>
      <c r="AA1544">
        <v>2800</v>
      </c>
      <c r="AB1544">
        <v>8300</v>
      </c>
      <c r="AC1544">
        <v>8300</v>
      </c>
      <c r="AD1544" t="s">
        <v>325</v>
      </c>
      <c r="AE1544" s="2">
        <v>45096.817280092589</v>
      </c>
    </row>
    <row r="1545" spans="1:31" hidden="1" x14ac:dyDescent="0.25">
      <c r="A1545">
        <v>1254842</v>
      </c>
      <c r="B1545" t="s">
        <v>27</v>
      </c>
      <c r="C1545" t="s">
        <v>357</v>
      </c>
      <c r="D1545" s="3" t="s">
        <v>327</v>
      </c>
      <c r="E1545" s="4">
        <v>38015</v>
      </c>
      <c r="F1545" s="4">
        <v>46498</v>
      </c>
      <c r="G1545" s="4">
        <v>43942</v>
      </c>
      <c r="H1545" s="3">
        <v>10</v>
      </c>
      <c r="I1545" s="3">
        <f t="shared" ca="1" si="74"/>
        <v>20</v>
      </c>
      <c r="J1545" s="9" t="s">
        <v>93</v>
      </c>
      <c r="K1545" s="9" t="s">
        <v>1072</v>
      </c>
      <c r="L1545" s="9" t="str">
        <f t="shared" si="72"/>
        <v>Albany</v>
      </c>
      <c r="M1545" s="9">
        <v>1</v>
      </c>
      <c r="N1545" s="10">
        <v>38015</v>
      </c>
      <c r="O1545" s="10">
        <v>38015</v>
      </c>
      <c r="P1545" t="s">
        <v>82</v>
      </c>
      <c r="Q1545" t="str">
        <f t="shared" si="73"/>
        <v>CDOET 70</v>
      </c>
      <c r="R1545" t="s">
        <v>83</v>
      </c>
      <c r="S1545">
        <v>0</v>
      </c>
      <c r="T1545" t="s">
        <v>33</v>
      </c>
      <c r="U1545">
        <v>1</v>
      </c>
      <c r="V1545">
        <v>1</v>
      </c>
      <c r="W1545" s="1">
        <v>42524</v>
      </c>
      <c r="X1545" s="1">
        <v>42524</v>
      </c>
      <c r="Y1545" t="s">
        <v>38</v>
      </c>
      <c r="Z1545">
        <v>0</v>
      </c>
      <c r="AA1545">
        <v>2800</v>
      </c>
      <c r="AB1545">
        <v>8300</v>
      </c>
      <c r="AC1545">
        <v>8300</v>
      </c>
      <c r="AD1545" t="s">
        <v>84</v>
      </c>
      <c r="AE1545" s="2">
        <v>45096.817280092589</v>
      </c>
    </row>
    <row r="1546" spans="1:31" hidden="1" x14ac:dyDescent="0.25">
      <c r="A1546">
        <v>1257615</v>
      </c>
      <c r="B1546" t="s">
        <v>27</v>
      </c>
      <c r="C1546" t="s">
        <v>357</v>
      </c>
      <c r="D1546" s="3" t="s">
        <v>227</v>
      </c>
      <c r="E1546" s="4">
        <v>43280</v>
      </c>
      <c r="F1546" s="3" t="s">
        <v>29</v>
      </c>
      <c r="G1546" s="3" t="s">
        <v>29</v>
      </c>
      <c r="H1546" s="3" t="s">
        <v>29</v>
      </c>
      <c r="I1546" s="3">
        <f t="shared" ca="1" si="74"/>
        <v>6</v>
      </c>
      <c r="J1546" s="9" t="s">
        <v>93</v>
      </c>
      <c r="K1546" s="9" t="s">
        <v>1072</v>
      </c>
      <c r="L1546" s="9" t="str">
        <f t="shared" si="72"/>
        <v>Albany</v>
      </c>
      <c r="M1546" s="9">
        <v>1</v>
      </c>
      <c r="N1546" s="10">
        <v>43280</v>
      </c>
      <c r="O1546" s="10">
        <v>43280</v>
      </c>
      <c r="P1546" t="s">
        <v>228</v>
      </c>
      <c r="Q1546" t="str">
        <f t="shared" si="73"/>
        <v>LED</v>
      </c>
      <c r="R1546" t="s">
        <v>116</v>
      </c>
      <c r="S1546">
        <v>0</v>
      </c>
      <c r="T1546" t="s">
        <v>33</v>
      </c>
      <c r="U1546">
        <v>1</v>
      </c>
      <c r="V1546">
        <v>1</v>
      </c>
      <c r="W1546" s="1">
        <v>43280</v>
      </c>
      <c r="X1546" s="1">
        <v>43280</v>
      </c>
      <c r="Y1546" t="s">
        <v>38</v>
      </c>
      <c r="Z1546">
        <v>0</v>
      </c>
      <c r="AA1546">
        <v>3000</v>
      </c>
      <c r="AB1546">
        <v>1884</v>
      </c>
      <c r="AC1546">
        <v>1884</v>
      </c>
      <c r="AD1546" t="s">
        <v>119</v>
      </c>
      <c r="AE1546" s="2">
        <v>45096.609143518515</v>
      </c>
    </row>
    <row r="1547" spans="1:31" hidden="1" x14ac:dyDescent="0.25">
      <c r="A1547">
        <v>1253931</v>
      </c>
      <c r="B1547" t="s">
        <v>27</v>
      </c>
      <c r="C1547" t="s">
        <v>361</v>
      </c>
      <c r="D1547" s="3" t="s">
        <v>42</v>
      </c>
      <c r="E1547" s="4">
        <v>41821</v>
      </c>
      <c r="F1547" s="3" t="s">
        <v>29</v>
      </c>
      <c r="G1547" s="3" t="s">
        <v>29</v>
      </c>
      <c r="H1547" s="3">
        <v>4</v>
      </c>
      <c r="I1547" s="3">
        <f t="shared" ca="1" si="74"/>
        <v>10</v>
      </c>
      <c r="J1547" s="9" t="s">
        <v>202</v>
      </c>
      <c r="K1547" s="9" t="s">
        <v>1071</v>
      </c>
      <c r="L1547" s="9" t="str">
        <f t="shared" si="72"/>
        <v>Stela</v>
      </c>
      <c r="M1547" s="9">
        <v>1</v>
      </c>
      <c r="N1547" s="10">
        <v>42552</v>
      </c>
      <c r="O1547" s="10">
        <v>42552</v>
      </c>
      <c r="P1547" t="s">
        <v>362</v>
      </c>
      <c r="Q1547" t="str">
        <f t="shared" si="73"/>
        <v>LED</v>
      </c>
      <c r="R1547" t="s">
        <v>101</v>
      </c>
      <c r="S1547">
        <v>0</v>
      </c>
      <c r="T1547" t="s">
        <v>33</v>
      </c>
      <c r="U1547">
        <v>1</v>
      </c>
      <c r="V1547">
        <v>1</v>
      </c>
      <c r="W1547" s="1">
        <v>42552</v>
      </c>
      <c r="X1547" s="1">
        <v>42552</v>
      </c>
      <c r="Y1547" t="s">
        <v>38</v>
      </c>
      <c r="Z1547">
        <v>0</v>
      </c>
      <c r="AA1547">
        <v>4000</v>
      </c>
      <c r="AB1547">
        <v>1500</v>
      </c>
      <c r="AC1547">
        <v>1500</v>
      </c>
      <c r="AD1547" t="s">
        <v>102</v>
      </c>
      <c r="AE1547" s="2">
        <v>45107.48101851852</v>
      </c>
    </row>
    <row r="1548" spans="1:31" hidden="1" x14ac:dyDescent="0.25">
      <c r="A1548">
        <v>1253932</v>
      </c>
      <c r="B1548" t="s">
        <v>27</v>
      </c>
      <c r="C1548" t="s">
        <v>361</v>
      </c>
      <c r="D1548" s="3" t="s">
        <v>42</v>
      </c>
      <c r="E1548" s="4">
        <v>41821</v>
      </c>
      <c r="F1548" s="3" t="s">
        <v>29</v>
      </c>
      <c r="G1548" s="3" t="s">
        <v>29</v>
      </c>
      <c r="H1548" s="3">
        <v>4</v>
      </c>
      <c r="I1548" s="3">
        <f t="shared" ca="1" si="74"/>
        <v>10</v>
      </c>
      <c r="J1548" s="9" t="s">
        <v>202</v>
      </c>
      <c r="K1548" s="9" t="s">
        <v>1071</v>
      </c>
      <c r="L1548" s="9" t="str">
        <f t="shared" si="72"/>
        <v>Stela</v>
      </c>
      <c r="M1548" s="9">
        <v>1</v>
      </c>
      <c r="N1548" s="10">
        <v>41821</v>
      </c>
      <c r="O1548" s="10">
        <v>41821</v>
      </c>
      <c r="P1548" t="s">
        <v>362</v>
      </c>
      <c r="Q1548" t="str">
        <f t="shared" si="73"/>
        <v>LED</v>
      </c>
      <c r="R1548" t="s">
        <v>101</v>
      </c>
      <c r="S1548">
        <v>0</v>
      </c>
      <c r="T1548" t="s">
        <v>33</v>
      </c>
      <c r="U1548">
        <v>1</v>
      </c>
      <c r="V1548">
        <v>1</v>
      </c>
      <c r="W1548" s="1">
        <v>41821</v>
      </c>
      <c r="X1548" s="1">
        <v>41821</v>
      </c>
      <c r="Y1548" t="s">
        <v>38</v>
      </c>
      <c r="Z1548">
        <v>0</v>
      </c>
      <c r="AA1548">
        <v>4000</v>
      </c>
      <c r="AB1548">
        <v>1500</v>
      </c>
      <c r="AC1548">
        <v>1500</v>
      </c>
      <c r="AD1548" t="s">
        <v>102</v>
      </c>
      <c r="AE1548" s="2">
        <v>45107.481319444443</v>
      </c>
    </row>
    <row r="1549" spans="1:31" hidden="1" x14ac:dyDescent="0.25">
      <c r="A1549">
        <v>1253933</v>
      </c>
      <c r="B1549" t="s">
        <v>27</v>
      </c>
      <c r="C1549" t="s">
        <v>361</v>
      </c>
      <c r="D1549" s="3" t="s">
        <v>42</v>
      </c>
      <c r="E1549" s="4">
        <v>41821</v>
      </c>
      <c r="F1549" s="3" t="s">
        <v>29</v>
      </c>
      <c r="G1549" s="3" t="s">
        <v>29</v>
      </c>
      <c r="H1549" s="3">
        <v>4</v>
      </c>
      <c r="I1549" s="3">
        <f t="shared" ca="1" si="74"/>
        <v>10</v>
      </c>
      <c r="J1549" s="9" t="s">
        <v>202</v>
      </c>
      <c r="K1549" s="9" t="s">
        <v>1071</v>
      </c>
      <c r="L1549" s="9" t="str">
        <f t="shared" si="72"/>
        <v>Stela</v>
      </c>
      <c r="M1549" s="9">
        <v>1</v>
      </c>
      <c r="N1549" s="10">
        <v>41821</v>
      </c>
      <c r="O1549" s="10">
        <v>41821</v>
      </c>
      <c r="P1549" t="s">
        <v>362</v>
      </c>
      <c r="Q1549" t="str">
        <f t="shared" si="73"/>
        <v>LED</v>
      </c>
      <c r="R1549" t="s">
        <v>101</v>
      </c>
      <c r="S1549">
        <v>0</v>
      </c>
      <c r="T1549" t="s">
        <v>33</v>
      </c>
      <c r="U1549">
        <v>1</v>
      </c>
      <c r="V1549">
        <v>1</v>
      </c>
      <c r="W1549" s="1">
        <v>41821</v>
      </c>
      <c r="X1549" s="1">
        <v>41821</v>
      </c>
      <c r="Y1549" t="s">
        <v>38</v>
      </c>
      <c r="Z1549">
        <v>0</v>
      </c>
      <c r="AA1549">
        <v>4000</v>
      </c>
      <c r="AB1549">
        <v>1500</v>
      </c>
      <c r="AC1549">
        <v>1500</v>
      </c>
      <c r="AD1549" t="s">
        <v>102</v>
      </c>
      <c r="AE1549" s="2">
        <v>45107.481527777774</v>
      </c>
    </row>
    <row r="1550" spans="1:31" hidden="1" x14ac:dyDescent="0.25">
      <c r="A1550">
        <v>1253934</v>
      </c>
      <c r="B1550" t="s">
        <v>27</v>
      </c>
      <c r="C1550" t="s">
        <v>361</v>
      </c>
      <c r="D1550" s="3" t="s">
        <v>42</v>
      </c>
      <c r="E1550" s="4">
        <v>41821</v>
      </c>
      <c r="F1550" s="3" t="s">
        <v>29</v>
      </c>
      <c r="G1550" s="3" t="s">
        <v>29</v>
      </c>
      <c r="H1550" s="3">
        <v>4</v>
      </c>
      <c r="I1550" s="3">
        <f t="shared" ca="1" si="74"/>
        <v>10</v>
      </c>
      <c r="J1550" s="9" t="s">
        <v>202</v>
      </c>
      <c r="K1550" s="9" t="s">
        <v>1071</v>
      </c>
      <c r="L1550" s="9" t="str">
        <f t="shared" si="72"/>
        <v>Stela</v>
      </c>
      <c r="M1550" s="9">
        <v>1</v>
      </c>
      <c r="N1550" s="10">
        <v>41821</v>
      </c>
      <c r="O1550" s="10">
        <v>41821</v>
      </c>
      <c r="P1550" t="s">
        <v>362</v>
      </c>
      <c r="Q1550" t="str">
        <f t="shared" si="73"/>
        <v>LED</v>
      </c>
      <c r="R1550" t="s">
        <v>101</v>
      </c>
      <c r="S1550">
        <v>0</v>
      </c>
      <c r="T1550" t="s">
        <v>33</v>
      </c>
      <c r="U1550">
        <v>1</v>
      </c>
      <c r="V1550">
        <v>1</v>
      </c>
      <c r="W1550" s="1">
        <v>41821</v>
      </c>
      <c r="X1550" s="1">
        <v>41821</v>
      </c>
      <c r="Y1550" t="s">
        <v>38</v>
      </c>
      <c r="Z1550">
        <v>0</v>
      </c>
      <c r="AA1550">
        <v>4000</v>
      </c>
      <c r="AB1550">
        <v>1500</v>
      </c>
      <c r="AC1550">
        <v>1500</v>
      </c>
      <c r="AD1550" t="s">
        <v>102</v>
      </c>
      <c r="AE1550" s="2">
        <v>45107.48165509259</v>
      </c>
    </row>
    <row r="1551" spans="1:31" hidden="1" x14ac:dyDescent="0.25">
      <c r="A1551">
        <v>1253935</v>
      </c>
      <c r="B1551" t="s">
        <v>27</v>
      </c>
      <c r="C1551" t="s">
        <v>361</v>
      </c>
      <c r="D1551" s="3" t="s">
        <v>42</v>
      </c>
      <c r="E1551" s="4">
        <v>41821</v>
      </c>
      <c r="F1551" s="3" t="s">
        <v>29</v>
      </c>
      <c r="G1551" s="3" t="s">
        <v>29</v>
      </c>
      <c r="H1551" s="3">
        <v>4</v>
      </c>
      <c r="I1551" s="3">
        <f t="shared" ca="1" si="74"/>
        <v>10</v>
      </c>
      <c r="J1551" s="9" t="s">
        <v>202</v>
      </c>
      <c r="K1551" s="9" t="s">
        <v>1071</v>
      </c>
      <c r="L1551" s="9" t="str">
        <f t="shared" si="72"/>
        <v>Stela</v>
      </c>
      <c r="M1551" s="9">
        <v>1</v>
      </c>
      <c r="N1551" s="10">
        <v>41821</v>
      </c>
      <c r="O1551" s="10">
        <v>41821</v>
      </c>
      <c r="P1551" t="s">
        <v>362</v>
      </c>
      <c r="Q1551" t="str">
        <f t="shared" si="73"/>
        <v>LED</v>
      </c>
      <c r="R1551" t="s">
        <v>101</v>
      </c>
      <c r="S1551">
        <v>0</v>
      </c>
      <c r="T1551" t="s">
        <v>33</v>
      </c>
      <c r="U1551">
        <v>1</v>
      </c>
      <c r="V1551">
        <v>1</v>
      </c>
      <c r="W1551" s="1">
        <v>41821</v>
      </c>
      <c r="X1551" s="1">
        <v>41821</v>
      </c>
      <c r="Y1551" t="s">
        <v>38</v>
      </c>
      <c r="Z1551">
        <v>0</v>
      </c>
      <c r="AA1551">
        <v>4000</v>
      </c>
      <c r="AB1551">
        <v>1500</v>
      </c>
      <c r="AC1551">
        <v>1500</v>
      </c>
      <c r="AD1551" t="s">
        <v>102</v>
      </c>
      <c r="AE1551" s="2">
        <v>45107.481828703705</v>
      </c>
    </row>
    <row r="1552" spans="1:31" hidden="1" x14ac:dyDescent="0.25">
      <c r="A1552">
        <v>1253936</v>
      </c>
      <c r="B1552" t="s">
        <v>27</v>
      </c>
      <c r="C1552" t="s">
        <v>361</v>
      </c>
      <c r="D1552" s="3" t="s">
        <v>327</v>
      </c>
      <c r="E1552" s="4">
        <v>36039</v>
      </c>
      <c r="F1552" s="4">
        <v>46508</v>
      </c>
      <c r="G1552" s="4">
        <v>43952</v>
      </c>
      <c r="H1552" s="3">
        <v>10</v>
      </c>
      <c r="I1552" s="3">
        <f t="shared" ca="1" si="74"/>
        <v>26</v>
      </c>
      <c r="J1552" s="9" t="s">
        <v>93</v>
      </c>
      <c r="K1552" s="9" t="s">
        <v>1072</v>
      </c>
      <c r="L1552" s="9" t="str">
        <f t="shared" si="72"/>
        <v>Albany</v>
      </c>
      <c r="M1552" s="9">
        <v>1</v>
      </c>
      <c r="N1552" s="10">
        <v>43546</v>
      </c>
      <c r="O1552" s="10">
        <v>43546</v>
      </c>
      <c r="P1552" t="s">
        <v>337</v>
      </c>
      <c r="Q1552" t="str">
        <f t="shared" si="73"/>
        <v>LED</v>
      </c>
      <c r="R1552" t="s">
        <v>111</v>
      </c>
      <c r="S1552">
        <v>0</v>
      </c>
      <c r="T1552" t="s">
        <v>33</v>
      </c>
      <c r="U1552">
        <v>1</v>
      </c>
      <c r="V1552">
        <v>1</v>
      </c>
      <c r="W1552" s="1">
        <v>43546</v>
      </c>
      <c r="X1552" s="1">
        <v>43546</v>
      </c>
      <c r="Y1552" t="s">
        <v>38</v>
      </c>
      <c r="Z1552">
        <v>0</v>
      </c>
      <c r="AA1552">
        <v>3000</v>
      </c>
      <c r="AB1552">
        <v>3714</v>
      </c>
      <c r="AC1552">
        <v>3714</v>
      </c>
      <c r="AD1552" t="s">
        <v>338</v>
      </c>
      <c r="AE1552" s="2">
        <v>45096.817280092589</v>
      </c>
    </row>
    <row r="1553" spans="1:31" hidden="1" x14ac:dyDescent="0.25">
      <c r="A1553">
        <v>1253937</v>
      </c>
      <c r="B1553" t="s">
        <v>27</v>
      </c>
      <c r="C1553" t="s">
        <v>361</v>
      </c>
      <c r="D1553" s="3" t="s">
        <v>327</v>
      </c>
      <c r="E1553" s="4">
        <v>36039</v>
      </c>
      <c r="F1553" s="4">
        <v>46508</v>
      </c>
      <c r="G1553" s="4">
        <v>43952</v>
      </c>
      <c r="H1553" s="3">
        <v>10</v>
      </c>
      <c r="I1553" s="3">
        <f t="shared" ca="1" si="74"/>
        <v>26</v>
      </c>
      <c r="J1553" s="9" t="s">
        <v>93</v>
      </c>
      <c r="K1553" s="9" t="s">
        <v>1072</v>
      </c>
      <c r="L1553" s="9" t="str">
        <f t="shared" si="72"/>
        <v>Albany</v>
      </c>
      <c r="M1553" s="9">
        <v>1</v>
      </c>
      <c r="N1553" s="10">
        <v>43546</v>
      </c>
      <c r="O1553" s="10">
        <v>43546</v>
      </c>
      <c r="P1553" t="s">
        <v>337</v>
      </c>
      <c r="Q1553" t="str">
        <f t="shared" si="73"/>
        <v>LED</v>
      </c>
      <c r="R1553" t="s">
        <v>111</v>
      </c>
      <c r="S1553">
        <v>0</v>
      </c>
      <c r="T1553" t="s">
        <v>33</v>
      </c>
      <c r="U1553">
        <v>1</v>
      </c>
      <c r="V1553">
        <v>1</v>
      </c>
      <c r="W1553" s="1">
        <v>43546</v>
      </c>
      <c r="X1553" s="1">
        <v>43546</v>
      </c>
      <c r="Y1553" t="s">
        <v>38</v>
      </c>
      <c r="Z1553">
        <v>0</v>
      </c>
      <c r="AA1553">
        <v>3000</v>
      </c>
      <c r="AB1553">
        <v>3714</v>
      </c>
      <c r="AC1553">
        <v>3714</v>
      </c>
      <c r="AD1553" t="s">
        <v>338</v>
      </c>
      <c r="AE1553" s="2">
        <v>45096.817280092589</v>
      </c>
    </row>
    <row r="1554" spans="1:31" hidden="1" x14ac:dyDescent="0.25">
      <c r="A1554">
        <v>1257029</v>
      </c>
      <c r="B1554" t="s">
        <v>27</v>
      </c>
      <c r="C1554" t="s">
        <v>361</v>
      </c>
      <c r="D1554" s="3" t="s">
        <v>31</v>
      </c>
      <c r="E1554" s="4">
        <v>41821</v>
      </c>
      <c r="F1554" s="3" t="s">
        <v>29</v>
      </c>
      <c r="G1554" s="3" t="s">
        <v>29</v>
      </c>
      <c r="H1554" s="3">
        <v>4</v>
      </c>
      <c r="I1554" s="3">
        <f t="shared" ca="1" si="74"/>
        <v>10</v>
      </c>
      <c r="J1554" s="9" t="s">
        <v>202</v>
      </c>
      <c r="K1554" s="9" t="s">
        <v>1071</v>
      </c>
      <c r="L1554" s="9" t="str">
        <f t="shared" si="72"/>
        <v>Stela</v>
      </c>
      <c r="M1554" s="9">
        <v>1</v>
      </c>
      <c r="N1554" s="10">
        <v>41821</v>
      </c>
      <c r="O1554" s="10">
        <v>41821</v>
      </c>
      <c r="P1554" t="s">
        <v>362</v>
      </c>
      <c r="Q1554" t="str">
        <f t="shared" si="73"/>
        <v>LED</v>
      </c>
      <c r="R1554" t="s">
        <v>101</v>
      </c>
      <c r="S1554">
        <v>0</v>
      </c>
      <c r="T1554" t="s">
        <v>33</v>
      </c>
      <c r="U1554">
        <v>1</v>
      </c>
      <c r="V1554">
        <v>1</v>
      </c>
      <c r="W1554" s="1">
        <v>41821</v>
      </c>
      <c r="X1554" s="1">
        <v>41821</v>
      </c>
      <c r="Y1554" t="s">
        <v>38</v>
      </c>
      <c r="Z1554">
        <v>0</v>
      </c>
      <c r="AA1554">
        <v>4000</v>
      </c>
      <c r="AB1554">
        <v>1500</v>
      </c>
      <c r="AC1554">
        <v>1500</v>
      </c>
      <c r="AD1554" t="s">
        <v>102</v>
      </c>
      <c r="AE1554" s="2">
        <v>45096.8125462963</v>
      </c>
    </row>
    <row r="1555" spans="1:31" hidden="1" x14ac:dyDescent="0.25">
      <c r="A1555">
        <v>1257030</v>
      </c>
      <c r="B1555" t="s">
        <v>27</v>
      </c>
      <c r="C1555" t="s">
        <v>361</v>
      </c>
      <c r="D1555" s="3" t="s">
        <v>42</v>
      </c>
      <c r="E1555" s="4">
        <v>41821</v>
      </c>
      <c r="F1555" s="3" t="s">
        <v>29</v>
      </c>
      <c r="G1555" s="3" t="s">
        <v>29</v>
      </c>
      <c r="H1555" s="3">
        <v>4</v>
      </c>
      <c r="I1555" s="3">
        <f t="shared" ca="1" si="74"/>
        <v>10</v>
      </c>
      <c r="J1555" s="9" t="s">
        <v>202</v>
      </c>
      <c r="K1555" s="9" t="s">
        <v>1071</v>
      </c>
      <c r="L1555" s="9" t="str">
        <f t="shared" si="72"/>
        <v>Stela</v>
      </c>
      <c r="M1555" s="9">
        <v>1</v>
      </c>
      <c r="N1555" s="10">
        <v>41821</v>
      </c>
      <c r="O1555" s="10">
        <v>41821</v>
      </c>
      <c r="P1555" t="s">
        <v>362</v>
      </c>
      <c r="Q1555" t="str">
        <f t="shared" si="73"/>
        <v>LED</v>
      </c>
      <c r="R1555" t="s">
        <v>101</v>
      </c>
      <c r="S1555">
        <v>0</v>
      </c>
      <c r="T1555" t="s">
        <v>33</v>
      </c>
      <c r="U1555">
        <v>1</v>
      </c>
      <c r="V1555">
        <v>1</v>
      </c>
      <c r="W1555" s="1">
        <v>41821</v>
      </c>
      <c r="X1555" s="1">
        <v>41821</v>
      </c>
      <c r="Y1555" t="s">
        <v>38</v>
      </c>
      <c r="Z1555">
        <v>0</v>
      </c>
      <c r="AA1555">
        <v>4000</v>
      </c>
      <c r="AB1555">
        <v>1500</v>
      </c>
      <c r="AC1555">
        <v>1500</v>
      </c>
      <c r="AD1555" t="s">
        <v>102</v>
      </c>
      <c r="AE1555" s="2">
        <v>45107.483402777776</v>
      </c>
    </row>
    <row r="1556" spans="1:31" hidden="1" x14ac:dyDescent="0.25">
      <c r="A1556">
        <v>1257031</v>
      </c>
      <c r="B1556" t="s">
        <v>27</v>
      </c>
      <c r="C1556" t="s">
        <v>361</v>
      </c>
      <c r="D1556" s="3" t="s">
        <v>42</v>
      </c>
      <c r="E1556" s="4">
        <v>41821</v>
      </c>
      <c r="F1556" s="3" t="s">
        <v>29</v>
      </c>
      <c r="G1556" s="3" t="s">
        <v>29</v>
      </c>
      <c r="H1556" s="3">
        <v>4</v>
      </c>
      <c r="I1556" s="3">
        <f t="shared" ca="1" si="74"/>
        <v>10</v>
      </c>
      <c r="J1556" s="9" t="s">
        <v>202</v>
      </c>
      <c r="K1556" s="9" t="s">
        <v>1071</v>
      </c>
      <c r="L1556" s="9" t="str">
        <f t="shared" si="72"/>
        <v>Stela</v>
      </c>
      <c r="M1556" s="9">
        <v>1</v>
      </c>
      <c r="N1556" s="10">
        <v>41821</v>
      </c>
      <c r="O1556" s="10">
        <v>41821</v>
      </c>
      <c r="P1556" t="s">
        <v>362</v>
      </c>
      <c r="Q1556" t="str">
        <f t="shared" si="73"/>
        <v>LED</v>
      </c>
      <c r="R1556" t="s">
        <v>101</v>
      </c>
      <c r="S1556">
        <v>0</v>
      </c>
      <c r="T1556" t="s">
        <v>33</v>
      </c>
      <c r="U1556">
        <v>1</v>
      </c>
      <c r="V1556">
        <v>1</v>
      </c>
      <c r="W1556" s="1">
        <v>41821</v>
      </c>
      <c r="X1556" s="1">
        <v>41821</v>
      </c>
      <c r="Y1556" t="s">
        <v>38</v>
      </c>
      <c r="Z1556">
        <v>0</v>
      </c>
      <c r="AA1556">
        <v>4000</v>
      </c>
      <c r="AB1556">
        <v>1500</v>
      </c>
      <c r="AC1556">
        <v>1500</v>
      </c>
      <c r="AD1556" t="s">
        <v>102</v>
      </c>
      <c r="AE1556" s="2">
        <v>45170.7033912037</v>
      </c>
    </row>
    <row r="1557" spans="1:31" hidden="1" x14ac:dyDescent="0.25">
      <c r="A1557">
        <v>1254134</v>
      </c>
      <c r="B1557" t="s">
        <v>27</v>
      </c>
      <c r="C1557" t="s">
        <v>363</v>
      </c>
      <c r="D1557" s="3" t="s">
        <v>364</v>
      </c>
      <c r="E1557" s="4">
        <v>42341</v>
      </c>
      <c r="F1557" s="3" t="s">
        <v>29</v>
      </c>
      <c r="G1557" s="3" t="s">
        <v>29</v>
      </c>
      <c r="H1557" s="3">
        <v>8</v>
      </c>
      <c r="I1557" s="3">
        <f t="shared" ca="1" si="74"/>
        <v>9</v>
      </c>
      <c r="J1557" s="9" t="s">
        <v>283</v>
      </c>
      <c r="K1557" s="9" t="s">
        <v>1071</v>
      </c>
      <c r="L1557" s="9" t="str">
        <f t="shared" si="72"/>
        <v>Luma</v>
      </c>
      <c r="M1557" s="9">
        <v>1</v>
      </c>
      <c r="N1557" s="10">
        <v>41623</v>
      </c>
      <c r="O1557" s="10">
        <v>41623</v>
      </c>
      <c r="P1557" t="s">
        <v>284</v>
      </c>
      <c r="Q1557" t="str">
        <f t="shared" si="73"/>
        <v>LED</v>
      </c>
      <c r="R1557" t="s">
        <v>285</v>
      </c>
      <c r="S1557">
        <v>0</v>
      </c>
      <c r="T1557" t="s">
        <v>33</v>
      </c>
      <c r="U1557">
        <v>1</v>
      </c>
      <c r="V1557">
        <v>1</v>
      </c>
      <c r="W1557" s="1">
        <v>41623</v>
      </c>
      <c r="X1557" s="1">
        <v>41623</v>
      </c>
      <c r="Y1557" t="s">
        <v>145</v>
      </c>
      <c r="Z1557">
        <v>0</v>
      </c>
      <c r="AA1557">
        <v>4000</v>
      </c>
      <c r="AB1557">
        <v>4650</v>
      </c>
      <c r="AC1557">
        <v>3255</v>
      </c>
      <c r="AD1557" t="s">
        <v>138</v>
      </c>
      <c r="AE1557" s="2">
        <v>45096.621701388889</v>
      </c>
    </row>
    <row r="1558" spans="1:31" hidden="1" x14ac:dyDescent="0.25">
      <c r="A1558">
        <v>1254135</v>
      </c>
      <c r="B1558" t="s">
        <v>27</v>
      </c>
      <c r="C1558" t="s">
        <v>363</v>
      </c>
      <c r="D1558" s="3" t="s">
        <v>364</v>
      </c>
      <c r="E1558" s="4">
        <v>42341</v>
      </c>
      <c r="F1558" s="3" t="s">
        <v>29</v>
      </c>
      <c r="G1558" s="3" t="s">
        <v>29</v>
      </c>
      <c r="H1558" s="3">
        <v>8</v>
      </c>
      <c r="I1558" s="3">
        <f t="shared" ca="1" si="74"/>
        <v>9</v>
      </c>
      <c r="J1558" s="9" t="s">
        <v>283</v>
      </c>
      <c r="K1558" s="9" t="s">
        <v>1071</v>
      </c>
      <c r="L1558" s="9" t="str">
        <f t="shared" si="72"/>
        <v>Luma</v>
      </c>
      <c r="M1558" s="9">
        <v>1</v>
      </c>
      <c r="N1558" s="10">
        <v>41623</v>
      </c>
      <c r="O1558" s="10">
        <v>41623</v>
      </c>
      <c r="P1558" t="s">
        <v>284</v>
      </c>
      <c r="Q1558" t="str">
        <f t="shared" si="73"/>
        <v>LED</v>
      </c>
      <c r="R1558" t="s">
        <v>285</v>
      </c>
      <c r="S1558">
        <v>0</v>
      </c>
      <c r="T1558" t="s">
        <v>33</v>
      </c>
      <c r="U1558">
        <v>1</v>
      </c>
      <c r="V1558">
        <v>1</v>
      </c>
      <c r="W1558" s="1">
        <v>41623</v>
      </c>
      <c r="X1558" s="1">
        <v>41623</v>
      </c>
      <c r="Y1558" t="s">
        <v>145</v>
      </c>
      <c r="Z1558">
        <v>0</v>
      </c>
      <c r="AA1558">
        <v>4000</v>
      </c>
      <c r="AB1558">
        <v>4650</v>
      </c>
      <c r="AC1558">
        <v>3255</v>
      </c>
      <c r="AD1558" t="s">
        <v>138</v>
      </c>
      <c r="AE1558" s="2">
        <v>45096.621701388889</v>
      </c>
    </row>
    <row r="1559" spans="1:31" hidden="1" x14ac:dyDescent="0.25">
      <c r="A1559">
        <v>1254136</v>
      </c>
      <c r="B1559" t="s">
        <v>27</v>
      </c>
      <c r="C1559" t="s">
        <v>363</v>
      </c>
      <c r="D1559" s="3" t="s">
        <v>364</v>
      </c>
      <c r="E1559" s="4">
        <v>42341</v>
      </c>
      <c r="F1559" s="3" t="s">
        <v>29</v>
      </c>
      <c r="G1559" s="3" t="s">
        <v>29</v>
      </c>
      <c r="H1559" s="3">
        <v>8</v>
      </c>
      <c r="I1559" s="3">
        <f t="shared" ca="1" si="74"/>
        <v>9</v>
      </c>
      <c r="J1559" s="9" t="s">
        <v>283</v>
      </c>
      <c r="K1559" s="9" t="s">
        <v>1071</v>
      </c>
      <c r="L1559" s="9" t="str">
        <f t="shared" si="72"/>
        <v>Luma</v>
      </c>
      <c r="M1559" s="9">
        <v>1</v>
      </c>
      <c r="N1559" s="10">
        <v>41623</v>
      </c>
      <c r="O1559" s="10">
        <v>41623</v>
      </c>
      <c r="P1559" t="s">
        <v>284</v>
      </c>
      <c r="Q1559" t="str">
        <f t="shared" si="73"/>
        <v>LED</v>
      </c>
      <c r="R1559" t="s">
        <v>285</v>
      </c>
      <c r="S1559">
        <v>0</v>
      </c>
      <c r="T1559" t="s">
        <v>33</v>
      </c>
      <c r="U1559">
        <v>1</v>
      </c>
      <c r="V1559">
        <v>1</v>
      </c>
      <c r="W1559" s="1">
        <v>41623</v>
      </c>
      <c r="X1559" s="1">
        <v>41623</v>
      </c>
      <c r="Y1559" t="s">
        <v>145</v>
      </c>
      <c r="Z1559">
        <v>0</v>
      </c>
      <c r="AA1559">
        <v>4000</v>
      </c>
      <c r="AB1559">
        <v>4650</v>
      </c>
      <c r="AC1559">
        <v>3255</v>
      </c>
      <c r="AD1559" t="s">
        <v>138</v>
      </c>
      <c r="AE1559" s="2">
        <v>45096.621701388889</v>
      </c>
    </row>
    <row r="1560" spans="1:31" hidden="1" x14ac:dyDescent="0.25">
      <c r="A1560">
        <v>1254137</v>
      </c>
      <c r="B1560" t="s">
        <v>27</v>
      </c>
      <c r="C1560" t="s">
        <v>363</v>
      </c>
      <c r="D1560" s="3" t="s">
        <v>364</v>
      </c>
      <c r="E1560" s="4">
        <v>42341</v>
      </c>
      <c r="F1560" s="3" t="s">
        <v>29</v>
      </c>
      <c r="G1560" s="3" t="s">
        <v>29</v>
      </c>
      <c r="H1560" s="3">
        <v>8</v>
      </c>
      <c r="I1560" s="3">
        <f t="shared" ca="1" si="74"/>
        <v>9</v>
      </c>
      <c r="J1560" s="9" t="s">
        <v>283</v>
      </c>
      <c r="K1560" s="9" t="s">
        <v>1071</v>
      </c>
      <c r="L1560" s="9" t="str">
        <f t="shared" si="72"/>
        <v>Luma</v>
      </c>
      <c r="M1560" s="9">
        <v>1</v>
      </c>
      <c r="N1560" s="10">
        <v>41623</v>
      </c>
      <c r="O1560" s="10">
        <v>41623</v>
      </c>
      <c r="P1560" t="s">
        <v>284</v>
      </c>
      <c r="Q1560" t="str">
        <f t="shared" si="73"/>
        <v>LED</v>
      </c>
      <c r="R1560" t="s">
        <v>285</v>
      </c>
      <c r="S1560">
        <v>0</v>
      </c>
      <c r="T1560" t="s">
        <v>33</v>
      </c>
      <c r="U1560">
        <v>1</v>
      </c>
      <c r="V1560">
        <v>1</v>
      </c>
      <c r="W1560" s="1">
        <v>41623</v>
      </c>
      <c r="X1560" s="1">
        <v>41623</v>
      </c>
      <c r="Y1560" t="s">
        <v>145</v>
      </c>
      <c r="Z1560">
        <v>0</v>
      </c>
      <c r="AA1560">
        <v>4000</v>
      </c>
      <c r="AB1560">
        <v>4650</v>
      </c>
      <c r="AC1560">
        <v>3255</v>
      </c>
      <c r="AD1560" t="s">
        <v>138</v>
      </c>
      <c r="AE1560" s="2">
        <v>45096.621701388889</v>
      </c>
    </row>
    <row r="1561" spans="1:31" hidden="1" x14ac:dyDescent="0.25">
      <c r="A1561">
        <v>1254138</v>
      </c>
      <c r="B1561" t="s">
        <v>27</v>
      </c>
      <c r="C1561" t="s">
        <v>363</v>
      </c>
      <c r="D1561" s="3" t="s">
        <v>364</v>
      </c>
      <c r="E1561" s="4">
        <v>42341</v>
      </c>
      <c r="F1561" s="3" t="s">
        <v>29</v>
      </c>
      <c r="G1561" s="3" t="s">
        <v>29</v>
      </c>
      <c r="H1561" s="3">
        <v>8</v>
      </c>
      <c r="I1561" s="3">
        <f t="shared" ca="1" si="74"/>
        <v>9</v>
      </c>
      <c r="J1561" s="9" t="s">
        <v>283</v>
      </c>
      <c r="K1561" s="9" t="s">
        <v>1071</v>
      </c>
      <c r="L1561" s="9" t="str">
        <f t="shared" si="72"/>
        <v>Luma</v>
      </c>
      <c r="M1561" s="9">
        <v>1</v>
      </c>
      <c r="N1561" s="10">
        <v>41623</v>
      </c>
      <c r="O1561" s="10">
        <v>41623</v>
      </c>
      <c r="P1561" t="s">
        <v>284</v>
      </c>
      <c r="Q1561" t="str">
        <f t="shared" si="73"/>
        <v>LED</v>
      </c>
      <c r="R1561" t="s">
        <v>285</v>
      </c>
      <c r="S1561">
        <v>0</v>
      </c>
      <c r="T1561" t="s">
        <v>33</v>
      </c>
      <c r="U1561">
        <v>1</v>
      </c>
      <c r="V1561">
        <v>1</v>
      </c>
      <c r="W1561" s="1">
        <v>41623</v>
      </c>
      <c r="X1561" s="1">
        <v>41623</v>
      </c>
      <c r="Y1561" t="s">
        <v>145</v>
      </c>
      <c r="Z1561">
        <v>0</v>
      </c>
      <c r="AA1561">
        <v>4000</v>
      </c>
      <c r="AB1561">
        <v>4650</v>
      </c>
      <c r="AC1561">
        <v>3255</v>
      </c>
      <c r="AD1561" t="s">
        <v>138</v>
      </c>
      <c r="AE1561" s="2">
        <v>45096.621701388889</v>
      </c>
    </row>
    <row r="1562" spans="1:31" hidden="1" x14ac:dyDescent="0.25">
      <c r="A1562">
        <v>1254139</v>
      </c>
      <c r="B1562" t="s">
        <v>27</v>
      </c>
      <c r="C1562" t="s">
        <v>363</v>
      </c>
      <c r="D1562" s="3" t="s">
        <v>365</v>
      </c>
      <c r="E1562" s="4">
        <v>42093</v>
      </c>
      <c r="F1562" s="3" t="s">
        <v>29</v>
      </c>
      <c r="G1562" s="3" t="s">
        <v>29</v>
      </c>
      <c r="H1562" s="3">
        <v>8</v>
      </c>
      <c r="I1562" s="3">
        <f t="shared" ca="1" si="74"/>
        <v>9</v>
      </c>
      <c r="J1562" s="9" t="s">
        <v>366</v>
      </c>
      <c r="K1562" s="9" t="s">
        <v>1071</v>
      </c>
      <c r="L1562" s="9" t="str">
        <f t="shared" si="72"/>
        <v>BGP352</v>
      </c>
      <c r="M1562" s="9">
        <v>1</v>
      </c>
      <c r="N1562" s="10">
        <v>41244</v>
      </c>
      <c r="O1562" s="10">
        <v>41244</v>
      </c>
      <c r="P1562" t="s">
        <v>367</v>
      </c>
      <c r="Q1562" t="str">
        <f t="shared" si="73"/>
        <v>LED</v>
      </c>
      <c r="R1562" t="s">
        <v>368</v>
      </c>
      <c r="S1562">
        <v>0</v>
      </c>
      <c r="T1562" t="s">
        <v>33</v>
      </c>
      <c r="U1562">
        <v>1</v>
      </c>
      <c r="V1562">
        <v>1</v>
      </c>
      <c r="W1562" s="1">
        <v>41244</v>
      </c>
      <c r="X1562" s="1">
        <v>41244</v>
      </c>
      <c r="Y1562" t="s">
        <v>38</v>
      </c>
      <c r="Z1562">
        <v>0</v>
      </c>
      <c r="AA1562">
        <v>4000</v>
      </c>
      <c r="AB1562">
        <v>7808</v>
      </c>
      <c r="AC1562">
        <v>7808</v>
      </c>
      <c r="AD1562" t="s">
        <v>369</v>
      </c>
      <c r="AE1562" s="2">
        <v>45096.62395833333</v>
      </c>
    </row>
    <row r="1563" spans="1:31" hidden="1" x14ac:dyDescent="0.25">
      <c r="A1563">
        <v>1254140</v>
      </c>
      <c r="B1563" t="s">
        <v>27</v>
      </c>
      <c r="C1563" t="s">
        <v>363</v>
      </c>
      <c r="D1563" s="3" t="s">
        <v>370</v>
      </c>
      <c r="E1563" s="4">
        <v>43800</v>
      </c>
      <c r="F1563" s="3" t="s">
        <v>29</v>
      </c>
      <c r="G1563" s="3" t="s">
        <v>29</v>
      </c>
      <c r="H1563" s="3" t="s">
        <v>29</v>
      </c>
      <c r="I1563" s="3">
        <f t="shared" ca="1" si="74"/>
        <v>5</v>
      </c>
      <c r="J1563" s="9" t="s">
        <v>366</v>
      </c>
      <c r="K1563" s="9" t="s">
        <v>1071</v>
      </c>
      <c r="L1563" s="9" t="str">
        <f t="shared" si="72"/>
        <v>BGP352</v>
      </c>
      <c r="M1563" s="9">
        <v>1</v>
      </c>
      <c r="N1563" s="10">
        <v>41244</v>
      </c>
      <c r="O1563" s="10">
        <v>41244</v>
      </c>
      <c r="P1563" t="s">
        <v>367</v>
      </c>
      <c r="Q1563" t="str">
        <f t="shared" si="73"/>
        <v>LED</v>
      </c>
      <c r="R1563" t="s">
        <v>368</v>
      </c>
      <c r="S1563">
        <v>0</v>
      </c>
      <c r="T1563" t="s">
        <v>33</v>
      </c>
      <c r="U1563">
        <v>1</v>
      </c>
      <c r="V1563">
        <v>1</v>
      </c>
      <c r="W1563" s="1">
        <v>41244</v>
      </c>
      <c r="X1563" s="1">
        <v>41244</v>
      </c>
      <c r="Y1563" t="s">
        <v>38</v>
      </c>
      <c r="Z1563">
        <v>0</v>
      </c>
      <c r="AA1563">
        <v>4000</v>
      </c>
      <c r="AB1563">
        <v>7808</v>
      </c>
      <c r="AC1563">
        <v>7808</v>
      </c>
      <c r="AD1563" t="s">
        <v>369</v>
      </c>
      <c r="AE1563" s="2">
        <v>45096.816030092596</v>
      </c>
    </row>
    <row r="1564" spans="1:31" hidden="1" x14ac:dyDescent="0.25">
      <c r="A1564">
        <v>1254140</v>
      </c>
      <c r="B1564" t="s">
        <v>27</v>
      </c>
      <c r="C1564" t="s">
        <v>363</v>
      </c>
      <c r="D1564" s="3" t="s">
        <v>370</v>
      </c>
      <c r="E1564" s="4">
        <v>43800</v>
      </c>
      <c r="F1564" s="3" t="s">
        <v>29</v>
      </c>
      <c r="G1564" s="3" t="s">
        <v>29</v>
      </c>
      <c r="H1564" s="3" t="s">
        <v>29</v>
      </c>
      <c r="I1564" s="3">
        <f t="shared" ca="1" si="74"/>
        <v>5</v>
      </c>
      <c r="J1564" s="9" t="s">
        <v>366</v>
      </c>
      <c r="K1564" s="9" t="s">
        <v>1071</v>
      </c>
      <c r="L1564" s="9" t="str">
        <f t="shared" si="72"/>
        <v>BGP352</v>
      </c>
      <c r="M1564" s="9">
        <v>2</v>
      </c>
      <c r="N1564" s="10">
        <v>41244</v>
      </c>
      <c r="O1564" s="10">
        <v>41244</v>
      </c>
      <c r="P1564" t="s">
        <v>367</v>
      </c>
      <c r="Q1564" t="str">
        <f t="shared" si="73"/>
        <v>LED</v>
      </c>
      <c r="R1564" t="s">
        <v>368</v>
      </c>
      <c r="S1564">
        <v>0</v>
      </c>
      <c r="T1564" t="s">
        <v>33</v>
      </c>
      <c r="U1564">
        <v>1</v>
      </c>
      <c r="V1564">
        <v>2</v>
      </c>
      <c r="W1564" s="1">
        <v>41244</v>
      </c>
      <c r="X1564" s="1">
        <v>41244</v>
      </c>
      <c r="Y1564" t="s">
        <v>38</v>
      </c>
      <c r="Z1564">
        <v>0</v>
      </c>
      <c r="AA1564">
        <v>4000</v>
      </c>
      <c r="AB1564">
        <v>7808</v>
      </c>
      <c r="AC1564">
        <v>7808</v>
      </c>
      <c r="AD1564" t="s">
        <v>369</v>
      </c>
      <c r="AE1564" s="2">
        <v>45096.816030092596</v>
      </c>
    </row>
    <row r="1565" spans="1:31" hidden="1" x14ac:dyDescent="0.25">
      <c r="A1565">
        <v>1254532</v>
      </c>
      <c r="B1565" t="s">
        <v>27</v>
      </c>
      <c r="C1565" t="s">
        <v>363</v>
      </c>
      <c r="D1565" s="3" t="s">
        <v>31</v>
      </c>
      <c r="E1565" s="4">
        <v>32051</v>
      </c>
      <c r="F1565" s="4">
        <v>45890</v>
      </c>
      <c r="G1565" s="4">
        <v>43334</v>
      </c>
      <c r="H1565" s="3">
        <v>4</v>
      </c>
      <c r="I1565" s="3">
        <f t="shared" ca="1" si="74"/>
        <v>37</v>
      </c>
      <c r="J1565" s="9" t="s">
        <v>371</v>
      </c>
      <c r="K1565" s="9" t="s">
        <v>1072</v>
      </c>
      <c r="L1565" s="9" t="str">
        <f t="shared" si="72"/>
        <v>Friza</v>
      </c>
      <c r="M1565" s="9">
        <v>1</v>
      </c>
      <c r="N1565" s="10">
        <v>44392</v>
      </c>
      <c r="O1565" s="10">
        <v>44392</v>
      </c>
      <c r="P1565" t="s">
        <v>372</v>
      </c>
      <c r="Q1565" t="str">
        <f t="shared" si="73"/>
        <v>LED</v>
      </c>
      <c r="R1565" t="s">
        <v>37</v>
      </c>
      <c r="S1565">
        <v>0</v>
      </c>
      <c r="T1565" t="s">
        <v>33</v>
      </c>
      <c r="U1565">
        <v>1</v>
      </c>
      <c r="V1565">
        <v>1</v>
      </c>
      <c r="W1565" s="1">
        <v>44392</v>
      </c>
      <c r="X1565" s="1">
        <v>44392</v>
      </c>
      <c r="Y1565" t="s">
        <v>38</v>
      </c>
      <c r="Z1565">
        <v>0</v>
      </c>
      <c r="AA1565">
        <v>3000</v>
      </c>
      <c r="AB1565">
        <v>2445</v>
      </c>
      <c r="AC1565">
        <v>2445</v>
      </c>
      <c r="AD1565" t="s">
        <v>39</v>
      </c>
      <c r="AE1565" s="2">
        <v>45096.8125462963</v>
      </c>
    </row>
    <row r="1566" spans="1:31" hidden="1" x14ac:dyDescent="0.25">
      <c r="A1566">
        <v>1255616</v>
      </c>
      <c r="B1566" t="s">
        <v>27</v>
      </c>
      <c r="C1566" t="s">
        <v>363</v>
      </c>
      <c r="D1566" s="3" t="s">
        <v>373</v>
      </c>
      <c r="E1566" s="4">
        <v>42047</v>
      </c>
      <c r="F1566" s="3" t="s">
        <v>29</v>
      </c>
      <c r="G1566" s="3" t="s">
        <v>29</v>
      </c>
      <c r="H1566" s="3">
        <v>8</v>
      </c>
      <c r="I1566" s="3">
        <f t="shared" ca="1" si="74"/>
        <v>9</v>
      </c>
      <c r="J1566" s="9" t="s">
        <v>108</v>
      </c>
      <c r="K1566" s="9" t="s">
        <v>1071</v>
      </c>
      <c r="L1566" s="9" t="str">
        <f t="shared" si="72"/>
        <v>SGS252</v>
      </c>
      <c r="M1566" s="9">
        <v>1</v>
      </c>
      <c r="N1566" s="10">
        <v>38799</v>
      </c>
      <c r="O1566" s="10">
        <v>38799</v>
      </c>
      <c r="P1566" t="s">
        <v>374</v>
      </c>
      <c r="Q1566" t="str">
        <f t="shared" si="73"/>
        <v>CDMT 35</v>
      </c>
      <c r="R1566" t="s">
        <v>111</v>
      </c>
      <c r="S1566">
        <v>0</v>
      </c>
      <c r="T1566" t="s">
        <v>33</v>
      </c>
      <c r="U1566">
        <v>1</v>
      </c>
      <c r="V1566">
        <v>1</v>
      </c>
      <c r="W1566" s="1">
        <v>44167</v>
      </c>
      <c r="X1566" s="1">
        <v>44167</v>
      </c>
      <c r="Y1566" t="s">
        <v>38</v>
      </c>
      <c r="Z1566">
        <v>0</v>
      </c>
      <c r="AA1566">
        <v>3000</v>
      </c>
      <c r="AB1566">
        <v>3300</v>
      </c>
      <c r="AC1566">
        <v>3300</v>
      </c>
      <c r="AD1566" t="s">
        <v>112</v>
      </c>
      <c r="AE1566" s="2">
        <v>45096.614189814813</v>
      </c>
    </row>
    <row r="1567" spans="1:31" hidden="1" x14ac:dyDescent="0.25">
      <c r="A1567">
        <v>1255616</v>
      </c>
      <c r="B1567" t="s">
        <v>27</v>
      </c>
      <c r="C1567" t="s">
        <v>363</v>
      </c>
      <c r="D1567" s="3" t="s">
        <v>373</v>
      </c>
      <c r="E1567" s="4">
        <v>42047</v>
      </c>
      <c r="F1567" s="3" t="s">
        <v>29</v>
      </c>
      <c r="G1567" s="3" t="s">
        <v>29</v>
      </c>
      <c r="H1567" s="3">
        <v>8</v>
      </c>
      <c r="I1567" s="3">
        <f t="shared" ca="1" si="74"/>
        <v>9</v>
      </c>
      <c r="J1567" s="9" t="s">
        <v>108</v>
      </c>
      <c r="K1567" s="9" t="s">
        <v>1071</v>
      </c>
      <c r="L1567" s="9" t="str">
        <f t="shared" si="72"/>
        <v>SGS252</v>
      </c>
      <c r="M1567" s="9">
        <v>2</v>
      </c>
      <c r="N1567" s="10">
        <v>38799</v>
      </c>
      <c r="O1567" s="10">
        <v>38799</v>
      </c>
      <c r="P1567" t="s">
        <v>374</v>
      </c>
      <c r="Q1567" t="str">
        <f t="shared" si="73"/>
        <v>CDMT 35</v>
      </c>
      <c r="R1567" t="s">
        <v>111</v>
      </c>
      <c r="S1567">
        <v>0</v>
      </c>
      <c r="T1567" t="s">
        <v>33</v>
      </c>
      <c r="U1567">
        <v>1</v>
      </c>
      <c r="V1567">
        <v>2</v>
      </c>
      <c r="W1567" s="1">
        <v>44167</v>
      </c>
      <c r="X1567" s="1">
        <v>44167</v>
      </c>
      <c r="Y1567" t="s">
        <v>38</v>
      </c>
      <c r="Z1567">
        <v>0</v>
      </c>
      <c r="AA1567">
        <v>3000</v>
      </c>
      <c r="AB1567">
        <v>3300</v>
      </c>
      <c r="AC1567">
        <v>3300</v>
      </c>
      <c r="AD1567" t="s">
        <v>112</v>
      </c>
      <c r="AE1567" s="2">
        <v>45096.614189814813</v>
      </c>
    </row>
    <row r="1568" spans="1:31" hidden="1" x14ac:dyDescent="0.25">
      <c r="A1568">
        <v>1255616</v>
      </c>
      <c r="B1568" t="s">
        <v>27</v>
      </c>
      <c r="C1568" t="s">
        <v>363</v>
      </c>
      <c r="D1568" s="3" t="s">
        <v>373</v>
      </c>
      <c r="E1568" s="4">
        <v>42047</v>
      </c>
      <c r="F1568" s="3" t="s">
        <v>29</v>
      </c>
      <c r="G1568" s="3" t="s">
        <v>29</v>
      </c>
      <c r="H1568" s="3">
        <v>8</v>
      </c>
      <c r="I1568" s="3">
        <f t="shared" ca="1" si="74"/>
        <v>9</v>
      </c>
      <c r="J1568" s="9" t="s">
        <v>108</v>
      </c>
      <c r="K1568" s="9" t="s">
        <v>1071</v>
      </c>
      <c r="L1568" s="9" t="str">
        <f t="shared" si="72"/>
        <v>SGS252</v>
      </c>
      <c r="M1568" s="9">
        <v>3</v>
      </c>
      <c r="N1568" s="10">
        <v>43431</v>
      </c>
      <c r="O1568" s="10">
        <v>43431</v>
      </c>
      <c r="P1568" t="s">
        <v>375</v>
      </c>
      <c r="Q1568" t="str">
        <f t="shared" si="73"/>
        <v>LED</v>
      </c>
      <c r="R1568" t="s">
        <v>56</v>
      </c>
      <c r="S1568">
        <v>0</v>
      </c>
      <c r="T1568" t="s">
        <v>33</v>
      </c>
      <c r="U1568">
        <v>1</v>
      </c>
      <c r="V1568">
        <v>3</v>
      </c>
      <c r="W1568" s="1">
        <v>43431</v>
      </c>
      <c r="X1568" s="1">
        <v>43431</v>
      </c>
      <c r="Y1568" t="s">
        <v>48</v>
      </c>
      <c r="Z1568">
        <v>0</v>
      </c>
      <c r="AA1568">
        <v>4000</v>
      </c>
      <c r="AB1568">
        <v>6000</v>
      </c>
      <c r="AC1568">
        <v>4200</v>
      </c>
      <c r="AD1568" t="s">
        <v>376</v>
      </c>
      <c r="AE1568" s="2">
        <v>45096.614189814813</v>
      </c>
    </row>
    <row r="1569" spans="1:31" hidden="1" x14ac:dyDescent="0.25">
      <c r="A1569">
        <v>1255616</v>
      </c>
      <c r="B1569" t="s">
        <v>27</v>
      </c>
      <c r="C1569" t="s">
        <v>363</v>
      </c>
      <c r="D1569" s="3" t="s">
        <v>373</v>
      </c>
      <c r="E1569" s="4">
        <v>42047</v>
      </c>
      <c r="F1569" s="3" t="s">
        <v>29</v>
      </c>
      <c r="G1569" s="3" t="s">
        <v>29</v>
      </c>
      <c r="H1569" s="3">
        <v>8</v>
      </c>
      <c r="I1569" s="3">
        <f t="shared" ca="1" si="74"/>
        <v>9</v>
      </c>
      <c r="J1569" s="9" t="s">
        <v>108</v>
      </c>
      <c r="K1569" s="9" t="s">
        <v>1071</v>
      </c>
      <c r="L1569" s="9" t="str">
        <f t="shared" si="72"/>
        <v>SGS252</v>
      </c>
      <c r="M1569" s="9">
        <v>4</v>
      </c>
      <c r="N1569" s="10">
        <v>43431</v>
      </c>
      <c r="O1569" s="10">
        <v>43431</v>
      </c>
      <c r="P1569" t="s">
        <v>375</v>
      </c>
      <c r="Q1569" t="str">
        <f t="shared" si="73"/>
        <v>LED</v>
      </c>
      <c r="R1569" t="s">
        <v>56</v>
      </c>
      <c r="S1569">
        <v>0</v>
      </c>
      <c r="T1569" t="s">
        <v>33</v>
      </c>
      <c r="U1569">
        <v>1</v>
      </c>
      <c r="V1569">
        <v>4</v>
      </c>
      <c r="W1569" s="1">
        <v>43431</v>
      </c>
      <c r="X1569" s="1">
        <v>43431</v>
      </c>
      <c r="Y1569" t="s">
        <v>48</v>
      </c>
      <c r="Z1569">
        <v>0</v>
      </c>
      <c r="AA1569">
        <v>4000</v>
      </c>
      <c r="AB1569">
        <v>6000</v>
      </c>
      <c r="AC1569">
        <v>4200</v>
      </c>
      <c r="AD1569" t="s">
        <v>376</v>
      </c>
      <c r="AE1569" s="2">
        <v>45096.614189814813</v>
      </c>
    </row>
    <row r="1570" spans="1:31" hidden="1" x14ac:dyDescent="0.25">
      <c r="A1570">
        <v>1255617</v>
      </c>
      <c r="B1570" t="s">
        <v>27</v>
      </c>
      <c r="C1570" t="s">
        <v>363</v>
      </c>
      <c r="D1570" s="3" t="s">
        <v>58</v>
      </c>
      <c r="E1570" s="4">
        <v>38799</v>
      </c>
      <c r="F1570" s="3" t="s">
        <v>29</v>
      </c>
      <c r="G1570" s="3" t="s">
        <v>29</v>
      </c>
      <c r="H1570" s="3">
        <v>8</v>
      </c>
      <c r="I1570" s="3">
        <f t="shared" ca="1" si="74"/>
        <v>18</v>
      </c>
      <c r="J1570" s="9" t="s">
        <v>108</v>
      </c>
      <c r="K1570" s="9" t="s">
        <v>1071</v>
      </c>
      <c r="L1570" s="9" t="str">
        <f t="shared" si="72"/>
        <v>SGS252</v>
      </c>
      <c r="M1570" s="9">
        <v>1</v>
      </c>
      <c r="N1570" s="10">
        <v>43431</v>
      </c>
      <c r="O1570" s="10">
        <v>43431</v>
      </c>
      <c r="P1570" t="s">
        <v>375</v>
      </c>
      <c r="Q1570" t="str">
        <f t="shared" si="73"/>
        <v>LED</v>
      </c>
      <c r="R1570" t="s">
        <v>56</v>
      </c>
      <c r="S1570">
        <v>0</v>
      </c>
      <c r="T1570" t="s">
        <v>33</v>
      </c>
      <c r="U1570">
        <v>1</v>
      </c>
      <c r="V1570">
        <v>1</v>
      </c>
      <c r="W1570" s="1">
        <v>43431</v>
      </c>
      <c r="X1570" s="1">
        <v>43431</v>
      </c>
      <c r="Y1570" t="s">
        <v>48</v>
      </c>
      <c r="Z1570">
        <v>0</v>
      </c>
      <c r="AA1570">
        <v>4000</v>
      </c>
      <c r="AB1570">
        <v>6000</v>
      </c>
      <c r="AC1570">
        <v>4200</v>
      </c>
      <c r="AD1570" t="s">
        <v>376</v>
      </c>
      <c r="AE1570" s="2">
        <v>45096.815937500003</v>
      </c>
    </row>
    <row r="1571" spans="1:31" hidden="1" x14ac:dyDescent="0.25">
      <c r="A1571">
        <v>1255618</v>
      </c>
      <c r="B1571" t="s">
        <v>27</v>
      </c>
      <c r="C1571" t="s">
        <v>363</v>
      </c>
      <c r="D1571" s="3" t="s">
        <v>58</v>
      </c>
      <c r="E1571" s="4">
        <v>38799</v>
      </c>
      <c r="F1571" s="3" t="s">
        <v>29</v>
      </c>
      <c r="G1571" s="3" t="s">
        <v>29</v>
      </c>
      <c r="H1571" s="3">
        <v>8</v>
      </c>
      <c r="I1571" s="3">
        <f t="shared" ca="1" si="74"/>
        <v>18</v>
      </c>
      <c r="J1571" s="9" t="s">
        <v>108</v>
      </c>
      <c r="K1571" s="9" t="s">
        <v>1071</v>
      </c>
      <c r="L1571" s="9" t="str">
        <f t="shared" si="72"/>
        <v>SGS252</v>
      </c>
      <c r="M1571" s="9">
        <v>1</v>
      </c>
      <c r="N1571" s="10">
        <v>43431</v>
      </c>
      <c r="O1571" s="10">
        <v>43431</v>
      </c>
      <c r="P1571" t="s">
        <v>375</v>
      </c>
      <c r="Q1571" t="str">
        <f t="shared" si="73"/>
        <v>LED</v>
      </c>
      <c r="R1571" t="s">
        <v>56</v>
      </c>
      <c r="S1571">
        <v>0</v>
      </c>
      <c r="T1571" t="s">
        <v>33</v>
      </c>
      <c r="U1571">
        <v>1</v>
      </c>
      <c r="V1571">
        <v>1</v>
      </c>
      <c r="W1571" s="1">
        <v>43431</v>
      </c>
      <c r="X1571" s="1">
        <v>43431</v>
      </c>
      <c r="Y1571" t="s">
        <v>48</v>
      </c>
      <c r="Z1571">
        <v>0</v>
      </c>
      <c r="AA1571">
        <v>4000</v>
      </c>
      <c r="AB1571">
        <v>6000</v>
      </c>
      <c r="AC1571">
        <v>4200</v>
      </c>
      <c r="AD1571" t="s">
        <v>376</v>
      </c>
      <c r="AE1571" s="2">
        <v>45096.815937500003</v>
      </c>
    </row>
    <row r="1572" spans="1:31" hidden="1" x14ac:dyDescent="0.25">
      <c r="A1572">
        <v>1255619</v>
      </c>
      <c r="B1572" t="s">
        <v>27</v>
      </c>
      <c r="C1572" t="s">
        <v>363</v>
      </c>
      <c r="D1572" s="3" t="s">
        <v>58</v>
      </c>
      <c r="E1572" s="4">
        <v>38799</v>
      </c>
      <c r="F1572" s="3" t="s">
        <v>29</v>
      </c>
      <c r="G1572" s="3" t="s">
        <v>29</v>
      </c>
      <c r="H1572" s="3">
        <v>8</v>
      </c>
      <c r="I1572" s="3">
        <f t="shared" ca="1" si="74"/>
        <v>18</v>
      </c>
      <c r="J1572" s="9" t="s">
        <v>108</v>
      </c>
      <c r="K1572" s="9" t="s">
        <v>1071</v>
      </c>
      <c r="L1572" s="9" t="str">
        <f t="shared" si="72"/>
        <v>SGS252</v>
      </c>
      <c r="M1572" s="9">
        <v>1</v>
      </c>
      <c r="N1572" s="10">
        <v>43431</v>
      </c>
      <c r="O1572" s="10">
        <v>43431</v>
      </c>
      <c r="P1572" t="s">
        <v>375</v>
      </c>
      <c r="Q1572" t="str">
        <f t="shared" si="73"/>
        <v>LED</v>
      </c>
      <c r="R1572" t="s">
        <v>56</v>
      </c>
      <c r="S1572">
        <v>0</v>
      </c>
      <c r="T1572" t="s">
        <v>33</v>
      </c>
      <c r="U1572">
        <v>1</v>
      </c>
      <c r="V1572">
        <v>1</v>
      </c>
      <c r="W1572" s="1">
        <v>43431</v>
      </c>
      <c r="X1572" s="1">
        <v>43431</v>
      </c>
      <c r="Y1572" t="s">
        <v>48</v>
      </c>
      <c r="Z1572">
        <v>0</v>
      </c>
      <c r="AA1572">
        <v>4000</v>
      </c>
      <c r="AB1572">
        <v>6000</v>
      </c>
      <c r="AC1572">
        <v>4200</v>
      </c>
      <c r="AD1572" t="s">
        <v>376</v>
      </c>
      <c r="AE1572" s="2">
        <v>45096.815937500003</v>
      </c>
    </row>
    <row r="1573" spans="1:31" hidden="1" x14ac:dyDescent="0.25">
      <c r="A1573">
        <v>1255620</v>
      </c>
      <c r="B1573" t="s">
        <v>27</v>
      </c>
      <c r="C1573" t="s">
        <v>363</v>
      </c>
      <c r="D1573" s="3" t="s">
        <v>42</v>
      </c>
      <c r="E1573" s="4">
        <v>42047</v>
      </c>
      <c r="F1573" s="3" t="s">
        <v>29</v>
      </c>
      <c r="G1573" s="3" t="s">
        <v>29</v>
      </c>
      <c r="H1573" s="3">
        <v>4</v>
      </c>
      <c r="I1573" s="3">
        <f t="shared" ca="1" si="74"/>
        <v>9</v>
      </c>
      <c r="J1573" s="9" t="s">
        <v>286</v>
      </c>
      <c r="K1573" s="9" t="s">
        <v>1071</v>
      </c>
      <c r="L1573" s="9" t="str">
        <f t="shared" si="72"/>
        <v>FGS</v>
      </c>
      <c r="M1573" s="9">
        <v>1</v>
      </c>
      <c r="N1573" s="10">
        <v>38799</v>
      </c>
      <c r="O1573" s="10">
        <v>38799</v>
      </c>
      <c r="P1573" t="s">
        <v>36</v>
      </c>
      <c r="Q1573" t="str">
        <f t="shared" si="73"/>
        <v>PLL 24</v>
      </c>
      <c r="R1573" t="s">
        <v>37</v>
      </c>
      <c r="S1573">
        <v>0</v>
      </c>
      <c r="T1573" t="s">
        <v>33</v>
      </c>
      <c r="U1573">
        <v>1</v>
      </c>
      <c r="V1573">
        <v>1</v>
      </c>
      <c r="W1573" s="1">
        <v>42047</v>
      </c>
      <c r="X1573" s="1">
        <v>42047</v>
      </c>
      <c r="Y1573" t="s">
        <v>38</v>
      </c>
      <c r="Z1573">
        <v>0</v>
      </c>
      <c r="AA1573">
        <v>4000</v>
      </c>
      <c r="AB1573">
        <v>2900</v>
      </c>
      <c r="AC1573">
        <v>2900</v>
      </c>
      <c r="AD1573" t="s">
        <v>39</v>
      </c>
      <c r="AE1573" s="2">
        <v>45119.622210648151</v>
      </c>
    </row>
    <row r="1574" spans="1:31" hidden="1" x14ac:dyDescent="0.25">
      <c r="A1574">
        <v>1255621</v>
      </c>
      <c r="B1574" t="s">
        <v>27</v>
      </c>
      <c r="C1574" t="s">
        <v>363</v>
      </c>
      <c r="D1574" s="3" t="s">
        <v>42</v>
      </c>
      <c r="E1574" s="4">
        <v>38799</v>
      </c>
      <c r="F1574" s="3" t="s">
        <v>29</v>
      </c>
      <c r="G1574" s="3" t="s">
        <v>29</v>
      </c>
      <c r="H1574" s="3">
        <v>4</v>
      </c>
      <c r="I1574" s="3">
        <f t="shared" ca="1" si="74"/>
        <v>18</v>
      </c>
      <c r="J1574" s="9" t="s">
        <v>286</v>
      </c>
      <c r="K1574" s="9" t="s">
        <v>1071</v>
      </c>
      <c r="L1574" s="9" t="str">
        <f t="shared" si="72"/>
        <v>FGS</v>
      </c>
      <c r="M1574" s="9">
        <v>1</v>
      </c>
      <c r="N1574" s="10">
        <v>38799</v>
      </c>
      <c r="O1574" s="10">
        <v>38799</v>
      </c>
      <c r="P1574" t="s">
        <v>40</v>
      </c>
      <c r="Q1574" t="str">
        <f t="shared" si="73"/>
        <v>PLL 24</v>
      </c>
      <c r="R1574" t="s">
        <v>37</v>
      </c>
      <c r="S1574">
        <v>0</v>
      </c>
      <c r="T1574" t="s">
        <v>33</v>
      </c>
      <c r="U1574">
        <v>1</v>
      </c>
      <c r="V1574">
        <v>1</v>
      </c>
      <c r="W1574" s="1">
        <v>43305</v>
      </c>
      <c r="X1574" s="1">
        <v>43305</v>
      </c>
      <c r="Y1574" t="s">
        <v>38</v>
      </c>
      <c r="Z1574">
        <v>0</v>
      </c>
      <c r="AA1574">
        <v>4000</v>
      </c>
      <c r="AB1574">
        <v>1800</v>
      </c>
      <c r="AC1574">
        <v>1800</v>
      </c>
      <c r="AD1574" t="s">
        <v>39</v>
      </c>
      <c r="AE1574" s="2">
        <v>45119.61509259259</v>
      </c>
    </row>
    <row r="1575" spans="1:31" hidden="1" x14ac:dyDescent="0.25">
      <c r="A1575">
        <v>1257695</v>
      </c>
      <c r="B1575" t="s">
        <v>27</v>
      </c>
      <c r="C1575" t="s">
        <v>363</v>
      </c>
      <c r="D1575" s="3" t="s">
        <v>42</v>
      </c>
      <c r="E1575" s="4">
        <v>43643</v>
      </c>
      <c r="F1575" s="3" t="s">
        <v>29</v>
      </c>
      <c r="G1575" s="3" t="s">
        <v>29</v>
      </c>
      <c r="H1575" s="3">
        <v>4</v>
      </c>
      <c r="I1575" s="3">
        <f t="shared" ca="1" si="74"/>
        <v>5</v>
      </c>
      <c r="J1575" s="9" t="s">
        <v>377</v>
      </c>
      <c r="K1575" s="9" t="s">
        <v>1072</v>
      </c>
      <c r="L1575" s="9" t="str">
        <f t="shared" si="72"/>
        <v>Teceo</v>
      </c>
      <c r="M1575" s="9">
        <v>1</v>
      </c>
      <c r="N1575" s="10">
        <v>43643</v>
      </c>
      <c r="O1575" s="10">
        <v>43643</v>
      </c>
      <c r="P1575" t="s">
        <v>378</v>
      </c>
      <c r="Q1575" t="str">
        <f t="shared" si="73"/>
        <v>LED</v>
      </c>
      <c r="R1575" t="s">
        <v>102</v>
      </c>
      <c r="S1575">
        <v>0</v>
      </c>
      <c r="T1575" t="s">
        <v>33</v>
      </c>
      <c r="U1575">
        <v>1</v>
      </c>
      <c r="V1575">
        <v>1</v>
      </c>
      <c r="W1575" s="1">
        <v>43643</v>
      </c>
      <c r="X1575" s="1">
        <v>43643</v>
      </c>
      <c r="Y1575" t="s">
        <v>38</v>
      </c>
      <c r="Z1575">
        <v>0</v>
      </c>
      <c r="AA1575">
        <v>3000</v>
      </c>
      <c r="AB1575">
        <v>1800</v>
      </c>
      <c r="AC1575">
        <v>1800</v>
      </c>
      <c r="AD1575" t="s">
        <v>116</v>
      </c>
      <c r="AE1575" s="2">
        <v>45119.562673611108</v>
      </c>
    </row>
    <row r="1576" spans="1:31" hidden="1" x14ac:dyDescent="0.25">
      <c r="A1576">
        <v>1257696</v>
      </c>
      <c r="B1576" t="s">
        <v>27</v>
      </c>
      <c r="C1576" t="s">
        <v>363</v>
      </c>
      <c r="D1576" s="3" t="s">
        <v>42</v>
      </c>
      <c r="E1576" s="4">
        <v>43643</v>
      </c>
      <c r="F1576" s="3" t="s">
        <v>29</v>
      </c>
      <c r="G1576" s="3" t="s">
        <v>29</v>
      </c>
      <c r="H1576" s="3">
        <v>4</v>
      </c>
      <c r="I1576" s="3">
        <f t="shared" ca="1" si="74"/>
        <v>5</v>
      </c>
      <c r="J1576" s="9" t="s">
        <v>377</v>
      </c>
      <c r="K1576" s="9" t="s">
        <v>1072</v>
      </c>
      <c r="L1576" s="9" t="str">
        <f t="shared" si="72"/>
        <v>Teceo</v>
      </c>
      <c r="M1576" s="9">
        <v>1</v>
      </c>
      <c r="N1576" s="10">
        <v>43643</v>
      </c>
      <c r="O1576" s="10">
        <v>43643</v>
      </c>
      <c r="P1576" t="s">
        <v>378</v>
      </c>
      <c r="Q1576" t="str">
        <f t="shared" si="73"/>
        <v>LED</v>
      </c>
      <c r="R1576" t="s">
        <v>102</v>
      </c>
      <c r="S1576">
        <v>0</v>
      </c>
      <c r="T1576" t="s">
        <v>33</v>
      </c>
      <c r="U1576">
        <v>1</v>
      </c>
      <c r="V1576">
        <v>1</v>
      </c>
      <c r="W1576" s="1">
        <v>43643</v>
      </c>
      <c r="X1576" s="1">
        <v>43643</v>
      </c>
      <c r="Y1576" t="s">
        <v>38</v>
      </c>
      <c r="Z1576">
        <v>0</v>
      </c>
      <c r="AA1576">
        <v>3000</v>
      </c>
      <c r="AB1576">
        <v>1800</v>
      </c>
      <c r="AC1576">
        <v>1800</v>
      </c>
      <c r="AD1576" t="s">
        <v>116</v>
      </c>
      <c r="AE1576" s="2">
        <v>45119.592314814814</v>
      </c>
    </row>
    <row r="1577" spans="1:31" hidden="1" x14ac:dyDescent="0.25">
      <c r="A1577">
        <v>1252557</v>
      </c>
      <c r="B1577" t="s">
        <v>27</v>
      </c>
      <c r="C1577" t="s">
        <v>379</v>
      </c>
      <c r="D1577" s="3" t="s">
        <v>29</v>
      </c>
      <c r="E1577" s="3" t="s">
        <v>34</v>
      </c>
      <c r="F1577" s="3" t="s">
        <v>29</v>
      </c>
      <c r="G1577" s="3" t="s">
        <v>29</v>
      </c>
      <c r="H1577" s="3" t="s">
        <v>29</v>
      </c>
      <c r="I1577" s="3" t="str">
        <f t="shared" ca="1" si="74"/>
        <v/>
      </c>
      <c r="J1577" s="9" t="s">
        <v>29</v>
      </c>
      <c r="K1577" s="9" t="s">
        <v>29</v>
      </c>
      <c r="L1577" s="9" t="e">
        <f t="shared" si="72"/>
        <v>#N/A</v>
      </c>
      <c r="M1577" s="9">
        <v>1</v>
      </c>
      <c r="N1577" s="9" t="s">
        <v>34</v>
      </c>
      <c r="O1577" s="9" t="s">
        <v>34</v>
      </c>
      <c r="P1577" t="s">
        <v>29</v>
      </c>
      <c r="Q1577" t="e">
        <f t="shared" si="73"/>
        <v>#N/A</v>
      </c>
      <c r="R1577" t="s">
        <v>29</v>
      </c>
      <c r="S1577" t="s">
        <v>29</v>
      </c>
      <c r="T1577" t="s">
        <v>29</v>
      </c>
      <c r="U1577">
        <v>112</v>
      </c>
      <c r="V1577">
        <v>1</v>
      </c>
      <c r="W1577" t="s">
        <v>34</v>
      </c>
      <c r="X1577" t="s">
        <v>34</v>
      </c>
      <c r="Y1577" t="s">
        <v>178</v>
      </c>
      <c r="Z1577">
        <v>0</v>
      </c>
      <c r="AA1577" t="s">
        <v>29</v>
      </c>
      <c r="AB1577" t="s">
        <v>29</v>
      </c>
      <c r="AC1577" t="s">
        <v>29</v>
      </c>
      <c r="AD1577" t="s">
        <v>32</v>
      </c>
      <c r="AE1577" s="2">
        <v>44883.610358796293</v>
      </c>
    </row>
    <row r="1578" spans="1:31" hidden="1" x14ac:dyDescent="0.25">
      <c r="A1578">
        <v>1254233</v>
      </c>
      <c r="B1578" t="s">
        <v>27</v>
      </c>
      <c r="C1578" t="s">
        <v>379</v>
      </c>
      <c r="D1578" s="3" t="s">
        <v>163</v>
      </c>
      <c r="E1578" s="4">
        <v>43721</v>
      </c>
      <c r="F1578" s="3" t="s">
        <v>29</v>
      </c>
      <c r="G1578" s="3" t="s">
        <v>29</v>
      </c>
      <c r="H1578" s="3">
        <v>6</v>
      </c>
      <c r="I1578" s="3">
        <f t="shared" ca="1" si="74"/>
        <v>5</v>
      </c>
      <c r="J1578" s="9" t="s">
        <v>358</v>
      </c>
      <c r="K1578" s="9" t="s">
        <v>1071</v>
      </c>
      <c r="L1578" s="9" t="str">
        <f t="shared" si="72"/>
        <v>BGP680</v>
      </c>
      <c r="M1578" s="9">
        <v>1</v>
      </c>
      <c r="N1578" s="10">
        <v>40668</v>
      </c>
      <c r="O1578" s="10">
        <v>40668</v>
      </c>
      <c r="P1578" t="s">
        <v>380</v>
      </c>
      <c r="Q1578" t="str">
        <f t="shared" si="73"/>
        <v>LED</v>
      </c>
      <c r="R1578" t="s">
        <v>216</v>
      </c>
      <c r="S1578">
        <v>0</v>
      </c>
      <c r="T1578" t="s">
        <v>33</v>
      </c>
      <c r="U1578">
        <v>1</v>
      </c>
      <c r="V1578">
        <v>1</v>
      </c>
      <c r="W1578" s="1">
        <v>40668</v>
      </c>
      <c r="X1578" s="1">
        <v>40668</v>
      </c>
      <c r="Y1578" t="s">
        <v>38</v>
      </c>
      <c r="Z1578">
        <v>0</v>
      </c>
      <c r="AA1578">
        <v>3000</v>
      </c>
      <c r="AB1578">
        <v>2520</v>
      </c>
      <c r="AC1578">
        <v>2520</v>
      </c>
      <c r="AD1578" t="s">
        <v>360</v>
      </c>
      <c r="AE1578" s="2">
        <v>45096.814525462964</v>
      </c>
    </row>
    <row r="1579" spans="1:31" hidden="1" x14ac:dyDescent="0.25">
      <c r="A1579">
        <v>1254415</v>
      </c>
      <c r="B1579" t="s">
        <v>27</v>
      </c>
      <c r="C1579" t="s">
        <v>379</v>
      </c>
      <c r="D1579" s="3" t="s">
        <v>163</v>
      </c>
      <c r="E1579" s="4">
        <v>44447</v>
      </c>
      <c r="F1579" s="3" t="s">
        <v>29</v>
      </c>
      <c r="G1579" s="3" t="s">
        <v>29</v>
      </c>
      <c r="H1579" s="3">
        <v>6</v>
      </c>
      <c r="I1579" s="3">
        <f t="shared" ca="1" si="74"/>
        <v>3</v>
      </c>
      <c r="J1579" s="9" t="s">
        <v>381</v>
      </c>
      <c r="K1579" s="9" t="s">
        <v>1071</v>
      </c>
      <c r="L1579" s="9" t="str">
        <f t="shared" si="72"/>
        <v>BGP501</v>
      </c>
      <c r="M1579" s="9">
        <v>1</v>
      </c>
      <c r="N1579" s="10">
        <v>44447</v>
      </c>
      <c r="O1579" s="10">
        <v>44447</v>
      </c>
      <c r="P1579" t="s">
        <v>382</v>
      </c>
      <c r="Q1579" t="str">
        <f t="shared" si="73"/>
        <v>LED</v>
      </c>
      <c r="R1579" t="s">
        <v>102</v>
      </c>
      <c r="S1579">
        <v>0</v>
      </c>
      <c r="T1579" t="s">
        <v>33</v>
      </c>
      <c r="U1579">
        <v>1</v>
      </c>
      <c r="V1579">
        <v>1</v>
      </c>
      <c r="W1579" s="1">
        <v>44447</v>
      </c>
      <c r="X1579" s="1">
        <v>44447</v>
      </c>
      <c r="Y1579" t="s">
        <v>38</v>
      </c>
      <c r="Z1579">
        <v>0</v>
      </c>
      <c r="AA1579">
        <v>3000</v>
      </c>
      <c r="AB1579">
        <v>2400</v>
      </c>
      <c r="AC1579">
        <v>2400</v>
      </c>
      <c r="AD1579" t="s">
        <v>116</v>
      </c>
      <c r="AE1579" s="2">
        <v>45096.814525462964</v>
      </c>
    </row>
    <row r="1580" spans="1:31" hidden="1" x14ac:dyDescent="0.25">
      <c r="A1580">
        <v>1254675</v>
      </c>
      <c r="B1580" t="s">
        <v>27</v>
      </c>
      <c r="C1580" t="s">
        <v>379</v>
      </c>
      <c r="D1580" s="3" t="s">
        <v>383</v>
      </c>
      <c r="E1580" s="4">
        <v>44294</v>
      </c>
      <c r="F1580" s="3" t="s">
        <v>29</v>
      </c>
      <c r="G1580" s="3" t="s">
        <v>29</v>
      </c>
      <c r="H1580" s="3">
        <v>6.2</v>
      </c>
      <c r="I1580" s="3">
        <f t="shared" ca="1" si="74"/>
        <v>3</v>
      </c>
      <c r="J1580" s="9" t="s">
        <v>384</v>
      </c>
      <c r="K1580" s="9" t="s">
        <v>1072</v>
      </c>
      <c r="L1580" s="9" t="str">
        <f t="shared" si="72"/>
        <v>Thylia</v>
      </c>
      <c r="M1580" s="9">
        <v>1</v>
      </c>
      <c r="N1580" s="10">
        <v>44294</v>
      </c>
      <c r="O1580" s="10">
        <v>44294</v>
      </c>
      <c r="P1580" t="s">
        <v>385</v>
      </c>
      <c r="Q1580" t="str">
        <f t="shared" si="73"/>
        <v>LED</v>
      </c>
      <c r="R1580" t="s">
        <v>81</v>
      </c>
      <c r="S1580">
        <v>0</v>
      </c>
      <c r="T1580" t="s">
        <v>33</v>
      </c>
      <c r="U1580">
        <v>1</v>
      </c>
      <c r="V1580">
        <v>1</v>
      </c>
      <c r="W1580" s="1">
        <v>44294</v>
      </c>
      <c r="X1580" s="1">
        <v>44294</v>
      </c>
      <c r="Y1580" t="s">
        <v>160</v>
      </c>
      <c r="Z1580">
        <v>0</v>
      </c>
      <c r="AA1580">
        <v>3000</v>
      </c>
      <c r="AB1580">
        <v>1917</v>
      </c>
      <c r="AC1580">
        <v>1341.9</v>
      </c>
      <c r="AD1580" t="s">
        <v>101</v>
      </c>
      <c r="AE1580" s="2">
        <v>45096.610833333332</v>
      </c>
    </row>
    <row r="1581" spans="1:31" hidden="1" x14ac:dyDescent="0.25">
      <c r="A1581">
        <v>1254675</v>
      </c>
      <c r="B1581" t="s">
        <v>27</v>
      </c>
      <c r="C1581" t="s">
        <v>379</v>
      </c>
      <c r="D1581" s="3" t="s">
        <v>383</v>
      </c>
      <c r="E1581" s="4">
        <v>44294</v>
      </c>
      <c r="F1581" s="3" t="s">
        <v>29</v>
      </c>
      <c r="G1581" s="3" t="s">
        <v>29</v>
      </c>
      <c r="H1581" s="3">
        <v>6.2</v>
      </c>
      <c r="I1581" s="3">
        <f t="shared" ca="1" si="74"/>
        <v>3</v>
      </c>
      <c r="J1581" s="9" t="s">
        <v>384</v>
      </c>
      <c r="K1581" s="9" t="s">
        <v>1072</v>
      </c>
      <c r="L1581" s="9" t="str">
        <f t="shared" si="72"/>
        <v>Thylia</v>
      </c>
      <c r="M1581" s="9">
        <v>2</v>
      </c>
      <c r="N1581" s="10">
        <v>44294</v>
      </c>
      <c r="O1581" s="10">
        <v>44294</v>
      </c>
      <c r="P1581" t="s">
        <v>385</v>
      </c>
      <c r="Q1581" t="str">
        <f t="shared" si="73"/>
        <v>LED</v>
      </c>
      <c r="R1581" t="s">
        <v>81</v>
      </c>
      <c r="S1581">
        <v>0</v>
      </c>
      <c r="T1581" t="s">
        <v>33</v>
      </c>
      <c r="U1581">
        <v>1</v>
      </c>
      <c r="V1581">
        <v>2</v>
      </c>
      <c r="W1581" s="1">
        <v>44294</v>
      </c>
      <c r="X1581" s="1">
        <v>44294</v>
      </c>
      <c r="Y1581" t="s">
        <v>160</v>
      </c>
      <c r="Z1581">
        <v>0</v>
      </c>
      <c r="AA1581">
        <v>3000</v>
      </c>
      <c r="AB1581">
        <v>1917</v>
      </c>
      <c r="AC1581">
        <v>1341.9</v>
      </c>
      <c r="AD1581" t="s">
        <v>101</v>
      </c>
      <c r="AE1581" s="2">
        <v>45096.610833333332</v>
      </c>
    </row>
    <row r="1582" spans="1:31" hidden="1" x14ac:dyDescent="0.25">
      <c r="A1582">
        <v>1254679</v>
      </c>
      <c r="B1582" t="s">
        <v>27</v>
      </c>
      <c r="C1582" t="s">
        <v>379</v>
      </c>
      <c r="D1582" s="3" t="s">
        <v>383</v>
      </c>
      <c r="E1582" s="4">
        <v>44294</v>
      </c>
      <c r="F1582" s="3" t="s">
        <v>29</v>
      </c>
      <c r="G1582" s="3" t="s">
        <v>29</v>
      </c>
      <c r="H1582" s="3">
        <v>6.2</v>
      </c>
      <c r="I1582" s="3">
        <f t="shared" ca="1" si="74"/>
        <v>3</v>
      </c>
      <c r="J1582" s="9" t="s">
        <v>384</v>
      </c>
      <c r="K1582" s="9" t="s">
        <v>1072</v>
      </c>
      <c r="L1582" s="9" t="str">
        <f t="shared" si="72"/>
        <v>Thylia</v>
      </c>
      <c r="M1582" s="9">
        <v>1</v>
      </c>
      <c r="N1582" s="10">
        <v>44294</v>
      </c>
      <c r="O1582" s="10">
        <v>44294</v>
      </c>
      <c r="P1582" t="s">
        <v>385</v>
      </c>
      <c r="Q1582" t="str">
        <f t="shared" si="73"/>
        <v>LED</v>
      </c>
      <c r="R1582" t="s">
        <v>81</v>
      </c>
      <c r="S1582">
        <v>0</v>
      </c>
      <c r="T1582" t="s">
        <v>33</v>
      </c>
      <c r="U1582">
        <v>1</v>
      </c>
      <c r="V1582">
        <v>1</v>
      </c>
      <c r="W1582" s="1">
        <v>44294</v>
      </c>
      <c r="X1582" s="1">
        <v>44294</v>
      </c>
      <c r="Y1582" t="s">
        <v>160</v>
      </c>
      <c r="Z1582">
        <v>0</v>
      </c>
      <c r="AA1582">
        <v>3000</v>
      </c>
      <c r="AB1582">
        <v>1917</v>
      </c>
      <c r="AC1582">
        <v>1341.9</v>
      </c>
      <c r="AD1582" t="s">
        <v>101</v>
      </c>
      <c r="AE1582" s="2">
        <v>45096.610833333332</v>
      </c>
    </row>
    <row r="1583" spans="1:31" hidden="1" x14ac:dyDescent="0.25">
      <c r="A1583">
        <v>1254679</v>
      </c>
      <c r="B1583" t="s">
        <v>27</v>
      </c>
      <c r="C1583" t="s">
        <v>379</v>
      </c>
      <c r="D1583" s="3" t="s">
        <v>383</v>
      </c>
      <c r="E1583" s="4">
        <v>44294</v>
      </c>
      <c r="F1583" s="3" t="s">
        <v>29</v>
      </c>
      <c r="G1583" s="3" t="s">
        <v>29</v>
      </c>
      <c r="H1583" s="3">
        <v>6.2</v>
      </c>
      <c r="I1583" s="3">
        <f t="shared" ca="1" si="74"/>
        <v>3</v>
      </c>
      <c r="J1583" s="9" t="s">
        <v>384</v>
      </c>
      <c r="K1583" s="9" t="s">
        <v>1072</v>
      </c>
      <c r="L1583" s="9" t="str">
        <f t="shared" si="72"/>
        <v>Thylia</v>
      </c>
      <c r="M1583" s="9">
        <v>2</v>
      </c>
      <c r="N1583" s="10">
        <v>44294</v>
      </c>
      <c r="O1583" s="10">
        <v>44294</v>
      </c>
      <c r="P1583" t="s">
        <v>385</v>
      </c>
      <c r="Q1583" t="str">
        <f t="shared" si="73"/>
        <v>LED</v>
      </c>
      <c r="R1583" t="s">
        <v>81</v>
      </c>
      <c r="S1583">
        <v>0</v>
      </c>
      <c r="T1583" t="s">
        <v>33</v>
      </c>
      <c r="U1583">
        <v>1</v>
      </c>
      <c r="V1583">
        <v>2</v>
      </c>
      <c r="W1583" s="1">
        <v>44294</v>
      </c>
      <c r="X1583" s="1">
        <v>44294</v>
      </c>
      <c r="Y1583" t="s">
        <v>160</v>
      </c>
      <c r="Z1583">
        <v>0</v>
      </c>
      <c r="AA1583">
        <v>3000</v>
      </c>
      <c r="AB1583">
        <v>1917</v>
      </c>
      <c r="AC1583">
        <v>1341.9</v>
      </c>
      <c r="AD1583" t="s">
        <v>101</v>
      </c>
      <c r="AE1583" s="2">
        <v>45096.610833333332</v>
      </c>
    </row>
    <row r="1584" spans="1:31" hidden="1" x14ac:dyDescent="0.25">
      <c r="A1584">
        <v>1254695</v>
      </c>
      <c r="B1584" t="s">
        <v>27</v>
      </c>
      <c r="C1584" t="s">
        <v>379</v>
      </c>
      <c r="D1584" s="3" t="s">
        <v>383</v>
      </c>
      <c r="E1584" s="4">
        <v>44294</v>
      </c>
      <c r="F1584" s="3" t="s">
        <v>29</v>
      </c>
      <c r="G1584" s="3" t="s">
        <v>29</v>
      </c>
      <c r="H1584" s="3">
        <v>6.2</v>
      </c>
      <c r="I1584" s="3">
        <f t="shared" ca="1" si="74"/>
        <v>3</v>
      </c>
      <c r="J1584" s="9" t="s">
        <v>384</v>
      </c>
      <c r="K1584" s="9" t="s">
        <v>1072</v>
      </c>
      <c r="L1584" s="9" t="str">
        <f t="shared" si="72"/>
        <v>Thylia</v>
      </c>
      <c r="M1584" s="9">
        <v>1</v>
      </c>
      <c r="N1584" s="10">
        <v>44294</v>
      </c>
      <c r="O1584" s="10">
        <v>44294</v>
      </c>
      <c r="P1584" t="s">
        <v>385</v>
      </c>
      <c r="Q1584" t="str">
        <f t="shared" si="73"/>
        <v>LED</v>
      </c>
      <c r="R1584" t="s">
        <v>81</v>
      </c>
      <c r="S1584">
        <v>0</v>
      </c>
      <c r="T1584" t="s">
        <v>33</v>
      </c>
      <c r="U1584">
        <v>1</v>
      </c>
      <c r="V1584">
        <v>1</v>
      </c>
      <c r="W1584" s="1">
        <v>44294</v>
      </c>
      <c r="X1584" s="1">
        <v>44294</v>
      </c>
      <c r="Y1584" t="s">
        <v>160</v>
      </c>
      <c r="Z1584">
        <v>0</v>
      </c>
      <c r="AA1584">
        <v>3000</v>
      </c>
      <c r="AB1584">
        <v>1917</v>
      </c>
      <c r="AC1584">
        <v>1341.9</v>
      </c>
      <c r="AD1584" t="s">
        <v>101</v>
      </c>
      <c r="AE1584" s="2">
        <v>45096.610833333332</v>
      </c>
    </row>
    <row r="1585" spans="1:31" hidden="1" x14ac:dyDescent="0.25">
      <c r="A1585">
        <v>1254695</v>
      </c>
      <c r="B1585" t="s">
        <v>27</v>
      </c>
      <c r="C1585" t="s">
        <v>379</v>
      </c>
      <c r="D1585" s="3" t="s">
        <v>383</v>
      </c>
      <c r="E1585" s="4">
        <v>44294</v>
      </c>
      <c r="F1585" s="3" t="s">
        <v>29</v>
      </c>
      <c r="G1585" s="3" t="s">
        <v>29</v>
      </c>
      <c r="H1585" s="3">
        <v>6.2</v>
      </c>
      <c r="I1585" s="3">
        <f t="shared" ca="1" si="74"/>
        <v>3</v>
      </c>
      <c r="J1585" s="9" t="s">
        <v>384</v>
      </c>
      <c r="K1585" s="9" t="s">
        <v>1072</v>
      </c>
      <c r="L1585" s="9" t="str">
        <f t="shared" si="72"/>
        <v>Thylia</v>
      </c>
      <c r="M1585" s="9">
        <v>2</v>
      </c>
      <c r="N1585" s="10">
        <v>44294</v>
      </c>
      <c r="O1585" s="10">
        <v>44294</v>
      </c>
      <c r="P1585" t="s">
        <v>385</v>
      </c>
      <c r="Q1585" t="str">
        <f t="shared" si="73"/>
        <v>LED</v>
      </c>
      <c r="R1585" t="s">
        <v>81</v>
      </c>
      <c r="S1585">
        <v>0</v>
      </c>
      <c r="T1585" t="s">
        <v>33</v>
      </c>
      <c r="U1585">
        <v>1</v>
      </c>
      <c r="V1585">
        <v>2</v>
      </c>
      <c r="W1585" s="1">
        <v>44294</v>
      </c>
      <c r="X1585" s="1">
        <v>44294</v>
      </c>
      <c r="Y1585" t="s">
        <v>160</v>
      </c>
      <c r="Z1585">
        <v>0</v>
      </c>
      <c r="AA1585">
        <v>3000</v>
      </c>
      <c r="AB1585">
        <v>1917</v>
      </c>
      <c r="AC1585">
        <v>1341.9</v>
      </c>
      <c r="AD1585" t="s">
        <v>101</v>
      </c>
      <c r="AE1585" s="2">
        <v>45096.610833333332</v>
      </c>
    </row>
    <row r="1586" spans="1:31" hidden="1" x14ac:dyDescent="0.25">
      <c r="A1586">
        <v>1254708</v>
      </c>
      <c r="B1586" t="s">
        <v>27</v>
      </c>
      <c r="C1586" t="s">
        <v>379</v>
      </c>
      <c r="D1586" s="3" t="s">
        <v>383</v>
      </c>
      <c r="E1586" s="4">
        <v>44294</v>
      </c>
      <c r="F1586" s="3" t="s">
        <v>29</v>
      </c>
      <c r="G1586" s="3" t="s">
        <v>29</v>
      </c>
      <c r="H1586" s="3">
        <v>6.2</v>
      </c>
      <c r="I1586" s="3">
        <f t="shared" ca="1" si="74"/>
        <v>3</v>
      </c>
      <c r="J1586" s="9" t="s">
        <v>384</v>
      </c>
      <c r="K1586" s="9" t="s">
        <v>1072</v>
      </c>
      <c r="L1586" s="9" t="str">
        <f t="shared" si="72"/>
        <v>Thylia</v>
      </c>
      <c r="M1586" s="9">
        <v>1</v>
      </c>
      <c r="N1586" s="10">
        <v>44294</v>
      </c>
      <c r="O1586" s="10">
        <v>44294</v>
      </c>
      <c r="P1586" t="s">
        <v>385</v>
      </c>
      <c r="Q1586" t="str">
        <f t="shared" si="73"/>
        <v>LED</v>
      </c>
      <c r="R1586" t="s">
        <v>81</v>
      </c>
      <c r="S1586">
        <v>0</v>
      </c>
      <c r="T1586" t="s">
        <v>33</v>
      </c>
      <c r="U1586">
        <v>1</v>
      </c>
      <c r="V1586">
        <v>1</v>
      </c>
      <c r="W1586" s="1">
        <v>44294</v>
      </c>
      <c r="X1586" s="1">
        <v>44294</v>
      </c>
      <c r="Y1586" t="s">
        <v>160</v>
      </c>
      <c r="Z1586">
        <v>0</v>
      </c>
      <c r="AA1586">
        <v>3000</v>
      </c>
      <c r="AB1586">
        <v>1917</v>
      </c>
      <c r="AC1586">
        <v>1341.9</v>
      </c>
      <c r="AD1586" t="s">
        <v>101</v>
      </c>
      <c r="AE1586" s="2">
        <v>45096.610833333332</v>
      </c>
    </row>
    <row r="1587" spans="1:31" hidden="1" x14ac:dyDescent="0.25">
      <c r="A1587">
        <v>1254708</v>
      </c>
      <c r="B1587" t="s">
        <v>27</v>
      </c>
      <c r="C1587" t="s">
        <v>379</v>
      </c>
      <c r="D1587" s="3" t="s">
        <v>383</v>
      </c>
      <c r="E1587" s="4">
        <v>44294</v>
      </c>
      <c r="F1587" s="3" t="s">
        <v>29</v>
      </c>
      <c r="G1587" s="3" t="s">
        <v>29</v>
      </c>
      <c r="H1587" s="3">
        <v>6.2</v>
      </c>
      <c r="I1587" s="3">
        <f t="shared" ca="1" si="74"/>
        <v>3</v>
      </c>
      <c r="J1587" s="9" t="s">
        <v>384</v>
      </c>
      <c r="K1587" s="9" t="s">
        <v>1072</v>
      </c>
      <c r="L1587" s="9" t="str">
        <f t="shared" si="72"/>
        <v>Thylia</v>
      </c>
      <c r="M1587" s="9">
        <v>2</v>
      </c>
      <c r="N1587" s="10">
        <v>44294</v>
      </c>
      <c r="O1587" s="10">
        <v>44294</v>
      </c>
      <c r="P1587" t="s">
        <v>385</v>
      </c>
      <c r="Q1587" t="str">
        <f t="shared" si="73"/>
        <v>LED</v>
      </c>
      <c r="R1587" t="s">
        <v>81</v>
      </c>
      <c r="S1587">
        <v>0</v>
      </c>
      <c r="T1587" t="s">
        <v>33</v>
      </c>
      <c r="U1587">
        <v>1</v>
      </c>
      <c r="V1587">
        <v>2</v>
      </c>
      <c r="W1587" s="1">
        <v>44294</v>
      </c>
      <c r="X1587" s="1">
        <v>44294</v>
      </c>
      <c r="Y1587" t="s">
        <v>160</v>
      </c>
      <c r="Z1587">
        <v>0</v>
      </c>
      <c r="AA1587">
        <v>3000</v>
      </c>
      <c r="AB1587">
        <v>1917</v>
      </c>
      <c r="AC1587">
        <v>1341.9</v>
      </c>
      <c r="AD1587" t="s">
        <v>101</v>
      </c>
      <c r="AE1587" s="2">
        <v>45096.610833333332</v>
      </c>
    </row>
    <row r="1588" spans="1:31" hidden="1" x14ac:dyDescent="0.25">
      <c r="A1588">
        <v>1254908</v>
      </c>
      <c r="B1588" t="s">
        <v>27</v>
      </c>
      <c r="C1588" t="s">
        <v>379</v>
      </c>
      <c r="D1588" s="3" t="s">
        <v>42</v>
      </c>
      <c r="E1588" s="4">
        <v>42009</v>
      </c>
      <c r="F1588" s="3" t="s">
        <v>29</v>
      </c>
      <c r="G1588" s="3" t="s">
        <v>29</v>
      </c>
      <c r="H1588" s="3">
        <v>4</v>
      </c>
      <c r="I1588" s="3">
        <f t="shared" ca="1" si="74"/>
        <v>9</v>
      </c>
      <c r="J1588" s="9" t="s">
        <v>135</v>
      </c>
      <c r="K1588" s="9" t="s">
        <v>1071</v>
      </c>
      <c r="L1588" s="9" t="str">
        <f t="shared" si="72"/>
        <v>BDS470</v>
      </c>
      <c r="M1588" s="9">
        <v>1</v>
      </c>
      <c r="N1588" s="10">
        <v>44274</v>
      </c>
      <c r="O1588" s="10">
        <v>44274</v>
      </c>
      <c r="P1588" t="s">
        <v>133</v>
      </c>
      <c r="Q1588" t="str">
        <f t="shared" si="73"/>
        <v>LED</v>
      </c>
      <c r="R1588" t="s">
        <v>116</v>
      </c>
      <c r="S1588">
        <v>0</v>
      </c>
      <c r="T1588" t="s">
        <v>33</v>
      </c>
      <c r="U1588">
        <v>1</v>
      </c>
      <c r="V1588">
        <v>1</v>
      </c>
      <c r="W1588" s="1">
        <v>44278</v>
      </c>
      <c r="X1588" s="1">
        <v>44278</v>
      </c>
      <c r="Y1588" t="s">
        <v>134</v>
      </c>
      <c r="Z1588">
        <v>0</v>
      </c>
      <c r="AA1588">
        <v>3000</v>
      </c>
      <c r="AB1588">
        <v>1729</v>
      </c>
      <c r="AC1588">
        <v>1729</v>
      </c>
      <c r="AD1588" t="s">
        <v>118</v>
      </c>
      <c r="AE1588" s="2">
        <v>45110.350983796299</v>
      </c>
    </row>
    <row r="1589" spans="1:31" hidden="1" x14ac:dyDescent="0.25">
      <c r="A1589">
        <v>1254928</v>
      </c>
      <c r="B1589" t="s">
        <v>27</v>
      </c>
      <c r="C1589" t="s">
        <v>379</v>
      </c>
      <c r="D1589" s="3" t="s">
        <v>42</v>
      </c>
      <c r="E1589" s="4">
        <v>40303</v>
      </c>
      <c r="F1589" s="3" t="s">
        <v>29</v>
      </c>
      <c r="G1589" s="3" t="s">
        <v>29</v>
      </c>
      <c r="H1589" s="3">
        <v>4</v>
      </c>
      <c r="I1589" s="3">
        <f t="shared" ca="1" si="74"/>
        <v>14</v>
      </c>
      <c r="J1589" s="9" t="s">
        <v>386</v>
      </c>
      <c r="K1589" s="9" t="s">
        <v>1071</v>
      </c>
      <c r="L1589" s="9" t="str">
        <f t="shared" si="72"/>
        <v>BDS461</v>
      </c>
      <c r="M1589" s="9">
        <v>1</v>
      </c>
      <c r="N1589" s="10">
        <v>40303</v>
      </c>
      <c r="O1589" s="10">
        <v>40303</v>
      </c>
      <c r="P1589" t="s">
        <v>136</v>
      </c>
      <c r="Q1589" t="str">
        <f t="shared" si="73"/>
        <v>LED</v>
      </c>
      <c r="R1589" t="s">
        <v>137</v>
      </c>
      <c r="S1589">
        <v>0</v>
      </c>
      <c r="T1589" t="s">
        <v>33</v>
      </c>
      <c r="U1589">
        <v>1</v>
      </c>
      <c r="V1589">
        <v>1</v>
      </c>
      <c r="W1589" s="1">
        <v>40303</v>
      </c>
      <c r="X1589" s="1">
        <v>40303</v>
      </c>
      <c r="Y1589" t="s">
        <v>38</v>
      </c>
      <c r="Z1589">
        <v>0</v>
      </c>
      <c r="AA1589">
        <v>3000</v>
      </c>
      <c r="AB1589">
        <v>1694</v>
      </c>
      <c r="AC1589">
        <v>1694</v>
      </c>
      <c r="AD1589" t="s">
        <v>138</v>
      </c>
      <c r="AE1589" s="2">
        <v>45110.356226851851</v>
      </c>
    </row>
    <row r="1590" spans="1:31" hidden="1" x14ac:dyDescent="0.25">
      <c r="A1590">
        <v>1254929</v>
      </c>
      <c r="B1590" t="s">
        <v>27</v>
      </c>
      <c r="C1590" t="s">
        <v>379</v>
      </c>
      <c r="D1590" s="3" t="s">
        <v>42</v>
      </c>
      <c r="E1590" s="4">
        <v>40303</v>
      </c>
      <c r="F1590" s="3" t="s">
        <v>29</v>
      </c>
      <c r="G1590" s="3" t="s">
        <v>29</v>
      </c>
      <c r="H1590" s="3">
        <v>4</v>
      </c>
      <c r="I1590" s="3">
        <f t="shared" ca="1" si="74"/>
        <v>14</v>
      </c>
      <c r="J1590" s="9" t="s">
        <v>386</v>
      </c>
      <c r="K1590" s="9" t="s">
        <v>1071</v>
      </c>
      <c r="L1590" s="9" t="str">
        <f t="shared" si="72"/>
        <v>BDS461</v>
      </c>
      <c r="M1590" s="9">
        <v>1</v>
      </c>
      <c r="N1590" s="10">
        <v>40303</v>
      </c>
      <c r="O1590" s="10">
        <v>40303</v>
      </c>
      <c r="P1590" t="s">
        <v>136</v>
      </c>
      <c r="Q1590" t="str">
        <f t="shared" si="73"/>
        <v>LED</v>
      </c>
      <c r="R1590" t="s">
        <v>137</v>
      </c>
      <c r="S1590">
        <v>0</v>
      </c>
      <c r="T1590" t="s">
        <v>33</v>
      </c>
      <c r="U1590">
        <v>1</v>
      </c>
      <c r="V1590">
        <v>1</v>
      </c>
      <c r="W1590" s="1">
        <v>40303</v>
      </c>
      <c r="X1590" s="1">
        <v>40303</v>
      </c>
      <c r="Y1590" t="s">
        <v>38</v>
      </c>
      <c r="Z1590">
        <v>0</v>
      </c>
      <c r="AA1590">
        <v>3000</v>
      </c>
      <c r="AB1590">
        <v>1694</v>
      </c>
      <c r="AC1590">
        <v>1694</v>
      </c>
      <c r="AD1590" t="s">
        <v>138</v>
      </c>
      <c r="AE1590" s="2">
        <v>45110.355104166665</v>
      </c>
    </row>
    <row r="1591" spans="1:31" hidden="1" x14ac:dyDescent="0.25">
      <c r="A1591">
        <v>1254930</v>
      </c>
      <c r="B1591" t="s">
        <v>27</v>
      </c>
      <c r="C1591" t="s">
        <v>379</v>
      </c>
      <c r="D1591" s="3" t="s">
        <v>42</v>
      </c>
      <c r="E1591" s="4">
        <v>40303</v>
      </c>
      <c r="F1591" s="3" t="s">
        <v>29</v>
      </c>
      <c r="G1591" s="3" t="s">
        <v>29</v>
      </c>
      <c r="H1591" s="3">
        <v>4</v>
      </c>
      <c r="I1591" s="3">
        <f t="shared" ca="1" si="74"/>
        <v>14</v>
      </c>
      <c r="J1591" s="9" t="s">
        <v>387</v>
      </c>
      <c r="K1591" s="9" t="s">
        <v>1071</v>
      </c>
      <c r="L1591" s="9" t="str">
        <f t="shared" si="72"/>
        <v>BDS460</v>
      </c>
      <c r="M1591" s="9">
        <v>1</v>
      </c>
      <c r="N1591" s="10">
        <v>40303</v>
      </c>
      <c r="O1591" s="10">
        <v>40303</v>
      </c>
      <c r="P1591" t="s">
        <v>136</v>
      </c>
      <c r="Q1591" t="str">
        <f t="shared" si="73"/>
        <v>LED</v>
      </c>
      <c r="R1591" t="s">
        <v>137</v>
      </c>
      <c r="S1591">
        <v>0</v>
      </c>
      <c r="T1591" t="s">
        <v>33</v>
      </c>
      <c r="U1591">
        <v>1</v>
      </c>
      <c r="V1591">
        <v>1</v>
      </c>
      <c r="W1591" s="1">
        <v>40303</v>
      </c>
      <c r="X1591" s="1">
        <v>40303</v>
      </c>
      <c r="Y1591" t="s">
        <v>38</v>
      </c>
      <c r="Z1591">
        <v>0</v>
      </c>
      <c r="AA1591">
        <v>3000</v>
      </c>
      <c r="AB1591">
        <v>1694</v>
      </c>
      <c r="AC1591">
        <v>1694</v>
      </c>
      <c r="AD1591" t="s">
        <v>138</v>
      </c>
      <c r="AE1591" s="2">
        <v>45096.813622685186</v>
      </c>
    </row>
    <row r="1592" spans="1:31" hidden="1" x14ac:dyDescent="0.25">
      <c r="A1592">
        <v>1255152</v>
      </c>
      <c r="B1592" t="s">
        <v>27</v>
      </c>
      <c r="C1592" t="s">
        <v>379</v>
      </c>
      <c r="D1592" s="3" t="s">
        <v>248</v>
      </c>
      <c r="E1592" s="4">
        <v>37812</v>
      </c>
      <c r="F1592" s="3" t="s">
        <v>29</v>
      </c>
      <c r="G1592" s="3" t="s">
        <v>29</v>
      </c>
      <c r="H1592" s="3" t="s">
        <v>29</v>
      </c>
      <c r="I1592" s="3">
        <f t="shared" ca="1" si="74"/>
        <v>21</v>
      </c>
      <c r="J1592" s="9" t="s">
        <v>388</v>
      </c>
      <c r="K1592" s="9" t="s">
        <v>1079</v>
      </c>
      <c r="L1592" s="9" t="str">
        <f t="shared" si="72"/>
        <v>Tuscan</v>
      </c>
      <c r="M1592" s="9">
        <v>1</v>
      </c>
      <c r="N1592" s="10">
        <v>37813</v>
      </c>
      <c r="O1592" s="10">
        <v>37813</v>
      </c>
      <c r="P1592" t="s">
        <v>36</v>
      </c>
      <c r="Q1592" t="str">
        <f t="shared" si="73"/>
        <v>PLL 24</v>
      </c>
      <c r="R1592" t="s">
        <v>37</v>
      </c>
      <c r="S1592">
        <v>0</v>
      </c>
      <c r="T1592" t="s">
        <v>33</v>
      </c>
      <c r="U1592">
        <v>1</v>
      </c>
      <c r="V1592">
        <v>1</v>
      </c>
      <c r="W1592" s="1">
        <v>41039</v>
      </c>
      <c r="X1592" s="1">
        <v>41039</v>
      </c>
      <c r="Y1592" t="s">
        <v>38</v>
      </c>
      <c r="Z1592">
        <v>0</v>
      </c>
      <c r="AA1592">
        <v>4000</v>
      </c>
      <c r="AB1592">
        <v>2900</v>
      </c>
      <c r="AC1592">
        <v>2900</v>
      </c>
      <c r="AD1592" t="s">
        <v>39</v>
      </c>
      <c r="AE1592" s="2">
        <v>45096.817476851851</v>
      </c>
    </row>
    <row r="1593" spans="1:31" hidden="1" x14ac:dyDescent="0.25">
      <c r="A1593">
        <v>1255153</v>
      </c>
      <c r="B1593" t="s">
        <v>27</v>
      </c>
      <c r="C1593" t="s">
        <v>379</v>
      </c>
      <c r="D1593" s="3" t="s">
        <v>248</v>
      </c>
      <c r="E1593" s="4">
        <v>37812</v>
      </c>
      <c r="F1593" s="3" t="s">
        <v>29</v>
      </c>
      <c r="G1593" s="3" t="s">
        <v>29</v>
      </c>
      <c r="H1593" s="3" t="s">
        <v>29</v>
      </c>
      <c r="I1593" s="3">
        <f t="shared" ca="1" si="74"/>
        <v>21</v>
      </c>
      <c r="J1593" s="9" t="s">
        <v>388</v>
      </c>
      <c r="K1593" s="9" t="s">
        <v>1079</v>
      </c>
      <c r="L1593" s="9" t="str">
        <f t="shared" si="72"/>
        <v>Tuscan</v>
      </c>
      <c r="M1593" s="9">
        <v>1</v>
      </c>
      <c r="N1593" s="10">
        <v>37813</v>
      </c>
      <c r="O1593" s="10">
        <v>37813</v>
      </c>
      <c r="P1593" t="s">
        <v>40</v>
      </c>
      <c r="Q1593" t="str">
        <f t="shared" si="73"/>
        <v>PLL 24</v>
      </c>
      <c r="R1593" t="s">
        <v>37</v>
      </c>
      <c r="S1593">
        <v>0</v>
      </c>
      <c r="T1593" t="s">
        <v>33</v>
      </c>
      <c r="U1593">
        <v>1</v>
      </c>
      <c r="V1593">
        <v>1</v>
      </c>
      <c r="W1593" s="1">
        <v>42801</v>
      </c>
      <c r="X1593" s="1">
        <v>42801</v>
      </c>
      <c r="Y1593" t="s">
        <v>38</v>
      </c>
      <c r="Z1593">
        <v>0</v>
      </c>
      <c r="AA1593">
        <v>4000</v>
      </c>
      <c r="AB1593">
        <v>1800</v>
      </c>
      <c r="AC1593">
        <v>1800</v>
      </c>
      <c r="AD1593" t="s">
        <v>39</v>
      </c>
      <c r="AE1593" s="2">
        <v>45096.817476851851</v>
      </c>
    </row>
    <row r="1594" spans="1:31" hidden="1" x14ac:dyDescent="0.25">
      <c r="A1594">
        <v>1255154</v>
      </c>
      <c r="B1594" t="s">
        <v>27</v>
      </c>
      <c r="C1594" t="s">
        <v>379</v>
      </c>
      <c r="D1594" s="3" t="s">
        <v>248</v>
      </c>
      <c r="E1594" s="4">
        <v>37812</v>
      </c>
      <c r="F1594" s="3" t="s">
        <v>29</v>
      </c>
      <c r="G1594" s="3" t="s">
        <v>29</v>
      </c>
      <c r="H1594" s="3" t="s">
        <v>29</v>
      </c>
      <c r="I1594" s="3">
        <f t="shared" ca="1" si="74"/>
        <v>21</v>
      </c>
      <c r="J1594" s="9" t="s">
        <v>388</v>
      </c>
      <c r="K1594" s="9" t="s">
        <v>1079</v>
      </c>
      <c r="L1594" s="9" t="str">
        <f t="shared" si="72"/>
        <v>Tuscan</v>
      </c>
      <c r="M1594" s="9">
        <v>1</v>
      </c>
      <c r="N1594" s="10">
        <v>37813</v>
      </c>
      <c r="O1594" s="10">
        <v>37813</v>
      </c>
      <c r="P1594" t="s">
        <v>36</v>
      </c>
      <c r="Q1594" t="str">
        <f t="shared" si="73"/>
        <v>PLL 24</v>
      </c>
      <c r="R1594" t="s">
        <v>37</v>
      </c>
      <c r="S1594">
        <v>0</v>
      </c>
      <c r="T1594" t="s">
        <v>33</v>
      </c>
      <c r="U1594">
        <v>1</v>
      </c>
      <c r="V1594">
        <v>1</v>
      </c>
      <c r="W1594" s="1">
        <v>40045</v>
      </c>
      <c r="X1594" s="1">
        <v>40045</v>
      </c>
      <c r="Y1594" t="s">
        <v>38</v>
      </c>
      <c r="Z1594">
        <v>0</v>
      </c>
      <c r="AA1594">
        <v>4000</v>
      </c>
      <c r="AB1594">
        <v>2900</v>
      </c>
      <c r="AC1594">
        <v>2900</v>
      </c>
      <c r="AD1594" t="s">
        <v>39</v>
      </c>
      <c r="AE1594" s="2">
        <v>45096.817476851851</v>
      </c>
    </row>
    <row r="1595" spans="1:31" hidden="1" x14ac:dyDescent="0.25">
      <c r="A1595">
        <v>1255155</v>
      </c>
      <c r="B1595" t="s">
        <v>27</v>
      </c>
      <c r="C1595" t="s">
        <v>379</v>
      </c>
      <c r="D1595" s="3" t="s">
        <v>248</v>
      </c>
      <c r="E1595" s="4">
        <v>37812</v>
      </c>
      <c r="F1595" s="3" t="s">
        <v>29</v>
      </c>
      <c r="G1595" s="3" t="s">
        <v>29</v>
      </c>
      <c r="H1595" s="3" t="s">
        <v>29</v>
      </c>
      <c r="I1595" s="3">
        <f t="shared" ca="1" si="74"/>
        <v>21</v>
      </c>
      <c r="J1595" s="9" t="s">
        <v>388</v>
      </c>
      <c r="K1595" s="9" t="s">
        <v>1079</v>
      </c>
      <c r="L1595" s="9" t="str">
        <f t="shared" si="72"/>
        <v>Tuscan</v>
      </c>
      <c r="M1595" s="9">
        <v>1</v>
      </c>
      <c r="N1595" s="10">
        <v>37813</v>
      </c>
      <c r="O1595" s="10">
        <v>37813</v>
      </c>
      <c r="P1595" t="s">
        <v>36</v>
      </c>
      <c r="Q1595" t="str">
        <f t="shared" si="73"/>
        <v>PLL 24</v>
      </c>
      <c r="R1595" t="s">
        <v>37</v>
      </c>
      <c r="S1595">
        <v>0</v>
      </c>
      <c r="T1595" t="s">
        <v>33</v>
      </c>
      <c r="U1595">
        <v>1</v>
      </c>
      <c r="V1595">
        <v>1</v>
      </c>
      <c r="W1595" s="1">
        <v>41039</v>
      </c>
      <c r="X1595" s="1">
        <v>41039</v>
      </c>
      <c r="Y1595" t="s">
        <v>38</v>
      </c>
      <c r="Z1595">
        <v>0</v>
      </c>
      <c r="AA1595">
        <v>4000</v>
      </c>
      <c r="AB1595">
        <v>2900</v>
      </c>
      <c r="AC1595">
        <v>2900</v>
      </c>
      <c r="AD1595" t="s">
        <v>39</v>
      </c>
      <c r="AE1595" s="2">
        <v>45096.817476851851</v>
      </c>
    </row>
    <row r="1596" spans="1:31" hidden="1" x14ac:dyDescent="0.25">
      <c r="A1596">
        <v>1255156</v>
      </c>
      <c r="B1596" t="s">
        <v>27</v>
      </c>
      <c r="C1596" t="s">
        <v>379</v>
      </c>
      <c r="D1596" s="3" t="s">
        <v>248</v>
      </c>
      <c r="E1596" s="4">
        <v>37812</v>
      </c>
      <c r="F1596" s="3" t="s">
        <v>29</v>
      </c>
      <c r="G1596" s="3" t="s">
        <v>29</v>
      </c>
      <c r="H1596" s="3" t="s">
        <v>29</v>
      </c>
      <c r="I1596" s="3">
        <f t="shared" ca="1" si="74"/>
        <v>21</v>
      </c>
      <c r="J1596" s="9" t="s">
        <v>388</v>
      </c>
      <c r="K1596" s="9" t="s">
        <v>1079</v>
      </c>
      <c r="L1596" s="9" t="str">
        <f t="shared" si="72"/>
        <v>Tuscan</v>
      </c>
      <c r="M1596" s="9">
        <v>1</v>
      </c>
      <c r="N1596" s="10">
        <v>37813</v>
      </c>
      <c r="O1596" s="10">
        <v>37813</v>
      </c>
      <c r="P1596" t="s">
        <v>36</v>
      </c>
      <c r="Q1596" t="str">
        <f t="shared" si="73"/>
        <v>PLL 24</v>
      </c>
      <c r="R1596" t="s">
        <v>37</v>
      </c>
      <c r="S1596">
        <v>0</v>
      </c>
      <c r="T1596" t="s">
        <v>33</v>
      </c>
      <c r="U1596">
        <v>1</v>
      </c>
      <c r="V1596">
        <v>1</v>
      </c>
      <c r="W1596" s="1">
        <v>41039</v>
      </c>
      <c r="X1596" s="1">
        <v>41039</v>
      </c>
      <c r="Y1596" t="s">
        <v>38</v>
      </c>
      <c r="Z1596">
        <v>0</v>
      </c>
      <c r="AA1596">
        <v>4000</v>
      </c>
      <c r="AB1596">
        <v>2900</v>
      </c>
      <c r="AC1596">
        <v>2900</v>
      </c>
      <c r="AD1596" t="s">
        <v>39</v>
      </c>
      <c r="AE1596" s="2">
        <v>45096.817476851851</v>
      </c>
    </row>
    <row r="1597" spans="1:31" hidden="1" x14ac:dyDescent="0.25">
      <c r="A1597">
        <v>1255157</v>
      </c>
      <c r="B1597" t="s">
        <v>27</v>
      </c>
      <c r="C1597" t="s">
        <v>379</v>
      </c>
      <c r="D1597" s="3" t="s">
        <v>248</v>
      </c>
      <c r="E1597" s="4">
        <v>37812</v>
      </c>
      <c r="F1597" s="3" t="s">
        <v>29</v>
      </c>
      <c r="G1597" s="3" t="s">
        <v>29</v>
      </c>
      <c r="H1597" s="3" t="s">
        <v>29</v>
      </c>
      <c r="I1597" s="3">
        <f t="shared" ca="1" si="74"/>
        <v>21</v>
      </c>
      <c r="J1597" s="9" t="s">
        <v>388</v>
      </c>
      <c r="K1597" s="9" t="s">
        <v>1079</v>
      </c>
      <c r="L1597" s="9" t="str">
        <f t="shared" si="72"/>
        <v>Tuscan</v>
      </c>
      <c r="M1597" s="9">
        <v>1</v>
      </c>
      <c r="N1597" s="10">
        <v>37813</v>
      </c>
      <c r="O1597" s="10">
        <v>37813</v>
      </c>
      <c r="P1597" t="s">
        <v>36</v>
      </c>
      <c r="Q1597" t="str">
        <f t="shared" si="73"/>
        <v>PLL 24</v>
      </c>
      <c r="R1597" t="s">
        <v>37</v>
      </c>
      <c r="S1597">
        <v>0</v>
      </c>
      <c r="T1597" t="s">
        <v>33</v>
      </c>
      <c r="U1597">
        <v>1</v>
      </c>
      <c r="V1597">
        <v>1</v>
      </c>
      <c r="W1597" s="1">
        <v>41039</v>
      </c>
      <c r="X1597" s="1">
        <v>41039</v>
      </c>
      <c r="Y1597" t="s">
        <v>38</v>
      </c>
      <c r="Z1597">
        <v>0</v>
      </c>
      <c r="AA1597">
        <v>4000</v>
      </c>
      <c r="AB1597">
        <v>2900</v>
      </c>
      <c r="AC1597">
        <v>2900</v>
      </c>
      <c r="AD1597" t="s">
        <v>39</v>
      </c>
      <c r="AE1597" s="2">
        <v>45096.817476851851</v>
      </c>
    </row>
    <row r="1598" spans="1:31" hidden="1" x14ac:dyDescent="0.25">
      <c r="A1598">
        <v>1255158</v>
      </c>
      <c r="B1598" t="s">
        <v>27</v>
      </c>
      <c r="C1598" t="s">
        <v>379</v>
      </c>
      <c r="D1598" s="3" t="s">
        <v>248</v>
      </c>
      <c r="E1598" s="4">
        <v>37812</v>
      </c>
      <c r="F1598" s="3" t="s">
        <v>29</v>
      </c>
      <c r="G1598" s="3" t="s">
        <v>29</v>
      </c>
      <c r="H1598" s="3" t="s">
        <v>29</v>
      </c>
      <c r="I1598" s="3">
        <f t="shared" ca="1" si="74"/>
        <v>21</v>
      </c>
      <c r="J1598" s="9" t="s">
        <v>388</v>
      </c>
      <c r="K1598" s="9" t="s">
        <v>1079</v>
      </c>
      <c r="L1598" s="9" t="str">
        <f t="shared" si="72"/>
        <v>Tuscan</v>
      </c>
      <c r="M1598" s="9">
        <v>1</v>
      </c>
      <c r="N1598" s="10">
        <v>37813</v>
      </c>
      <c r="O1598" s="10">
        <v>37813</v>
      </c>
      <c r="P1598" t="s">
        <v>36</v>
      </c>
      <c r="Q1598" t="str">
        <f t="shared" si="73"/>
        <v>PLL 24</v>
      </c>
      <c r="R1598" t="s">
        <v>37</v>
      </c>
      <c r="S1598">
        <v>0</v>
      </c>
      <c r="T1598" t="s">
        <v>33</v>
      </c>
      <c r="U1598">
        <v>1</v>
      </c>
      <c r="V1598">
        <v>1</v>
      </c>
      <c r="W1598" s="1">
        <v>41039</v>
      </c>
      <c r="X1598" s="1">
        <v>41039</v>
      </c>
      <c r="Y1598" t="s">
        <v>38</v>
      </c>
      <c r="Z1598">
        <v>0</v>
      </c>
      <c r="AA1598">
        <v>4000</v>
      </c>
      <c r="AB1598">
        <v>2900</v>
      </c>
      <c r="AC1598">
        <v>2900</v>
      </c>
      <c r="AD1598" t="s">
        <v>39</v>
      </c>
      <c r="AE1598" s="2">
        <v>45096.817476851851</v>
      </c>
    </row>
    <row r="1599" spans="1:31" hidden="1" x14ac:dyDescent="0.25">
      <c r="A1599">
        <v>1255159</v>
      </c>
      <c r="B1599" t="s">
        <v>27</v>
      </c>
      <c r="C1599" t="s">
        <v>379</v>
      </c>
      <c r="D1599" s="3" t="s">
        <v>248</v>
      </c>
      <c r="E1599" s="4">
        <v>37812</v>
      </c>
      <c r="F1599" s="3" t="s">
        <v>29</v>
      </c>
      <c r="G1599" s="3" t="s">
        <v>29</v>
      </c>
      <c r="H1599" s="3" t="s">
        <v>29</v>
      </c>
      <c r="I1599" s="3">
        <f t="shared" ca="1" si="74"/>
        <v>21</v>
      </c>
      <c r="J1599" s="9" t="s">
        <v>388</v>
      </c>
      <c r="K1599" s="9" t="s">
        <v>1079</v>
      </c>
      <c r="L1599" s="9" t="str">
        <f t="shared" si="72"/>
        <v>Tuscan</v>
      </c>
      <c r="M1599" s="9">
        <v>1</v>
      </c>
      <c r="N1599" s="10">
        <v>37813</v>
      </c>
      <c r="O1599" s="10">
        <v>37813</v>
      </c>
      <c r="P1599" t="s">
        <v>40</v>
      </c>
      <c r="Q1599" t="str">
        <f t="shared" si="73"/>
        <v>PLL 24</v>
      </c>
      <c r="R1599" t="s">
        <v>37</v>
      </c>
      <c r="S1599">
        <v>0</v>
      </c>
      <c r="T1599" t="s">
        <v>33</v>
      </c>
      <c r="U1599">
        <v>1</v>
      </c>
      <c r="V1599">
        <v>1</v>
      </c>
      <c r="W1599" s="1">
        <v>42801</v>
      </c>
      <c r="X1599" s="1">
        <v>42801</v>
      </c>
      <c r="Y1599" t="s">
        <v>38</v>
      </c>
      <c r="Z1599">
        <v>0</v>
      </c>
      <c r="AA1599">
        <v>4000</v>
      </c>
      <c r="AB1599">
        <v>1800</v>
      </c>
      <c r="AC1599">
        <v>1800</v>
      </c>
      <c r="AD1599" t="s">
        <v>39</v>
      </c>
      <c r="AE1599" s="2">
        <v>45096.817476851851</v>
      </c>
    </row>
    <row r="1600" spans="1:31" hidden="1" x14ac:dyDescent="0.25">
      <c r="A1600">
        <v>1255160</v>
      </c>
      <c r="B1600" t="s">
        <v>27</v>
      </c>
      <c r="C1600" t="s">
        <v>379</v>
      </c>
      <c r="D1600" s="3" t="s">
        <v>248</v>
      </c>
      <c r="E1600" s="4">
        <v>37812</v>
      </c>
      <c r="F1600" s="3" t="s">
        <v>29</v>
      </c>
      <c r="G1600" s="3" t="s">
        <v>29</v>
      </c>
      <c r="H1600" s="3" t="s">
        <v>29</v>
      </c>
      <c r="I1600" s="3">
        <f t="shared" ca="1" si="74"/>
        <v>21</v>
      </c>
      <c r="J1600" s="9" t="s">
        <v>388</v>
      </c>
      <c r="K1600" s="9" t="s">
        <v>1079</v>
      </c>
      <c r="L1600" s="9" t="str">
        <f t="shared" si="72"/>
        <v>Tuscan</v>
      </c>
      <c r="M1600" s="9">
        <v>1</v>
      </c>
      <c r="N1600" s="10">
        <v>37813</v>
      </c>
      <c r="O1600" s="10">
        <v>37813</v>
      </c>
      <c r="P1600" t="s">
        <v>36</v>
      </c>
      <c r="Q1600" t="str">
        <f t="shared" si="73"/>
        <v>PLL 24</v>
      </c>
      <c r="R1600" t="s">
        <v>37</v>
      </c>
      <c r="S1600">
        <v>0</v>
      </c>
      <c r="T1600" t="s">
        <v>33</v>
      </c>
      <c r="U1600">
        <v>1</v>
      </c>
      <c r="V1600">
        <v>1</v>
      </c>
      <c r="W1600" s="1">
        <v>41039</v>
      </c>
      <c r="X1600" s="1">
        <v>41039</v>
      </c>
      <c r="Y1600" t="s">
        <v>38</v>
      </c>
      <c r="Z1600">
        <v>0</v>
      </c>
      <c r="AA1600">
        <v>4000</v>
      </c>
      <c r="AB1600">
        <v>2900</v>
      </c>
      <c r="AC1600">
        <v>2900</v>
      </c>
      <c r="AD1600" t="s">
        <v>39</v>
      </c>
      <c r="AE1600" s="2">
        <v>45096.817476851851</v>
      </c>
    </row>
    <row r="1601" spans="1:31" hidden="1" x14ac:dyDescent="0.25">
      <c r="A1601">
        <v>1255161</v>
      </c>
      <c r="B1601" t="s">
        <v>27</v>
      </c>
      <c r="C1601" t="s">
        <v>379</v>
      </c>
      <c r="D1601" s="3" t="s">
        <v>163</v>
      </c>
      <c r="E1601" s="4">
        <v>40668</v>
      </c>
      <c r="F1601" s="3" t="s">
        <v>29</v>
      </c>
      <c r="G1601" s="3" t="s">
        <v>29</v>
      </c>
      <c r="H1601" s="3">
        <v>6</v>
      </c>
      <c r="I1601" s="3">
        <f t="shared" ca="1" si="74"/>
        <v>13</v>
      </c>
      <c r="J1601" s="9" t="s">
        <v>358</v>
      </c>
      <c r="K1601" s="9" t="s">
        <v>1071</v>
      </c>
      <c r="L1601" s="9" t="str">
        <f t="shared" si="72"/>
        <v>BGP680</v>
      </c>
      <c r="M1601" s="9">
        <v>1</v>
      </c>
      <c r="N1601" s="10">
        <v>40668</v>
      </c>
      <c r="O1601" s="10">
        <v>40668</v>
      </c>
      <c r="P1601" t="s">
        <v>380</v>
      </c>
      <c r="Q1601" t="str">
        <f t="shared" si="73"/>
        <v>LED</v>
      </c>
      <c r="R1601" t="s">
        <v>216</v>
      </c>
      <c r="S1601">
        <v>0</v>
      </c>
      <c r="T1601" t="s">
        <v>33</v>
      </c>
      <c r="U1601">
        <v>1</v>
      </c>
      <c r="V1601">
        <v>1</v>
      </c>
      <c r="W1601" s="1">
        <v>40668</v>
      </c>
      <c r="X1601" s="1">
        <v>40668</v>
      </c>
      <c r="Y1601" t="s">
        <v>38</v>
      </c>
      <c r="Z1601">
        <v>0</v>
      </c>
      <c r="AA1601">
        <v>3000</v>
      </c>
      <c r="AB1601">
        <v>2520</v>
      </c>
      <c r="AC1601">
        <v>2520</v>
      </c>
      <c r="AD1601" t="s">
        <v>360</v>
      </c>
      <c r="AE1601" s="2">
        <v>45096.814525462964</v>
      </c>
    </row>
    <row r="1602" spans="1:31" hidden="1" x14ac:dyDescent="0.25">
      <c r="A1602">
        <v>1255162</v>
      </c>
      <c r="B1602" t="s">
        <v>27</v>
      </c>
      <c r="C1602" t="s">
        <v>379</v>
      </c>
      <c r="D1602" s="3" t="s">
        <v>163</v>
      </c>
      <c r="E1602" s="4">
        <v>40668</v>
      </c>
      <c r="F1602" s="3" t="s">
        <v>29</v>
      </c>
      <c r="G1602" s="3" t="s">
        <v>29</v>
      </c>
      <c r="H1602" s="3">
        <v>6</v>
      </c>
      <c r="I1602" s="3">
        <f t="shared" ca="1" si="74"/>
        <v>13</v>
      </c>
      <c r="J1602" s="9" t="s">
        <v>358</v>
      </c>
      <c r="K1602" s="9" t="s">
        <v>1071</v>
      </c>
      <c r="L1602" s="9" t="str">
        <f t="shared" ref="L1602:L1665" si="75">VLOOKUP(J1602,Arm_kort,2,FALSE)</f>
        <v>BGP680</v>
      </c>
      <c r="M1602" s="9">
        <v>1</v>
      </c>
      <c r="N1602" s="10">
        <v>40668</v>
      </c>
      <c r="O1602" s="10">
        <v>40668</v>
      </c>
      <c r="P1602" t="s">
        <v>380</v>
      </c>
      <c r="Q1602" t="str">
        <f t="shared" ref="Q1602:Q1665" si="76">VLOOKUP(P1602,LAMPEN,3,FALSE)</f>
        <v>LED</v>
      </c>
      <c r="R1602" t="s">
        <v>216</v>
      </c>
      <c r="S1602">
        <v>0</v>
      </c>
      <c r="T1602" t="s">
        <v>33</v>
      </c>
      <c r="U1602">
        <v>1</v>
      </c>
      <c r="V1602">
        <v>1</v>
      </c>
      <c r="W1602" s="1">
        <v>40668</v>
      </c>
      <c r="X1602" s="1">
        <v>40668</v>
      </c>
      <c r="Y1602" t="s">
        <v>38</v>
      </c>
      <c r="Z1602">
        <v>0</v>
      </c>
      <c r="AA1602">
        <v>3000</v>
      </c>
      <c r="AB1602">
        <v>2520</v>
      </c>
      <c r="AC1602">
        <v>2520</v>
      </c>
      <c r="AD1602" t="s">
        <v>360</v>
      </c>
      <c r="AE1602" s="2">
        <v>45096.814525462964</v>
      </c>
    </row>
    <row r="1603" spans="1:31" hidden="1" x14ac:dyDescent="0.25">
      <c r="A1603">
        <v>1255163</v>
      </c>
      <c r="B1603" t="s">
        <v>27</v>
      </c>
      <c r="C1603" t="s">
        <v>379</v>
      </c>
      <c r="D1603" s="3" t="s">
        <v>163</v>
      </c>
      <c r="E1603" s="4">
        <v>40668</v>
      </c>
      <c r="F1603" s="3" t="s">
        <v>29</v>
      </c>
      <c r="G1603" s="3" t="s">
        <v>29</v>
      </c>
      <c r="H1603" s="3">
        <v>6</v>
      </c>
      <c r="I1603" s="3">
        <f t="shared" ref="I1603:I1666" ca="1" si="77">IFERROR(YEAR(NOW())-YEAR(E1603),"")</f>
        <v>13</v>
      </c>
      <c r="J1603" s="9" t="s">
        <v>358</v>
      </c>
      <c r="K1603" s="9" t="s">
        <v>1071</v>
      </c>
      <c r="L1603" s="9" t="str">
        <f t="shared" si="75"/>
        <v>BGP680</v>
      </c>
      <c r="M1603" s="9">
        <v>1</v>
      </c>
      <c r="N1603" s="10">
        <v>40668</v>
      </c>
      <c r="O1603" s="10">
        <v>40668</v>
      </c>
      <c r="P1603" t="s">
        <v>380</v>
      </c>
      <c r="Q1603" t="str">
        <f t="shared" si="76"/>
        <v>LED</v>
      </c>
      <c r="R1603" t="s">
        <v>216</v>
      </c>
      <c r="S1603">
        <v>0</v>
      </c>
      <c r="T1603" t="s">
        <v>33</v>
      </c>
      <c r="U1603">
        <v>1</v>
      </c>
      <c r="V1603">
        <v>1</v>
      </c>
      <c r="W1603" s="1">
        <v>40668</v>
      </c>
      <c r="X1603" s="1">
        <v>40668</v>
      </c>
      <c r="Y1603" t="s">
        <v>38</v>
      </c>
      <c r="Z1603">
        <v>0</v>
      </c>
      <c r="AA1603">
        <v>3000</v>
      </c>
      <c r="AB1603">
        <v>2520</v>
      </c>
      <c r="AC1603">
        <v>2520</v>
      </c>
      <c r="AD1603" t="s">
        <v>360</v>
      </c>
      <c r="AE1603" s="2">
        <v>45096.814525462964</v>
      </c>
    </row>
    <row r="1604" spans="1:31" hidden="1" x14ac:dyDescent="0.25">
      <c r="A1604">
        <v>1255164</v>
      </c>
      <c r="B1604" t="s">
        <v>27</v>
      </c>
      <c r="C1604" t="s">
        <v>379</v>
      </c>
      <c r="D1604" s="3" t="s">
        <v>163</v>
      </c>
      <c r="E1604" s="4">
        <v>40668</v>
      </c>
      <c r="F1604" s="3" t="s">
        <v>29</v>
      </c>
      <c r="G1604" s="3" t="s">
        <v>29</v>
      </c>
      <c r="H1604" s="3">
        <v>6</v>
      </c>
      <c r="I1604" s="3">
        <f t="shared" ca="1" si="77"/>
        <v>13</v>
      </c>
      <c r="J1604" s="9" t="s">
        <v>358</v>
      </c>
      <c r="K1604" s="9" t="s">
        <v>1071</v>
      </c>
      <c r="L1604" s="9" t="str">
        <f t="shared" si="75"/>
        <v>BGP680</v>
      </c>
      <c r="M1604" s="9">
        <v>1</v>
      </c>
      <c r="N1604" s="10">
        <v>40668</v>
      </c>
      <c r="O1604" s="10">
        <v>40668</v>
      </c>
      <c r="P1604" t="s">
        <v>380</v>
      </c>
      <c r="Q1604" t="str">
        <f t="shared" si="76"/>
        <v>LED</v>
      </c>
      <c r="R1604" t="s">
        <v>216</v>
      </c>
      <c r="S1604">
        <v>0</v>
      </c>
      <c r="T1604" t="s">
        <v>33</v>
      </c>
      <c r="U1604">
        <v>1</v>
      </c>
      <c r="V1604">
        <v>1</v>
      </c>
      <c r="W1604" s="1">
        <v>40668</v>
      </c>
      <c r="X1604" s="1">
        <v>40668</v>
      </c>
      <c r="Y1604" t="s">
        <v>38</v>
      </c>
      <c r="Z1604">
        <v>0</v>
      </c>
      <c r="AA1604">
        <v>3000</v>
      </c>
      <c r="AB1604">
        <v>2520</v>
      </c>
      <c r="AC1604">
        <v>2520</v>
      </c>
      <c r="AD1604" t="s">
        <v>360</v>
      </c>
      <c r="AE1604" s="2">
        <v>45096.814525462964</v>
      </c>
    </row>
    <row r="1605" spans="1:31" hidden="1" x14ac:dyDescent="0.25">
      <c r="A1605">
        <v>1255165</v>
      </c>
      <c r="B1605" t="s">
        <v>27</v>
      </c>
      <c r="C1605" t="s">
        <v>379</v>
      </c>
      <c r="D1605" s="3" t="s">
        <v>163</v>
      </c>
      <c r="E1605" s="4">
        <v>40668</v>
      </c>
      <c r="F1605" s="3" t="s">
        <v>29</v>
      </c>
      <c r="G1605" s="3" t="s">
        <v>29</v>
      </c>
      <c r="H1605" s="3">
        <v>6</v>
      </c>
      <c r="I1605" s="3">
        <f t="shared" ca="1" si="77"/>
        <v>13</v>
      </c>
      <c r="J1605" s="9" t="s">
        <v>358</v>
      </c>
      <c r="K1605" s="9" t="s">
        <v>1071</v>
      </c>
      <c r="L1605" s="9" t="str">
        <f t="shared" si="75"/>
        <v>BGP680</v>
      </c>
      <c r="M1605" s="9">
        <v>1</v>
      </c>
      <c r="N1605" s="10">
        <v>40668</v>
      </c>
      <c r="O1605" s="10">
        <v>40668</v>
      </c>
      <c r="P1605" t="s">
        <v>380</v>
      </c>
      <c r="Q1605" t="str">
        <f t="shared" si="76"/>
        <v>LED</v>
      </c>
      <c r="R1605" t="s">
        <v>216</v>
      </c>
      <c r="S1605">
        <v>0</v>
      </c>
      <c r="T1605" t="s">
        <v>33</v>
      </c>
      <c r="U1605">
        <v>1</v>
      </c>
      <c r="V1605">
        <v>1</v>
      </c>
      <c r="W1605" s="1">
        <v>40668</v>
      </c>
      <c r="X1605" s="1">
        <v>40668</v>
      </c>
      <c r="Y1605" t="s">
        <v>38</v>
      </c>
      <c r="Z1605">
        <v>0</v>
      </c>
      <c r="AA1605">
        <v>3000</v>
      </c>
      <c r="AB1605">
        <v>2520</v>
      </c>
      <c r="AC1605">
        <v>2520</v>
      </c>
      <c r="AD1605" t="s">
        <v>360</v>
      </c>
      <c r="AE1605" s="2">
        <v>45096.814525462964</v>
      </c>
    </row>
    <row r="1606" spans="1:31" hidden="1" x14ac:dyDescent="0.25">
      <c r="A1606">
        <v>1255166</v>
      </c>
      <c r="B1606" t="s">
        <v>27</v>
      </c>
      <c r="C1606" t="s">
        <v>379</v>
      </c>
      <c r="D1606" s="3" t="s">
        <v>42</v>
      </c>
      <c r="E1606" s="4">
        <v>40303</v>
      </c>
      <c r="F1606" s="3" t="s">
        <v>29</v>
      </c>
      <c r="G1606" s="3" t="s">
        <v>29</v>
      </c>
      <c r="H1606" s="3">
        <v>4</v>
      </c>
      <c r="I1606" s="3">
        <f t="shared" ca="1" si="77"/>
        <v>14</v>
      </c>
      <c r="J1606" s="9" t="s">
        <v>387</v>
      </c>
      <c r="K1606" s="9" t="s">
        <v>1071</v>
      </c>
      <c r="L1606" s="9" t="str">
        <f t="shared" si="75"/>
        <v>BDS460</v>
      </c>
      <c r="M1606" s="9">
        <v>1</v>
      </c>
      <c r="N1606" s="10">
        <v>40303</v>
      </c>
      <c r="O1606" s="10">
        <v>40303</v>
      </c>
      <c r="P1606" t="s">
        <v>136</v>
      </c>
      <c r="Q1606" t="str">
        <f t="shared" si="76"/>
        <v>LED</v>
      </c>
      <c r="R1606" t="s">
        <v>137</v>
      </c>
      <c r="S1606">
        <v>0</v>
      </c>
      <c r="T1606" t="s">
        <v>33</v>
      </c>
      <c r="U1606">
        <v>1</v>
      </c>
      <c r="V1606">
        <v>1</v>
      </c>
      <c r="W1606" s="1">
        <v>40303</v>
      </c>
      <c r="X1606" s="1">
        <v>40303</v>
      </c>
      <c r="Y1606" t="s">
        <v>38</v>
      </c>
      <c r="Z1606">
        <v>0</v>
      </c>
      <c r="AA1606">
        <v>3000</v>
      </c>
      <c r="AB1606">
        <v>1694</v>
      </c>
      <c r="AC1606">
        <v>1694</v>
      </c>
      <c r="AD1606" t="s">
        <v>138</v>
      </c>
      <c r="AE1606" s="2">
        <v>45096.813622685186</v>
      </c>
    </row>
    <row r="1607" spans="1:31" hidden="1" x14ac:dyDescent="0.25">
      <c r="A1607">
        <v>1255167</v>
      </c>
      <c r="B1607" t="s">
        <v>27</v>
      </c>
      <c r="C1607" t="s">
        <v>379</v>
      </c>
      <c r="D1607" s="3" t="s">
        <v>42</v>
      </c>
      <c r="E1607" s="4">
        <v>40303</v>
      </c>
      <c r="F1607" s="3" t="s">
        <v>29</v>
      </c>
      <c r="G1607" s="3" t="s">
        <v>29</v>
      </c>
      <c r="H1607" s="3">
        <v>4</v>
      </c>
      <c r="I1607" s="3">
        <f t="shared" ca="1" si="77"/>
        <v>14</v>
      </c>
      <c r="J1607" s="9" t="s">
        <v>386</v>
      </c>
      <c r="K1607" s="9" t="s">
        <v>1071</v>
      </c>
      <c r="L1607" s="9" t="str">
        <f t="shared" si="75"/>
        <v>BDS461</v>
      </c>
      <c r="M1607" s="9">
        <v>1</v>
      </c>
      <c r="N1607" s="10">
        <v>40303</v>
      </c>
      <c r="O1607" s="10">
        <v>40303</v>
      </c>
      <c r="P1607" t="s">
        <v>136</v>
      </c>
      <c r="Q1607" t="str">
        <f t="shared" si="76"/>
        <v>LED</v>
      </c>
      <c r="R1607" t="s">
        <v>137</v>
      </c>
      <c r="S1607">
        <v>0</v>
      </c>
      <c r="T1607" t="s">
        <v>33</v>
      </c>
      <c r="U1607">
        <v>1</v>
      </c>
      <c r="V1607">
        <v>1</v>
      </c>
      <c r="W1607" s="1">
        <v>40303</v>
      </c>
      <c r="X1607" s="1">
        <v>40303</v>
      </c>
      <c r="Y1607" t="s">
        <v>38</v>
      </c>
      <c r="Z1607">
        <v>0</v>
      </c>
      <c r="AA1607">
        <v>3000</v>
      </c>
      <c r="AB1607">
        <v>1694</v>
      </c>
      <c r="AC1607">
        <v>1694</v>
      </c>
      <c r="AD1607" t="s">
        <v>138</v>
      </c>
      <c r="AE1607" s="2">
        <v>45110.354155092595</v>
      </c>
    </row>
    <row r="1608" spans="1:31" hidden="1" x14ac:dyDescent="0.25">
      <c r="A1608">
        <v>1255168</v>
      </c>
      <c r="B1608" t="s">
        <v>27</v>
      </c>
      <c r="C1608" t="s">
        <v>379</v>
      </c>
      <c r="D1608" s="3" t="s">
        <v>42</v>
      </c>
      <c r="E1608" s="4">
        <v>40303</v>
      </c>
      <c r="F1608" s="3" t="s">
        <v>29</v>
      </c>
      <c r="G1608" s="3" t="s">
        <v>29</v>
      </c>
      <c r="H1608" s="3">
        <v>4</v>
      </c>
      <c r="I1608" s="3">
        <f t="shared" ca="1" si="77"/>
        <v>14</v>
      </c>
      <c r="J1608" s="9" t="s">
        <v>386</v>
      </c>
      <c r="K1608" s="9" t="s">
        <v>1071</v>
      </c>
      <c r="L1608" s="9" t="str">
        <f t="shared" si="75"/>
        <v>BDS461</v>
      </c>
      <c r="M1608" s="9">
        <v>1</v>
      </c>
      <c r="N1608" s="10">
        <v>40303</v>
      </c>
      <c r="O1608" s="10">
        <v>40303</v>
      </c>
      <c r="P1608" t="s">
        <v>136</v>
      </c>
      <c r="Q1608" t="str">
        <f t="shared" si="76"/>
        <v>LED</v>
      </c>
      <c r="R1608" t="s">
        <v>137</v>
      </c>
      <c r="S1608">
        <v>0</v>
      </c>
      <c r="T1608" t="s">
        <v>33</v>
      </c>
      <c r="U1608">
        <v>1</v>
      </c>
      <c r="V1608">
        <v>1</v>
      </c>
      <c r="W1608" s="1">
        <v>40303</v>
      </c>
      <c r="X1608" s="1">
        <v>40303</v>
      </c>
      <c r="Y1608" t="s">
        <v>38</v>
      </c>
      <c r="Z1608">
        <v>0</v>
      </c>
      <c r="AA1608">
        <v>3000</v>
      </c>
      <c r="AB1608">
        <v>1694</v>
      </c>
      <c r="AC1608">
        <v>1694</v>
      </c>
      <c r="AD1608" t="s">
        <v>138</v>
      </c>
      <c r="AE1608" s="2">
        <v>45110.353159722225</v>
      </c>
    </row>
    <row r="1609" spans="1:31" hidden="1" x14ac:dyDescent="0.25">
      <c r="A1609">
        <v>1255169</v>
      </c>
      <c r="B1609" t="s">
        <v>27</v>
      </c>
      <c r="C1609" t="s">
        <v>379</v>
      </c>
      <c r="D1609" s="3" t="s">
        <v>42</v>
      </c>
      <c r="E1609" s="4">
        <v>40303</v>
      </c>
      <c r="F1609" s="3" t="s">
        <v>29</v>
      </c>
      <c r="G1609" s="3" t="s">
        <v>29</v>
      </c>
      <c r="H1609" s="3">
        <v>4</v>
      </c>
      <c r="I1609" s="3">
        <f t="shared" ca="1" si="77"/>
        <v>14</v>
      </c>
      <c r="J1609" s="9" t="s">
        <v>386</v>
      </c>
      <c r="K1609" s="9" t="s">
        <v>1071</v>
      </c>
      <c r="L1609" s="9" t="str">
        <f t="shared" si="75"/>
        <v>BDS461</v>
      </c>
      <c r="M1609" s="9">
        <v>1</v>
      </c>
      <c r="N1609" s="10">
        <v>40303</v>
      </c>
      <c r="O1609" s="10">
        <v>40303</v>
      </c>
      <c r="P1609" t="s">
        <v>136</v>
      </c>
      <c r="Q1609" t="str">
        <f t="shared" si="76"/>
        <v>LED</v>
      </c>
      <c r="R1609" t="s">
        <v>137</v>
      </c>
      <c r="S1609">
        <v>0</v>
      </c>
      <c r="T1609" t="s">
        <v>33</v>
      </c>
      <c r="U1609">
        <v>1</v>
      </c>
      <c r="V1609">
        <v>1</v>
      </c>
      <c r="W1609" s="1">
        <v>40303</v>
      </c>
      <c r="X1609" s="1">
        <v>40303</v>
      </c>
      <c r="Y1609" t="s">
        <v>38</v>
      </c>
      <c r="Z1609">
        <v>0</v>
      </c>
      <c r="AA1609">
        <v>3000</v>
      </c>
      <c r="AB1609">
        <v>1694</v>
      </c>
      <c r="AC1609">
        <v>1694</v>
      </c>
      <c r="AD1609" t="s">
        <v>138</v>
      </c>
      <c r="AE1609" s="2">
        <v>45110.349606481483</v>
      </c>
    </row>
    <row r="1610" spans="1:31" hidden="1" x14ac:dyDescent="0.25">
      <c r="A1610">
        <v>1255170</v>
      </c>
      <c r="B1610" t="s">
        <v>27</v>
      </c>
      <c r="C1610" t="s">
        <v>379</v>
      </c>
      <c r="D1610" s="3" t="s">
        <v>163</v>
      </c>
      <c r="E1610" s="4">
        <v>40668</v>
      </c>
      <c r="F1610" s="3" t="s">
        <v>29</v>
      </c>
      <c r="G1610" s="3" t="s">
        <v>29</v>
      </c>
      <c r="H1610" s="3">
        <v>6</v>
      </c>
      <c r="I1610" s="3">
        <f t="shared" ca="1" si="77"/>
        <v>13</v>
      </c>
      <c r="J1610" s="9" t="s">
        <v>358</v>
      </c>
      <c r="K1610" s="9" t="s">
        <v>1071</v>
      </c>
      <c r="L1610" s="9" t="str">
        <f t="shared" si="75"/>
        <v>BGP680</v>
      </c>
      <c r="M1610" s="9">
        <v>1</v>
      </c>
      <c r="N1610" s="10">
        <v>40668</v>
      </c>
      <c r="O1610" s="10">
        <v>40668</v>
      </c>
      <c r="P1610" t="s">
        <v>380</v>
      </c>
      <c r="Q1610" t="str">
        <f t="shared" si="76"/>
        <v>LED</v>
      </c>
      <c r="R1610" t="s">
        <v>216</v>
      </c>
      <c r="S1610">
        <v>0</v>
      </c>
      <c r="T1610" t="s">
        <v>33</v>
      </c>
      <c r="U1610">
        <v>1</v>
      </c>
      <c r="V1610">
        <v>1</v>
      </c>
      <c r="W1610" s="1">
        <v>40668</v>
      </c>
      <c r="X1610" s="1">
        <v>40668</v>
      </c>
      <c r="Y1610" t="s">
        <v>38</v>
      </c>
      <c r="Z1610">
        <v>0</v>
      </c>
      <c r="AA1610">
        <v>3000</v>
      </c>
      <c r="AB1610">
        <v>2520</v>
      </c>
      <c r="AC1610">
        <v>2520</v>
      </c>
      <c r="AD1610" t="s">
        <v>360</v>
      </c>
      <c r="AE1610" s="2">
        <v>45096.814525462964</v>
      </c>
    </row>
    <row r="1611" spans="1:31" hidden="1" x14ac:dyDescent="0.25">
      <c r="A1611">
        <v>1255171</v>
      </c>
      <c r="B1611" t="s">
        <v>27</v>
      </c>
      <c r="C1611" t="s">
        <v>379</v>
      </c>
      <c r="D1611" s="3" t="s">
        <v>163</v>
      </c>
      <c r="E1611" s="4">
        <v>44474</v>
      </c>
      <c r="F1611" s="3" t="s">
        <v>29</v>
      </c>
      <c r="G1611" s="3" t="s">
        <v>29</v>
      </c>
      <c r="H1611" s="3">
        <v>6</v>
      </c>
      <c r="I1611" s="3">
        <f t="shared" ca="1" si="77"/>
        <v>3</v>
      </c>
      <c r="J1611" s="9" t="s">
        <v>358</v>
      </c>
      <c r="K1611" s="9" t="s">
        <v>1071</v>
      </c>
      <c r="L1611" s="9" t="str">
        <f t="shared" si="75"/>
        <v>BGP680</v>
      </c>
      <c r="M1611" s="9">
        <v>1</v>
      </c>
      <c r="N1611" s="10">
        <v>40668</v>
      </c>
      <c r="O1611" s="10">
        <v>40668</v>
      </c>
      <c r="P1611" t="s">
        <v>380</v>
      </c>
      <c r="Q1611" t="str">
        <f t="shared" si="76"/>
        <v>LED</v>
      </c>
      <c r="R1611" t="s">
        <v>216</v>
      </c>
      <c r="S1611">
        <v>0</v>
      </c>
      <c r="T1611" t="s">
        <v>33</v>
      </c>
      <c r="U1611">
        <v>1</v>
      </c>
      <c r="V1611">
        <v>1</v>
      </c>
      <c r="W1611" s="1">
        <v>40668</v>
      </c>
      <c r="X1611" s="1">
        <v>40668</v>
      </c>
      <c r="Y1611" t="s">
        <v>38</v>
      </c>
      <c r="Z1611">
        <v>0</v>
      </c>
      <c r="AA1611">
        <v>3000</v>
      </c>
      <c r="AB1611">
        <v>2520</v>
      </c>
      <c r="AC1611">
        <v>2520</v>
      </c>
      <c r="AD1611" t="s">
        <v>360</v>
      </c>
      <c r="AE1611" s="2">
        <v>45096.814525462964</v>
      </c>
    </row>
    <row r="1612" spans="1:31" hidden="1" x14ac:dyDescent="0.25">
      <c r="A1612">
        <v>1255240</v>
      </c>
      <c r="B1612" t="s">
        <v>27</v>
      </c>
      <c r="C1612" t="s">
        <v>379</v>
      </c>
      <c r="D1612" s="3" t="s">
        <v>163</v>
      </c>
      <c r="E1612" s="4">
        <v>40668</v>
      </c>
      <c r="F1612" s="3" t="s">
        <v>29</v>
      </c>
      <c r="G1612" s="3" t="s">
        <v>29</v>
      </c>
      <c r="H1612" s="3">
        <v>6</v>
      </c>
      <c r="I1612" s="3">
        <f t="shared" ca="1" si="77"/>
        <v>13</v>
      </c>
      <c r="J1612" s="9" t="s">
        <v>358</v>
      </c>
      <c r="K1612" s="9" t="s">
        <v>1071</v>
      </c>
      <c r="L1612" s="9" t="str">
        <f t="shared" si="75"/>
        <v>BGP680</v>
      </c>
      <c r="M1612" s="9">
        <v>1</v>
      </c>
      <c r="N1612" s="10">
        <v>40668</v>
      </c>
      <c r="O1612" s="10">
        <v>40668</v>
      </c>
      <c r="P1612" t="s">
        <v>380</v>
      </c>
      <c r="Q1612" t="str">
        <f t="shared" si="76"/>
        <v>LED</v>
      </c>
      <c r="R1612" t="s">
        <v>216</v>
      </c>
      <c r="S1612">
        <v>0</v>
      </c>
      <c r="T1612" t="s">
        <v>33</v>
      </c>
      <c r="U1612">
        <v>1</v>
      </c>
      <c r="V1612">
        <v>1</v>
      </c>
      <c r="W1612" s="1">
        <v>40668</v>
      </c>
      <c r="X1612" s="1">
        <v>40668</v>
      </c>
      <c r="Y1612" t="s">
        <v>38</v>
      </c>
      <c r="Z1612">
        <v>0</v>
      </c>
      <c r="AA1612">
        <v>3000</v>
      </c>
      <c r="AB1612">
        <v>2520</v>
      </c>
      <c r="AC1612">
        <v>2520</v>
      </c>
      <c r="AD1612" t="s">
        <v>360</v>
      </c>
      <c r="AE1612" s="2">
        <v>45096.814525462964</v>
      </c>
    </row>
    <row r="1613" spans="1:31" hidden="1" x14ac:dyDescent="0.25">
      <c r="A1613">
        <v>1255241</v>
      </c>
      <c r="B1613" t="s">
        <v>27</v>
      </c>
      <c r="C1613" t="s">
        <v>379</v>
      </c>
      <c r="D1613" s="3" t="s">
        <v>163</v>
      </c>
      <c r="E1613" s="4">
        <v>40668</v>
      </c>
      <c r="F1613" s="3" t="s">
        <v>29</v>
      </c>
      <c r="G1613" s="3" t="s">
        <v>29</v>
      </c>
      <c r="H1613" s="3">
        <v>6</v>
      </c>
      <c r="I1613" s="3">
        <f t="shared" ca="1" si="77"/>
        <v>13</v>
      </c>
      <c r="J1613" s="9" t="s">
        <v>358</v>
      </c>
      <c r="K1613" s="9" t="s">
        <v>1071</v>
      </c>
      <c r="L1613" s="9" t="str">
        <f t="shared" si="75"/>
        <v>BGP680</v>
      </c>
      <c r="M1613" s="9">
        <v>1</v>
      </c>
      <c r="N1613" s="10">
        <v>40668</v>
      </c>
      <c r="O1613" s="10">
        <v>40668</v>
      </c>
      <c r="P1613" t="s">
        <v>380</v>
      </c>
      <c r="Q1613" t="str">
        <f t="shared" si="76"/>
        <v>LED</v>
      </c>
      <c r="R1613" t="s">
        <v>216</v>
      </c>
      <c r="S1613">
        <v>0</v>
      </c>
      <c r="T1613" t="s">
        <v>33</v>
      </c>
      <c r="U1613">
        <v>1</v>
      </c>
      <c r="V1613">
        <v>1</v>
      </c>
      <c r="W1613" s="1">
        <v>40668</v>
      </c>
      <c r="X1613" s="1">
        <v>40668</v>
      </c>
      <c r="Y1613" t="s">
        <v>38</v>
      </c>
      <c r="Z1613">
        <v>0</v>
      </c>
      <c r="AA1613">
        <v>3000</v>
      </c>
      <c r="AB1613">
        <v>2520</v>
      </c>
      <c r="AC1613">
        <v>2520</v>
      </c>
      <c r="AD1613" t="s">
        <v>360</v>
      </c>
      <c r="AE1613" s="2">
        <v>45096.814525462964</v>
      </c>
    </row>
    <row r="1614" spans="1:31" hidden="1" x14ac:dyDescent="0.25">
      <c r="A1614">
        <v>1257038</v>
      </c>
      <c r="B1614" t="s">
        <v>27</v>
      </c>
      <c r="C1614" t="s">
        <v>379</v>
      </c>
      <c r="D1614" s="3" t="s">
        <v>163</v>
      </c>
      <c r="E1614" s="4">
        <v>41878</v>
      </c>
      <c r="F1614" s="3" t="s">
        <v>29</v>
      </c>
      <c r="G1614" s="3" t="s">
        <v>29</v>
      </c>
      <c r="H1614" s="3">
        <v>6</v>
      </c>
      <c r="I1614" s="3">
        <f t="shared" ca="1" si="77"/>
        <v>10</v>
      </c>
      <c r="J1614" s="9" t="s">
        <v>358</v>
      </c>
      <c r="K1614" s="9" t="s">
        <v>1071</v>
      </c>
      <c r="L1614" s="9" t="str">
        <f t="shared" si="75"/>
        <v>BGP680</v>
      </c>
      <c r="M1614" s="9">
        <v>1</v>
      </c>
      <c r="N1614" s="10">
        <v>40668</v>
      </c>
      <c r="O1614" s="10">
        <v>40668</v>
      </c>
      <c r="P1614" t="s">
        <v>380</v>
      </c>
      <c r="Q1614" t="str">
        <f t="shared" si="76"/>
        <v>LED</v>
      </c>
      <c r="R1614" t="s">
        <v>216</v>
      </c>
      <c r="S1614">
        <v>0</v>
      </c>
      <c r="T1614" t="s">
        <v>33</v>
      </c>
      <c r="U1614">
        <v>1</v>
      </c>
      <c r="V1614">
        <v>1</v>
      </c>
      <c r="W1614" s="1">
        <v>40668</v>
      </c>
      <c r="X1614" s="1">
        <v>40668</v>
      </c>
      <c r="Y1614" t="s">
        <v>38</v>
      </c>
      <c r="Z1614">
        <v>0</v>
      </c>
      <c r="AA1614">
        <v>3000</v>
      </c>
      <c r="AB1614">
        <v>2520</v>
      </c>
      <c r="AC1614">
        <v>2520</v>
      </c>
      <c r="AD1614" t="s">
        <v>360</v>
      </c>
      <c r="AE1614" s="2">
        <v>45096.814525462964</v>
      </c>
    </row>
    <row r="1615" spans="1:31" hidden="1" x14ac:dyDescent="0.25">
      <c r="A1615">
        <v>1257039</v>
      </c>
      <c r="B1615" t="s">
        <v>27</v>
      </c>
      <c r="C1615" t="s">
        <v>379</v>
      </c>
      <c r="D1615" s="3" t="s">
        <v>163</v>
      </c>
      <c r="E1615" s="4">
        <v>40668</v>
      </c>
      <c r="F1615" s="3" t="s">
        <v>29</v>
      </c>
      <c r="G1615" s="3" t="s">
        <v>29</v>
      </c>
      <c r="H1615" s="3">
        <v>6</v>
      </c>
      <c r="I1615" s="3">
        <f t="shared" ca="1" si="77"/>
        <v>13</v>
      </c>
      <c r="J1615" s="9" t="s">
        <v>358</v>
      </c>
      <c r="K1615" s="9" t="s">
        <v>1071</v>
      </c>
      <c r="L1615" s="9" t="str">
        <f t="shared" si="75"/>
        <v>BGP680</v>
      </c>
      <c r="M1615" s="9">
        <v>1</v>
      </c>
      <c r="N1615" s="10">
        <v>40668</v>
      </c>
      <c r="O1615" s="10">
        <v>40668</v>
      </c>
      <c r="P1615" t="s">
        <v>380</v>
      </c>
      <c r="Q1615" t="str">
        <f t="shared" si="76"/>
        <v>LED</v>
      </c>
      <c r="R1615" t="s">
        <v>216</v>
      </c>
      <c r="S1615">
        <v>0</v>
      </c>
      <c r="T1615" t="s">
        <v>33</v>
      </c>
      <c r="U1615">
        <v>1</v>
      </c>
      <c r="V1615">
        <v>1</v>
      </c>
      <c r="W1615" s="1">
        <v>40668</v>
      </c>
      <c r="X1615" s="1">
        <v>40668</v>
      </c>
      <c r="Y1615" t="s">
        <v>38</v>
      </c>
      <c r="Z1615">
        <v>0</v>
      </c>
      <c r="AA1615">
        <v>3000</v>
      </c>
      <c r="AB1615">
        <v>2520</v>
      </c>
      <c r="AC1615">
        <v>2520</v>
      </c>
      <c r="AD1615" t="s">
        <v>360</v>
      </c>
      <c r="AE1615" s="2">
        <v>45096.814525462964</v>
      </c>
    </row>
    <row r="1616" spans="1:31" hidden="1" x14ac:dyDescent="0.25">
      <c r="A1616">
        <v>1257040</v>
      </c>
      <c r="B1616" t="s">
        <v>27</v>
      </c>
      <c r="C1616" t="s">
        <v>379</v>
      </c>
      <c r="D1616" s="3" t="s">
        <v>163</v>
      </c>
      <c r="E1616" s="4">
        <v>40668</v>
      </c>
      <c r="F1616" s="3" t="s">
        <v>29</v>
      </c>
      <c r="G1616" s="3" t="s">
        <v>29</v>
      </c>
      <c r="H1616" s="3">
        <v>6</v>
      </c>
      <c r="I1616" s="3">
        <f t="shared" ca="1" si="77"/>
        <v>13</v>
      </c>
      <c r="J1616" s="9" t="s">
        <v>358</v>
      </c>
      <c r="K1616" s="9" t="s">
        <v>1071</v>
      </c>
      <c r="L1616" s="9" t="str">
        <f t="shared" si="75"/>
        <v>BGP680</v>
      </c>
      <c r="M1616" s="9">
        <v>1</v>
      </c>
      <c r="N1616" s="10">
        <v>40668</v>
      </c>
      <c r="O1616" s="10">
        <v>40668</v>
      </c>
      <c r="P1616" t="s">
        <v>380</v>
      </c>
      <c r="Q1616" t="str">
        <f t="shared" si="76"/>
        <v>LED</v>
      </c>
      <c r="R1616" t="s">
        <v>216</v>
      </c>
      <c r="S1616">
        <v>0</v>
      </c>
      <c r="T1616" t="s">
        <v>33</v>
      </c>
      <c r="U1616">
        <v>1</v>
      </c>
      <c r="V1616">
        <v>1</v>
      </c>
      <c r="W1616" s="1">
        <v>40668</v>
      </c>
      <c r="X1616" s="1">
        <v>40668</v>
      </c>
      <c r="Y1616" t="s">
        <v>38</v>
      </c>
      <c r="Z1616">
        <v>0</v>
      </c>
      <c r="AA1616">
        <v>3000</v>
      </c>
      <c r="AB1616">
        <v>2520</v>
      </c>
      <c r="AC1616">
        <v>2520</v>
      </c>
      <c r="AD1616" t="s">
        <v>360</v>
      </c>
      <c r="AE1616" s="2">
        <v>45096.814525462964</v>
      </c>
    </row>
    <row r="1617" spans="1:31" hidden="1" x14ac:dyDescent="0.25">
      <c r="A1617">
        <v>1257041</v>
      </c>
      <c r="B1617" t="s">
        <v>27</v>
      </c>
      <c r="C1617" t="s">
        <v>379</v>
      </c>
      <c r="D1617" s="3" t="s">
        <v>163</v>
      </c>
      <c r="E1617" s="4">
        <v>40668</v>
      </c>
      <c r="F1617" s="3" t="s">
        <v>29</v>
      </c>
      <c r="G1617" s="3" t="s">
        <v>29</v>
      </c>
      <c r="H1617" s="3">
        <v>6</v>
      </c>
      <c r="I1617" s="3">
        <f t="shared" ca="1" si="77"/>
        <v>13</v>
      </c>
      <c r="J1617" s="9" t="s">
        <v>104</v>
      </c>
      <c r="K1617" s="9" t="s">
        <v>1071</v>
      </c>
      <c r="L1617" s="9" t="str">
        <f t="shared" si="75"/>
        <v>SGP681</v>
      </c>
      <c r="M1617" s="9">
        <v>1</v>
      </c>
      <c r="N1617" s="10">
        <v>40668</v>
      </c>
      <c r="O1617" s="10">
        <v>40668</v>
      </c>
      <c r="P1617" t="s">
        <v>380</v>
      </c>
      <c r="Q1617" t="str">
        <f t="shared" si="76"/>
        <v>LED</v>
      </c>
      <c r="R1617" t="s">
        <v>216</v>
      </c>
      <c r="S1617">
        <v>0</v>
      </c>
      <c r="T1617" t="s">
        <v>33</v>
      </c>
      <c r="U1617">
        <v>1</v>
      </c>
      <c r="V1617">
        <v>1</v>
      </c>
      <c r="W1617" s="1">
        <v>40668</v>
      </c>
      <c r="X1617" s="1">
        <v>40668</v>
      </c>
      <c r="Y1617" t="s">
        <v>38</v>
      </c>
      <c r="Z1617">
        <v>0</v>
      </c>
      <c r="AA1617">
        <v>3000</v>
      </c>
      <c r="AB1617">
        <v>2520</v>
      </c>
      <c r="AC1617">
        <v>2520</v>
      </c>
      <c r="AD1617" t="s">
        <v>360</v>
      </c>
      <c r="AE1617" s="2">
        <v>45110.434259259258</v>
      </c>
    </row>
    <row r="1618" spans="1:31" hidden="1" x14ac:dyDescent="0.25">
      <c r="A1618">
        <v>1257042</v>
      </c>
      <c r="B1618" t="s">
        <v>27</v>
      </c>
      <c r="C1618" t="s">
        <v>379</v>
      </c>
      <c r="D1618" s="3" t="s">
        <v>163</v>
      </c>
      <c r="E1618" s="4">
        <v>40668</v>
      </c>
      <c r="F1618" s="3" t="s">
        <v>29</v>
      </c>
      <c r="G1618" s="3" t="s">
        <v>29</v>
      </c>
      <c r="H1618" s="3">
        <v>6</v>
      </c>
      <c r="I1618" s="3">
        <f t="shared" ca="1" si="77"/>
        <v>13</v>
      </c>
      <c r="J1618" s="9" t="s">
        <v>358</v>
      </c>
      <c r="K1618" s="9" t="s">
        <v>1071</v>
      </c>
      <c r="L1618" s="9" t="str">
        <f t="shared" si="75"/>
        <v>BGP680</v>
      </c>
      <c r="M1618" s="9">
        <v>1</v>
      </c>
      <c r="N1618" s="10">
        <v>40668</v>
      </c>
      <c r="O1618" s="10">
        <v>40668</v>
      </c>
      <c r="P1618" t="s">
        <v>380</v>
      </c>
      <c r="Q1618" t="str">
        <f t="shared" si="76"/>
        <v>LED</v>
      </c>
      <c r="R1618" t="s">
        <v>216</v>
      </c>
      <c r="S1618">
        <v>0</v>
      </c>
      <c r="T1618" t="s">
        <v>33</v>
      </c>
      <c r="U1618">
        <v>1</v>
      </c>
      <c r="V1618">
        <v>1</v>
      </c>
      <c r="W1618" s="1">
        <v>40668</v>
      </c>
      <c r="X1618" s="1">
        <v>40668</v>
      </c>
      <c r="Y1618" t="s">
        <v>38</v>
      </c>
      <c r="Z1618">
        <v>0</v>
      </c>
      <c r="AA1618">
        <v>3000</v>
      </c>
      <c r="AB1618">
        <v>2520</v>
      </c>
      <c r="AC1618">
        <v>2520</v>
      </c>
      <c r="AD1618" t="s">
        <v>360</v>
      </c>
      <c r="AE1618" s="2">
        <v>45096.814525462964</v>
      </c>
    </row>
    <row r="1619" spans="1:31" hidden="1" x14ac:dyDescent="0.25">
      <c r="A1619">
        <v>1257043</v>
      </c>
      <c r="B1619" t="s">
        <v>27</v>
      </c>
      <c r="C1619" t="s">
        <v>379</v>
      </c>
      <c r="D1619" s="3" t="s">
        <v>163</v>
      </c>
      <c r="E1619" s="4">
        <v>40668</v>
      </c>
      <c r="F1619" s="3" t="s">
        <v>29</v>
      </c>
      <c r="G1619" s="3" t="s">
        <v>29</v>
      </c>
      <c r="H1619" s="3">
        <v>6</v>
      </c>
      <c r="I1619" s="3">
        <f t="shared" ca="1" si="77"/>
        <v>13</v>
      </c>
      <c r="J1619" s="9" t="s">
        <v>358</v>
      </c>
      <c r="K1619" s="9" t="s">
        <v>1071</v>
      </c>
      <c r="L1619" s="9" t="str">
        <f t="shared" si="75"/>
        <v>BGP680</v>
      </c>
      <c r="M1619" s="9">
        <v>1</v>
      </c>
      <c r="N1619" s="10">
        <v>40668</v>
      </c>
      <c r="O1619" s="10">
        <v>40668</v>
      </c>
      <c r="P1619" t="s">
        <v>380</v>
      </c>
      <c r="Q1619" t="str">
        <f t="shared" si="76"/>
        <v>LED</v>
      </c>
      <c r="R1619" t="s">
        <v>216</v>
      </c>
      <c r="S1619">
        <v>0</v>
      </c>
      <c r="T1619" t="s">
        <v>33</v>
      </c>
      <c r="U1619">
        <v>1</v>
      </c>
      <c r="V1619">
        <v>1</v>
      </c>
      <c r="W1619" s="1">
        <v>40668</v>
      </c>
      <c r="X1619" s="1">
        <v>40668</v>
      </c>
      <c r="Y1619" t="s">
        <v>38</v>
      </c>
      <c r="Z1619">
        <v>0</v>
      </c>
      <c r="AA1619">
        <v>3000</v>
      </c>
      <c r="AB1619">
        <v>2520</v>
      </c>
      <c r="AC1619">
        <v>2520</v>
      </c>
      <c r="AD1619" t="s">
        <v>360</v>
      </c>
      <c r="AE1619" s="2">
        <v>45096.814525462964</v>
      </c>
    </row>
    <row r="1620" spans="1:31" hidden="1" x14ac:dyDescent="0.25">
      <c r="A1620">
        <v>1257044</v>
      </c>
      <c r="B1620" t="s">
        <v>27</v>
      </c>
      <c r="C1620" t="s">
        <v>379</v>
      </c>
      <c r="D1620" s="3" t="s">
        <v>42</v>
      </c>
      <c r="E1620" s="4">
        <v>40303</v>
      </c>
      <c r="F1620" s="3" t="s">
        <v>29</v>
      </c>
      <c r="G1620" s="3" t="s">
        <v>29</v>
      </c>
      <c r="H1620" s="3">
        <v>4</v>
      </c>
      <c r="I1620" s="3">
        <f t="shared" ca="1" si="77"/>
        <v>14</v>
      </c>
      <c r="J1620" s="9" t="s">
        <v>386</v>
      </c>
      <c r="K1620" s="9" t="s">
        <v>1071</v>
      </c>
      <c r="L1620" s="9" t="str">
        <f t="shared" si="75"/>
        <v>BDS461</v>
      </c>
      <c r="M1620" s="9">
        <v>1</v>
      </c>
      <c r="N1620" s="10">
        <v>40303</v>
      </c>
      <c r="O1620" s="10">
        <v>40303</v>
      </c>
      <c r="P1620" t="s">
        <v>136</v>
      </c>
      <c r="Q1620" t="str">
        <f t="shared" si="76"/>
        <v>LED</v>
      </c>
      <c r="R1620" t="s">
        <v>137</v>
      </c>
      <c r="S1620">
        <v>0</v>
      </c>
      <c r="T1620" t="s">
        <v>33</v>
      </c>
      <c r="U1620">
        <v>1</v>
      </c>
      <c r="V1620">
        <v>1</v>
      </c>
      <c r="W1620" s="1">
        <v>40303</v>
      </c>
      <c r="X1620" s="1">
        <v>40303</v>
      </c>
      <c r="Y1620" t="s">
        <v>38</v>
      </c>
      <c r="Z1620">
        <v>0</v>
      </c>
      <c r="AA1620">
        <v>3000</v>
      </c>
      <c r="AB1620">
        <v>1694</v>
      </c>
      <c r="AC1620">
        <v>1694</v>
      </c>
      <c r="AD1620" t="s">
        <v>138</v>
      </c>
      <c r="AE1620" s="2">
        <v>45110.355694444443</v>
      </c>
    </row>
    <row r="1621" spans="1:31" hidden="1" x14ac:dyDescent="0.25">
      <c r="A1621">
        <v>1254234</v>
      </c>
      <c r="B1621" t="s">
        <v>27</v>
      </c>
      <c r="C1621" t="s">
        <v>389</v>
      </c>
      <c r="D1621" s="3" t="s">
        <v>42</v>
      </c>
      <c r="E1621" s="4">
        <v>40303</v>
      </c>
      <c r="F1621" s="3" t="s">
        <v>29</v>
      </c>
      <c r="G1621" s="3" t="s">
        <v>29</v>
      </c>
      <c r="H1621" s="3">
        <v>4</v>
      </c>
      <c r="I1621" s="3">
        <f t="shared" ca="1" si="77"/>
        <v>14</v>
      </c>
      <c r="J1621" s="9" t="s">
        <v>386</v>
      </c>
      <c r="K1621" s="9" t="s">
        <v>1071</v>
      </c>
      <c r="L1621" s="9" t="str">
        <f t="shared" si="75"/>
        <v>BDS461</v>
      </c>
      <c r="M1621" s="9">
        <v>1</v>
      </c>
      <c r="N1621" s="10">
        <v>40303</v>
      </c>
      <c r="O1621" s="10">
        <v>40303</v>
      </c>
      <c r="P1621" t="s">
        <v>136</v>
      </c>
      <c r="Q1621" t="str">
        <f t="shared" si="76"/>
        <v>LED</v>
      </c>
      <c r="R1621" t="s">
        <v>137</v>
      </c>
      <c r="S1621">
        <v>0</v>
      </c>
      <c r="T1621" t="s">
        <v>33</v>
      </c>
      <c r="U1621">
        <v>1</v>
      </c>
      <c r="V1621">
        <v>1</v>
      </c>
      <c r="W1621" s="1">
        <v>40303</v>
      </c>
      <c r="X1621" s="1">
        <v>40303</v>
      </c>
      <c r="Y1621" t="s">
        <v>38</v>
      </c>
      <c r="Z1621">
        <v>0</v>
      </c>
      <c r="AA1621">
        <v>3000</v>
      </c>
      <c r="AB1621">
        <v>1694</v>
      </c>
      <c r="AC1621">
        <v>1694</v>
      </c>
      <c r="AD1621" t="s">
        <v>138</v>
      </c>
      <c r="AE1621" s="2">
        <v>45110.492766203701</v>
      </c>
    </row>
    <row r="1622" spans="1:31" hidden="1" x14ac:dyDescent="0.25">
      <c r="A1622">
        <v>1254235</v>
      </c>
      <c r="B1622" t="s">
        <v>27</v>
      </c>
      <c r="C1622" t="s">
        <v>389</v>
      </c>
      <c r="D1622" s="3" t="s">
        <v>42</v>
      </c>
      <c r="E1622" s="4">
        <v>40303</v>
      </c>
      <c r="F1622" s="3" t="s">
        <v>29</v>
      </c>
      <c r="G1622" s="3" t="s">
        <v>29</v>
      </c>
      <c r="H1622" s="3">
        <v>4</v>
      </c>
      <c r="I1622" s="3">
        <f t="shared" ca="1" si="77"/>
        <v>14</v>
      </c>
      <c r="J1622" s="9" t="s">
        <v>386</v>
      </c>
      <c r="K1622" s="9" t="s">
        <v>1071</v>
      </c>
      <c r="L1622" s="9" t="str">
        <f t="shared" si="75"/>
        <v>BDS461</v>
      </c>
      <c r="M1622" s="9">
        <v>1</v>
      </c>
      <c r="N1622" s="10">
        <v>40303</v>
      </c>
      <c r="O1622" s="10">
        <v>40303</v>
      </c>
      <c r="P1622" t="s">
        <v>136</v>
      </c>
      <c r="Q1622" t="str">
        <f t="shared" si="76"/>
        <v>LED</v>
      </c>
      <c r="R1622" t="s">
        <v>137</v>
      </c>
      <c r="S1622">
        <v>0</v>
      </c>
      <c r="T1622" t="s">
        <v>33</v>
      </c>
      <c r="U1622">
        <v>1</v>
      </c>
      <c r="V1622">
        <v>1</v>
      </c>
      <c r="W1622" s="1">
        <v>40303</v>
      </c>
      <c r="X1622" s="1">
        <v>40303</v>
      </c>
      <c r="Y1622" t="s">
        <v>38</v>
      </c>
      <c r="Z1622">
        <v>0</v>
      </c>
      <c r="AA1622">
        <v>3000</v>
      </c>
      <c r="AB1622">
        <v>1694</v>
      </c>
      <c r="AC1622">
        <v>1694</v>
      </c>
      <c r="AD1622" t="s">
        <v>138</v>
      </c>
      <c r="AE1622" s="2">
        <v>45110.494363425925</v>
      </c>
    </row>
    <row r="1623" spans="1:31" hidden="1" x14ac:dyDescent="0.25">
      <c r="A1623">
        <v>1255256</v>
      </c>
      <c r="B1623" t="s">
        <v>27</v>
      </c>
      <c r="C1623" t="s">
        <v>389</v>
      </c>
      <c r="D1623" s="3" t="s">
        <v>42</v>
      </c>
      <c r="E1623" s="4">
        <v>40303</v>
      </c>
      <c r="F1623" s="3" t="s">
        <v>29</v>
      </c>
      <c r="G1623" s="3" t="s">
        <v>29</v>
      </c>
      <c r="H1623" s="3">
        <v>4</v>
      </c>
      <c r="I1623" s="3">
        <f t="shared" ca="1" si="77"/>
        <v>14</v>
      </c>
      <c r="J1623" s="9" t="s">
        <v>390</v>
      </c>
      <c r="K1623" s="9" t="s">
        <v>1071</v>
      </c>
      <c r="L1623" s="9" t="str">
        <f t="shared" si="75"/>
        <v>Osiris</v>
      </c>
      <c r="M1623" s="9">
        <v>1</v>
      </c>
      <c r="N1623" s="10">
        <v>44132</v>
      </c>
      <c r="O1623" s="10">
        <v>44132</v>
      </c>
      <c r="P1623" t="s">
        <v>391</v>
      </c>
      <c r="Q1623" t="str">
        <f t="shared" si="76"/>
        <v>LED</v>
      </c>
      <c r="R1623" t="s">
        <v>37</v>
      </c>
      <c r="S1623">
        <v>0</v>
      </c>
      <c r="T1623" t="s">
        <v>33</v>
      </c>
      <c r="U1623">
        <v>1</v>
      </c>
      <c r="V1623">
        <v>1</v>
      </c>
      <c r="W1623" s="1">
        <v>42969</v>
      </c>
      <c r="X1623" s="1">
        <v>42969</v>
      </c>
      <c r="Y1623" t="s">
        <v>38</v>
      </c>
      <c r="Z1623">
        <v>0</v>
      </c>
      <c r="AA1623">
        <v>3000</v>
      </c>
      <c r="AB1623">
        <v>2650</v>
      </c>
      <c r="AC1623">
        <v>2650</v>
      </c>
      <c r="AD1623" t="s">
        <v>72</v>
      </c>
      <c r="AE1623" s="2">
        <v>45096.813622685186</v>
      </c>
    </row>
    <row r="1624" spans="1:31" hidden="1" x14ac:dyDescent="0.25">
      <c r="A1624">
        <v>1255257</v>
      </c>
      <c r="B1624" t="s">
        <v>27</v>
      </c>
      <c r="C1624" t="s">
        <v>389</v>
      </c>
      <c r="D1624" s="3" t="s">
        <v>42</v>
      </c>
      <c r="E1624" s="4">
        <v>40303</v>
      </c>
      <c r="F1624" s="3" t="s">
        <v>29</v>
      </c>
      <c r="G1624" s="3" t="s">
        <v>29</v>
      </c>
      <c r="H1624" s="3">
        <v>4</v>
      </c>
      <c r="I1624" s="3">
        <f t="shared" ca="1" si="77"/>
        <v>14</v>
      </c>
      <c r="J1624" s="9" t="s">
        <v>386</v>
      </c>
      <c r="K1624" s="9" t="s">
        <v>1071</v>
      </c>
      <c r="L1624" s="9" t="str">
        <f t="shared" si="75"/>
        <v>BDS461</v>
      </c>
      <c r="M1624" s="9">
        <v>1</v>
      </c>
      <c r="N1624" s="10">
        <v>40303</v>
      </c>
      <c r="O1624" s="10">
        <v>40303</v>
      </c>
      <c r="P1624" t="s">
        <v>136</v>
      </c>
      <c r="Q1624" t="str">
        <f t="shared" si="76"/>
        <v>LED</v>
      </c>
      <c r="R1624" t="s">
        <v>137</v>
      </c>
      <c r="S1624">
        <v>0</v>
      </c>
      <c r="T1624" t="s">
        <v>33</v>
      </c>
      <c r="U1624">
        <v>1</v>
      </c>
      <c r="V1624">
        <v>1</v>
      </c>
      <c r="W1624" s="1">
        <v>40303</v>
      </c>
      <c r="X1624" s="1">
        <v>40303</v>
      </c>
      <c r="Y1624" t="s">
        <v>38</v>
      </c>
      <c r="Z1624">
        <v>0</v>
      </c>
      <c r="AA1624">
        <v>3000</v>
      </c>
      <c r="AB1624">
        <v>1694</v>
      </c>
      <c r="AC1624">
        <v>1694</v>
      </c>
      <c r="AD1624" t="s">
        <v>138</v>
      </c>
      <c r="AE1624" s="2">
        <v>45110.5077662037</v>
      </c>
    </row>
    <row r="1625" spans="1:31" hidden="1" x14ac:dyDescent="0.25">
      <c r="A1625">
        <v>1255262</v>
      </c>
      <c r="B1625" t="s">
        <v>27</v>
      </c>
      <c r="C1625" t="s">
        <v>389</v>
      </c>
      <c r="D1625" s="3" t="s">
        <v>42</v>
      </c>
      <c r="E1625" s="4">
        <v>40303</v>
      </c>
      <c r="F1625" s="3" t="s">
        <v>29</v>
      </c>
      <c r="G1625" s="3" t="s">
        <v>29</v>
      </c>
      <c r="H1625" s="3">
        <v>4</v>
      </c>
      <c r="I1625" s="3">
        <f t="shared" ca="1" si="77"/>
        <v>14</v>
      </c>
      <c r="J1625" s="9" t="s">
        <v>386</v>
      </c>
      <c r="K1625" s="9" t="s">
        <v>1071</v>
      </c>
      <c r="L1625" s="9" t="str">
        <f t="shared" si="75"/>
        <v>BDS461</v>
      </c>
      <c r="M1625" s="9">
        <v>1</v>
      </c>
      <c r="N1625" s="10">
        <v>40303</v>
      </c>
      <c r="O1625" s="10">
        <v>40303</v>
      </c>
      <c r="P1625" t="s">
        <v>136</v>
      </c>
      <c r="Q1625" t="str">
        <f t="shared" si="76"/>
        <v>LED</v>
      </c>
      <c r="R1625" t="s">
        <v>137</v>
      </c>
      <c r="S1625">
        <v>0</v>
      </c>
      <c r="T1625" t="s">
        <v>33</v>
      </c>
      <c r="U1625">
        <v>1</v>
      </c>
      <c r="V1625">
        <v>1</v>
      </c>
      <c r="W1625" s="1">
        <v>40303</v>
      </c>
      <c r="X1625" s="1">
        <v>40303</v>
      </c>
      <c r="Y1625" t="s">
        <v>38</v>
      </c>
      <c r="Z1625">
        <v>0</v>
      </c>
      <c r="AA1625">
        <v>3000</v>
      </c>
      <c r="AB1625">
        <v>1694</v>
      </c>
      <c r="AC1625">
        <v>1694</v>
      </c>
      <c r="AD1625" t="s">
        <v>138</v>
      </c>
      <c r="AE1625" s="2">
        <v>45110.490416666667</v>
      </c>
    </row>
    <row r="1626" spans="1:31" hidden="1" x14ac:dyDescent="0.25">
      <c r="A1626">
        <v>1255263</v>
      </c>
      <c r="B1626" t="s">
        <v>27</v>
      </c>
      <c r="C1626" t="s">
        <v>389</v>
      </c>
      <c r="D1626" s="3" t="s">
        <v>42</v>
      </c>
      <c r="E1626" s="4">
        <v>40303</v>
      </c>
      <c r="F1626" s="3" t="s">
        <v>29</v>
      </c>
      <c r="G1626" s="3" t="s">
        <v>29</v>
      </c>
      <c r="H1626" s="3">
        <v>4</v>
      </c>
      <c r="I1626" s="3">
        <f t="shared" ca="1" si="77"/>
        <v>14</v>
      </c>
      <c r="J1626" s="9" t="s">
        <v>386</v>
      </c>
      <c r="K1626" s="9" t="s">
        <v>1071</v>
      </c>
      <c r="L1626" s="9" t="str">
        <f t="shared" si="75"/>
        <v>BDS461</v>
      </c>
      <c r="M1626" s="9">
        <v>1</v>
      </c>
      <c r="N1626" s="10">
        <v>40303</v>
      </c>
      <c r="O1626" s="10">
        <v>40303</v>
      </c>
      <c r="P1626" t="s">
        <v>136</v>
      </c>
      <c r="Q1626" t="str">
        <f t="shared" si="76"/>
        <v>LED</v>
      </c>
      <c r="R1626" t="s">
        <v>137</v>
      </c>
      <c r="S1626">
        <v>0</v>
      </c>
      <c r="T1626" t="s">
        <v>33</v>
      </c>
      <c r="U1626">
        <v>1</v>
      </c>
      <c r="V1626">
        <v>1</v>
      </c>
      <c r="W1626" s="1">
        <v>40303</v>
      </c>
      <c r="X1626" s="1">
        <v>40303</v>
      </c>
      <c r="Y1626" t="s">
        <v>38</v>
      </c>
      <c r="Z1626">
        <v>0</v>
      </c>
      <c r="AA1626">
        <v>3000</v>
      </c>
      <c r="AB1626">
        <v>1694</v>
      </c>
      <c r="AC1626">
        <v>1694</v>
      </c>
      <c r="AD1626" t="s">
        <v>138</v>
      </c>
      <c r="AE1626" s="2">
        <v>45110.497118055559</v>
      </c>
    </row>
    <row r="1627" spans="1:31" hidden="1" x14ac:dyDescent="0.25">
      <c r="A1627">
        <v>1255264</v>
      </c>
      <c r="B1627" t="s">
        <v>27</v>
      </c>
      <c r="C1627" t="s">
        <v>389</v>
      </c>
      <c r="D1627" s="3" t="s">
        <v>42</v>
      </c>
      <c r="E1627" s="4">
        <v>40303</v>
      </c>
      <c r="F1627" s="3" t="s">
        <v>29</v>
      </c>
      <c r="G1627" s="3" t="s">
        <v>29</v>
      </c>
      <c r="H1627" s="3">
        <v>4</v>
      </c>
      <c r="I1627" s="3">
        <f t="shared" ca="1" si="77"/>
        <v>14</v>
      </c>
      <c r="J1627" s="9" t="s">
        <v>386</v>
      </c>
      <c r="K1627" s="9" t="s">
        <v>1071</v>
      </c>
      <c r="L1627" s="9" t="str">
        <f t="shared" si="75"/>
        <v>BDS461</v>
      </c>
      <c r="M1627" s="9">
        <v>1</v>
      </c>
      <c r="N1627" s="10">
        <v>40303</v>
      </c>
      <c r="O1627" s="10">
        <v>40303</v>
      </c>
      <c r="P1627" t="s">
        <v>136</v>
      </c>
      <c r="Q1627" t="str">
        <f t="shared" si="76"/>
        <v>LED</v>
      </c>
      <c r="R1627" t="s">
        <v>137</v>
      </c>
      <c r="S1627">
        <v>0</v>
      </c>
      <c r="T1627" t="s">
        <v>33</v>
      </c>
      <c r="U1627">
        <v>1</v>
      </c>
      <c r="V1627">
        <v>1</v>
      </c>
      <c r="W1627" s="1">
        <v>40303</v>
      </c>
      <c r="X1627" s="1">
        <v>40303</v>
      </c>
      <c r="Y1627" t="s">
        <v>38</v>
      </c>
      <c r="Z1627">
        <v>0</v>
      </c>
      <c r="AA1627">
        <v>3000</v>
      </c>
      <c r="AB1627">
        <v>1694</v>
      </c>
      <c r="AC1627">
        <v>1694</v>
      </c>
      <c r="AD1627" t="s">
        <v>138</v>
      </c>
      <c r="AE1627" s="2">
        <v>45110.498692129629</v>
      </c>
    </row>
    <row r="1628" spans="1:31" hidden="1" x14ac:dyDescent="0.25">
      <c r="A1628">
        <v>1255265</v>
      </c>
      <c r="B1628" t="s">
        <v>27</v>
      </c>
      <c r="C1628" t="s">
        <v>389</v>
      </c>
      <c r="D1628" s="3" t="s">
        <v>42</v>
      </c>
      <c r="E1628" s="4">
        <v>40303</v>
      </c>
      <c r="F1628" s="3" t="s">
        <v>29</v>
      </c>
      <c r="G1628" s="3" t="s">
        <v>29</v>
      </c>
      <c r="H1628" s="3">
        <v>4</v>
      </c>
      <c r="I1628" s="3">
        <f t="shared" ca="1" si="77"/>
        <v>14</v>
      </c>
      <c r="J1628" s="9" t="s">
        <v>386</v>
      </c>
      <c r="K1628" s="9" t="s">
        <v>1071</v>
      </c>
      <c r="L1628" s="9" t="str">
        <f t="shared" si="75"/>
        <v>BDS461</v>
      </c>
      <c r="M1628" s="9">
        <v>1</v>
      </c>
      <c r="N1628" s="10">
        <v>40303</v>
      </c>
      <c r="O1628" s="10">
        <v>40303</v>
      </c>
      <c r="P1628" t="s">
        <v>136</v>
      </c>
      <c r="Q1628" t="str">
        <f t="shared" si="76"/>
        <v>LED</v>
      </c>
      <c r="R1628" t="s">
        <v>137</v>
      </c>
      <c r="S1628">
        <v>0</v>
      </c>
      <c r="T1628" t="s">
        <v>33</v>
      </c>
      <c r="U1628">
        <v>1</v>
      </c>
      <c r="V1628">
        <v>1</v>
      </c>
      <c r="W1628" s="1">
        <v>40303</v>
      </c>
      <c r="X1628" s="1">
        <v>40303</v>
      </c>
      <c r="Y1628" t="s">
        <v>38</v>
      </c>
      <c r="Z1628">
        <v>0</v>
      </c>
      <c r="AA1628">
        <v>3000</v>
      </c>
      <c r="AB1628">
        <v>1694</v>
      </c>
      <c r="AC1628">
        <v>1694</v>
      </c>
      <c r="AD1628" t="s">
        <v>138</v>
      </c>
      <c r="AE1628" s="2">
        <v>45110.500208333331</v>
      </c>
    </row>
    <row r="1629" spans="1:31" hidden="1" x14ac:dyDescent="0.25">
      <c r="A1629">
        <v>1255266</v>
      </c>
      <c r="B1629" t="s">
        <v>27</v>
      </c>
      <c r="C1629" t="s">
        <v>389</v>
      </c>
      <c r="D1629" s="3" t="s">
        <v>42</v>
      </c>
      <c r="E1629" s="4">
        <v>40303</v>
      </c>
      <c r="F1629" s="3" t="s">
        <v>29</v>
      </c>
      <c r="G1629" s="3" t="s">
        <v>29</v>
      </c>
      <c r="H1629" s="3">
        <v>4</v>
      </c>
      <c r="I1629" s="3">
        <f t="shared" ca="1" si="77"/>
        <v>14</v>
      </c>
      <c r="J1629" s="9" t="s">
        <v>386</v>
      </c>
      <c r="K1629" s="9" t="s">
        <v>1071</v>
      </c>
      <c r="L1629" s="9" t="str">
        <f t="shared" si="75"/>
        <v>BDS461</v>
      </c>
      <c r="M1629" s="9">
        <v>1</v>
      </c>
      <c r="N1629" s="10">
        <v>40303</v>
      </c>
      <c r="O1629" s="10">
        <v>40303</v>
      </c>
      <c r="P1629" t="s">
        <v>136</v>
      </c>
      <c r="Q1629" t="str">
        <f t="shared" si="76"/>
        <v>LED</v>
      </c>
      <c r="R1629" t="s">
        <v>137</v>
      </c>
      <c r="S1629">
        <v>0</v>
      </c>
      <c r="T1629" t="s">
        <v>33</v>
      </c>
      <c r="U1629">
        <v>1</v>
      </c>
      <c r="V1629">
        <v>1</v>
      </c>
      <c r="W1629" s="1">
        <v>40303</v>
      </c>
      <c r="X1629" s="1">
        <v>40303</v>
      </c>
      <c r="Y1629" t="s">
        <v>38</v>
      </c>
      <c r="Z1629">
        <v>0</v>
      </c>
      <c r="AA1629">
        <v>3000</v>
      </c>
      <c r="AB1629">
        <v>1694</v>
      </c>
      <c r="AC1629">
        <v>1694</v>
      </c>
      <c r="AD1629" t="s">
        <v>138</v>
      </c>
      <c r="AE1629" s="2">
        <v>45110.502511574072</v>
      </c>
    </row>
    <row r="1630" spans="1:31" hidden="1" x14ac:dyDescent="0.25">
      <c r="A1630">
        <v>1255267</v>
      </c>
      <c r="B1630" t="s">
        <v>27</v>
      </c>
      <c r="C1630" t="s">
        <v>389</v>
      </c>
      <c r="D1630" s="3" t="s">
        <v>42</v>
      </c>
      <c r="E1630" s="4">
        <v>40303</v>
      </c>
      <c r="F1630" s="3" t="s">
        <v>29</v>
      </c>
      <c r="G1630" s="3" t="s">
        <v>29</v>
      </c>
      <c r="H1630" s="3">
        <v>4</v>
      </c>
      <c r="I1630" s="3">
        <f t="shared" ca="1" si="77"/>
        <v>14</v>
      </c>
      <c r="J1630" s="9" t="s">
        <v>386</v>
      </c>
      <c r="K1630" s="9" t="s">
        <v>1071</v>
      </c>
      <c r="L1630" s="9" t="str">
        <f t="shared" si="75"/>
        <v>BDS461</v>
      </c>
      <c r="M1630" s="9">
        <v>1</v>
      </c>
      <c r="N1630" s="10">
        <v>40303</v>
      </c>
      <c r="O1630" s="10">
        <v>40303</v>
      </c>
      <c r="P1630" t="s">
        <v>136</v>
      </c>
      <c r="Q1630" t="str">
        <f t="shared" si="76"/>
        <v>LED</v>
      </c>
      <c r="R1630" t="s">
        <v>137</v>
      </c>
      <c r="S1630">
        <v>0</v>
      </c>
      <c r="T1630" t="s">
        <v>33</v>
      </c>
      <c r="U1630">
        <v>1</v>
      </c>
      <c r="V1630">
        <v>1</v>
      </c>
      <c r="W1630" s="1">
        <v>40303</v>
      </c>
      <c r="X1630" s="1">
        <v>40303</v>
      </c>
      <c r="Y1630" t="s">
        <v>38</v>
      </c>
      <c r="Z1630">
        <v>0</v>
      </c>
      <c r="AA1630">
        <v>3000</v>
      </c>
      <c r="AB1630">
        <v>1694</v>
      </c>
      <c r="AC1630">
        <v>1694</v>
      </c>
      <c r="AD1630" t="s">
        <v>138</v>
      </c>
      <c r="AE1630" s="2">
        <v>45110.501296296294</v>
      </c>
    </row>
    <row r="1631" spans="1:31" hidden="1" x14ac:dyDescent="0.25">
      <c r="A1631">
        <v>1255268</v>
      </c>
      <c r="B1631" t="s">
        <v>27</v>
      </c>
      <c r="C1631" t="s">
        <v>389</v>
      </c>
      <c r="D1631" s="3" t="s">
        <v>42</v>
      </c>
      <c r="E1631" s="4">
        <v>40303</v>
      </c>
      <c r="F1631" s="3" t="s">
        <v>29</v>
      </c>
      <c r="G1631" s="3" t="s">
        <v>29</v>
      </c>
      <c r="H1631" s="3">
        <v>4</v>
      </c>
      <c r="I1631" s="3">
        <f t="shared" ca="1" si="77"/>
        <v>14</v>
      </c>
      <c r="J1631" s="9" t="s">
        <v>386</v>
      </c>
      <c r="K1631" s="9" t="s">
        <v>1071</v>
      </c>
      <c r="L1631" s="9" t="str">
        <f t="shared" si="75"/>
        <v>BDS461</v>
      </c>
      <c r="M1631" s="9">
        <v>1</v>
      </c>
      <c r="N1631" s="10">
        <v>40303</v>
      </c>
      <c r="O1631" s="10">
        <v>40303</v>
      </c>
      <c r="P1631" t="s">
        <v>136</v>
      </c>
      <c r="Q1631" t="str">
        <f t="shared" si="76"/>
        <v>LED</v>
      </c>
      <c r="R1631" t="s">
        <v>137</v>
      </c>
      <c r="S1631">
        <v>0</v>
      </c>
      <c r="T1631" t="s">
        <v>33</v>
      </c>
      <c r="U1631">
        <v>1</v>
      </c>
      <c r="V1631">
        <v>1</v>
      </c>
      <c r="W1631" s="1">
        <v>40303</v>
      </c>
      <c r="X1631" s="1">
        <v>40303</v>
      </c>
      <c r="Y1631" t="s">
        <v>38</v>
      </c>
      <c r="Z1631">
        <v>0</v>
      </c>
      <c r="AA1631">
        <v>3000</v>
      </c>
      <c r="AB1631">
        <v>1694</v>
      </c>
      <c r="AC1631">
        <v>1694</v>
      </c>
      <c r="AD1631" t="s">
        <v>138</v>
      </c>
      <c r="AE1631" s="2">
        <v>45110.509432870371</v>
      </c>
    </row>
    <row r="1632" spans="1:31" hidden="1" x14ac:dyDescent="0.25">
      <c r="A1632">
        <v>1255269</v>
      </c>
      <c r="B1632" t="s">
        <v>27</v>
      </c>
      <c r="C1632" t="s">
        <v>389</v>
      </c>
      <c r="D1632" s="3" t="s">
        <v>42</v>
      </c>
      <c r="E1632" s="4">
        <v>40303</v>
      </c>
      <c r="F1632" s="3" t="s">
        <v>29</v>
      </c>
      <c r="G1632" s="3" t="s">
        <v>29</v>
      </c>
      <c r="H1632" s="3">
        <v>4</v>
      </c>
      <c r="I1632" s="3">
        <f t="shared" ca="1" si="77"/>
        <v>14</v>
      </c>
      <c r="J1632" s="9" t="s">
        <v>386</v>
      </c>
      <c r="K1632" s="9" t="s">
        <v>1071</v>
      </c>
      <c r="L1632" s="9" t="str">
        <f t="shared" si="75"/>
        <v>BDS461</v>
      </c>
      <c r="M1632" s="9">
        <v>1</v>
      </c>
      <c r="N1632" s="10">
        <v>40303</v>
      </c>
      <c r="O1632" s="10">
        <v>40303</v>
      </c>
      <c r="P1632" t="s">
        <v>136</v>
      </c>
      <c r="Q1632" t="str">
        <f t="shared" si="76"/>
        <v>LED</v>
      </c>
      <c r="R1632" t="s">
        <v>137</v>
      </c>
      <c r="S1632">
        <v>0</v>
      </c>
      <c r="T1632" t="s">
        <v>33</v>
      </c>
      <c r="U1632">
        <v>1</v>
      </c>
      <c r="V1632">
        <v>1</v>
      </c>
      <c r="W1632" s="1">
        <v>40303</v>
      </c>
      <c r="X1632" s="1">
        <v>40303</v>
      </c>
      <c r="Y1632" t="s">
        <v>38</v>
      </c>
      <c r="Z1632">
        <v>0</v>
      </c>
      <c r="AA1632">
        <v>3000</v>
      </c>
      <c r="AB1632">
        <v>1694</v>
      </c>
      <c r="AC1632">
        <v>1694</v>
      </c>
      <c r="AD1632" t="s">
        <v>138</v>
      </c>
      <c r="AE1632" s="2">
        <v>45110.512777777774</v>
      </c>
    </row>
    <row r="1633" spans="1:31" hidden="1" x14ac:dyDescent="0.25">
      <c r="A1633">
        <v>1255270</v>
      </c>
      <c r="B1633" t="s">
        <v>27</v>
      </c>
      <c r="C1633" t="s">
        <v>389</v>
      </c>
      <c r="D1633" s="3" t="s">
        <v>42</v>
      </c>
      <c r="E1633" s="4">
        <v>40303</v>
      </c>
      <c r="F1633" s="3" t="s">
        <v>29</v>
      </c>
      <c r="G1633" s="3" t="s">
        <v>29</v>
      </c>
      <c r="H1633" s="3">
        <v>4</v>
      </c>
      <c r="I1633" s="3">
        <f t="shared" ca="1" si="77"/>
        <v>14</v>
      </c>
      <c r="J1633" s="9" t="s">
        <v>386</v>
      </c>
      <c r="K1633" s="9" t="s">
        <v>1071</v>
      </c>
      <c r="L1633" s="9" t="str">
        <f t="shared" si="75"/>
        <v>BDS461</v>
      </c>
      <c r="M1633" s="9">
        <v>1</v>
      </c>
      <c r="N1633" s="10">
        <v>40303</v>
      </c>
      <c r="O1633" s="10">
        <v>40303</v>
      </c>
      <c r="P1633" t="s">
        <v>136</v>
      </c>
      <c r="Q1633" t="str">
        <f t="shared" si="76"/>
        <v>LED</v>
      </c>
      <c r="R1633" t="s">
        <v>137</v>
      </c>
      <c r="S1633">
        <v>0</v>
      </c>
      <c r="T1633" t="s">
        <v>33</v>
      </c>
      <c r="U1633">
        <v>1</v>
      </c>
      <c r="V1633">
        <v>1</v>
      </c>
      <c r="W1633" s="1">
        <v>40303</v>
      </c>
      <c r="X1633" s="1">
        <v>40303</v>
      </c>
      <c r="Y1633" t="s">
        <v>38</v>
      </c>
      <c r="Z1633">
        <v>0</v>
      </c>
      <c r="AA1633">
        <v>3000</v>
      </c>
      <c r="AB1633">
        <v>1694</v>
      </c>
      <c r="AC1633">
        <v>1694</v>
      </c>
      <c r="AD1633" t="s">
        <v>138</v>
      </c>
      <c r="AE1633" s="2">
        <v>45110.511481481481</v>
      </c>
    </row>
    <row r="1634" spans="1:31" hidden="1" x14ac:dyDescent="0.25">
      <c r="A1634">
        <v>1255271</v>
      </c>
      <c r="B1634" t="s">
        <v>27</v>
      </c>
      <c r="C1634" t="s">
        <v>389</v>
      </c>
      <c r="D1634" s="3" t="s">
        <v>42</v>
      </c>
      <c r="E1634" s="4">
        <v>40303</v>
      </c>
      <c r="F1634" s="3" t="s">
        <v>29</v>
      </c>
      <c r="G1634" s="3" t="s">
        <v>29</v>
      </c>
      <c r="H1634" s="3">
        <v>4</v>
      </c>
      <c r="I1634" s="3">
        <f t="shared" ca="1" si="77"/>
        <v>14</v>
      </c>
      <c r="J1634" s="9" t="s">
        <v>386</v>
      </c>
      <c r="K1634" s="9" t="s">
        <v>1071</v>
      </c>
      <c r="L1634" s="9" t="str">
        <f t="shared" si="75"/>
        <v>BDS461</v>
      </c>
      <c r="M1634" s="9">
        <v>1</v>
      </c>
      <c r="N1634" s="10">
        <v>40303</v>
      </c>
      <c r="O1634" s="10">
        <v>40303</v>
      </c>
      <c r="P1634" t="s">
        <v>136</v>
      </c>
      <c r="Q1634" t="str">
        <f t="shared" si="76"/>
        <v>LED</v>
      </c>
      <c r="R1634" t="s">
        <v>137</v>
      </c>
      <c r="S1634">
        <v>0</v>
      </c>
      <c r="T1634" t="s">
        <v>33</v>
      </c>
      <c r="U1634">
        <v>1</v>
      </c>
      <c r="V1634">
        <v>1</v>
      </c>
      <c r="W1634" s="1">
        <v>40303</v>
      </c>
      <c r="X1634" s="1">
        <v>40303</v>
      </c>
      <c r="Y1634" t="s">
        <v>38</v>
      </c>
      <c r="Z1634">
        <v>0</v>
      </c>
      <c r="AA1634">
        <v>3000</v>
      </c>
      <c r="AB1634">
        <v>1694</v>
      </c>
      <c r="AC1634">
        <v>1694</v>
      </c>
      <c r="AD1634" t="s">
        <v>138</v>
      </c>
      <c r="AE1634" s="2">
        <v>45110.51425925926</v>
      </c>
    </row>
    <row r="1635" spans="1:31" hidden="1" x14ac:dyDescent="0.25">
      <c r="A1635">
        <v>1255272</v>
      </c>
      <c r="B1635" t="s">
        <v>27</v>
      </c>
      <c r="C1635" t="s">
        <v>389</v>
      </c>
      <c r="D1635" s="3" t="s">
        <v>42</v>
      </c>
      <c r="E1635" s="4">
        <v>40303</v>
      </c>
      <c r="F1635" s="3" t="s">
        <v>29</v>
      </c>
      <c r="G1635" s="3" t="s">
        <v>29</v>
      </c>
      <c r="H1635" s="3">
        <v>4</v>
      </c>
      <c r="I1635" s="3">
        <f t="shared" ca="1" si="77"/>
        <v>14</v>
      </c>
      <c r="J1635" s="9" t="s">
        <v>387</v>
      </c>
      <c r="K1635" s="9" t="s">
        <v>1071</v>
      </c>
      <c r="L1635" s="9" t="str">
        <f t="shared" si="75"/>
        <v>BDS460</v>
      </c>
      <c r="M1635" s="9">
        <v>1</v>
      </c>
      <c r="N1635" s="10">
        <v>40303</v>
      </c>
      <c r="O1635" s="10">
        <v>40303</v>
      </c>
      <c r="P1635" t="s">
        <v>136</v>
      </c>
      <c r="Q1635" t="str">
        <f t="shared" si="76"/>
        <v>LED</v>
      </c>
      <c r="R1635" t="s">
        <v>137</v>
      </c>
      <c r="S1635">
        <v>0</v>
      </c>
      <c r="T1635" t="s">
        <v>33</v>
      </c>
      <c r="U1635">
        <v>1</v>
      </c>
      <c r="V1635">
        <v>1</v>
      </c>
      <c r="W1635" s="1">
        <v>40303</v>
      </c>
      <c r="X1635" s="1">
        <v>40303</v>
      </c>
      <c r="Y1635" t="s">
        <v>38</v>
      </c>
      <c r="Z1635">
        <v>0</v>
      </c>
      <c r="AA1635">
        <v>3000</v>
      </c>
      <c r="AB1635">
        <v>1694</v>
      </c>
      <c r="AC1635">
        <v>1694</v>
      </c>
      <c r="AD1635" t="s">
        <v>138</v>
      </c>
      <c r="AE1635" s="2">
        <v>45096.813622685186</v>
      </c>
    </row>
    <row r="1636" spans="1:31" hidden="1" x14ac:dyDescent="0.25">
      <c r="A1636">
        <v>1252540</v>
      </c>
      <c r="B1636" t="s">
        <v>27</v>
      </c>
      <c r="C1636" t="s">
        <v>392</v>
      </c>
      <c r="D1636" s="3" t="s">
        <v>29</v>
      </c>
      <c r="E1636" s="3" t="s">
        <v>34</v>
      </c>
      <c r="F1636" s="3" t="s">
        <v>29</v>
      </c>
      <c r="G1636" s="3" t="s">
        <v>29</v>
      </c>
      <c r="H1636" s="3" t="s">
        <v>29</v>
      </c>
      <c r="I1636" s="3" t="str">
        <f t="shared" ca="1" si="77"/>
        <v/>
      </c>
      <c r="J1636" s="9" t="s">
        <v>29</v>
      </c>
      <c r="K1636" s="9" t="s">
        <v>29</v>
      </c>
      <c r="L1636" s="9" t="e">
        <f t="shared" si="75"/>
        <v>#N/A</v>
      </c>
      <c r="M1636" s="9">
        <v>1</v>
      </c>
      <c r="N1636" s="9" t="s">
        <v>34</v>
      </c>
      <c r="O1636" s="9" t="s">
        <v>34</v>
      </c>
      <c r="P1636" t="s">
        <v>29</v>
      </c>
      <c r="Q1636" t="e">
        <f t="shared" si="76"/>
        <v>#N/A</v>
      </c>
      <c r="R1636" t="s">
        <v>29</v>
      </c>
      <c r="S1636" t="s">
        <v>29</v>
      </c>
      <c r="T1636" t="s">
        <v>29</v>
      </c>
      <c r="U1636">
        <v>114</v>
      </c>
      <c r="V1636">
        <v>1</v>
      </c>
      <c r="W1636" t="s">
        <v>34</v>
      </c>
      <c r="X1636" t="s">
        <v>34</v>
      </c>
      <c r="Y1636" t="s">
        <v>178</v>
      </c>
      <c r="Z1636">
        <v>0</v>
      </c>
      <c r="AA1636" t="s">
        <v>29</v>
      </c>
      <c r="AB1636" t="s">
        <v>29</v>
      </c>
      <c r="AC1636" t="s">
        <v>29</v>
      </c>
      <c r="AD1636" t="s">
        <v>32</v>
      </c>
      <c r="AE1636" s="2">
        <v>44883.609988425924</v>
      </c>
    </row>
    <row r="1637" spans="1:31" hidden="1" x14ac:dyDescent="0.25">
      <c r="A1637">
        <v>1254334</v>
      </c>
      <c r="B1637" t="s">
        <v>27</v>
      </c>
      <c r="C1637" t="s">
        <v>392</v>
      </c>
      <c r="D1637" s="3" t="s">
        <v>42</v>
      </c>
      <c r="E1637" s="4">
        <v>38799</v>
      </c>
      <c r="F1637" s="3" t="s">
        <v>29</v>
      </c>
      <c r="G1637" s="3" t="s">
        <v>29</v>
      </c>
      <c r="H1637" s="3">
        <v>4</v>
      </c>
      <c r="I1637" s="3">
        <f t="shared" ca="1" si="77"/>
        <v>18</v>
      </c>
      <c r="J1637" s="9" t="s">
        <v>108</v>
      </c>
      <c r="K1637" s="9" t="s">
        <v>1071</v>
      </c>
      <c r="L1637" s="9" t="str">
        <f t="shared" si="75"/>
        <v>SGS252</v>
      </c>
      <c r="M1637" s="9">
        <v>1</v>
      </c>
      <c r="N1637" s="10">
        <v>38799</v>
      </c>
      <c r="O1637" s="10">
        <v>38799</v>
      </c>
      <c r="P1637" t="s">
        <v>110</v>
      </c>
      <c r="Q1637" t="str">
        <f t="shared" si="76"/>
        <v>CDMT 35</v>
      </c>
      <c r="R1637" t="s">
        <v>111</v>
      </c>
      <c r="S1637">
        <v>0</v>
      </c>
      <c r="T1637" t="s">
        <v>33</v>
      </c>
      <c r="U1637">
        <v>1</v>
      </c>
      <c r="V1637">
        <v>1</v>
      </c>
      <c r="W1637" s="1">
        <v>44474</v>
      </c>
      <c r="X1637" s="1">
        <v>44474</v>
      </c>
      <c r="Y1637" t="s">
        <v>38</v>
      </c>
      <c r="Z1637">
        <v>0</v>
      </c>
      <c r="AA1637">
        <v>4000</v>
      </c>
      <c r="AB1637">
        <v>3300</v>
      </c>
      <c r="AC1637">
        <v>3300</v>
      </c>
      <c r="AD1637" t="s">
        <v>112</v>
      </c>
      <c r="AE1637" s="2">
        <v>45120.437349537038</v>
      </c>
    </row>
    <row r="1638" spans="1:31" hidden="1" x14ac:dyDescent="0.25">
      <c r="A1638">
        <v>1254339</v>
      </c>
      <c r="B1638" t="s">
        <v>27</v>
      </c>
      <c r="C1638" t="s">
        <v>392</v>
      </c>
      <c r="D1638" s="3" t="s">
        <v>42</v>
      </c>
      <c r="E1638" s="4">
        <v>41690</v>
      </c>
      <c r="F1638" s="3" t="s">
        <v>29</v>
      </c>
      <c r="G1638" s="3" t="s">
        <v>29</v>
      </c>
      <c r="H1638" s="3">
        <v>4</v>
      </c>
      <c r="I1638" s="3">
        <f t="shared" ca="1" si="77"/>
        <v>10</v>
      </c>
      <c r="J1638" s="9" t="s">
        <v>108</v>
      </c>
      <c r="K1638" s="9" t="s">
        <v>1071</v>
      </c>
      <c r="L1638" s="9" t="str">
        <f t="shared" si="75"/>
        <v>SGS252</v>
      </c>
      <c r="M1638" s="9">
        <v>1</v>
      </c>
      <c r="N1638" s="10">
        <v>41690</v>
      </c>
      <c r="O1638" s="10">
        <v>41690</v>
      </c>
      <c r="P1638" t="s">
        <v>110</v>
      </c>
      <c r="Q1638" t="str">
        <f t="shared" si="76"/>
        <v>CDMT 35</v>
      </c>
      <c r="R1638" t="s">
        <v>111</v>
      </c>
      <c r="S1638">
        <v>0</v>
      </c>
      <c r="T1638" t="s">
        <v>33</v>
      </c>
      <c r="U1638">
        <v>1</v>
      </c>
      <c r="V1638">
        <v>1</v>
      </c>
      <c r="W1638" s="1">
        <v>44474</v>
      </c>
      <c r="X1638" s="1">
        <v>44474</v>
      </c>
      <c r="Y1638" t="s">
        <v>38</v>
      </c>
      <c r="Z1638">
        <v>0</v>
      </c>
      <c r="AA1638">
        <v>4000</v>
      </c>
      <c r="AB1638">
        <v>3300</v>
      </c>
      <c r="AC1638">
        <v>3300</v>
      </c>
      <c r="AD1638" t="s">
        <v>112</v>
      </c>
      <c r="AE1638" s="2">
        <v>45120.46361111111</v>
      </c>
    </row>
    <row r="1639" spans="1:31" hidden="1" x14ac:dyDescent="0.25">
      <c r="A1639">
        <v>1254631</v>
      </c>
      <c r="B1639" t="s">
        <v>27</v>
      </c>
      <c r="C1639" t="s">
        <v>392</v>
      </c>
      <c r="D1639" s="3" t="s">
        <v>393</v>
      </c>
      <c r="E1639" s="4">
        <v>38799</v>
      </c>
      <c r="F1639" s="3" t="s">
        <v>29</v>
      </c>
      <c r="G1639" s="3" t="s">
        <v>29</v>
      </c>
      <c r="H1639" s="3">
        <v>8</v>
      </c>
      <c r="I1639" s="3">
        <f t="shared" ca="1" si="77"/>
        <v>18</v>
      </c>
      <c r="J1639" s="9" t="s">
        <v>108</v>
      </c>
      <c r="K1639" s="9" t="s">
        <v>1071</v>
      </c>
      <c r="L1639" s="9" t="str">
        <f t="shared" si="75"/>
        <v>SGS252</v>
      </c>
      <c r="M1639" s="9">
        <v>1</v>
      </c>
      <c r="N1639" s="10">
        <v>38799</v>
      </c>
      <c r="O1639" s="10">
        <v>38799</v>
      </c>
      <c r="P1639" t="s">
        <v>110</v>
      </c>
      <c r="Q1639" t="str">
        <f t="shared" si="76"/>
        <v>CDMT 35</v>
      </c>
      <c r="R1639" t="s">
        <v>111</v>
      </c>
      <c r="S1639">
        <v>0</v>
      </c>
      <c r="T1639" t="s">
        <v>33</v>
      </c>
      <c r="U1639">
        <v>1</v>
      </c>
      <c r="V1639">
        <v>1</v>
      </c>
      <c r="W1639" s="1">
        <v>44326</v>
      </c>
      <c r="X1639" s="1">
        <v>44326</v>
      </c>
      <c r="Y1639" t="s">
        <v>38</v>
      </c>
      <c r="Z1639">
        <v>0</v>
      </c>
      <c r="AA1639">
        <v>4000</v>
      </c>
      <c r="AB1639">
        <v>3300</v>
      </c>
      <c r="AC1639">
        <v>3300</v>
      </c>
      <c r="AD1639" t="s">
        <v>112</v>
      </c>
      <c r="AE1639" s="2">
        <v>45096.614189814813</v>
      </c>
    </row>
    <row r="1640" spans="1:31" hidden="1" x14ac:dyDescent="0.25">
      <c r="A1640">
        <v>1254631</v>
      </c>
      <c r="B1640" t="s">
        <v>27</v>
      </c>
      <c r="C1640" t="s">
        <v>392</v>
      </c>
      <c r="D1640" s="3" t="s">
        <v>393</v>
      </c>
      <c r="E1640" s="4">
        <v>38799</v>
      </c>
      <c r="F1640" s="3" t="s">
        <v>29</v>
      </c>
      <c r="G1640" s="3" t="s">
        <v>29</v>
      </c>
      <c r="H1640" s="3">
        <v>8</v>
      </c>
      <c r="I1640" s="3">
        <f t="shared" ca="1" si="77"/>
        <v>18</v>
      </c>
      <c r="J1640" s="9" t="s">
        <v>108</v>
      </c>
      <c r="K1640" s="9" t="s">
        <v>1071</v>
      </c>
      <c r="L1640" s="9" t="str">
        <f t="shared" si="75"/>
        <v>SGS252</v>
      </c>
      <c r="M1640" s="9">
        <v>2</v>
      </c>
      <c r="N1640" s="10">
        <v>38799</v>
      </c>
      <c r="O1640" s="10">
        <v>38799</v>
      </c>
      <c r="P1640" t="s">
        <v>110</v>
      </c>
      <c r="Q1640" t="str">
        <f t="shared" si="76"/>
        <v>CDMT 35</v>
      </c>
      <c r="R1640" t="s">
        <v>111</v>
      </c>
      <c r="S1640">
        <v>0</v>
      </c>
      <c r="T1640" t="s">
        <v>33</v>
      </c>
      <c r="U1640">
        <v>1</v>
      </c>
      <c r="V1640">
        <v>2</v>
      </c>
      <c r="W1640" s="1">
        <v>43908</v>
      </c>
      <c r="X1640" s="1">
        <v>43908</v>
      </c>
      <c r="Y1640" t="s">
        <v>38</v>
      </c>
      <c r="Z1640">
        <v>0</v>
      </c>
      <c r="AA1640">
        <v>4000</v>
      </c>
      <c r="AB1640">
        <v>3300</v>
      </c>
      <c r="AC1640">
        <v>3300</v>
      </c>
      <c r="AD1640" t="s">
        <v>112</v>
      </c>
      <c r="AE1640" s="2">
        <v>45096.614189814813</v>
      </c>
    </row>
    <row r="1641" spans="1:31" hidden="1" x14ac:dyDescent="0.25">
      <c r="A1641">
        <v>1254631</v>
      </c>
      <c r="B1641" t="s">
        <v>27</v>
      </c>
      <c r="C1641" t="s">
        <v>392</v>
      </c>
      <c r="D1641" s="3" t="s">
        <v>393</v>
      </c>
      <c r="E1641" s="4">
        <v>38799</v>
      </c>
      <c r="F1641" s="3" t="s">
        <v>29</v>
      </c>
      <c r="G1641" s="3" t="s">
        <v>29</v>
      </c>
      <c r="H1641" s="3">
        <v>8</v>
      </c>
      <c r="I1641" s="3">
        <f t="shared" ca="1" si="77"/>
        <v>18</v>
      </c>
      <c r="J1641" s="9" t="s">
        <v>108</v>
      </c>
      <c r="K1641" s="9" t="s">
        <v>1071</v>
      </c>
      <c r="L1641" s="9" t="str">
        <f t="shared" si="75"/>
        <v>SGS252</v>
      </c>
      <c r="M1641" s="9">
        <v>3</v>
      </c>
      <c r="N1641" s="10">
        <v>43431</v>
      </c>
      <c r="O1641" s="10">
        <v>43431</v>
      </c>
      <c r="P1641" t="s">
        <v>375</v>
      </c>
      <c r="Q1641" t="str">
        <f t="shared" si="76"/>
        <v>LED</v>
      </c>
      <c r="R1641" t="s">
        <v>56</v>
      </c>
      <c r="S1641">
        <v>0</v>
      </c>
      <c r="T1641" t="s">
        <v>33</v>
      </c>
      <c r="U1641">
        <v>1</v>
      </c>
      <c r="V1641">
        <v>3</v>
      </c>
      <c r="W1641" s="1">
        <v>43431</v>
      </c>
      <c r="X1641" s="1">
        <v>43431</v>
      </c>
      <c r="Y1641" t="s">
        <v>48</v>
      </c>
      <c r="Z1641">
        <v>0</v>
      </c>
      <c r="AA1641">
        <v>4000</v>
      </c>
      <c r="AB1641">
        <v>6000</v>
      </c>
      <c r="AC1641">
        <v>4200</v>
      </c>
      <c r="AD1641" t="s">
        <v>376</v>
      </c>
      <c r="AE1641" s="2">
        <v>45096.614189814813</v>
      </c>
    </row>
    <row r="1642" spans="1:31" hidden="1" x14ac:dyDescent="0.25">
      <c r="A1642">
        <v>1254631</v>
      </c>
      <c r="B1642" t="s">
        <v>27</v>
      </c>
      <c r="C1642" t="s">
        <v>392</v>
      </c>
      <c r="D1642" s="3" t="s">
        <v>393</v>
      </c>
      <c r="E1642" s="4">
        <v>38799</v>
      </c>
      <c r="F1642" s="3" t="s">
        <v>29</v>
      </c>
      <c r="G1642" s="3" t="s">
        <v>29</v>
      </c>
      <c r="H1642" s="3">
        <v>8</v>
      </c>
      <c r="I1642" s="3">
        <f t="shared" ca="1" si="77"/>
        <v>18</v>
      </c>
      <c r="J1642" s="9" t="s">
        <v>108</v>
      </c>
      <c r="K1642" s="9" t="s">
        <v>1071</v>
      </c>
      <c r="L1642" s="9" t="str">
        <f t="shared" si="75"/>
        <v>SGS252</v>
      </c>
      <c r="M1642" s="9">
        <v>4</v>
      </c>
      <c r="N1642" s="10">
        <v>43431</v>
      </c>
      <c r="O1642" s="10">
        <v>43431</v>
      </c>
      <c r="P1642" t="s">
        <v>375</v>
      </c>
      <c r="Q1642" t="str">
        <f t="shared" si="76"/>
        <v>LED</v>
      </c>
      <c r="R1642" t="s">
        <v>56</v>
      </c>
      <c r="S1642">
        <v>0</v>
      </c>
      <c r="T1642" t="s">
        <v>33</v>
      </c>
      <c r="U1642">
        <v>1</v>
      </c>
      <c r="V1642">
        <v>4</v>
      </c>
      <c r="W1642" s="1">
        <v>43431</v>
      </c>
      <c r="X1642" s="1">
        <v>43431</v>
      </c>
      <c r="Y1642" t="s">
        <v>48</v>
      </c>
      <c r="Z1642">
        <v>0</v>
      </c>
      <c r="AA1642">
        <v>4000</v>
      </c>
      <c r="AB1642">
        <v>6000</v>
      </c>
      <c r="AC1642">
        <v>4200</v>
      </c>
      <c r="AD1642" t="s">
        <v>376</v>
      </c>
      <c r="AE1642" s="2">
        <v>45096.614189814813</v>
      </c>
    </row>
    <row r="1643" spans="1:31" hidden="1" x14ac:dyDescent="0.25">
      <c r="A1643">
        <v>1254877</v>
      </c>
      <c r="B1643" t="s">
        <v>27</v>
      </c>
      <c r="C1643" t="s">
        <v>392</v>
      </c>
      <c r="D1643" s="3" t="s">
        <v>393</v>
      </c>
      <c r="E1643" s="4">
        <v>38799</v>
      </c>
      <c r="F1643" s="3" t="s">
        <v>29</v>
      </c>
      <c r="G1643" s="3" t="s">
        <v>29</v>
      </c>
      <c r="H1643" s="3">
        <v>8</v>
      </c>
      <c r="I1643" s="3">
        <f t="shared" ca="1" si="77"/>
        <v>18</v>
      </c>
      <c r="J1643" s="9" t="s">
        <v>108</v>
      </c>
      <c r="K1643" s="9" t="s">
        <v>1071</v>
      </c>
      <c r="L1643" s="9" t="str">
        <f t="shared" si="75"/>
        <v>SGS252</v>
      </c>
      <c r="M1643" s="9">
        <v>1</v>
      </c>
      <c r="N1643" s="10">
        <v>38799</v>
      </c>
      <c r="O1643" s="10">
        <v>38799</v>
      </c>
      <c r="P1643" t="s">
        <v>110</v>
      </c>
      <c r="Q1643" t="str">
        <f t="shared" si="76"/>
        <v>CDMT 35</v>
      </c>
      <c r="R1643" t="s">
        <v>111</v>
      </c>
      <c r="S1643">
        <v>0</v>
      </c>
      <c r="T1643" t="s">
        <v>33</v>
      </c>
      <c r="U1643">
        <v>1</v>
      </c>
      <c r="V1643">
        <v>1</v>
      </c>
      <c r="W1643" s="1">
        <v>44281</v>
      </c>
      <c r="X1643" s="1">
        <v>44281</v>
      </c>
      <c r="Y1643" t="s">
        <v>38</v>
      </c>
      <c r="Z1643">
        <v>0</v>
      </c>
      <c r="AA1643">
        <v>4000</v>
      </c>
      <c r="AB1643">
        <v>3300</v>
      </c>
      <c r="AC1643">
        <v>3300</v>
      </c>
      <c r="AD1643" t="s">
        <v>112</v>
      </c>
      <c r="AE1643" s="2">
        <v>45096.614189814813</v>
      </c>
    </row>
    <row r="1644" spans="1:31" hidden="1" x14ac:dyDescent="0.25">
      <c r="A1644">
        <v>1254877</v>
      </c>
      <c r="B1644" t="s">
        <v>27</v>
      </c>
      <c r="C1644" t="s">
        <v>392</v>
      </c>
      <c r="D1644" s="3" t="s">
        <v>393</v>
      </c>
      <c r="E1644" s="4">
        <v>38799</v>
      </c>
      <c r="F1644" s="3" t="s">
        <v>29</v>
      </c>
      <c r="G1644" s="3" t="s">
        <v>29</v>
      </c>
      <c r="H1644" s="3">
        <v>8</v>
      </c>
      <c r="I1644" s="3">
        <f t="shared" ca="1" si="77"/>
        <v>18</v>
      </c>
      <c r="J1644" s="9" t="s">
        <v>108</v>
      </c>
      <c r="K1644" s="9" t="s">
        <v>1071</v>
      </c>
      <c r="L1644" s="9" t="str">
        <f t="shared" si="75"/>
        <v>SGS252</v>
      </c>
      <c r="M1644" s="9">
        <v>2</v>
      </c>
      <c r="N1644" s="10">
        <v>38799</v>
      </c>
      <c r="O1644" s="10">
        <v>38799</v>
      </c>
      <c r="P1644" t="s">
        <v>110</v>
      </c>
      <c r="Q1644" t="str">
        <f t="shared" si="76"/>
        <v>CDMT 35</v>
      </c>
      <c r="R1644" t="s">
        <v>111</v>
      </c>
      <c r="S1644">
        <v>0</v>
      </c>
      <c r="T1644" t="s">
        <v>33</v>
      </c>
      <c r="U1644">
        <v>1</v>
      </c>
      <c r="V1644">
        <v>2</v>
      </c>
      <c r="W1644" s="1">
        <v>42984</v>
      </c>
      <c r="X1644" s="1">
        <v>42984</v>
      </c>
      <c r="Y1644" t="s">
        <v>38</v>
      </c>
      <c r="Z1644">
        <v>0</v>
      </c>
      <c r="AA1644">
        <v>4000</v>
      </c>
      <c r="AB1644">
        <v>3300</v>
      </c>
      <c r="AC1644">
        <v>3300</v>
      </c>
      <c r="AD1644" t="s">
        <v>112</v>
      </c>
      <c r="AE1644" s="2">
        <v>45096.614189814813</v>
      </c>
    </row>
    <row r="1645" spans="1:31" hidden="1" x14ac:dyDescent="0.25">
      <c r="A1645">
        <v>1254877</v>
      </c>
      <c r="B1645" t="s">
        <v>27</v>
      </c>
      <c r="C1645" t="s">
        <v>392</v>
      </c>
      <c r="D1645" s="3" t="s">
        <v>393</v>
      </c>
      <c r="E1645" s="4">
        <v>38799</v>
      </c>
      <c r="F1645" s="3" t="s">
        <v>29</v>
      </c>
      <c r="G1645" s="3" t="s">
        <v>29</v>
      </c>
      <c r="H1645" s="3">
        <v>8</v>
      </c>
      <c r="I1645" s="3">
        <f t="shared" ca="1" si="77"/>
        <v>18</v>
      </c>
      <c r="J1645" s="9" t="s">
        <v>108</v>
      </c>
      <c r="K1645" s="9" t="s">
        <v>1071</v>
      </c>
      <c r="L1645" s="9" t="str">
        <f t="shared" si="75"/>
        <v>SGS252</v>
      </c>
      <c r="M1645" s="9">
        <v>3</v>
      </c>
      <c r="N1645" s="10">
        <v>43431</v>
      </c>
      <c r="O1645" s="10">
        <v>43431</v>
      </c>
      <c r="P1645" t="s">
        <v>375</v>
      </c>
      <c r="Q1645" t="str">
        <f t="shared" si="76"/>
        <v>LED</v>
      </c>
      <c r="R1645" t="s">
        <v>56</v>
      </c>
      <c r="S1645">
        <v>0</v>
      </c>
      <c r="T1645" t="s">
        <v>33</v>
      </c>
      <c r="U1645">
        <v>1</v>
      </c>
      <c r="V1645">
        <v>3</v>
      </c>
      <c r="W1645" s="1">
        <v>43431</v>
      </c>
      <c r="X1645" s="1">
        <v>43431</v>
      </c>
      <c r="Y1645" t="s">
        <v>48</v>
      </c>
      <c r="Z1645">
        <v>0</v>
      </c>
      <c r="AA1645">
        <v>4000</v>
      </c>
      <c r="AB1645">
        <v>6000</v>
      </c>
      <c r="AC1645">
        <v>4200</v>
      </c>
      <c r="AD1645" t="s">
        <v>376</v>
      </c>
      <c r="AE1645" s="2">
        <v>45096.614189814813</v>
      </c>
    </row>
    <row r="1646" spans="1:31" hidden="1" x14ac:dyDescent="0.25">
      <c r="A1646">
        <v>1254877</v>
      </c>
      <c r="B1646" t="s">
        <v>27</v>
      </c>
      <c r="C1646" t="s">
        <v>392</v>
      </c>
      <c r="D1646" s="3" t="s">
        <v>393</v>
      </c>
      <c r="E1646" s="4">
        <v>38799</v>
      </c>
      <c r="F1646" s="3" t="s">
        <v>29</v>
      </c>
      <c r="G1646" s="3" t="s">
        <v>29</v>
      </c>
      <c r="H1646" s="3">
        <v>8</v>
      </c>
      <c r="I1646" s="3">
        <f t="shared" ca="1" si="77"/>
        <v>18</v>
      </c>
      <c r="J1646" s="9" t="s">
        <v>108</v>
      </c>
      <c r="K1646" s="9" t="s">
        <v>1071</v>
      </c>
      <c r="L1646" s="9" t="str">
        <f t="shared" si="75"/>
        <v>SGS252</v>
      </c>
      <c r="M1646" s="9">
        <v>4</v>
      </c>
      <c r="N1646" s="10">
        <v>43431</v>
      </c>
      <c r="O1646" s="10">
        <v>43431</v>
      </c>
      <c r="P1646" t="s">
        <v>375</v>
      </c>
      <c r="Q1646" t="str">
        <f t="shared" si="76"/>
        <v>LED</v>
      </c>
      <c r="R1646" t="s">
        <v>56</v>
      </c>
      <c r="S1646">
        <v>0</v>
      </c>
      <c r="T1646" t="s">
        <v>33</v>
      </c>
      <c r="U1646">
        <v>1</v>
      </c>
      <c r="V1646">
        <v>4</v>
      </c>
      <c r="W1646" s="1">
        <v>43431</v>
      </c>
      <c r="X1646" s="1">
        <v>43431</v>
      </c>
      <c r="Y1646" t="s">
        <v>48</v>
      </c>
      <c r="Z1646">
        <v>0</v>
      </c>
      <c r="AA1646">
        <v>4000</v>
      </c>
      <c r="AB1646">
        <v>6000</v>
      </c>
      <c r="AC1646">
        <v>4200</v>
      </c>
      <c r="AD1646" t="s">
        <v>376</v>
      </c>
      <c r="AE1646" s="2">
        <v>45096.614189814813</v>
      </c>
    </row>
    <row r="1647" spans="1:31" hidden="1" x14ac:dyDescent="0.25">
      <c r="A1647">
        <v>1254899</v>
      </c>
      <c r="B1647" t="s">
        <v>27</v>
      </c>
      <c r="C1647" t="s">
        <v>392</v>
      </c>
      <c r="D1647" s="3" t="s">
        <v>329</v>
      </c>
      <c r="E1647" s="4">
        <v>38799</v>
      </c>
      <c r="F1647" s="3" t="s">
        <v>29</v>
      </c>
      <c r="G1647" s="3" t="s">
        <v>29</v>
      </c>
      <c r="H1647" s="3" t="s">
        <v>29</v>
      </c>
      <c r="I1647" s="3">
        <f t="shared" ca="1" si="77"/>
        <v>18</v>
      </c>
      <c r="J1647" s="9" t="s">
        <v>330</v>
      </c>
      <c r="K1647" s="9" t="s">
        <v>1072</v>
      </c>
      <c r="L1647" s="9" t="str">
        <f t="shared" si="75"/>
        <v>Terra</v>
      </c>
      <c r="M1647" s="9">
        <v>1</v>
      </c>
      <c r="N1647" s="10">
        <v>38799</v>
      </c>
      <c r="O1647" s="10">
        <v>38799</v>
      </c>
      <c r="P1647" t="s">
        <v>394</v>
      </c>
      <c r="Q1647" t="str">
        <f t="shared" si="76"/>
        <v>SON-T 70</v>
      </c>
      <c r="R1647" t="s">
        <v>168</v>
      </c>
      <c r="S1647">
        <v>0</v>
      </c>
      <c r="T1647" t="s">
        <v>33</v>
      </c>
      <c r="U1647">
        <v>1</v>
      </c>
      <c r="V1647">
        <v>1</v>
      </c>
      <c r="W1647" s="1">
        <v>42409</v>
      </c>
      <c r="X1647" s="1">
        <v>42409</v>
      </c>
      <c r="Y1647" t="s">
        <v>38</v>
      </c>
      <c r="Z1647">
        <v>0</v>
      </c>
      <c r="AA1647">
        <v>3000</v>
      </c>
      <c r="AB1647">
        <v>4400</v>
      </c>
      <c r="AC1647">
        <v>4400</v>
      </c>
      <c r="AD1647" t="s">
        <v>395</v>
      </c>
      <c r="AE1647" s="2">
        <v>45096.606689814813</v>
      </c>
    </row>
    <row r="1648" spans="1:31" hidden="1" x14ac:dyDescent="0.25">
      <c r="A1648">
        <v>1254900</v>
      </c>
      <c r="B1648" t="s">
        <v>27</v>
      </c>
      <c r="C1648" t="s">
        <v>392</v>
      </c>
      <c r="D1648" s="3" t="s">
        <v>329</v>
      </c>
      <c r="E1648" s="4">
        <v>38799</v>
      </c>
      <c r="F1648" s="3" t="s">
        <v>29</v>
      </c>
      <c r="G1648" s="3" t="s">
        <v>29</v>
      </c>
      <c r="H1648" s="3" t="s">
        <v>29</v>
      </c>
      <c r="I1648" s="3">
        <f t="shared" ca="1" si="77"/>
        <v>18</v>
      </c>
      <c r="J1648" s="9" t="s">
        <v>330</v>
      </c>
      <c r="K1648" s="9" t="s">
        <v>1072</v>
      </c>
      <c r="L1648" s="9" t="str">
        <f t="shared" si="75"/>
        <v>Terra</v>
      </c>
      <c r="M1648" s="9">
        <v>1</v>
      </c>
      <c r="N1648" s="10">
        <v>38799</v>
      </c>
      <c r="O1648" s="10">
        <v>38799</v>
      </c>
      <c r="P1648" t="s">
        <v>331</v>
      </c>
      <c r="Q1648" t="str">
        <f t="shared" si="76"/>
        <v>SON-T 50</v>
      </c>
      <c r="R1648" t="s">
        <v>168</v>
      </c>
      <c r="S1648">
        <v>0</v>
      </c>
      <c r="T1648" t="s">
        <v>33</v>
      </c>
      <c r="U1648">
        <v>1</v>
      </c>
      <c r="V1648">
        <v>1</v>
      </c>
      <c r="W1648" s="1">
        <v>41039</v>
      </c>
      <c r="X1648" s="1">
        <v>41039</v>
      </c>
      <c r="Y1648" t="s">
        <v>38</v>
      </c>
      <c r="Z1648">
        <v>0</v>
      </c>
      <c r="AA1648">
        <v>2200</v>
      </c>
      <c r="AB1648">
        <v>4400</v>
      </c>
      <c r="AC1648">
        <v>4400</v>
      </c>
      <c r="AD1648" t="s">
        <v>395</v>
      </c>
      <c r="AE1648" s="2">
        <v>45096.606689814813</v>
      </c>
    </row>
    <row r="1649" spans="1:31" hidden="1" x14ac:dyDescent="0.25">
      <c r="A1649">
        <v>1254901</v>
      </c>
      <c r="B1649" t="s">
        <v>27</v>
      </c>
      <c r="C1649" t="s">
        <v>392</v>
      </c>
      <c r="D1649" s="3" t="s">
        <v>230</v>
      </c>
      <c r="E1649" s="4">
        <v>38799</v>
      </c>
      <c r="F1649" s="3" t="s">
        <v>29</v>
      </c>
      <c r="G1649" s="3" t="s">
        <v>29</v>
      </c>
      <c r="H1649" s="3" t="s">
        <v>29</v>
      </c>
      <c r="I1649" s="3">
        <f t="shared" ca="1" si="77"/>
        <v>18</v>
      </c>
      <c r="J1649" s="9" t="s">
        <v>231</v>
      </c>
      <c r="K1649" s="9" t="s">
        <v>1072</v>
      </c>
      <c r="L1649" s="9" t="str">
        <f t="shared" si="75"/>
        <v>Scala</v>
      </c>
      <c r="M1649" s="9">
        <v>1</v>
      </c>
      <c r="N1649" s="10">
        <v>38799</v>
      </c>
      <c r="O1649" s="10">
        <v>38799</v>
      </c>
      <c r="P1649" t="s">
        <v>69</v>
      </c>
      <c r="Q1649" t="str">
        <f t="shared" si="76"/>
        <v>PLL 24</v>
      </c>
      <c r="R1649" t="s">
        <v>37</v>
      </c>
      <c r="S1649">
        <v>0</v>
      </c>
      <c r="T1649" t="s">
        <v>33</v>
      </c>
      <c r="U1649">
        <v>1</v>
      </c>
      <c r="V1649">
        <v>1</v>
      </c>
      <c r="W1649" s="1">
        <v>42305</v>
      </c>
      <c r="X1649" s="1">
        <v>42305</v>
      </c>
      <c r="Y1649" t="s">
        <v>38</v>
      </c>
      <c r="Z1649">
        <v>0</v>
      </c>
      <c r="AA1649">
        <v>3000</v>
      </c>
      <c r="AB1649">
        <v>5900</v>
      </c>
      <c r="AC1649">
        <v>5900</v>
      </c>
      <c r="AD1649" t="s">
        <v>396</v>
      </c>
      <c r="AE1649" s="2">
        <v>45096.817384259259</v>
      </c>
    </row>
    <row r="1650" spans="1:31" hidden="1" x14ac:dyDescent="0.25">
      <c r="A1650">
        <v>1254902</v>
      </c>
      <c r="B1650" t="s">
        <v>27</v>
      </c>
      <c r="C1650" t="s">
        <v>392</v>
      </c>
      <c r="D1650" s="3" t="s">
        <v>230</v>
      </c>
      <c r="E1650" s="4">
        <v>38799</v>
      </c>
      <c r="F1650" s="3" t="s">
        <v>29</v>
      </c>
      <c r="G1650" s="3" t="s">
        <v>29</v>
      </c>
      <c r="H1650" s="3" t="s">
        <v>29</v>
      </c>
      <c r="I1650" s="3">
        <f t="shared" ca="1" si="77"/>
        <v>18</v>
      </c>
      <c r="J1650" s="9" t="s">
        <v>231</v>
      </c>
      <c r="K1650" s="9" t="s">
        <v>1072</v>
      </c>
      <c r="L1650" s="9" t="str">
        <f t="shared" si="75"/>
        <v>Scala</v>
      </c>
      <c r="M1650" s="9">
        <v>1</v>
      </c>
      <c r="N1650" s="10">
        <v>38799</v>
      </c>
      <c r="O1650" s="10">
        <v>38799</v>
      </c>
      <c r="P1650" t="s">
        <v>164</v>
      </c>
      <c r="Q1650" t="str">
        <f t="shared" si="76"/>
        <v>SON-T 70</v>
      </c>
      <c r="R1650" t="s">
        <v>165</v>
      </c>
      <c r="S1650">
        <v>0</v>
      </c>
      <c r="T1650" t="s">
        <v>33</v>
      </c>
      <c r="U1650">
        <v>1</v>
      </c>
      <c r="V1650">
        <v>1</v>
      </c>
      <c r="W1650" s="1">
        <v>42524</v>
      </c>
      <c r="X1650" s="1">
        <v>42524</v>
      </c>
      <c r="Y1650" t="s">
        <v>38</v>
      </c>
      <c r="Z1650">
        <v>0</v>
      </c>
      <c r="AA1650">
        <v>2200</v>
      </c>
      <c r="AB1650">
        <v>5900</v>
      </c>
      <c r="AC1650">
        <v>5900</v>
      </c>
      <c r="AD1650" t="s">
        <v>166</v>
      </c>
      <c r="AE1650" s="2">
        <v>45096.817384259259</v>
      </c>
    </row>
    <row r="1651" spans="1:31" hidden="1" x14ac:dyDescent="0.25">
      <c r="A1651">
        <v>1254903</v>
      </c>
      <c r="B1651" t="s">
        <v>27</v>
      </c>
      <c r="C1651" t="s">
        <v>392</v>
      </c>
      <c r="D1651" s="3" t="s">
        <v>230</v>
      </c>
      <c r="E1651" s="4">
        <v>38799</v>
      </c>
      <c r="F1651" s="3" t="s">
        <v>29</v>
      </c>
      <c r="G1651" s="3" t="s">
        <v>29</v>
      </c>
      <c r="H1651" s="3" t="s">
        <v>29</v>
      </c>
      <c r="I1651" s="3">
        <f t="shared" ca="1" si="77"/>
        <v>18</v>
      </c>
      <c r="J1651" s="9" t="s">
        <v>231</v>
      </c>
      <c r="K1651" s="9" t="s">
        <v>1072</v>
      </c>
      <c r="L1651" s="9" t="str">
        <f t="shared" si="75"/>
        <v>Scala</v>
      </c>
      <c r="M1651" s="9">
        <v>1</v>
      </c>
      <c r="N1651" s="10">
        <v>38799</v>
      </c>
      <c r="O1651" s="10">
        <v>38799</v>
      </c>
      <c r="P1651" t="s">
        <v>164</v>
      </c>
      <c r="Q1651" t="str">
        <f t="shared" si="76"/>
        <v>SON-T 70</v>
      </c>
      <c r="R1651" t="s">
        <v>165</v>
      </c>
      <c r="S1651">
        <v>0</v>
      </c>
      <c r="T1651" t="s">
        <v>33</v>
      </c>
      <c r="U1651">
        <v>1</v>
      </c>
      <c r="V1651">
        <v>1</v>
      </c>
      <c r="W1651" s="1">
        <v>42163</v>
      </c>
      <c r="X1651" s="1">
        <v>42163</v>
      </c>
      <c r="Y1651" t="s">
        <v>38</v>
      </c>
      <c r="Z1651">
        <v>0</v>
      </c>
      <c r="AA1651">
        <v>2200</v>
      </c>
      <c r="AB1651">
        <v>5900</v>
      </c>
      <c r="AC1651">
        <v>5900</v>
      </c>
      <c r="AD1651" t="s">
        <v>166</v>
      </c>
      <c r="AE1651" s="2">
        <v>45096.817384259259</v>
      </c>
    </row>
    <row r="1652" spans="1:31" hidden="1" x14ac:dyDescent="0.25">
      <c r="A1652">
        <v>1254904</v>
      </c>
      <c r="B1652" t="s">
        <v>27</v>
      </c>
      <c r="C1652" t="s">
        <v>392</v>
      </c>
      <c r="D1652" s="3" t="s">
        <v>230</v>
      </c>
      <c r="E1652" s="4">
        <v>38799</v>
      </c>
      <c r="F1652" s="3" t="s">
        <v>29</v>
      </c>
      <c r="G1652" s="3" t="s">
        <v>29</v>
      </c>
      <c r="H1652" s="3" t="s">
        <v>29</v>
      </c>
      <c r="I1652" s="3">
        <f t="shared" ca="1" si="77"/>
        <v>18</v>
      </c>
      <c r="J1652" s="9" t="s">
        <v>231</v>
      </c>
      <c r="K1652" s="9" t="s">
        <v>1072</v>
      </c>
      <c r="L1652" s="9" t="str">
        <f t="shared" si="75"/>
        <v>Scala</v>
      </c>
      <c r="M1652" s="9">
        <v>1</v>
      </c>
      <c r="N1652" s="10">
        <v>38799</v>
      </c>
      <c r="O1652" s="10">
        <v>38799</v>
      </c>
      <c r="P1652" t="s">
        <v>164</v>
      </c>
      <c r="Q1652" t="str">
        <f t="shared" si="76"/>
        <v>SON-T 70</v>
      </c>
      <c r="R1652" t="s">
        <v>165</v>
      </c>
      <c r="S1652">
        <v>0</v>
      </c>
      <c r="T1652" t="s">
        <v>33</v>
      </c>
      <c r="U1652">
        <v>1</v>
      </c>
      <c r="V1652">
        <v>1</v>
      </c>
      <c r="W1652" s="1">
        <v>42524</v>
      </c>
      <c r="X1652" s="1">
        <v>42524</v>
      </c>
      <c r="Y1652" t="s">
        <v>38</v>
      </c>
      <c r="Z1652">
        <v>0</v>
      </c>
      <c r="AA1652">
        <v>2200</v>
      </c>
      <c r="AB1652">
        <v>5900</v>
      </c>
      <c r="AC1652">
        <v>5900</v>
      </c>
      <c r="AD1652" t="s">
        <v>166</v>
      </c>
      <c r="AE1652" s="2">
        <v>45096.817384259259</v>
      </c>
    </row>
    <row r="1653" spans="1:31" hidden="1" x14ac:dyDescent="0.25">
      <c r="A1653">
        <v>1255039</v>
      </c>
      <c r="B1653" t="s">
        <v>27</v>
      </c>
      <c r="C1653" t="s">
        <v>392</v>
      </c>
      <c r="D1653" s="3" t="s">
        <v>42</v>
      </c>
      <c r="E1653" s="4">
        <v>38799</v>
      </c>
      <c r="F1653" s="3" t="s">
        <v>29</v>
      </c>
      <c r="G1653" s="3" t="s">
        <v>29</v>
      </c>
      <c r="H1653" s="3">
        <v>4</v>
      </c>
      <c r="I1653" s="3">
        <f t="shared" ca="1" si="77"/>
        <v>18</v>
      </c>
      <c r="J1653" s="9" t="s">
        <v>286</v>
      </c>
      <c r="K1653" s="9" t="s">
        <v>1071</v>
      </c>
      <c r="L1653" s="9" t="str">
        <f t="shared" si="75"/>
        <v>FGS</v>
      </c>
      <c r="M1653" s="9">
        <v>1</v>
      </c>
      <c r="N1653" s="10">
        <v>38799</v>
      </c>
      <c r="O1653" s="10">
        <v>38799</v>
      </c>
      <c r="P1653" t="s">
        <v>36</v>
      </c>
      <c r="Q1653" t="str">
        <f t="shared" si="76"/>
        <v>PLL 24</v>
      </c>
      <c r="R1653" t="s">
        <v>37</v>
      </c>
      <c r="S1653">
        <v>0</v>
      </c>
      <c r="T1653" t="s">
        <v>33</v>
      </c>
      <c r="U1653">
        <v>1</v>
      </c>
      <c r="V1653">
        <v>1</v>
      </c>
      <c r="W1653" s="1">
        <v>39783</v>
      </c>
      <c r="X1653" s="1">
        <v>39783</v>
      </c>
      <c r="Y1653" t="s">
        <v>38</v>
      </c>
      <c r="Z1653">
        <v>0</v>
      </c>
      <c r="AA1653">
        <v>4000</v>
      </c>
      <c r="AB1653">
        <v>2900</v>
      </c>
      <c r="AC1653">
        <v>2900</v>
      </c>
      <c r="AD1653" t="s">
        <v>39</v>
      </c>
      <c r="AE1653" s="2">
        <v>45120.357349537036</v>
      </c>
    </row>
    <row r="1654" spans="1:31" hidden="1" x14ac:dyDescent="0.25">
      <c r="A1654">
        <v>1255558</v>
      </c>
      <c r="B1654" t="s">
        <v>27</v>
      </c>
      <c r="C1654" t="s">
        <v>392</v>
      </c>
      <c r="D1654" s="3" t="s">
        <v>58</v>
      </c>
      <c r="E1654" s="4">
        <v>38799</v>
      </c>
      <c r="F1654" s="3" t="s">
        <v>29</v>
      </c>
      <c r="G1654" s="3" t="s">
        <v>29</v>
      </c>
      <c r="H1654" s="3">
        <v>8</v>
      </c>
      <c r="I1654" s="3">
        <f t="shared" ca="1" si="77"/>
        <v>18</v>
      </c>
      <c r="J1654" s="9" t="s">
        <v>108</v>
      </c>
      <c r="K1654" s="9" t="s">
        <v>1071</v>
      </c>
      <c r="L1654" s="9" t="str">
        <f t="shared" si="75"/>
        <v>SGS252</v>
      </c>
      <c r="M1654" s="9">
        <v>1</v>
      </c>
      <c r="N1654" s="10">
        <v>43431</v>
      </c>
      <c r="O1654" s="10">
        <v>43431</v>
      </c>
      <c r="P1654" t="s">
        <v>375</v>
      </c>
      <c r="Q1654" t="str">
        <f t="shared" si="76"/>
        <v>LED</v>
      </c>
      <c r="R1654" t="s">
        <v>56</v>
      </c>
      <c r="S1654">
        <v>0</v>
      </c>
      <c r="T1654" t="s">
        <v>33</v>
      </c>
      <c r="U1654">
        <v>1</v>
      </c>
      <c r="V1654">
        <v>1</v>
      </c>
      <c r="W1654" s="1">
        <v>43431</v>
      </c>
      <c r="X1654" s="1">
        <v>43431</v>
      </c>
      <c r="Y1654" t="s">
        <v>48</v>
      </c>
      <c r="Z1654">
        <v>0</v>
      </c>
      <c r="AA1654">
        <v>4000</v>
      </c>
      <c r="AB1654">
        <v>6000</v>
      </c>
      <c r="AC1654">
        <v>4200</v>
      </c>
      <c r="AD1654" t="s">
        <v>376</v>
      </c>
      <c r="AE1654" s="2">
        <v>45121.350381944445</v>
      </c>
    </row>
    <row r="1655" spans="1:31" hidden="1" x14ac:dyDescent="0.25">
      <c r="A1655">
        <v>1255558</v>
      </c>
      <c r="B1655" t="s">
        <v>27</v>
      </c>
      <c r="C1655" t="s">
        <v>392</v>
      </c>
      <c r="D1655" s="3" t="s">
        <v>58</v>
      </c>
      <c r="E1655" s="4">
        <v>38799</v>
      </c>
      <c r="F1655" s="3" t="s">
        <v>29</v>
      </c>
      <c r="G1655" s="3" t="s">
        <v>29</v>
      </c>
      <c r="H1655" s="3">
        <v>8</v>
      </c>
      <c r="I1655" s="3">
        <f t="shared" ca="1" si="77"/>
        <v>18</v>
      </c>
      <c r="J1655" s="9" t="s">
        <v>108</v>
      </c>
      <c r="K1655" s="9" t="s">
        <v>1071</v>
      </c>
      <c r="L1655" s="9" t="str">
        <f t="shared" si="75"/>
        <v>SGS252</v>
      </c>
      <c r="M1655" s="9">
        <v>2</v>
      </c>
      <c r="N1655" s="10">
        <v>43431</v>
      </c>
      <c r="O1655" s="10">
        <v>43431</v>
      </c>
      <c r="P1655" t="s">
        <v>375</v>
      </c>
      <c r="Q1655" t="str">
        <f t="shared" si="76"/>
        <v>LED</v>
      </c>
      <c r="R1655" t="s">
        <v>56</v>
      </c>
      <c r="S1655">
        <v>0</v>
      </c>
      <c r="T1655" t="s">
        <v>33</v>
      </c>
      <c r="U1655">
        <v>1</v>
      </c>
      <c r="V1655">
        <v>2</v>
      </c>
      <c r="W1655" s="1">
        <v>43431</v>
      </c>
      <c r="X1655" s="1">
        <v>43431</v>
      </c>
      <c r="Y1655" t="s">
        <v>48</v>
      </c>
      <c r="Z1655">
        <v>0</v>
      </c>
      <c r="AA1655">
        <v>4000</v>
      </c>
      <c r="AB1655">
        <v>6000</v>
      </c>
      <c r="AC1655">
        <v>4200</v>
      </c>
      <c r="AD1655" t="s">
        <v>376</v>
      </c>
      <c r="AE1655" s="2">
        <v>45121.350381944445</v>
      </c>
    </row>
    <row r="1656" spans="1:31" hidden="1" x14ac:dyDescent="0.25">
      <c r="A1656">
        <v>1255559</v>
      </c>
      <c r="B1656" t="s">
        <v>27</v>
      </c>
      <c r="C1656" t="s">
        <v>392</v>
      </c>
      <c r="D1656" s="3" t="s">
        <v>58</v>
      </c>
      <c r="E1656" s="4">
        <v>41716</v>
      </c>
      <c r="F1656" s="3" t="s">
        <v>29</v>
      </c>
      <c r="G1656" s="3" t="s">
        <v>29</v>
      </c>
      <c r="H1656" s="3">
        <v>8</v>
      </c>
      <c r="I1656" s="3">
        <f t="shared" ca="1" si="77"/>
        <v>10</v>
      </c>
      <c r="J1656" s="9" t="s">
        <v>108</v>
      </c>
      <c r="K1656" s="9" t="s">
        <v>1071</v>
      </c>
      <c r="L1656" s="9" t="str">
        <f t="shared" si="75"/>
        <v>SGS252</v>
      </c>
      <c r="M1656" s="9">
        <v>1</v>
      </c>
      <c r="N1656" s="10">
        <v>43431</v>
      </c>
      <c r="O1656" s="10">
        <v>43431</v>
      </c>
      <c r="P1656" t="s">
        <v>375</v>
      </c>
      <c r="Q1656" t="str">
        <f t="shared" si="76"/>
        <v>LED</v>
      </c>
      <c r="R1656" t="s">
        <v>56</v>
      </c>
      <c r="S1656">
        <v>0</v>
      </c>
      <c r="T1656" t="s">
        <v>33</v>
      </c>
      <c r="U1656">
        <v>1</v>
      </c>
      <c r="V1656">
        <v>1</v>
      </c>
      <c r="W1656" s="1">
        <v>43431</v>
      </c>
      <c r="X1656" s="1">
        <v>43431</v>
      </c>
      <c r="Y1656" t="s">
        <v>48</v>
      </c>
      <c r="Z1656">
        <v>0</v>
      </c>
      <c r="AA1656">
        <v>4000</v>
      </c>
      <c r="AB1656">
        <v>6000</v>
      </c>
      <c r="AC1656">
        <v>4200</v>
      </c>
      <c r="AD1656" t="s">
        <v>376</v>
      </c>
      <c r="AE1656" s="2">
        <v>45096.815937500003</v>
      </c>
    </row>
    <row r="1657" spans="1:31" hidden="1" x14ac:dyDescent="0.25">
      <c r="A1657">
        <v>1255559</v>
      </c>
      <c r="B1657" t="s">
        <v>27</v>
      </c>
      <c r="C1657" t="s">
        <v>392</v>
      </c>
      <c r="D1657" s="3" t="s">
        <v>58</v>
      </c>
      <c r="E1657" s="4">
        <v>41716</v>
      </c>
      <c r="F1657" s="3" t="s">
        <v>29</v>
      </c>
      <c r="G1657" s="3" t="s">
        <v>29</v>
      </c>
      <c r="H1657" s="3">
        <v>8</v>
      </c>
      <c r="I1657" s="3">
        <f t="shared" ca="1" si="77"/>
        <v>10</v>
      </c>
      <c r="J1657" s="9" t="s">
        <v>108</v>
      </c>
      <c r="K1657" s="9" t="s">
        <v>1071</v>
      </c>
      <c r="L1657" s="9" t="str">
        <f t="shared" si="75"/>
        <v>SGS252</v>
      </c>
      <c r="M1657" s="9">
        <v>2</v>
      </c>
      <c r="N1657" s="10">
        <v>43431</v>
      </c>
      <c r="O1657" s="10">
        <v>43431</v>
      </c>
      <c r="P1657" t="s">
        <v>375</v>
      </c>
      <c r="Q1657" t="str">
        <f t="shared" si="76"/>
        <v>LED</v>
      </c>
      <c r="R1657" t="s">
        <v>56</v>
      </c>
      <c r="S1657">
        <v>0</v>
      </c>
      <c r="T1657" t="s">
        <v>33</v>
      </c>
      <c r="U1657">
        <v>1</v>
      </c>
      <c r="V1657">
        <v>2</v>
      </c>
      <c r="W1657" s="1">
        <v>43431</v>
      </c>
      <c r="X1657" s="1">
        <v>43431</v>
      </c>
      <c r="Y1657" t="s">
        <v>48</v>
      </c>
      <c r="Z1657">
        <v>0</v>
      </c>
      <c r="AA1657">
        <v>4000</v>
      </c>
      <c r="AB1657">
        <v>6000</v>
      </c>
      <c r="AC1657">
        <v>4200</v>
      </c>
      <c r="AD1657" t="s">
        <v>376</v>
      </c>
      <c r="AE1657" s="2">
        <v>45096.815937500003</v>
      </c>
    </row>
    <row r="1658" spans="1:31" hidden="1" x14ac:dyDescent="0.25">
      <c r="A1658">
        <v>1255560</v>
      </c>
      <c r="B1658" t="s">
        <v>27</v>
      </c>
      <c r="C1658" t="s">
        <v>392</v>
      </c>
      <c r="D1658" s="3" t="s">
        <v>58</v>
      </c>
      <c r="E1658" s="4">
        <v>38799</v>
      </c>
      <c r="F1658" s="3" t="s">
        <v>29</v>
      </c>
      <c r="G1658" s="3" t="s">
        <v>29</v>
      </c>
      <c r="H1658" s="3">
        <v>8</v>
      </c>
      <c r="I1658" s="3">
        <f t="shared" ca="1" si="77"/>
        <v>18</v>
      </c>
      <c r="J1658" s="9" t="s">
        <v>108</v>
      </c>
      <c r="K1658" s="9" t="s">
        <v>1071</v>
      </c>
      <c r="L1658" s="9" t="str">
        <f t="shared" si="75"/>
        <v>SGS252</v>
      </c>
      <c r="M1658" s="9">
        <v>1</v>
      </c>
      <c r="N1658" s="10">
        <v>43431</v>
      </c>
      <c r="O1658" s="10">
        <v>43431</v>
      </c>
      <c r="P1658" t="s">
        <v>375</v>
      </c>
      <c r="Q1658" t="str">
        <f t="shared" si="76"/>
        <v>LED</v>
      </c>
      <c r="R1658" t="s">
        <v>56</v>
      </c>
      <c r="S1658">
        <v>0</v>
      </c>
      <c r="T1658" t="s">
        <v>33</v>
      </c>
      <c r="U1658">
        <v>1</v>
      </c>
      <c r="V1658">
        <v>1</v>
      </c>
      <c r="W1658" s="1">
        <v>43431</v>
      </c>
      <c r="X1658" s="1">
        <v>43431</v>
      </c>
      <c r="Y1658" t="s">
        <v>48</v>
      </c>
      <c r="Z1658">
        <v>0</v>
      </c>
      <c r="AA1658">
        <v>4000</v>
      </c>
      <c r="AB1658">
        <v>6000</v>
      </c>
      <c r="AC1658">
        <v>4200</v>
      </c>
      <c r="AD1658" t="s">
        <v>376</v>
      </c>
      <c r="AE1658" s="2">
        <v>45096.815937500003</v>
      </c>
    </row>
    <row r="1659" spans="1:31" hidden="1" x14ac:dyDescent="0.25">
      <c r="A1659">
        <v>1255560</v>
      </c>
      <c r="B1659" t="s">
        <v>27</v>
      </c>
      <c r="C1659" t="s">
        <v>392</v>
      </c>
      <c r="D1659" s="3" t="s">
        <v>58</v>
      </c>
      <c r="E1659" s="4">
        <v>38799</v>
      </c>
      <c r="F1659" s="3" t="s">
        <v>29</v>
      </c>
      <c r="G1659" s="3" t="s">
        <v>29</v>
      </c>
      <c r="H1659" s="3">
        <v>8</v>
      </c>
      <c r="I1659" s="3">
        <f t="shared" ca="1" si="77"/>
        <v>18</v>
      </c>
      <c r="J1659" s="9" t="s">
        <v>108</v>
      </c>
      <c r="K1659" s="9" t="s">
        <v>1071</v>
      </c>
      <c r="L1659" s="9" t="str">
        <f t="shared" si="75"/>
        <v>SGS252</v>
      </c>
      <c r="M1659" s="9">
        <v>2</v>
      </c>
      <c r="N1659" s="10">
        <v>43431</v>
      </c>
      <c r="O1659" s="10">
        <v>43431</v>
      </c>
      <c r="P1659" t="s">
        <v>375</v>
      </c>
      <c r="Q1659" t="str">
        <f t="shared" si="76"/>
        <v>LED</v>
      </c>
      <c r="R1659" t="s">
        <v>56</v>
      </c>
      <c r="S1659">
        <v>0</v>
      </c>
      <c r="T1659" t="s">
        <v>33</v>
      </c>
      <c r="U1659">
        <v>1</v>
      </c>
      <c r="V1659">
        <v>2</v>
      </c>
      <c r="W1659" s="1">
        <v>43431</v>
      </c>
      <c r="X1659" s="1">
        <v>43431</v>
      </c>
      <c r="Y1659" t="s">
        <v>48</v>
      </c>
      <c r="Z1659">
        <v>0</v>
      </c>
      <c r="AA1659">
        <v>4000</v>
      </c>
      <c r="AB1659">
        <v>6000</v>
      </c>
      <c r="AC1659">
        <v>4200</v>
      </c>
      <c r="AD1659" t="s">
        <v>376</v>
      </c>
      <c r="AE1659" s="2">
        <v>45096.815937500003</v>
      </c>
    </row>
    <row r="1660" spans="1:31" hidden="1" x14ac:dyDescent="0.25">
      <c r="A1660">
        <v>1255563</v>
      </c>
      <c r="B1660" t="s">
        <v>27</v>
      </c>
      <c r="C1660" t="s">
        <v>392</v>
      </c>
      <c r="D1660" s="3" t="s">
        <v>373</v>
      </c>
      <c r="E1660" s="4">
        <v>38799</v>
      </c>
      <c r="F1660" s="3" t="s">
        <v>29</v>
      </c>
      <c r="G1660" s="3" t="s">
        <v>29</v>
      </c>
      <c r="H1660" s="3">
        <v>8</v>
      </c>
      <c r="I1660" s="3">
        <f t="shared" ca="1" si="77"/>
        <v>18</v>
      </c>
      <c r="J1660" s="9" t="s">
        <v>286</v>
      </c>
      <c r="K1660" s="9" t="s">
        <v>1071</v>
      </c>
      <c r="L1660" s="9" t="str">
        <f t="shared" si="75"/>
        <v>FGS</v>
      </c>
      <c r="M1660" s="9">
        <v>1</v>
      </c>
      <c r="N1660" s="10">
        <v>38799</v>
      </c>
      <c r="O1660" s="10">
        <v>38799</v>
      </c>
      <c r="P1660" t="s">
        <v>110</v>
      </c>
      <c r="Q1660" t="str">
        <f t="shared" si="76"/>
        <v>CDMT 35</v>
      </c>
      <c r="R1660" t="s">
        <v>111</v>
      </c>
      <c r="S1660">
        <v>0</v>
      </c>
      <c r="T1660" t="s">
        <v>33</v>
      </c>
      <c r="U1660">
        <v>1</v>
      </c>
      <c r="V1660">
        <v>1</v>
      </c>
      <c r="W1660" s="1">
        <v>41039</v>
      </c>
      <c r="X1660" s="1">
        <v>41039</v>
      </c>
      <c r="Y1660" t="s">
        <v>38</v>
      </c>
      <c r="Z1660">
        <v>0</v>
      </c>
      <c r="AA1660">
        <v>4000</v>
      </c>
      <c r="AB1660">
        <v>3300</v>
      </c>
      <c r="AC1660">
        <v>3300</v>
      </c>
      <c r="AD1660" t="s">
        <v>112</v>
      </c>
      <c r="AE1660" s="2">
        <v>45120.570196759261</v>
      </c>
    </row>
    <row r="1661" spans="1:31" hidden="1" x14ac:dyDescent="0.25">
      <c r="A1661">
        <v>1255563</v>
      </c>
      <c r="B1661" t="s">
        <v>27</v>
      </c>
      <c r="C1661" t="s">
        <v>392</v>
      </c>
      <c r="D1661" s="3" t="s">
        <v>373</v>
      </c>
      <c r="E1661" s="4">
        <v>38799</v>
      </c>
      <c r="F1661" s="3" t="s">
        <v>29</v>
      </c>
      <c r="G1661" s="3" t="s">
        <v>29</v>
      </c>
      <c r="H1661" s="3">
        <v>8</v>
      </c>
      <c r="I1661" s="3">
        <f t="shared" ca="1" si="77"/>
        <v>18</v>
      </c>
      <c r="J1661" s="9" t="s">
        <v>108</v>
      </c>
      <c r="K1661" s="9" t="s">
        <v>1071</v>
      </c>
      <c r="L1661" s="9" t="str">
        <f t="shared" si="75"/>
        <v>SGS252</v>
      </c>
      <c r="M1661" s="9">
        <v>2</v>
      </c>
      <c r="N1661" s="10">
        <v>43431</v>
      </c>
      <c r="O1661" s="10">
        <v>43431</v>
      </c>
      <c r="P1661" t="s">
        <v>375</v>
      </c>
      <c r="Q1661" t="str">
        <f t="shared" si="76"/>
        <v>LED</v>
      </c>
      <c r="R1661" t="s">
        <v>56</v>
      </c>
      <c r="S1661">
        <v>0</v>
      </c>
      <c r="T1661" t="s">
        <v>33</v>
      </c>
      <c r="U1661">
        <v>1</v>
      </c>
      <c r="V1661">
        <v>2</v>
      </c>
      <c r="W1661" s="1">
        <v>43431</v>
      </c>
      <c r="X1661" s="1">
        <v>43431</v>
      </c>
      <c r="Y1661" t="s">
        <v>48</v>
      </c>
      <c r="Z1661">
        <v>0</v>
      </c>
      <c r="AA1661">
        <v>4000</v>
      </c>
      <c r="AB1661">
        <v>6000</v>
      </c>
      <c r="AC1661">
        <v>4200</v>
      </c>
      <c r="AD1661" t="s">
        <v>376</v>
      </c>
      <c r="AE1661" s="2">
        <v>45120.570196759261</v>
      </c>
    </row>
    <row r="1662" spans="1:31" hidden="1" x14ac:dyDescent="0.25">
      <c r="A1662">
        <v>1255564</v>
      </c>
      <c r="B1662" t="s">
        <v>27</v>
      </c>
      <c r="C1662" t="s">
        <v>392</v>
      </c>
      <c r="D1662" s="3" t="s">
        <v>373</v>
      </c>
      <c r="E1662" s="4">
        <v>38799</v>
      </c>
      <c r="F1662" s="3" t="s">
        <v>29</v>
      </c>
      <c r="G1662" s="3" t="s">
        <v>29</v>
      </c>
      <c r="H1662" s="3">
        <v>8</v>
      </c>
      <c r="I1662" s="3">
        <f t="shared" ca="1" si="77"/>
        <v>18</v>
      </c>
      <c r="J1662" s="9" t="s">
        <v>286</v>
      </c>
      <c r="K1662" s="9" t="s">
        <v>1071</v>
      </c>
      <c r="L1662" s="9" t="str">
        <f t="shared" si="75"/>
        <v>FGS</v>
      </c>
      <c r="M1662" s="9">
        <v>1</v>
      </c>
      <c r="N1662" s="10">
        <v>38799</v>
      </c>
      <c r="O1662" s="10">
        <v>38799</v>
      </c>
      <c r="P1662" t="s">
        <v>110</v>
      </c>
      <c r="Q1662" t="str">
        <f t="shared" si="76"/>
        <v>CDMT 35</v>
      </c>
      <c r="R1662" t="s">
        <v>111</v>
      </c>
      <c r="S1662">
        <v>0</v>
      </c>
      <c r="T1662" t="s">
        <v>33</v>
      </c>
      <c r="U1662">
        <v>1</v>
      </c>
      <c r="V1662">
        <v>1</v>
      </c>
      <c r="W1662" s="1">
        <v>41039</v>
      </c>
      <c r="X1662" s="1">
        <v>41039</v>
      </c>
      <c r="Y1662" t="s">
        <v>38</v>
      </c>
      <c r="Z1662">
        <v>0</v>
      </c>
      <c r="AA1662">
        <v>4000</v>
      </c>
      <c r="AB1662">
        <v>3300</v>
      </c>
      <c r="AC1662">
        <v>3300</v>
      </c>
      <c r="AD1662" t="s">
        <v>112</v>
      </c>
      <c r="AE1662" s="2">
        <v>45120.581273148149</v>
      </c>
    </row>
    <row r="1663" spans="1:31" hidden="1" x14ac:dyDescent="0.25">
      <c r="A1663">
        <v>1255564</v>
      </c>
      <c r="B1663" t="s">
        <v>27</v>
      </c>
      <c r="C1663" t="s">
        <v>392</v>
      </c>
      <c r="D1663" s="3" t="s">
        <v>373</v>
      </c>
      <c r="E1663" s="4">
        <v>38799</v>
      </c>
      <c r="F1663" s="3" t="s">
        <v>29</v>
      </c>
      <c r="G1663" s="3" t="s">
        <v>29</v>
      </c>
      <c r="H1663" s="3">
        <v>8</v>
      </c>
      <c r="I1663" s="3">
        <f t="shared" ca="1" si="77"/>
        <v>18</v>
      </c>
      <c r="J1663" s="9" t="s">
        <v>108</v>
      </c>
      <c r="K1663" s="9" t="s">
        <v>1071</v>
      </c>
      <c r="L1663" s="9" t="str">
        <f t="shared" si="75"/>
        <v>SGS252</v>
      </c>
      <c r="M1663" s="9">
        <v>2</v>
      </c>
      <c r="N1663" s="10">
        <v>43431</v>
      </c>
      <c r="O1663" s="10">
        <v>43431</v>
      </c>
      <c r="P1663" t="s">
        <v>375</v>
      </c>
      <c r="Q1663" t="str">
        <f t="shared" si="76"/>
        <v>LED</v>
      </c>
      <c r="R1663" t="s">
        <v>56</v>
      </c>
      <c r="S1663">
        <v>0</v>
      </c>
      <c r="T1663" t="s">
        <v>33</v>
      </c>
      <c r="U1663">
        <v>1</v>
      </c>
      <c r="V1663">
        <v>2</v>
      </c>
      <c r="W1663" s="1">
        <v>43431</v>
      </c>
      <c r="X1663" s="1">
        <v>43431</v>
      </c>
      <c r="Y1663" t="s">
        <v>48</v>
      </c>
      <c r="Z1663">
        <v>0</v>
      </c>
      <c r="AA1663">
        <v>4000</v>
      </c>
      <c r="AB1663">
        <v>6000</v>
      </c>
      <c r="AC1663">
        <v>4200</v>
      </c>
      <c r="AD1663" t="s">
        <v>376</v>
      </c>
      <c r="AE1663" s="2">
        <v>45120.581273148149</v>
      </c>
    </row>
    <row r="1664" spans="1:31" hidden="1" x14ac:dyDescent="0.25">
      <c r="A1664">
        <v>1255565</v>
      </c>
      <c r="B1664" t="s">
        <v>27</v>
      </c>
      <c r="C1664" t="s">
        <v>392</v>
      </c>
      <c r="D1664" s="3" t="s">
        <v>373</v>
      </c>
      <c r="E1664" s="4">
        <v>38799</v>
      </c>
      <c r="F1664" s="3" t="s">
        <v>29</v>
      </c>
      <c r="G1664" s="3" t="s">
        <v>29</v>
      </c>
      <c r="H1664" s="3">
        <v>8</v>
      </c>
      <c r="I1664" s="3">
        <f t="shared" ca="1" si="77"/>
        <v>18</v>
      </c>
      <c r="J1664" s="9" t="s">
        <v>108</v>
      </c>
      <c r="K1664" s="9" t="s">
        <v>1071</v>
      </c>
      <c r="L1664" s="9" t="str">
        <f t="shared" si="75"/>
        <v>SGS252</v>
      </c>
      <c r="M1664" s="9">
        <v>1</v>
      </c>
      <c r="N1664" s="10">
        <v>38799</v>
      </c>
      <c r="O1664" s="10">
        <v>38799</v>
      </c>
      <c r="P1664" t="s">
        <v>397</v>
      </c>
      <c r="Q1664" t="str">
        <f t="shared" si="76"/>
        <v>CDMT 35</v>
      </c>
      <c r="R1664" t="s">
        <v>111</v>
      </c>
      <c r="S1664">
        <v>0</v>
      </c>
      <c r="T1664" t="s">
        <v>33</v>
      </c>
      <c r="U1664">
        <v>1</v>
      </c>
      <c r="V1664">
        <v>1</v>
      </c>
      <c r="W1664" s="1">
        <v>44119</v>
      </c>
      <c r="X1664" s="1">
        <v>44119</v>
      </c>
      <c r="Y1664" t="s">
        <v>38</v>
      </c>
      <c r="Z1664">
        <v>0</v>
      </c>
      <c r="AA1664">
        <v>3000</v>
      </c>
      <c r="AB1664">
        <v>3300</v>
      </c>
      <c r="AC1664">
        <v>3300</v>
      </c>
      <c r="AD1664" t="s">
        <v>112</v>
      </c>
      <c r="AE1664" s="2">
        <v>45096.614189814813</v>
      </c>
    </row>
    <row r="1665" spans="1:31" hidden="1" x14ac:dyDescent="0.25">
      <c r="A1665">
        <v>1255565</v>
      </c>
      <c r="B1665" t="s">
        <v>27</v>
      </c>
      <c r="C1665" t="s">
        <v>392</v>
      </c>
      <c r="D1665" s="3" t="s">
        <v>373</v>
      </c>
      <c r="E1665" s="4">
        <v>38799</v>
      </c>
      <c r="F1665" s="3" t="s">
        <v>29</v>
      </c>
      <c r="G1665" s="3" t="s">
        <v>29</v>
      </c>
      <c r="H1665" s="3">
        <v>8</v>
      </c>
      <c r="I1665" s="3">
        <f t="shared" ca="1" si="77"/>
        <v>18</v>
      </c>
      <c r="J1665" s="9" t="s">
        <v>108</v>
      </c>
      <c r="K1665" s="9" t="s">
        <v>1071</v>
      </c>
      <c r="L1665" s="9" t="str">
        <f t="shared" si="75"/>
        <v>SGS252</v>
      </c>
      <c r="M1665" s="9">
        <v>2</v>
      </c>
      <c r="N1665" s="10">
        <v>43431</v>
      </c>
      <c r="O1665" s="10">
        <v>43431</v>
      </c>
      <c r="P1665" t="s">
        <v>375</v>
      </c>
      <c r="Q1665" t="str">
        <f t="shared" si="76"/>
        <v>LED</v>
      </c>
      <c r="R1665" t="s">
        <v>56</v>
      </c>
      <c r="S1665">
        <v>0</v>
      </c>
      <c r="T1665" t="s">
        <v>33</v>
      </c>
      <c r="U1665">
        <v>1</v>
      </c>
      <c r="V1665">
        <v>2</v>
      </c>
      <c r="W1665" s="1">
        <v>43431</v>
      </c>
      <c r="X1665" s="1">
        <v>43431</v>
      </c>
      <c r="Y1665" t="s">
        <v>48</v>
      </c>
      <c r="Z1665">
        <v>0</v>
      </c>
      <c r="AA1665">
        <v>4000</v>
      </c>
      <c r="AB1665">
        <v>6000</v>
      </c>
      <c r="AC1665">
        <v>4200</v>
      </c>
      <c r="AD1665" t="s">
        <v>376</v>
      </c>
      <c r="AE1665" s="2">
        <v>45096.614189814813</v>
      </c>
    </row>
    <row r="1666" spans="1:31" hidden="1" x14ac:dyDescent="0.25">
      <c r="A1666">
        <v>1255566</v>
      </c>
      <c r="B1666" t="s">
        <v>27</v>
      </c>
      <c r="C1666" t="s">
        <v>392</v>
      </c>
      <c r="D1666" s="3" t="s">
        <v>393</v>
      </c>
      <c r="E1666" s="4">
        <v>38799</v>
      </c>
      <c r="F1666" s="3" t="s">
        <v>29</v>
      </c>
      <c r="G1666" s="3" t="s">
        <v>29</v>
      </c>
      <c r="H1666" s="3">
        <v>8</v>
      </c>
      <c r="I1666" s="3">
        <f t="shared" ca="1" si="77"/>
        <v>18</v>
      </c>
      <c r="J1666" s="9" t="s">
        <v>108</v>
      </c>
      <c r="K1666" s="9" t="s">
        <v>1071</v>
      </c>
      <c r="L1666" s="9" t="str">
        <f t="shared" ref="L1666:L1729" si="78">VLOOKUP(J1666,Arm_kort,2,FALSE)</f>
        <v>SGS252</v>
      </c>
      <c r="M1666" s="9">
        <v>1</v>
      </c>
      <c r="N1666" s="10">
        <v>38799</v>
      </c>
      <c r="O1666" s="10">
        <v>38799</v>
      </c>
      <c r="P1666" t="s">
        <v>110</v>
      </c>
      <c r="Q1666" t="str">
        <f t="shared" ref="Q1666:Q1729" si="79">VLOOKUP(P1666,LAMPEN,3,FALSE)</f>
        <v>CDMT 35</v>
      </c>
      <c r="R1666" t="s">
        <v>111</v>
      </c>
      <c r="S1666">
        <v>0</v>
      </c>
      <c r="T1666" t="s">
        <v>33</v>
      </c>
      <c r="U1666">
        <v>1</v>
      </c>
      <c r="V1666">
        <v>1</v>
      </c>
      <c r="W1666" s="1">
        <v>42677</v>
      </c>
      <c r="X1666" s="1">
        <v>42677</v>
      </c>
      <c r="Y1666" t="s">
        <v>38</v>
      </c>
      <c r="Z1666">
        <v>0</v>
      </c>
      <c r="AA1666">
        <v>4000</v>
      </c>
      <c r="AB1666">
        <v>3300</v>
      </c>
      <c r="AC1666">
        <v>3300</v>
      </c>
      <c r="AD1666" t="s">
        <v>112</v>
      </c>
      <c r="AE1666" s="2">
        <v>45096.614189814813</v>
      </c>
    </row>
    <row r="1667" spans="1:31" hidden="1" x14ac:dyDescent="0.25">
      <c r="A1667">
        <v>1255566</v>
      </c>
      <c r="B1667" t="s">
        <v>27</v>
      </c>
      <c r="C1667" t="s">
        <v>392</v>
      </c>
      <c r="D1667" s="3" t="s">
        <v>393</v>
      </c>
      <c r="E1667" s="4">
        <v>38799</v>
      </c>
      <c r="F1667" s="3" t="s">
        <v>29</v>
      </c>
      <c r="G1667" s="3" t="s">
        <v>29</v>
      </c>
      <c r="H1667" s="3">
        <v>8</v>
      </c>
      <c r="I1667" s="3">
        <f t="shared" ref="I1667:I1730" ca="1" si="80">IFERROR(YEAR(NOW())-YEAR(E1667),"")</f>
        <v>18</v>
      </c>
      <c r="J1667" s="9" t="s">
        <v>108</v>
      </c>
      <c r="K1667" s="9" t="s">
        <v>1071</v>
      </c>
      <c r="L1667" s="9" t="str">
        <f t="shared" si="78"/>
        <v>SGS252</v>
      </c>
      <c r="M1667" s="9">
        <v>2</v>
      </c>
      <c r="N1667" s="10">
        <v>42156</v>
      </c>
      <c r="O1667" s="10">
        <v>42156</v>
      </c>
      <c r="P1667" t="s">
        <v>110</v>
      </c>
      <c r="Q1667" t="str">
        <f t="shared" si="79"/>
        <v>CDMT 35</v>
      </c>
      <c r="R1667" t="s">
        <v>111</v>
      </c>
      <c r="S1667">
        <v>0</v>
      </c>
      <c r="T1667" t="s">
        <v>33</v>
      </c>
      <c r="U1667">
        <v>1</v>
      </c>
      <c r="V1667">
        <v>2</v>
      </c>
      <c r="W1667" s="1">
        <v>42524</v>
      </c>
      <c r="X1667" s="1">
        <v>42524</v>
      </c>
      <c r="Y1667" t="s">
        <v>38</v>
      </c>
      <c r="Z1667">
        <v>0</v>
      </c>
      <c r="AA1667">
        <v>4000</v>
      </c>
      <c r="AB1667">
        <v>3300</v>
      </c>
      <c r="AC1667">
        <v>3300</v>
      </c>
      <c r="AD1667" t="s">
        <v>112</v>
      </c>
      <c r="AE1667" s="2">
        <v>45096.614189814813</v>
      </c>
    </row>
    <row r="1668" spans="1:31" hidden="1" x14ac:dyDescent="0.25">
      <c r="A1668">
        <v>1255566</v>
      </c>
      <c r="B1668" t="s">
        <v>27</v>
      </c>
      <c r="C1668" t="s">
        <v>392</v>
      </c>
      <c r="D1668" s="3" t="s">
        <v>393</v>
      </c>
      <c r="E1668" s="4">
        <v>38799</v>
      </c>
      <c r="F1668" s="3" t="s">
        <v>29</v>
      </c>
      <c r="G1668" s="3" t="s">
        <v>29</v>
      </c>
      <c r="H1668" s="3">
        <v>8</v>
      </c>
      <c r="I1668" s="3">
        <f t="shared" ca="1" si="80"/>
        <v>18</v>
      </c>
      <c r="J1668" s="9" t="s">
        <v>108</v>
      </c>
      <c r="K1668" s="9" t="s">
        <v>1071</v>
      </c>
      <c r="L1668" s="9" t="str">
        <f t="shared" si="78"/>
        <v>SGS252</v>
      </c>
      <c r="M1668" s="9">
        <v>3</v>
      </c>
      <c r="N1668" s="10">
        <v>43431</v>
      </c>
      <c r="O1668" s="10">
        <v>43431</v>
      </c>
      <c r="P1668" t="s">
        <v>375</v>
      </c>
      <c r="Q1668" t="str">
        <f t="shared" si="79"/>
        <v>LED</v>
      </c>
      <c r="R1668" t="s">
        <v>56</v>
      </c>
      <c r="S1668">
        <v>0</v>
      </c>
      <c r="T1668" t="s">
        <v>33</v>
      </c>
      <c r="U1668">
        <v>1</v>
      </c>
      <c r="V1668">
        <v>3</v>
      </c>
      <c r="W1668" s="1">
        <v>43431</v>
      </c>
      <c r="X1668" s="1">
        <v>43431</v>
      </c>
      <c r="Y1668" t="s">
        <v>48</v>
      </c>
      <c r="Z1668">
        <v>0</v>
      </c>
      <c r="AA1668">
        <v>4000</v>
      </c>
      <c r="AB1668">
        <v>6000</v>
      </c>
      <c r="AC1668">
        <v>4200</v>
      </c>
      <c r="AD1668" t="s">
        <v>376</v>
      </c>
      <c r="AE1668" s="2">
        <v>45096.614189814813</v>
      </c>
    </row>
    <row r="1669" spans="1:31" hidden="1" x14ac:dyDescent="0.25">
      <c r="A1669">
        <v>1255566</v>
      </c>
      <c r="B1669" t="s">
        <v>27</v>
      </c>
      <c r="C1669" t="s">
        <v>392</v>
      </c>
      <c r="D1669" s="3" t="s">
        <v>393</v>
      </c>
      <c r="E1669" s="4">
        <v>38799</v>
      </c>
      <c r="F1669" s="3" t="s">
        <v>29</v>
      </c>
      <c r="G1669" s="3" t="s">
        <v>29</v>
      </c>
      <c r="H1669" s="3">
        <v>8</v>
      </c>
      <c r="I1669" s="3">
        <f t="shared" ca="1" si="80"/>
        <v>18</v>
      </c>
      <c r="J1669" s="9" t="s">
        <v>108</v>
      </c>
      <c r="K1669" s="9" t="s">
        <v>1071</v>
      </c>
      <c r="L1669" s="9" t="str">
        <f t="shared" si="78"/>
        <v>SGS252</v>
      </c>
      <c r="M1669" s="9">
        <v>4</v>
      </c>
      <c r="N1669" s="10">
        <v>43431</v>
      </c>
      <c r="O1669" s="10">
        <v>43431</v>
      </c>
      <c r="P1669" t="s">
        <v>375</v>
      </c>
      <c r="Q1669" t="str">
        <f t="shared" si="79"/>
        <v>LED</v>
      </c>
      <c r="R1669" t="s">
        <v>56</v>
      </c>
      <c r="S1669">
        <v>0</v>
      </c>
      <c r="T1669" t="s">
        <v>33</v>
      </c>
      <c r="U1669">
        <v>1</v>
      </c>
      <c r="V1669">
        <v>4</v>
      </c>
      <c r="W1669" s="1">
        <v>43431</v>
      </c>
      <c r="X1669" s="1">
        <v>43431</v>
      </c>
      <c r="Y1669" t="s">
        <v>48</v>
      </c>
      <c r="Z1669">
        <v>0</v>
      </c>
      <c r="AA1669">
        <v>4000</v>
      </c>
      <c r="AB1669">
        <v>6000</v>
      </c>
      <c r="AC1669">
        <v>4200</v>
      </c>
      <c r="AD1669" t="s">
        <v>376</v>
      </c>
      <c r="AE1669" s="2">
        <v>45096.614189814813</v>
      </c>
    </row>
    <row r="1670" spans="1:31" hidden="1" x14ac:dyDescent="0.25">
      <c r="A1670">
        <v>1255567</v>
      </c>
      <c r="B1670" t="s">
        <v>27</v>
      </c>
      <c r="C1670" t="s">
        <v>392</v>
      </c>
      <c r="D1670" s="3" t="s">
        <v>58</v>
      </c>
      <c r="E1670" s="4">
        <v>38799</v>
      </c>
      <c r="F1670" s="3" t="s">
        <v>29</v>
      </c>
      <c r="G1670" s="3" t="s">
        <v>29</v>
      </c>
      <c r="H1670" s="3">
        <v>8</v>
      </c>
      <c r="I1670" s="3">
        <f t="shared" ca="1" si="80"/>
        <v>18</v>
      </c>
      <c r="J1670" s="9" t="s">
        <v>108</v>
      </c>
      <c r="K1670" s="9" t="s">
        <v>1071</v>
      </c>
      <c r="L1670" s="9" t="str">
        <f t="shared" si="78"/>
        <v>SGS252</v>
      </c>
      <c r="M1670" s="9">
        <v>1</v>
      </c>
      <c r="N1670" s="10">
        <v>43431</v>
      </c>
      <c r="O1670" s="10">
        <v>43431</v>
      </c>
      <c r="P1670" t="s">
        <v>375</v>
      </c>
      <c r="Q1670" t="str">
        <f t="shared" si="79"/>
        <v>LED</v>
      </c>
      <c r="R1670" t="s">
        <v>56</v>
      </c>
      <c r="S1670">
        <v>0</v>
      </c>
      <c r="T1670" t="s">
        <v>33</v>
      </c>
      <c r="U1670">
        <v>1</v>
      </c>
      <c r="V1670">
        <v>1</v>
      </c>
      <c r="W1670" s="1">
        <v>43431</v>
      </c>
      <c r="X1670" s="1">
        <v>43431</v>
      </c>
      <c r="Y1670" t="s">
        <v>48</v>
      </c>
      <c r="Z1670">
        <v>0</v>
      </c>
      <c r="AA1670">
        <v>4000</v>
      </c>
      <c r="AB1670">
        <v>6000</v>
      </c>
      <c r="AC1670">
        <v>4200</v>
      </c>
      <c r="AD1670" t="s">
        <v>376</v>
      </c>
      <c r="AE1670" s="2">
        <v>45120.378819444442</v>
      </c>
    </row>
    <row r="1671" spans="1:31" hidden="1" x14ac:dyDescent="0.25">
      <c r="A1671">
        <v>1255567</v>
      </c>
      <c r="B1671" t="s">
        <v>27</v>
      </c>
      <c r="C1671" t="s">
        <v>392</v>
      </c>
      <c r="D1671" s="3" t="s">
        <v>58</v>
      </c>
      <c r="E1671" s="4">
        <v>38799</v>
      </c>
      <c r="F1671" s="3" t="s">
        <v>29</v>
      </c>
      <c r="G1671" s="3" t="s">
        <v>29</v>
      </c>
      <c r="H1671" s="3">
        <v>8</v>
      </c>
      <c r="I1671" s="3">
        <f t="shared" ca="1" si="80"/>
        <v>18</v>
      </c>
      <c r="J1671" s="9" t="s">
        <v>108</v>
      </c>
      <c r="K1671" s="9" t="s">
        <v>1071</v>
      </c>
      <c r="L1671" s="9" t="str">
        <f t="shared" si="78"/>
        <v>SGS252</v>
      </c>
      <c r="M1671" s="9">
        <v>2</v>
      </c>
      <c r="N1671" s="10">
        <v>43431</v>
      </c>
      <c r="O1671" s="10">
        <v>43431</v>
      </c>
      <c r="P1671" t="s">
        <v>375</v>
      </c>
      <c r="Q1671" t="str">
        <f t="shared" si="79"/>
        <v>LED</v>
      </c>
      <c r="R1671" t="s">
        <v>56</v>
      </c>
      <c r="S1671">
        <v>0</v>
      </c>
      <c r="T1671" t="s">
        <v>33</v>
      </c>
      <c r="U1671">
        <v>1</v>
      </c>
      <c r="V1671">
        <v>2</v>
      </c>
      <c r="W1671" s="1">
        <v>43431</v>
      </c>
      <c r="X1671" s="1">
        <v>43431</v>
      </c>
      <c r="Y1671" t="s">
        <v>48</v>
      </c>
      <c r="Z1671">
        <v>0</v>
      </c>
      <c r="AA1671">
        <v>4000</v>
      </c>
      <c r="AB1671">
        <v>6000</v>
      </c>
      <c r="AC1671">
        <v>4200</v>
      </c>
      <c r="AD1671" t="s">
        <v>376</v>
      </c>
      <c r="AE1671" s="2">
        <v>45120.378819444442</v>
      </c>
    </row>
    <row r="1672" spans="1:31" hidden="1" x14ac:dyDescent="0.25">
      <c r="A1672">
        <v>1255568</v>
      </c>
      <c r="B1672" t="s">
        <v>27</v>
      </c>
      <c r="C1672" t="s">
        <v>392</v>
      </c>
      <c r="D1672" s="3" t="s">
        <v>58</v>
      </c>
      <c r="E1672" s="4">
        <v>38799</v>
      </c>
      <c r="F1672" s="3" t="s">
        <v>29</v>
      </c>
      <c r="G1672" s="3" t="s">
        <v>29</v>
      </c>
      <c r="H1672" s="3">
        <v>8</v>
      </c>
      <c r="I1672" s="3">
        <f t="shared" ca="1" si="80"/>
        <v>18</v>
      </c>
      <c r="J1672" s="9" t="s">
        <v>108</v>
      </c>
      <c r="K1672" s="9" t="s">
        <v>1071</v>
      </c>
      <c r="L1672" s="9" t="str">
        <f t="shared" si="78"/>
        <v>SGS252</v>
      </c>
      <c r="M1672" s="9">
        <v>1</v>
      </c>
      <c r="N1672" s="10">
        <v>43431</v>
      </c>
      <c r="O1672" s="10">
        <v>43431</v>
      </c>
      <c r="P1672" t="s">
        <v>375</v>
      </c>
      <c r="Q1672" t="str">
        <f t="shared" si="79"/>
        <v>LED</v>
      </c>
      <c r="R1672" t="s">
        <v>56</v>
      </c>
      <c r="S1672">
        <v>0</v>
      </c>
      <c r="T1672" t="s">
        <v>33</v>
      </c>
      <c r="U1672">
        <v>1</v>
      </c>
      <c r="V1672">
        <v>1</v>
      </c>
      <c r="W1672" s="1">
        <v>43431</v>
      </c>
      <c r="X1672" s="1">
        <v>43431</v>
      </c>
      <c r="Y1672" t="s">
        <v>48</v>
      </c>
      <c r="Z1672">
        <v>0</v>
      </c>
      <c r="AA1672">
        <v>4000</v>
      </c>
      <c r="AB1672">
        <v>6000</v>
      </c>
      <c r="AC1672">
        <v>4200</v>
      </c>
      <c r="AD1672" t="s">
        <v>376</v>
      </c>
      <c r="AE1672" s="2">
        <v>45096.815937500003</v>
      </c>
    </row>
    <row r="1673" spans="1:31" hidden="1" x14ac:dyDescent="0.25">
      <c r="A1673">
        <v>1255569</v>
      </c>
      <c r="B1673" t="s">
        <v>27</v>
      </c>
      <c r="C1673" t="s">
        <v>392</v>
      </c>
      <c r="D1673" s="3" t="s">
        <v>42</v>
      </c>
      <c r="E1673" s="4">
        <v>38799</v>
      </c>
      <c r="F1673" s="3" t="s">
        <v>29</v>
      </c>
      <c r="G1673" s="3" t="s">
        <v>29</v>
      </c>
      <c r="H1673" s="3">
        <v>4</v>
      </c>
      <c r="I1673" s="3">
        <f t="shared" ca="1" si="80"/>
        <v>18</v>
      </c>
      <c r="J1673" s="9" t="s">
        <v>286</v>
      </c>
      <c r="K1673" s="9" t="s">
        <v>1071</v>
      </c>
      <c r="L1673" s="9" t="str">
        <f t="shared" si="78"/>
        <v>FGS</v>
      </c>
      <c r="M1673" s="9">
        <v>1</v>
      </c>
      <c r="N1673" s="10">
        <v>38799</v>
      </c>
      <c r="O1673" s="10">
        <v>38799</v>
      </c>
      <c r="P1673" t="s">
        <v>40</v>
      </c>
      <c r="Q1673" t="str">
        <f t="shared" si="79"/>
        <v>PLL 24</v>
      </c>
      <c r="R1673" t="s">
        <v>37</v>
      </c>
      <c r="S1673">
        <v>0</v>
      </c>
      <c r="T1673" t="s">
        <v>33</v>
      </c>
      <c r="U1673">
        <v>1</v>
      </c>
      <c r="V1673">
        <v>1</v>
      </c>
      <c r="W1673" s="1">
        <v>43804</v>
      </c>
      <c r="X1673" s="1">
        <v>43804</v>
      </c>
      <c r="Y1673" t="s">
        <v>38</v>
      </c>
      <c r="Z1673">
        <v>0</v>
      </c>
      <c r="AA1673">
        <v>4000</v>
      </c>
      <c r="AB1673">
        <v>1800</v>
      </c>
      <c r="AC1673">
        <v>1800</v>
      </c>
      <c r="AD1673" t="s">
        <v>39</v>
      </c>
      <c r="AE1673" s="2">
        <v>45120.439201388886</v>
      </c>
    </row>
    <row r="1674" spans="1:31" hidden="1" x14ac:dyDescent="0.25">
      <c r="A1674">
        <v>1255571</v>
      </c>
      <c r="B1674" t="s">
        <v>27</v>
      </c>
      <c r="C1674" t="s">
        <v>392</v>
      </c>
      <c r="D1674" s="3" t="s">
        <v>42</v>
      </c>
      <c r="E1674" s="4">
        <v>38799</v>
      </c>
      <c r="F1674" s="3" t="s">
        <v>29</v>
      </c>
      <c r="G1674" s="3" t="s">
        <v>29</v>
      </c>
      <c r="H1674" s="3">
        <v>4</v>
      </c>
      <c r="I1674" s="3">
        <f t="shared" ca="1" si="80"/>
        <v>18</v>
      </c>
      <c r="J1674" s="9" t="s">
        <v>108</v>
      </c>
      <c r="K1674" s="9" t="s">
        <v>1071</v>
      </c>
      <c r="L1674" s="9" t="str">
        <f t="shared" si="78"/>
        <v>SGS252</v>
      </c>
      <c r="M1674" s="9">
        <v>1</v>
      </c>
      <c r="N1674" s="10">
        <v>38799</v>
      </c>
      <c r="O1674" s="10">
        <v>38799</v>
      </c>
      <c r="P1674" t="s">
        <v>110</v>
      </c>
      <c r="Q1674" t="str">
        <f t="shared" si="79"/>
        <v>CDMT 35</v>
      </c>
      <c r="R1674" t="s">
        <v>111</v>
      </c>
      <c r="S1674">
        <v>0</v>
      </c>
      <c r="T1674" t="s">
        <v>33</v>
      </c>
      <c r="U1674">
        <v>1</v>
      </c>
      <c r="V1674">
        <v>1</v>
      </c>
      <c r="W1674" s="1">
        <v>42524</v>
      </c>
      <c r="X1674" s="1">
        <v>42524</v>
      </c>
      <c r="Y1674" t="s">
        <v>38</v>
      </c>
      <c r="Z1674">
        <v>0</v>
      </c>
      <c r="AA1674">
        <v>4000</v>
      </c>
      <c r="AB1674">
        <v>3300</v>
      </c>
      <c r="AC1674">
        <v>3300</v>
      </c>
      <c r="AD1674" t="s">
        <v>112</v>
      </c>
      <c r="AE1674" s="2">
        <v>45120.432291666664</v>
      </c>
    </row>
    <row r="1675" spans="1:31" hidden="1" x14ac:dyDescent="0.25">
      <c r="A1675">
        <v>1255572</v>
      </c>
      <c r="B1675" t="s">
        <v>27</v>
      </c>
      <c r="C1675" t="s">
        <v>392</v>
      </c>
      <c r="D1675" s="3" t="s">
        <v>42</v>
      </c>
      <c r="E1675" s="4">
        <v>38799</v>
      </c>
      <c r="F1675" s="3" t="s">
        <v>29</v>
      </c>
      <c r="G1675" s="3" t="s">
        <v>29</v>
      </c>
      <c r="H1675" s="3">
        <v>4</v>
      </c>
      <c r="I1675" s="3">
        <f t="shared" ca="1" si="80"/>
        <v>18</v>
      </c>
      <c r="J1675" s="9" t="s">
        <v>286</v>
      </c>
      <c r="K1675" s="9" t="s">
        <v>1071</v>
      </c>
      <c r="L1675" s="9" t="str">
        <f t="shared" si="78"/>
        <v>FGS</v>
      </c>
      <c r="M1675" s="9">
        <v>1</v>
      </c>
      <c r="N1675" s="10">
        <v>38799</v>
      </c>
      <c r="O1675" s="10">
        <v>38799</v>
      </c>
      <c r="P1675" t="s">
        <v>36</v>
      </c>
      <c r="Q1675" t="str">
        <f t="shared" si="79"/>
        <v>PLL 24</v>
      </c>
      <c r="R1675" t="s">
        <v>37</v>
      </c>
      <c r="S1675">
        <v>0</v>
      </c>
      <c r="T1675" t="s">
        <v>33</v>
      </c>
      <c r="U1675">
        <v>1</v>
      </c>
      <c r="V1675">
        <v>1</v>
      </c>
      <c r="W1675" s="1">
        <v>39783</v>
      </c>
      <c r="X1675" s="1">
        <v>39783</v>
      </c>
      <c r="Y1675" t="s">
        <v>38</v>
      </c>
      <c r="Z1675">
        <v>0</v>
      </c>
      <c r="AA1675">
        <v>4000</v>
      </c>
      <c r="AB1675">
        <v>2900</v>
      </c>
      <c r="AC1675">
        <v>2900</v>
      </c>
      <c r="AD1675" t="s">
        <v>39</v>
      </c>
      <c r="AE1675" s="2">
        <v>45120.428530092591</v>
      </c>
    </row>
    <row r="1676" spans="1:31" hidden="1" x14ac:dyDescent="0.25">
      <c r="A1676">
        <v>1255573</v>
      </c>
      <c r="B1676" t="s">
        <v>27</v>
      </c>
      <c r="C1676" t="s">
        <v>392</v>
      </c>
      <c r="D1676" s="3" t="s">
        <v>42</v>
      </c>
      <c r="E1676" s="4">
        <v>38799</v>
      </c>
      <c r="F1676" s="3" t="s">
        <v>29</v>
      </c>
      <c r="G1676" s="3" t="s">
        <v>29</v>
      </c>
      <c r="H1676" s="3">
        <v>4</v>
      </c>
      <c r="I1676" s="3">
        <f t="shared" ca="1" si="80"/>
        <v>18</v>
      </c>
      <c r="J1676" s="9" t="s">
        <v>286</v>
      </c>
      <c r="K1676" s="9" t="s">
        <v>1071</v>
      </c>
      <c r="L1676" s="9" t="str">
        <f t="shared" si="78"/>
        <v>FGS</v>
      </c>
      <c r="M1676" s="9">
        <v>1</v>
      </c>
      <c r="N1676" s="10">
        <v>38799</v>
      </c>
      <c r="O1676" s="10">
        <v>38799</v>
      </c>
      <c r="P1676" t="s">
        <v>36</v>
      </c>
      <c r="Q1676" t="str">
        <f t="shared" si="79"/>
        <v>PLL 24</v>
      </c>
      <c r="R1676" t="s">
        <v>37</v>
      </c>
      <c r="S1676">
        <v>0</v>
      </c>
      <c r="T1676" t="s">
        <v>33</v>
      </c>
      <c r="U1676">
        <v>1</v>
      </c>
      <c r="V1676">
        <v>1</v>
      </c>
      <c r="W1676" s="1">
        <v>39783</v>
      </c>
      <c r="X1676" s="1">
        <v>39783</v>
      </c>
      <c r="Y1676" t="s">
        <v>38</v>
      </c>
      <c r="Z1676">
        <v>0</v>
      </c>
      <c r="AA1676">
        <v>4000</v>
      </c>
      <c r="AB1676">
        <v>2900</v>
      </c>
      <c r="AC1676">
        <v>2900</v>
      </c>
      <c r="AD1676" t="s">
        <v>39</v>
      </c>
      <c r="AE1676" s="2">
        <v>45120.461319444446</v>
      </c>
    </row>
    <row r="1677" spans="1:31" hidden="1" x14ac:dyDescent="0.25">
      <c r="A1677">
        <v>1255575</v>
      </c>
      <c r="B1677" t="s">
        <v>27</v>
      </c>
      <c r="C1677" t="s">
        <v>392</v>
      </c>
      <c r="D1677" s="3" t="s">
        <v>42</v>
      </c>
      <c r="E1677" s="4">
        <v>38799</v>
      </c>
      <c r="F1677" s="3" t="s">
        <v>29</v>
      </c>
      <c r="G1677" s="3" t="s">
        <v>29</v>
      </c>
      <c r="H1677" s="3">
        <v>4</v>
      </c>
      <c r="I1677" s="3">
        <f t="shared" ca="1" si="80"/>
        <v>18</v>
      </c>
      <c r="J1677" s="9" t="s">
        <v>286</v>
      </c>
      <c r="K1677" s="9" t="s">
        <v>1071</v>
      </c>
      <c r="L1677" s="9" t="str">
        <f t="shared" si="78"/>
        <v>FGS</v>
      </c>
      <c r="M1677" s="9">
        <v>1</v>
      </c>
      <c r="N1677" s="10">
        <v>38799</v>
      </c>
      <c r="O1677" s="10">
        <v>38799</v>
      </c>
      <c r="P1677" t="s">
        <v>36</v>
      </c>
      <c r="Q1677" t="str">
        <f t="shared" si="79"/>
        <v>PLL 24</v>
      </c>
      <c r="R1677" t="s">
        <v>37</v>
      </c>
      <c r="S1677">
        <v>0</v>
      </c>
      <c r="T1677" t="s">
        <v>33</v>
      </c>
      <c r="U1677">
        <v>1</v>
      </c>
      <c r="V1677">
        <v>1</v>
      </c>
      <c r="W1677" s="1">
        <v>39783</v>
      </c>
      <c r="X1677" s="1">
        <v>39783</v>
      </c>
      <c r="Y1677" t="s">
        <v>38</v>
      </c>
      <c r="Z1677">
        <v>0</v>
      </c>
      <c r="AA1677">
        <v>4000</v>
      </c>
      <c r="AB1677">
        <v>2900</v>
      </c>
      <c r="AC1677">
        <v>2900</v>
      </c>
      <c r="AD1677" t="s">
        <v>39</v>
      </c>
      <c r="AE1677" s="2">
        <v>45120.46675925926</v>
      </c>
    </row>
    <row r="1678" spans="1:31" hidden="1" x14ac:dyDescent="0.25">
      <c r="A1678">
        <v>1255576</v>
      </c>
      <c r="B1678" t="s">
        <v>27</v>
      </c>
      <c r="C1678" t="s">
        <v>392</v>
      </c>
      <c r="D1678" s="3" t="s">
        <v>42</v>
      </c>
      <c r="E1678" s="4">
        <v>38799</v>
      </c>
      <c r="F1678" s="3" t="s">
        <v>29</v>
      </c>
      <c r="G1678" s="3" t="s">
        <v>29</v>
      </c>
      <c r="H1678" s="3">
        <v>4</v>
      </c>
      <c r="I1678" s="3">
        <f t="shared" ca="1" si="80"/>
        <v>18</v>
      </c>
      <c r="J1678" s="9" t="s">
        <v>286</v>
      </c>
      <c r="K1678" s="9" t="s">
        <v>1071</v>
      </c>
      <c r="L1678" s="9" t="str">
        <f t="shared" si="78"/>
        <v>FGS</v>
      </c>
      <c r="M1678" s="9">
        <v>1</v>
      </c>
      <c r="N1678" s="10">
        <v>38799</v>
      </c>
      <c r="O1678" s="10">
        <v>38799</v>
      </c>
      <c r="P1678" t="s">
        <v>40</v>
      </c>
      <c r="Q1678" t="str">
        <f t="shared" si="79"/>
        <v>PLL 24</v>
      </c>
      <c r="R1678" t="s">
        <v>37</v>
      </c>
      <c r="S1678">
        <v>0</v>
      </c>
      <c r="T1678" t="s">
        <v>33</v>
      </c>
      <c r="U1678">
        <v>1</v>
      </c>
      <c r="V1678">
        <v>1</v>
      </c>
      <c r="W1678" s="1">
        <v>43031</v>
      </c>
      <c r="X1678" s="1">
        <v>43031</v>
      </c>
      <c r="Y1678" t="s">
        <v>38</v>
      </c>
      <c r="Z1678">
        <v>0</v>
      </c>
      <c r="AA1678">
        <v>4000</v>
      </c>
      <c r="AB1678">
        <v>1800</v>
      </c>
      <c r="AC1678">
        <v>1800</v>
      </c>
      <c r="AD1678" t="s">
        <v>39</v>
      </c>
      <c r="AE1678" s="2">
        <v>45120.469259259262</v>
      </c>
    </row>
    <row r="1679" spans="1:31" hidden="1" x14ac:dyDescent="0.25">
      <c r="A1679">
        <v>1255577</v>
      </c>
      <c r="B1679" t="s">
        <v>27</v>
      </c>
      <c r="C1679" t="s">
        <v>392</v>
      </c>
      <c r="D1679" s="3" t="s">
        <v>42</v>
      </c>
      <c r="E1679" s="4">
        <v>38799</v>
      </c>
      <c r="F1679" s="3" t="s">
        <v>29</v>
      </c>
      <c r="G1679" s="3" t="s">
        <v>29</v>
      </c>
      <c r="H1679" s="3">
        <v>4</v>
      </c>
      <c r="I1679" s="3">
        <f t="shared" ca="1" si="80"/>
        <v>18</v>
      </c>
      <c r="J1679" s="9" t="s">
        <v>286</v>
      </c>
      <c r="K1679" s="9" t="s">
        <v>1071</v>
      </c>
      <c r="L1679" s="9" t="str">
        <f t="shared" si="78"/>
        <v>FGS</v>
      </c>
      <c r="M1679" s="9">
        <v>1</v>
      </c>
      <c r="N1679" s="10">
        <v>38799</v>
      </c>
      <c r="O1679" s="10">
        <v>38799</v>
      </c>
      <c r="P1679" t="s">
        <v>36</v>
      </c>
      <c r="Q1679" t="str">
        <f t="shared" si="79"/>
        <v>PLL 24</v>
      </c>
      <c r="R1679" t="s">
        <v>37</v>
      </c>
      <c r="S1679">
        <v>0</v>
      </c>
      <c r="T1679" t="s">
        <v>33</v>
      </c>
      <c r="U1679">
        <v>1</v>
      </c>
      <c r="V1679">
        <v>1</v>
      </c>
      <c r="W1679" s="1">
        <v>39783</v>
      </c>
      <c r="X1679" s="1">
        <v>39783</v>
      </c>
      <c r="Y1679" t="s">
        <v>38</v>
      </c>
      <c r="Z1679">
        <v>0</v>
      </c>
      <c r="AA1679">
        <v>4000</v>
      </c>
      <c r="AB1679">
        <v>2900</v>
      </c>
      <c r="AC1679">
        <v>2900</v>
      </c>
      <c r="AD1679" t="s">
        <v>39</v>
      </c>
      <c r="AE1679" s="2">
        <v>45120.474791666667</v>
      </c>
    </row>
    <row r="1680" spans="1:31" hidden="1" x14ac:dyDescent="0.25">
      <c r="A1680">
        <v>1255578</v>
      </c>
      <c r="B1680" t="s">
        <v>27</v>
      </c>
      <c r="C1680" t="s">
        <v>392</v>
      </c>
      <c r="D1680" s="3" t="s">
        <v>42</v>
      </c>
      <c r="E1680" s="4">
        <v>38799</v>
      </c>
      <c r="F1680" s="3" t="s">
        <v>29</v>
      </c>
      <c r="G1680" s="3" t="s">
        <v>29</v>
      </c>
      <c r="H1680" s="3">
        <v>4</v>
      </c>
      <c r="I1680" s="3">
        <f t="shared" ca="1" si="80"/>
        <v>18</v>
      </c>
      <c r="J1680" s="9" t="s">
        <v>286</v>
      </c>
      <c r="K1680" s="9" t="s">
        <v>1071</v>
      </c>
      <c r="L1680" s="9" t="str">
        <f t="shared" si="78"/>
        <v>FGS</v>
      </c>
      <c r="M1680" s="9">
        <v>1</v>
      </c>
      <c r="N1680" s="10">
        <v>38799</v>
      </c>
      <c r="O1680" s="10">
        <v>38799</v>
      </c>
      <c r="P1680" t="s">
        <v>86</v>
      </c>
      <c r="Q1680" t="str">
        <f t="shared" si="79"/>
        <v>PLL 24</v>
      </c>
      <c r="R1680" t="s">
        <v>37</v>
      </c>
      <c r="S1680">
        <v>0</v>
      </c>
      <c r="T1680" t="s">
        <v>33</v>
      </c>
      <c r="U1680">
        <v>1</v>
      </c>
      <c r="V1680">
        <v>1</v>
      </c>
      <c r="W1680" s="1">
        <v>44166</v>
      </c>
      <c r="X1680" s="1">
        <v>44166</v>
      </c>
      <c r="Y1680" t="s">
        <v>38</v>
      </c>
      <c r="Z1680">
        <v>0</v>
      </c>
      <c r="AA1680">
        <v>4000</v>
      </c>
      <c r="AB1680">
        <v>2900</v>
      </c>
      <c r="AC1680">
        <v>2900</v>
      </c>
      <c r="AD1680" t="s">
        <v>39</v>
      </c>
      <c r="AE1680" s="2">
        <v>45120.562106481484</v>
      </c>
    </row>
    <row r="1681" spans="1:31" hidden="1" x14ac:dyDescent="0.25">
      <c r="A1681">
        <v>1255579</v>
      </c>
      <c r="B1681" t="s">
        <v>27</v>
      </c>
      <c r="C1681" t="s">
        <v>392</v>
      </c>
      <c r="D1681" s="3" t="s">
        <v>31</v>
      </c>
      <c r="E1681" s="4">
        <v>42480</v>
      </c>
      <c r="F1681" s="3" t="s">
        <v>29</v>
      </c>
      <c r="G1681" s="3" t="s">
        <v>29</v>
      </c>
      <c r="H1681" s="3">
        <v>4</v>
      </c>
      <c r="I1681" s="3">
        <f t="shared" ca="1" si="80"/>
        <v>8</v>
      </c>
      <c r="J1681" s="9" t="s">
        <v>294</v>
      </c>
      <c r="K1681" s="9" t="s">
        <v>1073</v>
      </c>
      <c r="L1681" s="9" t="str">
        <f t="shared" si="78"/>
        <v>Padvinder</v>
      </c>
      <c r="M1681" s="9">
        <v>1</v>
      </c>
      <c r="N1681" s="10">
        <v>42480</v>
      </c>
      <c r="O1681" s="10">
        <v>42480</v>
      </c>
      <c r="P1681" t="s">
        <v>36</v>
      </c>
      <c r="Q1681" t="str">
        <f t="shared" si="79"/>
        <v>PLL 24</v>
      </c>
      <c r="R1681" t="s">
        <v>37</v>
      </c>
      <c r="S1681">
        <v>0</v>
      </c>
      <c r="T1681" t="s">
        <v>33</v>
      </c>
      <c r="U1681">
        <v>1</v>
      </c>
      <c r="V1681">
        <v>1</v>
      </c>
      <c r="W1681" s="1">
        <v>39783</v>
      </c>
      <c r="X1681" s="1">
        <v>39783</v>
      </c>
      <c r="Y1681" t="s">
        <v>38</v>
      </c>
      <c r="Z1681">
        <v>0</v>
      </c>
      <c r="AA1681">
        <v>4000</v>
      </c>
      <c r="AB1681">
        <v>2900</v>
      </c>
      <c r="AC1681">
        <v>2900</v>
      </c>
      <c r="AD1681" t="s">
        <v>39</v>
      </c>
      <c r="AE1681" s="2">
        <v>45096.8125462963</v>
      </c>
    </row>
    <row r="1682" spans="1:31" hidden="1" x14ac:dyDescent="0.25">
      <c r="A1682">
        <v>1255580</v>
      </c>
      <c r="B1682" t="s">
        <v>27</v>
      </c>
      <c r="C1682" t="s">
        <v>392</v>
      </c>
      <c r="D1682" s="3" t="s">
        <v>31</v>
      </c>
      <c r="E1682" s="4">
        <v>38799</v>
      </c>
      <c r="F1682" s="3" t="s">
        <v>29</v>
      </c>
      <c r="G1682" s="3" t="s">
        <v>29</v>
      </c>
      <c r="H1682" s="3">
        <v>4</v>
      </c>
      <c r="I1682" s="3">
        <f t="shared" ca="1" si="80"/>
        <v>18</v>
      </c>
      <c r="J1682" s="9" t="s">
        <v>294</v>
      </c>
      <c r="K1682" s="9" t="s">
        <v>1073</v>
      </c>
      <c r="L1682" s="9" t="str">
        <f t="shared" si="78"/>
        <v>Padvinder</v>
      </c>
      <c r="M1682" s="9">
        <v>1</v>
      </c>
      <c r="N1682" s="10">
        <v>38799</v>
      </c>
      <c r="O1682" s="10">
        <v>38799</v>
      </c>
      <c r="P1682" t="s">
        <v>40</v>
      </c>
      <c r="Q1682" t="str">
        <f t="shared" si="79"/>
        <v>PLL 24</v>
      </c>
      <c r="R1682" t="s">
        <v>37</v>
      </c>
      <c r="S1682">
        <v>0</v>
      </c>
      <c r="T1682" t="s">
        <v>33</v>
      </c>
      <c r="U1682">
        <v>1</v>
      </c>
      <c r="V1682">
        <v>1</v>
      </c>
      <c r="W1682" s="1">
        <v>42646</v>
      </c>
      <c r="X1682" s="1">
        <v>42646</v>
      </c>
      <c r="Y1682" t="s">
        <v>38</v>
      </c>
      <c r="Z1682">
        <v>0</v>
      </c>
      <c r="AA1682">
        <v>4000</v>
      </c>
      <c r="AB1682">
        <v>1800</v>
      </c>
      <c r="AC1682">
        <v>1800</v>
      </c>
      <c r="AD1682" t="s">
        <v>39</v>
      </c>
      <c r="AE1682" s="2">
        <v>45096.8125462963</v>
      </c>
    </row>
    <row r="1683" spans="1:31" hidden="1" x14ac:dyDescent="0.25">
      <c r="A1683">
        <v>1255581</v>
      </c>
      <c r="B1683" t="s">
        <v>27</v>
      </c>
      <c r="C1683" t="s">
        <v>392</v>
      </c>
      <c r="D1683" s="3" t="s">
        <v>31</v>
      </c>
      <c r="E1683" s="4">
        <v>38799</v>
      </c>
      <c r="F1683" s="3" t="s">
        <v>29</v>
      </c>
      <c r="G1683" s="3" t="s">
        <v>29</v>
      </c>
      <c r="H1683" s="3">
        <v>4</v>
      </c>
      <c r="I1683" s="3">
        <f t="shared" ca="1" si="80"/>
        <v>18</v>
      </c>
      <c r="J1683" s="9" t="s">
        <v>294</v>
      </c>
      <c r="K1683" s="9" t="s">
        <v>1073</v>
      </c>
      <c r="L1683" s="9" t="str">
        <f t="shared" si="78"/>
        <v>Padvinder</v>
      </c>
      <c r="M1683" s="9">
        <v>1</v>
      </c>
      <c r="N1683" s="10">
        <v>38799</v>
      </c>
      <c r="O1683" s="10">
        <v>38799</v>
      </c>
      <c r="P1683" t="s">
        <v>36</v>
      </c>
      <c r="Q1683" t="str">
        <f t="shared" si="79"/>
        <v>PLL 24</v>
      </c>
      <c r="R1683" t="s">
        <v>37</v>
      </c>
      <c r="S1683">
        <v>0</v>
      </c>
      <c r="T1683" t="s">
        <v>33</v>
      </c>
      <c r="U1683">
        <v>1</v>
      </c>
      <c r="V1683">
        <v>1</v>
      </c>
      <c r="W1683" s="1">
        <v>39783</v>
      </c>
      <c r="X1683" s="1">
        <v>39783</v>
      </c>
      <c r="Y1683" t="s">
        <v>38</v>
      </c>
      <c r="Z1683">
        <v>0</v>
      </c>
      <c r="AA1683">
        <v>4000</v>
      </c>
      <c r="AB1683">
        <v>2900</v>
      </c>
      <c r="AC1683">
        <v>2900</v>
      </c>
      <c r="AD1683" t="s">
        <v>39</v>
      </c>
      <c r="AE1683" s="2">
        <v>45096.8125462963</v>
      </c>
    </row>
    <row r="1684" spans="1:31" hidden="1" x14ac:dyDescent="0.25">
      <c r="A1684">
        <v>1255582</v>
      </c>
      <c r="B1684" t="s">
        <v>27</v>
      </c>
      <c r="C1684" t="s">
        <v>392</v>
      </c>
      <c r="D1684" s="3" t="s">
        <v>31</v>
      </c>
      <c r="E1684" s="4">
        <v>38799</v>
      </c>
      <c r="F1684" s="3" t="s">
        <v>29</v>
      </c>
      <c r="G1684" s="3" t="s">
        <v>29</v>
      </c>
      <c r="H1684" s="3">
        <v>4</v>
      </c>
      <c r="I1684" s="3">
        <f t="shared" ca="1" si="80"/>
        <v>18</v>
      </c>
      <c r="J1684" s="9" t="s">
        <v>286</v>
      </c>
      <c r="K1684" s="9" t="s">
        <v>1071</v>
      </c>
      <c r="L1684" s="9" t="str">
        <f t="shared" si="78"/>
        <v>FGS</v>
      </c>
      <c r="M1684" s="9">
        <v>1</v>
      </c>
      <c r="N1684" s="10">
        <v>38799</v>
      </c>
      <c r="O1684" s="10">
        <v>38799</v>
      </c>
      <c r="P1684" t="s">
        <v>36</v>
      </c>
      <c r="Q1684" t="str">
        <f t="shared" si="79"/>
        <v>PLL 24</v>
      </c>
      <c r="R1684" t="s">
        <v>37</v>
      </c>
      <c r="S1684">
        <v>0</v>
      </c>
      <c r="T1684" t="s">
        <v>33</v>
      </c>
      <c r="U1684">
        <v>1</v>
      </c>
      <c r="V1684">
        <v>1</v>
      </c>
      <c r="W1684" s="1">
        <v>39783</v>
      </c>
      <c r="X1684" s="1">
        <v>39783</v>
      </c>
      <c r="Y1684" t="s">
        <v>38</v>
      </c>
      <c r="Z1684">
        <v>0</v>
      </c>
      <c r="AA1684">
        <v>4000</v>
      </c>
      <c r="AB1684">
        <v>2900</v>
      </c>
      <c r="AC1684">
        <v>2900</v>
      </c>
      <c r="AD1684" t="s">
        <v>39</v>
      </c>
      <c r="AE1684" s="2">
        <v>45096.8125462963</v>
      </c>
    </row>
    <row r="1685" spans="1:31" hidden="1" x14ac:dyDescent="0.25">
      <c r="A1685">
        <v>1255583</v>
      </c>
      <c r="B1685" t="s">
        <v>27</v>
      </c>
      <c r="C1685" t="s">
        <v>392</v>
      </c>
      <c r="D1685" s="3" t="s">
        <v>42</v>
      </c>
      <c r="E1685" s="4">
        <v>38799</v>
      </c>
      <c r="F1685" s="3" t="s">
        <v>29</v>
      </c>
      <c r="G1685" s="3" t="s">
        <v>29</v>
      </c>
      <c r="H1685" s="3">
        <v>4</v>
      </c>
      <c r="I1685" s="3">
        <f t="shared" ca="1" si="80"/>
        <v>18</v>
      </c>
      <c r="J1685" s="9" t="s">
        <v>286</v>
      </c>
      <c r="K1685" s="9" t="s">
        <v>1071</v>
      </c>
      <c r="L1685" s="9" t="str">
        <f t="shared" si="78"/>
        <v>FGS</v>
      </c>
      <c r="M1685" s="9">
        <v>1</v>
      </c>
      <c r="N1685" s="10">
        <v>38799</v>
      </c>
      <c r="O1685" s="10">
        <v>38799</v>
      </c>
      <c r="P1685" t="s">
        <v>36</v>
      </c>
      <c r="Q1685" t="str">
        <f t="shared" si="79"/>
        <v>PLL 24</v>
      </c>
      <c r="R1685" t="s">
        <v>37</v>
      </c>
      <c r="S1685">
        <v>0</v>
      </c>
      <c r="T1685" t="s">
        <v>33</v>
      </c>
      <c r="U1685">
        <v>1</v>
      </c>
      <c r="V1685">
        <v>1</v>
      </c>
      <c r="W1685" s="1">
        <v>39783</v>
      </c>
      <c r="X1685" s="1">
        <v>39783</v>
      </c>
      <c r="Y1685" t="s">
        <v>38</v>
      </c>
      <c r="Z1685">
        <v>0</v>
      </c>
      <c r="AA1685">
        <v>4000</v>
      </c>
      <c r="AB1685">
        <v>2900</v>
      </c>
      <c r="AC1685">
        <v>2900</v>
      </c>
      <c r="AD1685" t="s">
        <v>39</v>
      </c>
      <c r="AE1685" s="2">
        <v>45120.340266203704</v>
      </c>
    </row>
    <row r="1686" spans="1:31" hidden="1" x14ac:dyDescent="0.25">
      <c r="A1686">
        <v>1255584</v>
      </c>
      <c r="B1686" t="s">
        <v>27</v>
      </c>
      <c r="C1686" t="s">
        <v>392</v>
      </c>
      <c r="D1686" s="3" t="s">
        <v>42</v>
      </c>
      <c r="E1686" s="4">
        <v>38799</v>
      </c>
      <c r="F1686" s="3" t="s">
        <v>29</v>
      </c>
      <c r="G1686" s="3" t="s">
        <v>29</v>
      </c>
      <c r="H1686" s="3">
        <v>4</v>
      </c>
      <c r="I1686" s="3">
        <f t="shared" ca="1" si="80"/>
        <v>18</v>
      </c>
      <c r="J1686" s="9" t="s">
        <v>286</v>
      </c>
      <c r="K1686" s="9" t="s">
        <v>1071</v>
      </c>
      <c r="L1686" s="9" t="str">
        <f t="shared" si="78"/>
        <v>FGS</v>
      </c>
      <c r="M1686" s="9">
        <v>1</v>
      </c>
      <c r="N1686" s="10">
        <v>38799</v>
      </c>
      <c r="O1686" s="10">
        <v>38799</v>
      </c>
      <c r="P1686" t="s">
        <v>69</v>
      </c>
      <c r="Q1686" t="str">
        <f t="shared" si="79"/>
        <v>PLL 24</v>
      </c>
      <c r="R1686" t="s">
        <v>37</v>
      </c>
      <c r="S1686">
        <v>0</v>
      </c>
      <c r="T1686" t="s">
        <v>33</v>
      </c>
      <c r="U1686">
        <v>1</v>
      </c>
      <c r="V1686">
        <v>1</v>
      </c>
      <c r="W1686" s="1">
        <v>41039</v>
      </c>
      <c r="X1686" s="1">
        <v>41039</v>
      </c>
      <c r="Y1686" t="s">
        <v>38</v>
      </c>
      <c r="Z1686">
        <v>0</v>
      </c>
      <c r="AA1686">
        <v>3000</v>
      </c>
      <c r="AB1686">
        <v>5900</v>
      </c>
      <c r="AC1686">
        <v>5900</v>
      </c>
      <c r="AD1686" t="s">
        <v>39</v>
      </c>
      <c r="AE1686" s="2">
        <v>45120.34202546296</v>
      </c>
    </row>
    <row r="1687" spans="1:31" hidden="1" x14ac:dyDescent="0.25">
      <c r="A1687">
        <v>1255585</v>
      </c>
      <c r="B1687" t="s">
        <v>27</v>
      </c>
      <c r="C1687" t="s">
        <v>392</v>
      </c>
      <c r="D1687" s="3" t="s">
        <v>42</v>
      </c>
      <c r="E1687" s="4">
        <v>38799</v>
      </c>
      <c r="F1687" s="3" t="s">
        <v>29</v>
      </c>
      <c r="G1687" s="3" t="s">
        <v>29</v>
      </c>
      <c r="H1687" s="3">
        <v>4</v>
      </c>
      <c r="I1687" s="3">
        <f t="shared" ca="1" si="80"/>
        <v>18</v>
      </c>
      <c r="J1687" s="9" t="s">
        <v>286</v>
      </c>
      <c r="K1687" s="9" t="s">
        <v>1071</v>
      </c>
      <c r="L1687" s="9" t="str">
        <f t="shared" si="78"/>
        <v>FGS</v>
      </c>
      <c r="M1687" s="9">
        <v>1</v>
      </c>
      <c r="N1687" s="10">
        <v>38799</v>
      </c>
      <c r="O1687" s="10">
        <v>38799</v>
      </c>
      <c r="P1687" t="s">
        <v>36</v>
      </c>
      <c r="Q1687" t="str">
        <f t="shared" si="79"/>
        <v>PLL 24</v>
      </c>
      <c r="R1687" t="s">
        <v>37</v>
      </c>
      <c r="S1687">
        <v>0</v>
      </c>
      <c r="T1687" t="s">
        <v>33</v>
      </c>
      <c r="U1687">
        <v>1</v>
      </c>
      <c r="V1687">
        <v>1</v>
      </c>
      <c r="W1687" s="1">
        <v>40689</v>
      </c>
      <c r="X1687" s="1">
        <v>40689</v>
      </c>
      <c r="Y1687" t="s">
        <v>38</v>
      </c>
      <c r="Z1687">
        <v>0</v>
      </c>
      <c r="AA1687">
        <v>4000</v>
      </c>
      <c r="AB1687">
        <v>2900</v>
      </c>
      <c r="AC1687">
        <v>2900</v>
      </c>
      <c r="AD1687" t="s">
        <v>39</v>
      </c>
      <c r="AE1687" s="2">
        <v>45120.382418981484</v>
      </c>
    </row>
    <row r="1688" spans="1:31" hidden="1" x14ac:dyDescent="0.25">
      <c r="A1688">
        <v>1255586</v>
      </c>
      <c r="B1688" t="s">
        <v>27</v>
      </c>
      <c r="C1688" t="s">
        <v>392</v>
      </c>
      <c r="D1688" s="3" t="s">
        <v>42</v>
      </c>
      <c r="E1688" s="4">
        <v>38799</v>
      </c>
      <c r="F1688" s="3" t="s">
        <v>29</v>
      </c>
      <c r="G1688" s="3" t="s">
        <v>29</v>
      </c>
      <c r="H1688" s="3">
        <v>4</v>
      </c>
      <c r="I1688" s="3">
        <f t="shared" ca="1" si="80"/>
        <v>18</v>
      </c>
      <c r="J1688" s="9" t="s">
        <v>286</v>
      </c>
      <c r="K1688" s="9" t="s">
        <v>1071</v>
      </c>
      <c r="L1688" s="9" t="str">
        <f t="shared" si="78"/>
        <v>FGS</v>
      </c>
      <c r="M1688" s="9">
        <v>1</v>
      </c>
      <c r="N1688" s="10">
        <v>38799</v>
      </c>
      <c r="O1688" s="10">
        <v>38799</v>
      </c>
      <c r="P1688" t="s">
        <v>36</v>
      </c>
      <c r="Q1688" t="str">
        <f t="shared" si="79"/>
        <v>PLL 24</v>
      </c>
      <c r="R1688" t="s">
        <v>37</v>
      </c>
      <c r="S1688">
        <v>0</v>
      </c>
      <c r="T1688" t="s">
        <v>33</v>
      </c>
      <c r="U1688">
        <v>1</v>
      </c>
      <c r="V1688">
        <v>1</v>
      </c>
      <c r="W1688" s="1">
        <v>39783</v>
      </c>
      <c r="X1688" s="1">
        <v>39783</v>
      </c>
      <c r="Y1688" t="s">
        <v>38</v>
      </c>
      <c r="Z1688">
        <v>0</v>
      </c>
      <c r="AA1688">
        <v>4000</v>
      </c>
      <c r="AB1688">
        <v>2900</v>
      </c>
      <c r="AC1688">
        <v>2900</v>
      </c>
      <c r="AD1688" t="s">
        <v>39</v>
      </c>
      <c r="AE1688" s="2">
        <v>45120.385844907411</v>
      </c>
    </row>
    <row r="1689" spans="1:31" hidden="1" x14ac:dyDescent="0.25">
      <c r="A1689">
        <v>1255587</v>
      </c>
      <c r="B1689" t="s">
        <v>27</v>
      </c>
      <c r="C1689" t="s">
        <v>392</v>
      </c>
      <c r="D1689" s="3" t="s">
        <v>42</v>
      </c>
      <c r="E1689" s="4">
        <v>38799</v>
      </c>
      <c r="F1689" s="3" t="s">
        <v>29</v>
      </c>
      <c r="G1689" s="3" t="s">
        <v>29</v>
      </c>
      <c r="H1689" s="3">
        <v>4</v>
      </c>
      <c r="I1689" s="3">
        <f t="shared" ca="1" si="80"/>
        <v>18</v>
      </c>
      <c r="J1689" s="9" t="s">
        <v>286</v>
      </c>
      <c r="K1689" s="9" t="s">
        <v>1071</v>
      </c>
      <c r="L1689" s="9" t="str">
        <f t="shared" si="78"/>
        <v>FGS</v>
      </c>
      <c r="M1689" s="9">
        <v>1</v>
      </c>
      <c r="N1689" s="10">
        <v>38799</v>
      </c>
      <c r="O1689" s="10">
        <v>38799</v>
      </c>
      <c r="P1689" t="s">
        <v>36</v>
      </c>
      <c r="Q1689" t="str">
        <f t="shared" si="79"/>
        <v>PLL 24</v>
      </c>
      <c r="R1689" t="s">
        <v>37</v>
      </c>
      <c r="S1689">
        <v>0</v>
      </c>
      <c r="T1689" t="s">
        <v>33</v>
      </c>
      <c r="U1689">
        <v>1</v>
      </c>
      <c r="V1689">
        <v>1</v>
      </c>
      <c r="W1689" s="1">
        <v>40892</v>
      </c>
      <c r="X1689" s="1">
        <v>40892</v>
      </c>
      <c r="Y1689" t="s">
        <v>38</v>
      </c>
      <c r="Z1689">
        <v>0</v>
      </c>
      <c r="AA1689">
        <v>4000</v>
      </c>
      <c r="AB1689">
        <v>2900</v>
      </c>
      <c r="AC1689">
        <v>2900</v>
      </c>
      <c r="AD1689" t="s">
        <v>39</v>
      </c>
      <c r="AE1689" s="2">
        <v>45120.388599537036</v>
      </c>
    </row>
    <row r="1690" spans="1:31" hidden="1" x14ac:dyDescent="0.25">
      <c r="A1690">
        <v>1255588</v>
      </c>
      <c r="B1690" t="s">
        <v>27</v>
      </c>
      <c r="C1690" t="s">
        <v>392</v>
      </c>
      <c r="D1690" s="3" t="s">
        <v>42</v>
      </c>
      <c r="E1690" s="4">
        <v>38799</v>
      </c>
      <c r="F1690" s="3" t="s">
        <v>29</v>
      </c>
      <c r="G1690" s="3" t="s">
        <v>29</v>
      </c>
      <c r="H1690" s="3">
        <v>4</v>
      </c>
      <c r="I1690" s="3">
        <f t="shared" ca="1" si="80"/>
        <v>18</v>
      </c>
      <c r="J1690" s="9" t="s">
        <v>286</v>
      </c>
      <c r="K1690" s="9" t="s">
        <v>1071</v>
      </c>
      <c r="L1690" s="9" t="str">
        <f t="shared" si="78"/>
        <v>FGS</v>
      </c>
      <c r="M1690" s="9">
        <v>1</v>
      </c>
      <c r="N1690" s="10">
        <v>38799</v>
      </c>
      <c r="O1690" s="10">
        <v>38799</v>
      </c>
      <c r="P1690" t="s">
        <v>36</v>
      </c>
      <c r="Q1690" t="str">
        <f t="shared" si="79"/>
        <v>PLL 24</v>
      </c>
      <c r="R1690" t="s">
        <v>37</v>
      </c>
      <c r="S1690">
        <v>0</v>
      </c>
      <c r="T1690" t="s">
        <v>33</v>
      </c>
      <c r="U1690">
        <v>1</v>
      </c>
      <c r="V1690">
        <v>1</v>
      </c>
      <c r="W1690" s="1">
        <v>39783</v>
      </c>
      <c r="X1690" s="1">
        <v>39783</v>
      </c>
      <c r="Y1690" t="s">
        <v>38</v>
      </c>
      <c r="Z1690">
        <v>0</v>
      </c>
      <c r="AA1690">
        <v>4000</v>
      </c>
      <c r="AB1690">
        <v>2900</v>
      </c>
      <c r="AC1690">
        <v>2900</v>
      </c>
      <c r="AD1690" t="s">
        <v>39</v>
      </c>
      <c r="AE1690" s="2">
        <v>45120.390474537038</v>
      </c>
    </row>
    <row r="1691" spans="1:31" hidden="1" x14ac:dyDescent="0.25">
      <c r="A1691">
        <v>1255590</v>
      </c>
      <c r="B1691" t="s">
        <v>27</v>
      </c>
      <c r="C1691" t="s">
        <v>392</v>
      </c>
      <c r="D1691" s="3" t="s">
        <v>42</v>
      </c>
      <c r="E1691" s="4">
        <v>38799</v>
      </c>
      <c r="F1691" s="3" t="s">
        <v>29</v>
      </c>
      <c r="G1691" s="3" t="s">
        <v>29</v>
      </c>
      <c r="H1691" s="3">
        <v>4</v>
      </c>
      <c r="I1691" s="3">
        <f t="shared" ca="1" si="80"/>
        <v>18</v>
      </c>
      <c r="J1691" s="9" t="s">
        <v>286</v>
      </c>
      <c r="K1691" s="9" t="s">
        <v>1071</v>
      </c>
      <c r="L1691" s="9" t="str">
        <f t="shared" si="78"/>
        <v>FGS</v>
      </c>
      <c r="M1691" s="9">
        <v>1</v>
      </c>
      <c r="N1691" s="10">
        <v>38799</v>
      </c>
      <c r="O1691" s="10">
        <v>38799</v>
      </c>
      <c r="P1691" t="s">
        <v>36</v>
      </c>
      <c r="Q1691" t="str">
        <f t="shared" si="79"/>
        <v>PLL 24</v>
      </c>
      <c r="R1691" t="s">
        <v>37</v>
      </c>
      <c r="S1691">
        <v>0</v>
      </c>
      <c r="T1691" t="s">
        <v>33</v>
      </c>
      <c r="U1691">
        <v>1</v>
      </c>
      <c r="V1691">
        <v>1</v>
      </c>
      <c r="W1691" s="1">
        <v>39783</v>
      </c>
      <c r="X1691" s="1">
        <v>39783</v>
      </c>
      <c r="Y1691" t="s">
        <v>38</v>
      </c>
      <c r="Z1691">
        <v>0</v>
      </c>
      <c r="AA1691">
        <v>4000</v>
      </c>
      <c r="AB1691">
        <v>2900</v>
      </c>
      <c r="AC1691">
        <v>2900</v>
      </c>
      <c r="AD1691" t="s">
        <v>39</v>
      </c>
      <c r="AE1691" s="2">
        <v>45120.39466435185</v>
      </c>
    </row>
    <row r="1692" spans="1:31" hidden="1" x14ac:dyDescent="0.25">
      <c r="A1692">
        <v>1255591</v>
      </c>
      <c r="B1692" t="s">
        <v>27</v>
      </c>
      <c r="C1692" t="s">
        <v>392</v>
      </c>
      <c r="D1692" s="3" t="s">
        <v>42</v>
      </c>
      <c r="E1692" s="4">
        <v>38799</v>
      </c>
      <c r="F1692" s="3" t="s">
        <v>29</v>
      </c>
      <c r="G1692" s="3" t="s">
        <v>29</v>
      </c>
      <c r="H1692" s="3">
        <v>4</v>
      </c>
      <c r="I1692" s="3">
        <f t="shared" ca="1" si="80"/>
        <v>18</v>
      </c>
      <c r="J1692" s="9" t="s">
        <v>286</v>
      </c>
      <c r="K1692" s="9" t="s">
        <v>1071</v>
      </c>
      <c r="L1692" s="9" t="str">
        <f t="shared" si="78"/>
        <v>FGS</v>
      </c>
      <c r="M1692" s="9">
        <v>1</v>
      </c>
      <c r="N1692" s="10">
        <v>38799</v>
      </c>
      <c r="O1692" s="10">
        <v>38799</v>
      </c>
      <c r="P1692" t="s">
        <v>398</v>
      </c>
      <c r="Q1692" t="str">
        <f t="shared" si="79"/>
        <v>PLL 24</v>
      </c>
      <c r="R1692" t="s">
        <v>37</v>
      </c>
      <c r="S1692">
        <v>0</v>
      </c>
      <c r="T1692" t="s">
        <v>33</v>
      </c>
      <c r="U1692">
        <v>1</v>
      </c>
      <c r="V1692">
        <v>1</v>
      </c>
      <c r="W1692" s="1">
        <v>42984</v>
      </c>
      <c r="X1692" s="1">
        <v>42984</v>
      </c>
      <c r="Y1692" t="s">
        <v>38</v>
      </c>
      <c r="Z1692">
        <v>0</v>
      </c>
      <c r="AA1692">
        <v>3000</v>
      </c>
      <c r="AB1692">
        <v>1800</v>
      </c>
      <c r="AC1692">
        <v>1800</v>
      </c>
      <c r="AD1692" t="s">
        <v>39</v>
      </c>
      <c r="AE1692" s="2">
        <v>45120.417488425926</v>
      </c>
    </row>
    <row r="1693" spans="1:31" hidden="1" x14ac:dyDescent="0.25">
      <c r="A1693">
        <v>1255593</v>
      </c>
      <c r="B1693" t="s">
        <v>27</v>
      </c>
      <c r="C1693" t="s">
        <v>392</v>
      </c>
      <c r="D1693" s="3" t="s">
        <v>42</v>
      </c>
      <c r="E1693" s="4">
        <v>38799</v>
      </c>
      <c r="F1693" s="3" t="s">
        <v>29</v>
      </c>
      <c r="G1693" s="3" t="s">
        <v>29</v>
      </c>
      <c r="H1693" s="3">
        <v>4</v>
      </c>
      <c r="I1693" s="3">
        <f t="shared" ca="1" si="80"/>
        <v>18</v>
      </c>
      <c r="J1693" s="9" t="s">
        <v>286</v>
      </c>
      <c r="K1693" s="9" t="s">
        <v>1071</v>
      </c>
      <c r="L1693" s="9" t="str">
        <f t="shared" si="78"/>
        <v>FGS</v>
      </c>
      <c r="M1693" s="9">
        <v>1</v>
      </c>
      <c r="N1693" s="10">
        <v>38799</v>
      </c>
      <c r="O1693" s="10">
        <v>38799</v>
      </c>
      <c r="P1693" t="s">
        <v>40</v>
      </c>
      <c r="Q1693" t="str">
        <f t="shared" si="79"/>
        <v>PLL 24</v>
      </c>
      <c r="R1693" t="s">
        <v>37</v>
      </c>
      <c r="S1693">
        <v>0</v>
      </c>
      <c r="T1693" t="s">
        <v>33</v>
      </c>
      <c r="U1693">
        <v>1</v>
      </c>
      <c r="V1693">
        <v>1</v>
      </c>
      <c r="W1693" s="1">
        <v>43035</v>
      </c>
      <c r="X1693" s="1">
        <v>43035</v>
      </c>
      <c r="Y1693" t="s">
        <v>38</v>
      </c>
      <c r="Z1693">
        <v>0</v>
      </c>
      <c r="AA1693">
        <v>4000</v>
      </c>
      <c r="AB1693">
        <v>1800</v>
      </c>
      <c r="AC1693">
        <v>1800</v>
      </c>
      <c r="AD1693" t="s">
        <v>39</v>
      </c>
      <c r="AE1693" s="2">
        <v>45120.420081018521</v>
      </c>
    </row>
    <row r="1694" spans="1:31" hidden="1" x14ac:dyDescent="0.25">
      <c r="A1694">
        <v>1255594</v>
      </c>
      <c r="B1694" t="s">
        <v>27</v>
      </c>
      <c r="C1694" t="s">
        <v>392</v>
      </c>
      <c r="D1694" s="3" t="s">
        <v>42</v>
      </c>
      <c r="E1694" s="4">
        <v>38799</v>
      </c>
      <c r="F1694" s="3" t="s">
        <v>29</v>
      </c>
      <c r="G1694" s="3" t="s">
        <v>29</v>
      </c>
      <c r="H1694" s="3">
        <v>4</v>
      </c>
      <c r="I1694" s="3">
        <f t="shared" ca="1" si="80"/>
        <v>18</v>
      </c>
      <c r="J1694" s="9" t="s">
        <v>286</v>
      </c>
      <c r="K1694" s="9" t="s">
        <v>1071</v>
      </c>
      <c r="L1694" s="9" t="str">
        <f t="shared" si="78"/>
        <v>FGS</v>
      </c>
      <c r="M1694" s="9">
        <v>1</v>
      </c>
      <c r="N1694" s="10">
        <v>38799</v>
      </c>
      <c r="O1694" s="10">
        <v>38799</v>
      </c>
      <c r="P1694" t="s">
        <v>36</v>
      </c>
      <c r="Q1694" t="str">
        <f t="shared" si="79"/>
        <v>PLL 24</v>
      </c>
      <c r="R1694" t="s">
        <v>37</v>
      </c>
      <c r="S1694">
        <v>0</v>
      </c>
      <c r="T1694" t="s">
        <v>33</v>
      </c>
      <c r="U1694">
        <v>1</v>
      </c>
      <c r="V1694">
        <v>1</v>
      </c>
      <c r="W1694" s="1">
        <v>39783</v>
      </c>
      <c r="X1694" s="1">
        <v>39783</v>
      </c>
      <c r="Y1694" t="s">
        <v>38</v>
      </c>
      <c r="Z1694">
        <v>0</v>
      </c>
      <c r="AA1694">
        <v>4000</v>
      </c>
      <c r="AB1694">
        <v>2900</v>
      </c>
      <c r="AC1694">
        <v>2900</v>
      </c>
      <c r="AD1694" t="s">
        <v>39</v>
      </c>
      <c r="AE1694" s="2">
        <v>45120.422118055554</v>
      </c>
    </row>
    <row r="1695" spans="1:31" hidden="1" x14ac:dyDescent="0.25">
      <c r="A1695">
        <v>1255595</v>
      </c>
      <c r="B1695" t="s">
        <v>27</v>
      </c>
      <c r="C1695" t="s">
        <v>392</v>
      </c>
      <c r="D1695" s="3" t="s">
        <v>42</v>
      </c>
      <c r="E1695" s="4">
        <v>38799</v>
      </c>
      <c r="F1695" s="3" t="s">
        <v>29</v>
      </c>
      <c r="G1695" s="3" t="s">
        <v>29</v>
      </c>
      <c r="H1695" s="3">
        <v>4</v>
      </c>
      <c r="I1695" s="3">
        <f t="shared" ca="1" si="80"/>
        <v>18</v>
      </c>
      <c r="J1695" s="9" t="s">
        <v>286</v>
      </c>
      <c r="K1695" s="9" t="s">
        <v>1071</v>
      </c>
      <c r="L1695" s="9" t="str">
        <f t="shared" si="78"/>
        <v>FGS</v>
      </c>
      <c r="M1695" s="9">
        <v>1</v>
      </c>
      <c r="N1695" s="10">
        <v>38799</v>
      </c>
      <c r="O1695" s="10">
        <v>38799</v>
      </c>
      <c r="P1695" t="s">
        <v>36</v>
      </c>
      <c r="Q1695" t="str">
        <f t="shared" si="79"/>
        <v>PLL 24</v>
      </c>
      <c r="R1695" t="s">
        <v>37</v>
      </c>
      <c r="S1695">
        <v>0</v>
      </c>
      <c r="T1695" t="s">
        <v>33</v>
      </c>
      <c r="U1695">
        <v>1</v>
      </c>
      <c r="V1695">
        <v>1</v>
      </c>
      <c r="W1695" s="1">
        <v>39783</v>
      </c>
      <c r="X1695" s="1">
        <v>39783</v>
      </c>
      <c r="Y1695" t="s">
        <v>38</v>
      </c>
      <c r="Z1695">
        <v>0</v>
      </c>
      <c r="AA1695">
        <v>4000</v>
      </c>
      <c r="AB1695">
        <v>2900</v>
      </c>
      <c r="AC1695">
        <v>2900</v>
      </c>
      <c r="AD1695" t="s">
        <v>39</v>
      </c>
      <c r="AE1695" s="2">
        <v>45120.424467592595</v>
      </c>
    </row>
    <row r="1696" spans="1:31" hidden="1" x14ac:dyDescent="0.25">
      <c r="A1696">
        <v>1255597</v>
      </c>
      <c r="B1696" t="s">
        <v>27</v>
      </c>
      <c r="C1696" t="s">
        <v>392</v>
      </c>
      <c r="D1696" s="3" t="s">
        <v>399</v>
      </c>
      <c r="E1696" s="4">
        <v>38860</v>
      </c>
      <c r="F1696" s="3" t="s">
        <v>29</v>
      </c>
      <c r="G1696" s="3" t="s">
        <v>29</v>
      </c>
      <c r="H1696" s="3">
        <v>8</v>
      </c>
      <c r="I1696" s="3">
        <f t="shared" ca="1" si="80"/>
        <v>18</v>
      </c>
      <c r="J1696" s="9" t="s">
        <v>400</v>
      </c>
      <c r="K1696" s="9" t="s">
        <v>29</v>
      </c>
      <c r="L1696" s="9" t="str">
        <f t="shared" si="78"/>
        <v>WW</v>
      </c>
      <c r="M1696" s="9">
        <v>1</v>
      </c>
      <c r="N1696" s="10">
        <v>38860</v>
      </c>
      <c r="O1696" s="10">
        <v>38860</v>
      </c>
      <c r="P1696" t="s">
        <v>401</v>
      </c>
      <c r="Q1696" t="str">
        <f t="shared" si="79"/>
        <v>LED</v>
      </c>
      <c r="R1696" t="s">
        <v>111</v>
      </c>
      <c r="S1696">
        <v>0</v>
      </c>
      <c r="T1696" t="s">
        <v>33</v>
      </c>
      <c r="U1696">
        <v>1</v>
      </c>
      <c r="V1696">
        <v>1</v>
      </c>
      <c r="W1696" s="1">
        <v>38860</v>
      </c>
      <c r="X1696" s="1">
        <v>38860</v>
      </c>
      <c r="Y1696" t="s">
        <v>38</v>
      </c>
      <c r="Z1696">
        <v>0</v>
      </c>
      <c r="AA1696">
        <v>3000</v>
      </c>
      <c r="AB1696">
        <v>3300</v>
      </c>
      <c r="AC1696">
        <v>3300</v>
      </c>
      <c r="AD1696" t="s">
        <v>402</v>
      </c>
      <c r="AE1696" s="2">
        <v>45096.624374999999</v>
      </c>
    </row>
    <row r="1697" spans="1:31" hidden="1" x14ac:dyDescent="0.25">
      <c r="A1697">
        <v>1255597</v>
      </c>
      <c r="B1697" t="s">
        <v>27</v>
      </c>
      <c r="C1697" t="s">
        <v>392</v>
      </c>
      <c r="D1697" s="3" t="s">
        <v>399</v>
      </c>
      <c r="E1697" s="4">
        <v>38860</v>
      </c>
      <c r="F1697" s="3" t="s">
        <v>29</v>
      </c>
      <c r="G1697" s="3" t="s">
        <v>29</v>
      </c>
      <c r="H1697" s="3">
        <v>8</v>
      </c>
      <c r="I1697" s="3">
        <f t="shared" ca="1" si="80"/>
        <v>18</v>
      </c>
      <c r="J1697" s="9" t="s">
        <v>400</v>
      </c>
      <c r="K1697" s="9" t="s">
        <v>29</v>
      </c>
      <c r="L1697" s="9" t="str">
        <f t="shared" si="78"/>
        <v>WW</v>
      </c>
      <c r="M1697" s="9">
        <v>2</v>
      </c>
      <c r="N1697" s="10">
        <v>38860</v>
      </c>
      <c r="O1697" s="10">
        <v>38860</v>
      </c>
      <c r="P1697" t="s">
        <v>401</v>
      </c>
      <c r="Q1697" t="str">
        <f t="shared" si="79"/>
        <v>LED</v>
      </c>
      <c r="R1697" t="s">
        <v>111</v>
      </c>
      <c r="S1697">
        <v>0</v>
      </c>
      <c r="T1697" t="s">
        <v>33</v>
      </c>
      <c r="U1697">
        <v>1</v>
      </c>
      <c r="V1697">
        <v>2</v>
      </c>
      <c r="W1697" s="1">
        <v>38860</v>
      </c>
      <c r="X1697" s="1">
        <v>38860</v>
      </c>
      <c r="Y1697" t="s">
        <v>38</v>
      </c>
      <c r="Z1697">
        <v>0</v>
      </c>
      <c r="AA1697">
        <v>3000</v>
      </c>
      <c r="AB1697">
        <v>3300</v>
      </c>
      <c r="AC1697">
        <v>3300</v>
      </c>
      <c r="AD1697" t="s">
        <v>402</v>
      </c>
      <c r="AE1697" s="2">
        <v>45096.624374999999</v>
      </c>
    </row>
    <row r="1698" spans="1:31" hidden="1" x14ac:dyDescent="0.25">
      <c r="A1698">
        <v>1255597</v>
      </c>
      <c r="B1698" t="s">
        <v>27</v>
      </c>
      <c r="C1698" t="s">
        <v>392</v>
      </c>
      <c r="D1698" s="3" t="s">
        <v>399</v>
      </c>
      <c r="E1698" s="4">
        <v>38860</v>
      </c>
      <c r="F1698" s="3" t="s">
        <v>29</v>
      </c>
      <c r="G1698" s="3" t="s">
        <v>29</v>
      </c>
      <c r="H1698" s="3">
        <v>8</v>
      </c>
      <c r="I1698" s="3">
        <f t="shared" ca="1" si="80"/>
        <v>18</v>
      </c>
      <c r="J1698" s="9" t="s">
        <v>400</v>
      </c>
      <c r="K1698" s="9" t="s">
        <v>29</v>
      </c>
      <c r="L1698" s="9" t="str">
        <f t="shared" si="78"/>
        <v>WW</v>
      </c>
      <c r="M1698" s="9">
        <v>3</v>
      </c>
      <c r="N1698" s="10">
        <v>38860</v>
      </c>
      <c r="O1698" s="10">
        <v>38860</v>
      </c>
      <c r="P1698" t="s">
        <v>401</v>
      </c>
      <c r="Q1698" t="str">
        <f t="shared" si="79"/>
        <v>LED</v>
      </c>
      <c r="R1698" t="s">
        <v>111</v>
      </c>
      <c r="S1698">
        <v>0</v>
      </c>
      <c r="T1698" t="s">
        <v>33</v>
      </c>
      <c r="U1698">
        <v>1</v>
      </c>
      <c r="V1698">
        <v>3</v>
      </c>
      <c r="W1698" s="1">
        <v>38860</v>
      </c>
      <c r="X1698" s="1">
        <v>38860</v>
      </c>
      <c r="Y1698" t="s">
        <v>38</v>
      </c>
      <c r="Z1698">
        <v>0</v>
      </c>
      <c r="AA1698">
        <v>3000</v>
      </c>
      <c r="AB1698">
        <v>3300</v>
      </c>
      <c r="AC1698">
        <v>3300</v>
      </c>
      <c r="AD1698" t="s">
        <v>402</v>
      </c>
      <c r="AE1698" s="2">
        <v>45096.624374999999</v>
      </c>
    </row>
    <row r="1699" spans="1:31" hidden="1" x14ac:dyDescent="0.25">
      <c r="A1699">
        <v>1255597</v>
      </c>
      <c r="B1699" t="s">
        <v>27</v>
      </c>
      <c r="C1699" t="s">
        <v>392</v>
      </c>
      <c r="D1699" s="3" t="s">
        <v>399</v>
      </c>
      <c r="E1699" s="4">
        <v>38860</v>
      </c>
      <c r="F1699" s="3" t="s">
        <v>29</v>
      </c>
      <c r="G1699" s="3" t="s">
        <v>29</v>
      </c>
      <c r="H1699" s="3">
        <v>8</v>
      </c>
      <c r="I1699" s="3">
        <f t="shared" ca="1" si="80"/>
        <v>18</v>
      </c>
      <c r="J1699" s="9" t="s">
        <v>400</v>
      </c>
      <c r="K1699" s="9" t="s">
        <v>29</v>
      </c>
      <c r="L1699" s="9" t="str">
        <f t="shared" si="78"/>
        <v>WW</v>
      </c>
      <c r="M1699" s="9">
        <v>4</v>
      </c>
      <c r="N1699" s="10">
        <v>38860</v>
      </c>
      <c r="O1699" s="10">
        <v>38860</v>
      </c>
      <c r="P1699" t="s">
        <v>401</v>
      </c>
      <c r="Q1699" t="str">
        <f t="shared" si="79"/>
        <v>LED</v>
      </c>
      <c r="R1699" t="s">
        <v>111</v>
      </c>
      <c r="S1699">
        <v>0</v>
      </c>
      <c r="T1699" t="s">
        <v>33</v>
      </c>
      <c r="U1699">
        <v>1</v>
      </c>
      <c r="V1699">
        <v>4</v>
      </c>
      <c r="W1699" s="1">
        <v>38860</v>
      </c>
      <c r="X1699" s="1">
        <v>38860</v>
      </c>
      <c r="Y1699" t="s">
        <v>38</v>
      </c>
      <c r="Z1699">
        <v>0</v>
      </c>
      <c r="AA1699">
        <v>3000</v>
      </c>
      <c r="AB1699">
        <v>3300</v>
      </c>
      <c r="AC1699">
        <v>3300</v>
      </c>
      <c r="AD1699" t="s">
        <v>402</v>
      </c>
      <c r="AE1699" s="2">
        <v>45096.624374999999</v>
      </c>
    </row>
    <row r="1700" spans="1:31" hidden="1" x14ac:dyDescent="0.25">
      <c r="A1700">
        <v>1255597</v>
      </c>
      <c r="B1700" t="s">
        <v>27</v>
      </c>
      <c r="C1700" t="s">
        <v>392</v>
      </c>
      <c r="D1700" s="3" t="s">
        <v>399</v>
      </c>
      <c r="E1700" s="4">
        <v>38860</v>
      </c>
      <c r="F1700" s="3" t="s">
        <v>29</v>
      </c>
      <c r="G1700" s="3" t="s">
        <v>29</v>
      </c>
      <c r="H1700" s="3">
        <v>8</v>
      </c>
      <c r="I1700" s="3">
        <f t="shared" ca="1" si="80"/>
        <v>18</v>
      </c>
      <c r="J1700" s="9" t="s">
        <v>400</v>
      </c>
      <c r="K1700" s="9" t="s">
        <v>29</v>
      </c>
      <c r="L1700" s="9" t="str">
        <f t="shared" si="78"/>
        <v>WW</v>
      </c>
      <c r="M1700" s="9">
        <v>5</v>
      </c>
      <c r="N1700" s="10">
        <v>38860</v>
      </c>
      <c r="O1700" s="10">
        <v>38860</v>
      </c>
      <c r="P1700" t="s">
        <v>401</v>
      </c>
      <c r="Q1700" t="str">
        <f t="shared" si="79"/>
        <v>LED</v>
      </c>
      <c r="R1700" t="s">
        <v>111</v>
      </c>
      <c r="S1700">
        <v>0</v>
      </c>
      <c r="T1700" t="s">
        <v>33</v>
      </c>
      <c r="U1700">
        <v>1</v>
      </c>
      <c r="V1700">
        <v>5</v>
      </c>
      <c r="W1700" s="1">
        <v>38860</v>
      </c>
      <c r="X1700" s="1">
        <v>38860</v>
      </c>
      <c r="Y1700" t="s">
        <v>38</v>
      </c>
      <c r="Z1700">
        <v>0</v>
      </c>
      <c r="AA1700">
        <v>3000</v>
      </c>
      <c r="AB1700">
        <v>3300</v>
      </c>
      <c r="AC1700">
        <v>3300</v>
      </c>
      <c r="AD1700" t="s">
        <v>402</v>
      </c>
      <c r="AE1700" s="2">
        <v>45096.624374999999</v>
      </c>
    </row>
    <row r="1701" spans="1:31" hidden="1" x14ac:dyDescent="0.25">
      <c r="A1701">
        <v>1255597</v>
      </c>
      <c r="B1701" t="s">
        <v>27</v>
      </c>
      <c r="C1701" t="s">
        <v>392</v>
      </c>
      <c r="D1701" s="3" t="s">
        <v>399</v>
      </c>
      <c r="E1701" s="4">
        <v>38860</v>
      </c>
      <c r="F1701" s="3" t="s">
        <v>29</v>
      </c>
      <c r="G1701" s="3" t="s">
        <v>29</v>
      </c>
      <c r="H1701" s="3">
        <v>8</v>
      </c>
      <c r="I1701" s="3">
        <f t="shared" ca="1" si="80"/>
        <v>18</v>
      </c>
      <c r="J1701" s="9" t="s">
        <v>108</v>
      </c>
      <c r="K1701" s="9" t="s">
        <v>1071</v>
      </c>
      <c r="L1701" s="9" t="str">
        <f t="shared" si="78"/>
        <v>SGS252</v>
      </c>
      <c r="M1701" s="9">
        <v>6</v>
      </c>
      <c r="N1701" s="10">
        <v>43431</v>
      </c>
      <c r="O1701" s="10">
        <v>43431</v>
      </c>
      <c r="P1701" t="s">
        <v>375</v>
      </c>
      <c r="Q1701" t="str">
        <f t="shared" si="79"/>
        <v>LED</v>
      </c>
      <c r="R1701" t="s">
        <v>56</v>
      </c>
      <c r="S1701">
        <v>0</v>
      </c>
      <c r="T1701" t="s">
        <v>33</v>
      </c>
      <c r="U1701">
        <v>1</v>
      </c>
      <c r="V1701">
        <v>6</v>
      </c>
      <c r="W1701" s="1">
        <v>43431</v>
      </c>
      <c r="X1701" s="1">
        <v>43431</v>
      </c>
      <c r="Y1701" t="s">
        <v>48</v>
      </c>
      <c r="Z1701">
        <v>0</v>
      </c>
      <c r="AA1701">
        <v>4000</v>
      </c>
      <c r="AB1701">
        <v>6000</v>
      </c>
      <c r="AC1701">
        <v>4200</v>
      </c>
      <c r="AD1701" t="s">
        <v>376</v>
      </c>
      <c r="AE1701" s="2">
        <v>45096.624374999999</v>
      </c>
    </row>
    <row r="1702" spans="1:31" hidden="1" x14ac:dyDescent="0.25">
      <c r="A1702">
        <v>1255597</v>
      </c>
      <c r="B1702" t="s">
        <v>27</v>
      </c>
      <c r="C1702" t="s">
        <v>392</v>
      </c>
      <c r="D1702" s="3" t="s">
        <v>399</v>
      </c>
      <c r="E1702" s="4">
        <v>38860</v>
      </c>
      <c r="F1702" s="3" t="s">
        <v>29</v>
      </c>
      <c r="G1702" s="3" t="s">
        <v>29</v>
      </c>
      <c r="H1702" s="3">
        <v>8</v>
      </c>
      <c r="I1702" s="3">
        <f t="shared" ca="1" si="80"/>
        <v>18</v>
      </c>
      <c r="J1702" s="9" t="s">
        <v>108</v>
      </c>
      <c r="K1702" s="9" t="s">
        <v>1071</v>
      </c>
      <c r="L1702" s="9" t="str">
        <f t="shared" si="78"/>
        <v>SGS252</v>
      </c>
      <c r="M1702" s="9">
        <v>7</v>
      </c>
      <c r="N1702" s="10">
        <v>43431</v>
      </c>
      <c r="O1702" s="10">
        <v>43431</v>
      </c>
      <c r="P1702" t="s">
        <v>375</v>
      </c>
      <c r="Q1702" t="str">
        <f t="shared" si="79"/>
        <v>LED</v>
      </c>
      <c r="R1702" t="s">
        <v>56</v>
      </c>
      <c r="S1702">
        <v>0</v>
      </c>
      <c r="T1702" t="s">
        <v>33</v>
      </c>
      <c r="U1702">
        <v>1</v>
      </c>
      <c r="V1702">
        <v>7</v>
      </c>
      <c r="W1702" s="1">
        <v>43431</v>
      </c>
      <c r="X1702" s="1">
        <v>43431</v>
      </c>
      <c r="Y1702" t="s">
        <v>48</v>
      </c>
      <c r="Z1702">
        <v>0</v>
      </c>
      <c r="AA1702">
        <v>4000</v>
      </c>
      <c r="AB1702">
        <v>6000</v>
      </c>
      <c r="AC1702">
        <v>4200</v>
      </c>
      <c r="AD1702" t="s">
        <v>376</v>
      </c>
      <c r="AE1702" s="2">
        <v>45096.624374999999</v>
      </c>
    </row>
    <row r="1703" spans="1:31" hidden="1" x14ac:dyDescent="0.25">
      <c r="A1703">
        <v>1255597</v>
      </c>
      <c r="B1703" t="s">
        <v>27</v>
      </c>
      <c r="C1703" t="s">
        <v>392</v>
      </c>
      <c r="D1703" s="3" t="s">
        <v>399</v>
      </c>
      <c r="E1703" s="4">
        <v>38860</v>
      </c>
      <c r="F1703" s="3" t="s">
        <v>29</v>
      </c>
      <c r="G1703" s="3" t="s">
        <v>29</v>
      </c>
      <c r="H1703" s="3">
        <v>8</v>
      </c>
      <c r="I1703" s="3">
        <f t="shared" ca="1" si="80"/>
        <v>18</v>
      </c>
      <c r="J1703" s="9" t="s">
        <v>108</v>
      </c>
      <c r="K1703" s="9" t="s">
        <v>1071</v>
      </c>
      <c r="L1703" s="9" t="str">
        <f t="shared" si="78"/>
        <v>SGS252</v>
      </c>
      <c r="M1703" s="9">
        <v>8</v>
      </c>
      <c r="N1703" s="10">
        <v>43431</v>
      </c>
      <c r="O1703" s="10">
        <v>43431</v>
      </c>
      <c r="P1703" t="s">
        <v>375</v>
      </c>
      <c r="Q1703" t="str">
        <f t="shared" si="79"/>
        <v>LED</v>
      </c>
      <c r="R1703" t="s">
        <v>56</v>
      </c>
      <c r="S1703">
        <v>0</v>
      </c>
      <c r="T1703" t="s">
        <v>33</v>
      </c>
      <c r="U1703">
        <v>1</v>
      </c>
      <c r="V1703">
        <v>8</v>
      </c>
      <c r="W1703" s="1">
        <v>43431</v>
      </c>
      <c r="X1703" s="1">
        <v>43431</v>
      </c>
      <c r="Y1703" t="s">
        <v>48</v>
      </c>
      <c r="Z1703">
        <v>0</v>
      </c>
      <c r="AA1703">
        <v>4000</v>
      </c>
      <c r="AB1703">
        <v>6000</v>
      </c>
      <c r="AC1703">
        <v>4200</v>
      </c>
      <c r="AD1703" t="s">
        <v>376</v>
      </c>
      <c r="AE1703" s="2">
        <v>45096.624374999999</v>
      </c>
    </row>
    <row r="1704" spans="1:31" hidden="1" x14ac:dyDescent="0.25">
      <c r="A1704">
        <v>1255597</v>
      </c>
      <c r="B1704" t="s">
        <v>27</v>
      </c>
      <c r="C1704" t="s">
        <v>392</v>
      </c>
      <c r="D1704" s="3" t="s">
        <v>399</v>
      </c>
      <c r="E1704" s="4">
        <v>38860</v>
      </c>
      <c r="F1704" s="3" t="s">
        <v>29</v>
      </c>
      <c r="G1704" s="3" t="s">
        <v>29</v>
      </c>
      <c r="H1704" s="3">
        <v>8</v>
      </c>
      <c r="I1704" s="3">
        <f t="shared" ca="1" si="80"/>
        <v>18</v>
      </c>
      <c r="J1704" s="9" t="s">
        <v>108</v>
      </c>
      <c r="K1704" s="9" t="s">
        <v>1071</v>
      </c>
      <c r="L1704" s="9" t="str">
        <f t="shared" si="78"/>
        <v>SGS252</v>
      </c>
      <c r="M1704" s="9">
        <v>9</v>
      </c>
      <c r="N1704" s="10">
        <v>43431</v>
      </c>
      <c r="O1704" s="10">
        <v>43431</v>
      </c>
      <c r="P1704" t="s">
        <v>375</v>
      </c>
      <c r="Q1704" t="str">
        <f t="shared" si="79"/>
        <v>LED</v>
      </c>
      <c r="R1704" t="s">
        <v>56</v>
      </c>
      <c r="S1704">
        <v>0</v>
      </c>
      <c r="T1704" t="s">
        <v>33</v>
      </c>
      <c r="U1704">
        <v>1</v>
      </c>
      <c r="V1704">
        <v>9</v>
      </c>
      <c r="W1704" s="1">
        <v>43431</v>
      </c>
      <c r="X1704" s="1">
        <v>43431</v>
      </c>
      <c r="Y1704" t="s">
        <v>48</v>
      </c>
      <c r="Z1704">
        <v>0</v>
      </c>
      <c r="AA1704">
        <v>4000</v>
      </c>
      <c r="AB1704">
        <v>6000</v>
      </c>
      <c r="AC1704">
        <v>4200</v>
      </c>
      <c r="AD1704" t="s">
        <v>376</v>
      </c>
      <c r="AE1704" s="2">
        <v>45096.624374999999</v>
      </c>
    </row>
    <row r="1705" spans="1:31" hidden="1" x14ac:dyDescent="0.25">
      <c r="A1705">
        <v>1255598</v>
      </c>
      <c r="B1705" t="s">
        <v>27</v>
      </c>
      <c r="C1705" t="s">
        <v>392</v>
      </c>
      <c r="D1705" s="3" t="s">
        <v>403</v>
      </c>
      <c r="E1705" s="4">
        <v>38860</v>
      </c>
      <c r="F1705" s="3" t="s">
        <v>29</v>
      </c>
      <c r="G1705" s="3" t="s">
        <v>29</v>
      </c>
      <c r="H1705" s="3" t="s">
        <v>29</v>
      </c>
      <c r="I1705" s="3">
        <f t="shared" ca="1" si="80"/>
        <v>18</v>
      </c>
      <c r="J1705" s="9" t="s">
        <v>400</v>
      </c>
      <c r="K1705" s="9" t="s">
        <v>29</v>
      </c>
      <c r="L1705" s="9" t="str">
        <f t="shared" si="78"/>
        <v>WW</v>
      </c>
      <c r="M1705" s="9">
        <v>1</v>
      </c>
      <c r="N1705" s="10">
        <v>40634</v>
      </c>
      <c r="O1705" s="10">
        <v>40634</v>
      </c>
      <c r="P1705" t="s">
        <v>404</v>
      </c>
      <c r="Q1705" t="str">
        <f t="shared" si="79"/>
        <v>LED</v>
      </c>
      <c r="R1705" t="s">
        <v>119</v>
      </c>
      <c r="S1705">
        <v>0</v>
      </c>
      <c r="T1705" t="s">
        <v>33</v>
      </c>
      <c r="U1705">
        <v>1</v>
      </c>
      <c r="V1705">
        <v>1</v>
      </c>
      <c r="W1705" s="1">
        <v>38860</v>
      </c>
      <c r="X1705" s="1">
        <v>38860</v>
      </c>
      <c r="Y1705" t="s">
        <v>38</v>
      </c>
      <c r="Z1705">
        <v>0</v>
      </c>
      <c r="AA1705">
        <v>4000</v>
      </c>
      <c r="AB1705">
        <v>2000</v>
      </c>
      <c r="AC1705">
        <v>2000</v>
      </c>
      <c r="AD1705" t="s">
        <v>137</v>
      </c>
      <c r="AE1705" s="2">
        <v>45120.399050925924</v>
      </c>
    </row>
    <row r="1706" spans="1:31" hidden="1" x14ac:dyDescent="0.25">
      <c r="A1706">
        <v>1255598</v>
      </c>
      <c r="B1706" t="s">
        <v>27</v>
      </c>
      <c r="C1706" t="s">
        <v>392</v>
      </c>
      <c r="D1706" s="3" t="s">
        <v>403</v>
      </c>
      <c r="E1706" s="4">
        <v>38860</v>
      </c>
      <c r="F1706" s="3" t="s">
        <v>29</v>
      </c>
      <c r="G1706" s="3" t="s">
        <v>29</v>
      </c>
      <c r="H1706" s="3" t="s">
        <v>29</v>
      </c>
      <c r="I1706" s="3">
        <f t="shared" ca="1" si="80"/>
        <v>18</v>
      </c>
      <c r="J1706" s="9" t="s">
        <v>400</v>
      </c>
      <c r="K1706" s="9" t="s">
        <v>29</v>
      </c>
      <c r="L1706" s="9" t="str">
        <f t="shared" si="78"/>
        <v>WW</v>
      </c>
      <c r="M1706" s="9">
        <v>2</v>
      </c>
      <c r="N1706" s="10">
        <v>40634</v>
      </c>
      <c r="O1706" s="10">
        <v>40634</v>
      </c>
      <c r="P1706" t="s">
        <v>404</v>
      </c>
      <c r="Q1706" t="str">
        <f t="shared" si="79"/>
        <v>LED</v>
      </c>
      <c r="R1706" t="s">
        <v>119</v>
      </c>
      <c r="S1706">
        <v>0</v>
      </c>
      <c r="T1706" t="s">
        <v>33</v>
      </c>
      <c r="U1706">
        <v>1</v>
      </c>
      <c r="V1706">
        <v>2</v>
      </c>
      <c r="W1706" s="1">
        <v>38860</v>
      </c>
      <c r="X1706" s="1">
        <v>38860</v>
      </c>
      <c r="Y1706" t="s">
        <v>38</v>
      </c>
      <c r="Z1706">
        <v>0</v>
      </c>
      <c r="AA1706">
        <v>4000</v>
      </c>
      <c r="AB1706">
        <v>2000</v>
      </c>
      <c r="AC1706">
        <v>2000</v>
      </c>
      <c r="AD1706" t="s">
        <v>137</v>
      </c>
      <c r="AE1706" s="2">
        <v>45120.399050925924</v>
      </c>
    </row>
    <row r="1707" spans="1:31" hidden="1" x14ac:dyDescent="0.25">
      <c r="A1707">
        <v>1255598</v>
      </c>
      <c r="B1707" t="s">
        <v>27</v>
      </c>
      <c r="C1707" t="s">
        <v>392</v>
      </c>
      <c r="D1707" s="3" t="s">
        <v>403</v>
      </c>
      <c r="E1707" s="4">
        <v>38860</v>
      </c>
      <c r="F1707" s="3" t="s">
        <v>29</v>
      </c>
      <c r="G1707" s="3" t="s">
        <v>29</v>
      </c>
      <c r="H1707" s="3" t="s">
        <v>29</v>
      </c>
      <c r="I1707" s="3">
        <f t="shared" ca="1" si="80"/>
        <v>18</v>
      </c>
      <c r="J1707" s="9" t="s">
        <v>400</v>
      </c>
      <c r="K1707" s="9" t="s">
        <v>29</v>
      </c>
      <c r="L1707" s="9" t="str">
        <f t="shared" si="78"/>
        <v>WW</v>
      </c>
      <c r="M1707" s="9">
        <v>3</v>
      </c>
      <c r="N1707" s="10">
        <v>40634</v>
      </c>
      <c r="O1707" s="10">
        <v>40634</v>
      </c>
      <c r="P1707" t="s">
        <v>404</v>
      </c>
      <c r="Q1707" t="str">
        <f t="shared" si="79"/>
        <v>LED</v>
      </c>
      <c r="R1707" t="s">
        <v>119</v>
      </c>
      <c r="S1707">
        <v>0</v>
      </c>
      <c r="T1707" t="s">
        <v>33</v>
      </c>
      <c r="U1707">
        <v>1</v>
      </c>
      <c r="V1707">
        <v>3</v>
      </c>
      <c r="W1707" s="1">
        <v>38860</v>
      </c>
      <c r="X1707" s="1">
        <v>38860</v>
      </c>
      <c r="Y1707" t="s">
        <v>38</v>
      </c>
      <c r="Z1707">
        <v>0</v>
      </c>
      <c r="AA1707">
        <v>4000</v>
      </c>
      <c r="AB1707">
        <v>2000</v>
      </c>
      <c r="AC1707">
        <v>2000</v>
      </c>
      <c r="AD1707" t="s">
        <v>137</v>
      </c>
      <c r="AE1707" s="2">
        <v>45120.399050925924</v>
      </c>
    </row>
    <row r="1708" spans="1:31" hidden="1" x14ac:dyDescent="0.25">
      <c r="A1708">
        <v>1255598</v>
      </c>
      <c r="B1708" t="s">
        <v>27</v>
      </c>
      <c r="C1708" t="s">
        <v>392</v>
      </c>
      <c r="D1708" s="3" t="s">
        <v>403</v>
      </c>
      <c r="E1708" s="4">
        <v>38860</v>
      </c>
      <c r="F1708" s="3" t="s">
        <v>29</v>
      </c>
      <c r="G1708" s="3" t="s">
        <v>29</v>
      </c>
      <c r="H1708" s="3" t="s">
        <v>29</v>
      </c>
      <c r="I1708" s="3">
        <f t="shared" ca="1" si="80"/>
        <v>18</v>
      </c>
      <c r="J1708" s="9" t="s">
        <v>400</v>
      </c>
      <c r="K1708" s="9" t="s">
        <v>29</v>
      </c>
      <c r="L1708" s="9" t="str">
        <f t="shared" si="78"/>
        <v>WW</v>
      </c>
      <c r="M1708" s="9">
        <v>4</v>
      </c>
      <c r="N1708" s="10">
        <v>40634</v>
      </c>
      <c r="O1708" s="10">
        <v>40634</v>
      </c>
      <c r="P1708" t="s">
        <v>404</v>
      </c>
      <c r="Q1708" t="str">
        <f t="shared" si="79"/>
        <v>LED</v>
      </c>
      <c r="R1708" t="s">
        <v>119</v>
      </c>
      <c r="S1708">
        <v>0</v>
      </c>
      <c r="T1708" t="s">
        <v>33</v>
      </c>
      <c r="U1708">
        <v>1</v>
      </c>
      <c r="V1708">
        <v>4</v>
      </c>
      <c r="W1708" s="1">
        <v>38860</v>
      </c>
      <c r="X1708" s="1">
        <v>38860</v>
      </c>
      <c r="Y1708" t="s">
        <v>38</v>
      </c>
      <c r="Z1708">
        <v>0</v>
      </c>
      <c r="AA1708">
        <v>4000</v>
      </c>
      <c r="AB1708">
        <v>2000</v>
      </c>
      <c r="AC1708">
        <v>2000</v>
      </c>
      <c r="AD1708" t="s">
        <v>137</v>
      </c>
      <c r="AE1708" s="2">
        <v>45120.399050925924</v>
      </c>
    </row>
    <row r="1709" spans="1:31" hidden="1" x14ac:dyDescent="0.25">
      <c r="A1709">
        <v>1255598</v>
      </c>
      <c r="B1709" t="s">
        <v>27</v>
      </c>
      <c r="C1709" t="s">
        <v>392</v>
      </c>
      <c r="D1709" s="3" t="s">
        <v>403</v>
      </c>
      <c r="E1709" s="4">
        <v>38860</v>
      </c>
      <c r="F1709" s="3" t="s">
        <v>29</v>
      </c>
      <c r="G1709" s="3" t="s">
        <v>29</v>
      </c>
      <c r="H1709" s="3" t="s">
        <v>29</v>
      </c>
      <c r="I1709" s="3">
        <f t="shared" ca="1" si="80"/>
        <v>18</v>
      </c>
      <c r="J1709" s="9" t="s">
        <v>400</v>
      </c>
      <c r="K1709" s="9" t="s">
        <v>29</v>
      </c>
      <c r="L1709" s="9" t="str">
        <f t="shared" si="78"/>
        <v>WW</v>
      </c>
      <c r="M1709" s="9">
        <v>5</v>
      </c>
      <c r="N1709" s="10">
        <v>40634</v>
      </c>
      <c r="O1709" s="10">
        <v>40634</v>
      </c>
      <c r="P1709" t="s">
        <v>404</v>
      </c>
      <c r="Q1709" t="str">
        <f t="shared" si="79"/>
        <v>LED</v>
      </c>
      <c r="R1709" t="s">
        <v>119</v>
      </c>
      <c r="S1709">
        <v>0</v>
      </c>
      <c r="T1709" t="s">
        <v>33</v>
      </c>
      <c r="U1709">
        <v>1</v>
      </c>
      <c r="V1709">
        <v>5</v>
      </c>
      <c r="W1709" s="1">
        <v>38860</v>
      </c>
      <c r="X1709" s="1">
        <v>38860</v>
      </c>
      <c r="Y1709" t="s">
        <v>38</v>
      </c>
      <c r="Z1709">
        <v>0</v>
      </c>
      <c r="AA1709">
        <v>4000</v>
      </c>
      <c r="AB1709">
        <v>2000</v>
      </c>
      <c r="AC1709">
        <v>2000</v>
      </c>
      <c r="AD1709" t="s">
        <v>137</v>
      </c>
      <c r="AE1709" s="2">
        <v>45120.399050925924</v>
      </c>
    </row>
    <row r="1710" spans="1:31" hidden="1" x14ac:dyDescent="0.25">
      <c r="A1710">
        <v>1255599</v>
      </c>
      <c r="B1710" t="s">
        <v>27</v>
      </c>
      <c r="C1710" t="s">
        <v>392</v>
      </c>
      <c r="D1710" s="3" t="s">
        <v>403</v>
      </c>
      <c r="E1710" s="4">
        <v>38860</v>
      </c>
      <c r="F1710" s="3" t="s">
        <v>29</v>
      </c>
      <c r="G1710" s="3" t="s">
        <v>29</v>
      </c>
      <c r="H1710" s="3" t="s">
        <v>29</v>
      </c>
      <c r="I1710" s="3">
        <f t="shared" ca="1" si="80"/>
        <v>18</v>
      </c>
      <c r="J1710" s="9" t="s">
        <v>400</v>
      </c>
      <c r="K1710" s="9" t="s">
        <v>29</v>
      </c>
      <c r="L1710" s="9" t="str">
        <f t="shared" si="78"/>
        <v>WW</v>
      </c>
      <c r="M1710" s="9">
        <v>1</v>
      </c>
      <c r="N1710" s="10">
        <v>38860</v>
      </c>
      <c r="O1710" s="10">
        <v>38860</v>
      </c>
      <c r="P1710" t="s">
        <v>401</v>
      </c>
      <c r="Q1710" t="str">
        <f t="shared" si="79"/>
        <v>LED</v>
      </c>
      <c r="R1710" t="s">
        <v>111</v>
      </c>
      <c r="S1710">
        <v>0</v>
      </c>
      <c r="T1710" t="s">
        <v>33</v>
      </c>
      <c r="U1710">
        <v>1</v>
      </c>
      <c r="V1710">
        <v>1</v>
      </c>
      <c r="W1710" s="1">
        <v>38860</v>
      </c>
      <c r="X1710" s="1">
        <v>38860</v>
      </c>
      <c r="Y1710" t="s">
        <v>38</v>
      </c>
      <c r="Z1710">
        <v>0</v>
      </c>
      <c r="AA1710">
        <v>3000</v>
      </c>
      <c r="AB1710">
        <v>3300</v>
      </c>
      <c r="AC1710">
        <v>3300</v>
      </c>
      <c r="AD1710" t="s">
        <v>402</v>
      </c>
      <c r="AE1710" s="2">
        <v>45120.364722222221</v>
      </c>
    </row>
    <row r="1711" spans="1:31" hidden="1" x14ac:dyDescent="0.25">
      <c r="A1711">
        <v>1255622</v>
      </c>
      <c r="B1711" t="s">
        <v>27</v>
      </c>
      <c r="C1711" t="s">
        <v>392</v>
      </c>
      <c r="D1711" s="3" t="s">
        <v>373</v>
      </c>
      <c r="E1711" s="4">
        <v>38799</v>
      </c>
      <c r="F1711" s="3" t="s">
        <v>29</v>
      </c>
      <c r="G1711" s="3" t="s">
        <v>29</v>
      </c>
      <c r="H1711" s="3">
        <v>8</v>
      </c>
      <c r="I1711" s="3">
        <f t="shared" ca="1" si="80"/>
        <v>18</v>
      </c>
      <c r="J1711" s="9" t="s">
        <v>108</v>
      </c>
      <c r="K1711" s="9" t="s">
        <v>1071</v>
      </c>
      <c r="L1711" s="9" t="str">
        <f t="shared" si="78"/>
        <v>SGS252</v>
      </c>
      <c r="M1711" s="9">
        <v>1</v>
      </c>
      <c r="N1711" s="10">
        <v>38799</v>
      </c>
      <c r="O1711" s="10">
        <v>38799</v>
      </c>
      <c r="P1711" t="s">
        <v>110</v>
      </c>
      <c r="Q1711" t="str">
        <f t="shared" si="79"/>
        <v>CDMT 35</v>
      </c>
      <c r="R1711" t="s">
        <v>111</v>
      </c>
      <c r="S1711">
        <v>0</v>
      </c>
      <c r="T1711" t="s">
        <v>33</v>
      </c>
      <c r="U1711">
        <v>1</v>
      </c>
      <c r="V1711">
        <v>1</v>
      </c>
      <c r="W1711" s="1">
        <v>44119</v>
      </c>
      <c r="X1711" s="1">
        <v>44119</v>
      </c>
      <c r="Y1711" t="s">
        <v>38</v>
      </c>
      <c r="Z1711">
        <v>0</v>
      </c>
      <c r="AA1711">
        <v>4000</v>
      </c>
      <c r="AB1711">
        <v>3300</v>
      </c>
      <c r="AC1711">
        <v>3300</v>
      </c>
      <c r="AD1711" t="s">
        <v>112</v>
      </c>
      <c r="AE1711" s="2">
        <v>45120.644224537034</v>
      </c>
    </row>
    <row r="1712" spans="1:31" hidden="1" x14ac:dyDescent="0.25">
      <c r="A1712">
        <v>1255622</v>
      </c>
      <c r="B1712" t="s">
        <v>27</v>
      </c>
      <c r="C1712" t="s">
        <v>392</v>
      </c>
      <c r="D1712" s="3" t="s">
        <v>373</v>
      </c>
      <c r="E1712" s="4">
        <v>38799</v>
      </c>
      <c r="F1712" s="3" t="s">
        <v>29</v>
      </c>
      <c r="G1712" s="3" t="s">
        <v>29</v>
      </c>
      <c r="H1712" s="3">
        <v>8</v>
      </c>
      <c r="I1712" s="3">
        <f t="shared" ca="1" si="80"/>
        <v>18</v>
      </c>
      <c r="J1712" s="9" t="s">
        <v>108</v>
      </c>
      <c r="K1712" s="9" t="s">
        <v>1071</v>
      </c>
      <c r="L1712" s="9" t="str">
        <f t="shared" si="78"/>
        <v>SGS252</v>
      </c>
      <c r="M1712" s="9">
        <v>2</v>
      </c>
      <c r="N1712" s="10">
        <v>42159</v>
      </c>
      <c r="O1712" s="10">
        <v>42159</v>
      </c>
      <c r="P1712" t="s">
        <v>110</v>
      </c>
      <c r="Q1712" t="str">
        <f t="shared" si="79"/>
        <v>CDMT 35</v>
      </c>
      <c r="R1712" t="s">
        <v>111</v>
      </c>
      <c r="S1712">
        <v>0</v>
      </c>
      <c r="T1712" t="s">
        <v>33</v>
      </c>
      <c r="U1712">
        <v>1</v>
      </c>
      <c r="V1712">
        <v>2</v>
      </c>
      <c r="W1712" s="1">
        <v>42159</v>
      </c>
      <c r="X1712" s="1">
        <v>42159</v>
      </c>
      <c r="Y1712" t="s">
        <v>38</v>
      </c>
      <c r="Z1712">
        <v>0</v>
      </c>
      <c r="AA1712">
        <v>4000</v>
      </c>
      <c r="AB1712">
        <v>3300</v>
      </c>
      <c r="AC1712">
        <v>3300</v>
      </c>
      <c r="AD1712" t="s">
        <v>112</v>
      </c>
      <c r="AE1712" s="2">
        <v>45120.644224537034</v>
      </c>
    </row>
    <row r="1713" spans="1:31" hidden="1" x14ac:dyDescent="0.25">
      <c r="A1713">
        <v>1255622</v>
      </c>
      <c r="B1713" t="s">
        <v>27</v>
      </c>
      <c r="C1713" t="s">
        <v>392</v>
      </c>
      <c r="D1713" s="3" t="s">
        <v>373</v>
      </c>
      <c r="E1713" s="4">
        <v>38799</v>
      </c>
      <c r="F1713" s="3" t="s">
        <v>29</v>
      </c>
      <c r="G1713" s="3" t="s">
        <v>29</v>
      </c>
      <c r="H1713" s="3">
        <v>8</v>
      </c>
      <c r="I1713" s="3">
        <f t="shared" ca="1" si="80"/>
        <v>18</v>
      </c>
      <c r="J1713" s="9" t="s">
        <v>108</v>
      </c>
      <c r="K1713" s="9" t="s">
        <v>1071</v>
      </c>
      <c r="L1713" s="9" t="str">
        <f t="shared" si="78"/>
        <v>SGS252</v>
      </c>
      <c r="M1713" s="9">
        <v>3</v>
      </c>
      <c r="N1713" s="10">
        <v>43431</v>
      </c>
      <c r="O1713" s="10">
        <v>43431</v>
      </c>
      <c r="P1713" t="s">
        <v>375</v>
      </c>
      <c r="Q1713" t="str">
        <f t="shared" si="79"/>
        <v>LED</v>
      </c>
      <c r="R1713" t="s">
        <v>56</v>
      </c>
      <c r="S1713">
        <v>0</v>
      </c>
      <c r="T1713" t="s">
        <v>33</v>
      </c>
      <c r="U1713">
        <v>1</v>
      </c>
      <c r="V1713">
        <v>3</v>
      </c>
      <c r="W1713" s="1">
        <v>43431</v>
      </c>
      <c r="X1713" s="1">
        <v>43431</v>
      </c>
      <c r="Y1713" t="s">
        <v>48</v>
      </c>
      <c r="Z1713">
        <v>0</v>
      </c>
      <c r="AA1713">
        <v>4000</v>
      </c>
      <c r="AB1713">
        <v>6000</v>
      </c>
      <c r="AC1713">
        <v>4200</v>
      </c>
      <c r="AD1713" t="s">
        <v>376</v>
      </c>
      <c r="AE1713" s="2">
        <v>45120.644224537034</v>
      </c>
    </row>
    <row r="1714" spans="1:31" hidden="1" x14ac:dyDescent="0.25">
      <c r="A1714">
        <v>1255622</v>
      </c>
      <c r="B1714" t="s">
        <v>27</v>
      </c>
      <c r="C1714" t="s">
        <v>392</v>
      </c>
      <c r="D1714" s="3" t="s">
        <v>373</v>
      </c>
      <c r="E1714" s="4">
        <v>38799</v>
      </c>
      <c r="F1714" s="3" t="s">
        <v>29</v>
      </c>
      <c r="G1714" s="3" t="s">
        <v>29</v>
      </c>
      <c r="H1714" s="3">
        <v>8</v>
      </c>
      <c r="I1714" s="3">
        <f t="shared" ca="1" si="80"/>
        <v>18</v>
      </c>
      <c r="J1714" s="9" t="s">
        <v>108</v>
      </c>
      <c r="K1714" s="9" t="s">
        <v>1071</v>
      </c>
      <c r="L1714" s="9" t="str">
        <f t="shared" si="78"/>
        <v>SGS252</v>
      </c>
      <c r="M1714" s="9">
        <v>4</v>
      </c>
      <c r="N1714" s="10">
        <v>43431</v>
      </c>
      <c r="O1714" s="10">
        <v>43431</v>
      </c>
      <c r="P1714" t="s">
        <v>375</v>
      </c>
      <c r="Q1714" t="str">
        <f t="shared" si="79"/>
        <v>LED</v>
      </c>
      <c r="R1714" t="s">
        <v>56</v>
      </c>
      <c r="S1714">
        <v>0</v>
      </c>
      <c r="T1714" t="s">
        <v>33</v>
      </c>
      <c r="U1714">
        <v>1</v>
      </c>
      <c r="V1714">
        <v>4</v>
      </c>
      <c r="W1714" s="1">
        <v>43431</v>
      </c>
      <c r="X1714" s="1">
        <v>43431</v>
      </c>
      <c r="Y1714" t="s">
        <v>48</v>
      </c>
      <c r="Z1714">
        <v>0</v>
      </c>
      <c r="AA1714">
        <v>4000</v>
      </c>
      <c r="AB1714">
        <v>6000</v>
      </c>
      <c r="AC1714">
        <v>4200</v>
      </c>
      <c r="AD1714" t="s">
        <v>376</v>
      </c>
      <c r="AE1714" s="2">
        <v>45120.644224537034</v>
      </c>
    </row>
    <row r="1715" spans="1:31" hidden="1" x14ac:dyDescent="0.25">
      <c r="A1715">
        <v>1255728</v>
      </c>
      <c r="B1715" t="s">
        <v>27</v>
      </c>
      <c r="C1715" t="s">
        <v>392</v>
      </c>
      <c r="D1715" s="3" t="s">
        <v>42</v>
      </c>
      <c r="E1715" s="4">
        <v>38799</v>
      </c>
      <c r="F1715" s="3" t="s">
        <v>29</v>
      </c>
      <c r="G1715" s="3" t="s">
        <v>29</v>
      </c>
      <c r="H1715" s="3">
        <v>4</v>
      </c>
      <c r="I1715" s="3">
        <f t="shared" ca="1" si="80"/>
        <v>18</v>
      </c>
      <c r="J1715" s="9" t="s">
        <v>286</v>
      </c>
      <c r="K1715" s="9" t="s">
        <v>1071</v>
      </c>
      <c r="L1715" s="9" t="str">
        <f t="shared" si="78"/>
        <v>FGS</v>
      </c>
      <c r="M1715" s="9">
        <v>1</v>
      </c>
      <c r="N1715" s="10">
        <v>38799</v>
      </c>
      <c r="O1715" s="10">
        <v>38799</v>
      </c>
      <c r="P1715" t="s">
        <v>86</v>
      </c>
      <c r="Q1715" t="str">
        <f t="shared" si="79"/>
        <v>PLL 24</v>
      </c>
      <c r="R1715" t="s">
        <v>37</v>
      </c>
      <c r="S1715">
        <v>0</v>
      </c>
      <c r="T1715" t="s">
        <v>33</v>
      </c>
      <c r="U1715">
        <v>1</v>
      </c>
      <c r="V1715">
        <v>1</v>
      </c>
      <c r="W1715" s="1">
        <v>44238</v>
      </c>
      <c r="X1715" s="1">
        <v>44238</v>
      </c>
      <c r="Y1715" t="s">
        <v>38</v>
      </c>
      <c r="Z1715">
        <v>0</v>
      </c>
      <c r="AA1715">
        <v>4000</v>
      </c>
      <c r="AB1715">
        <v>2900</v>
      </c>
      <c r="AC1715">
        <v>2900</v>
      </c>
      <c r="AD1715" t="s">
        <v>39</v>
      </c>
      <c r="AE1715" s="2">
        <v>45120.39266203704</v>
      </c>
    </row>
    <row r="1716" spans="1:31" hidden="1" x14ac:dyDescent="0.25">
      <c r="A1716">
        <v>1256845</v>
      </c>
      <c r="B1716" t="s">
        <v>27</v>
      </c>
      <c r="C1716" t="s">
        <v>392</v>
      </c>
      <c r="D1716" s="3" t="s">
        <v>393</v>
      </c>
      <c r="E1716" s="4">
        <v>38799</v>
      </c>
      <c r="F1716" s="3" t="s">
        <v>29</v>
      </c>
      <c r="G1716" s="3" t="s">
        <v>29</v>
      </c>
      <c r="H1716" s="3">
        <v>8</v>
      </c>
      <c r="I1716" s="3">
        <f t="shared" ca="1" si="80"/>
        <v>18</v>
      </c>
      <c r="J1716" s="9" t="s">
        <v>108</v>
      </c>
      <c r="K1716" s="9" t="s">
        <v>1071</v>
      </c>
      <c r="L1716" s="9" t="str">
        <f t="shared" si="78"/>
        <v>SGS252</v>
      </c>
      <c r="M1716" s="9">
        <v>1</v>
      </c>
      <c r="N1716" s="10">
        <v>38799</v>
      </c>
      <c r="O1716" s="10">
        <v>38799</v>
      </c>
      <c r="P1716" t="s">
        <v>374</v>
      </c>
      <c r="Q1716" t="str">
        <f t="shared" si="79"/>
        <v>CDMT 35</v>
      </c>
      <c r="R1716" t="s">
        <v>111</v>
      </c>
      <c r="S1716">
        <v>0</v>
      </c>
      <c r="T1716" t="s">
        <v>33</v>
      </c>
      <c r="U1716">
        <v>1</v>
      </c>
      <c r="V1716">
        <v>1</v>
      </c>
      <c r="W1716" s="1">
        <v>44167</v>
      </c>
      <c r="X1716" s="1">
        <v>44167</v>
      </c>
      <c r="Y1716" t="s">
        <v>38</v>
      </c>
      <c r="Z1716">
        <v>0</v>
      </c>
      <c r="AA1716">
        <v>3000</v>
      </c>
      <c r="AB1716">
        <v>3300</v>
      </c>
      <c r="AC1716">
        <v>3300</v>
      </c>
      <c r="AD1716" t="s">
        <v>112</v>
      </c>
      <c r="AE1716" s="2">
        <v>45232.366249999999</v>
      </c>
    </row>
    <row r="1717" spans="1:31" hidden="1" x14ac:dyDescent="0.25">
      <c r="A1717">
        <v>1256845</v>
      </c>
      <c r="B1717" t="s">
        <v>27</v>
      </c>
      <c r="C1717" t="s">
        <v>392</v>
      </c>
      <c r="D1717" s="3" t="s">
        <v>393</v>
      </c>
      <c r="E1717" s="4">
        <v>38799</v>
      </c>
      <c r="F1717" s="3" t="s">
        <v>29</v>
      </c>
      <c r="G1717" s="3" t="s">
        <v>29</v>
      </c>
      <c r="H1717" s="3">
        <v>8</v>
      </c>
      <c r="I1717" s="3">
        <f t="shared" ca="1" si="80"/>
        <v>18</v>
      </c>
      <c r="J1717" s="9" t="s">
        <v>108</v>
      </c>
      <c r="K1717" s="9" t="s">
        <v>1071</v>
      </c>
      <c r="L1717" s="9" t="str">
        <f t="shared" si="78"/>
        <v>SGS252</v>
      </c>
      <c r="M1717" s="9">
        <v>2</v>
      </c>
      <c r="N1717" s="10">
        <v>43431</v>
      </c>
      <c r="O1717" s="10">
        <v>43431</v>
      </c>
      <c r="P1717" t="s">
        <v>374</v>
      </c>
      <c r="Q1717" t="str">
        <f t="shared" si="79"/>
        <v>CDMT 35</v>
      </c>
      <c r="R1717" t="s">
        <v>111</v>
      </c>
      <c r="S1717">
        <v>0</v>
      </c>
      <c r="T1717" t="s">
        <v>33</v>
      </c>
      <c r="U1717">
        <v>1</v>
      </c>
      <c r="V1717">
        <v>2</v>
      </c>
      <c r="W1717" s="1">
        <v>43431</v>
      </c>
      <c r="X1717" s="1">
        <v>43431</v>
      </c>
      <c r="Y1717" t="s">
        <v>38</v>
      </c>
      <c r="Z1717">
        <v>0</v>
      </c>
      <c r="AA1717">
        <v>3000</v>
      </c>
      <c r="AB1717">
        <v>3300</v>
      </c>
      <c r="AC1717">
        <v>3300</v>
      </c>
      <c r="AD1717" t="s">
        <v>112</v>
      </c>
      <c r="AE1717" s="2">
        <v>45232.366249999999</v>
      </c>
    </row>
    <row r="1718" spans="1:31" hidden="1" x14ac:dyDescent="0.25">
      <c r="A1718">
        <v>1256845</v>
      </c>
      <c r="B1718" t="s">
        <v>27</v>
      </c>
      <c r="C1718" t="s">
        <v>392</v>
      </c>
      <c r="D1718" s="3" t="s">
        <v>393</v>
      </c>
      <c r="E1718" s="4">
        <v>38799</v>
      </c>
      <c r="F1718" s="3" t="s">
        <v>29</v>
      </c>
      <c r="G1718" s="3" t="s">
        <v>29</v>
      </c>
      <c r="H1718" s="3">
        <v>8</v>
      </c>
      <c r="I1718" s="3">
        <f t="shared" ca="1" si="80"/>
        <v>18</v>
      </c>
      <c r="J1718" s="9" t="s">
        <v>108</v>
      </c>
      <c r="K1718" s="9" t="s">
        <v>1071</v>
      </c>
      <c r="L1718" s="9" t="str">
        <f t="shared" si="78"/>
        <v>SGS252</v>
      </c>
      <c r="M1718" s="9">
        <v>3</v>
      </c>
      <c r="N1718" s="10">
        <v>43431</v>
      </c>
      <c r="O1718" s="10">
        <v>43431</v>
      </c>
      <c r="P1718" t="s">
        <v>375</v>
      </c>
      <c r="Q1718" t="str">
        <f t="shared" si="79"/>
        <v>LED</v>
      </c>
      <c r="R1718" t="s">
        <v>56</v>
      </c>
      <c r="S1718">
        <v>0</v>
      </c>
      <c r="T1718" t="s">
        <v>33</v>
      </c>
      <c r="U1718">
        <v>1</v>
      </c>
      <c r="V1718">
        <v>3</v>
      </c>
      <c r="W1718" s="1">
        <v>43431</v>
      </c>
      <c r="X1718" s="1">
        <v>43431</v>
      </c>
      <c r="Y1718" t="s">
        <v>48</v>
      </c>
      <c r="Z1718">
        <v>0</v>
      </c>
      <c r="AA1718">
        <v>4000</v>
      </c>
      <c r="AB1718">
        <v>6000</v>
      </c>
      <c r="AC1718">
        <v>4200</v>
      </c>
      <c r="AD1718" t="s">
        <v>376</v>
      </c>
      <c r="AE1718" s="2">
        <v>45232.366249999999</v>
      </c>
    </row>
    <row r="1719" spans="1:31" hidden="1" x14ac:dyDescent="0.25">
      <c r="A1719">
        <v>1256845</v>
      </c>
      <c r="B1719" t="s">
        <v>27</v>
      </c>
      <c r="C1719" t="s">
        <v>392</v>
      </c>
      <c r="D1719" s="3" t="s">
        <v>393</v>
      </c>
      <c r="E1719" s="4">
        <v>38799</v>
      </c>
      <c r="F1719" s="3" t="s">
        <v>29</v>
      </c>
      <c r="G1719" s="3" t="s">
        <v>29</v>
      </c>
      <c r="H1719" s="3">
        <v>8</v>
      </c>
      <c r="I1719" s="3">
        <f t="shared" ca="1" si="80"/>
        <v>18</v>
      </c>
      <c r="J1719" s="9" t="s">
        <v>108</v>
      </c>
      <c r="K1719" s="9" t="s">
        <v>1071</v>
      </c>
      <c r="L1719" s="9" t="str">
        <f t="shared" si="78"/>
        <v>SGS252</v>
      </c>
      <c r="M1719" s="9">
        <v>4</v>
      </c>
      <c r="N1719" s="10">
        <v>43431</v>
      </c>
      <c r="O1719" s="10">
        <v>43431</v>
      </c>
      <c r="P1719" t="s">
        <v>375</v>
      </c>
      <c r="Q1719" t="str">
        <f t="shared" si="79"/>
        <v>LED</v>
      </c>
      <c r="R1719" t="s">
        <v>56</v>
      </c>
      <c r="S1719">
        <v>0</v>
      </c>
      <c r="T1719" t="s">
        <v>33</v>
      </c>
      <c r="U1719">
        <v>1</v>
      </c>
      <c r="V1719">
        <v>4</v>
      </c>
      <c r="W1719" s="1">
        <v>43431</v>
      </c>
      <c r="X1719" s="1">
        <v>43431</v>
      </c>
      <c r="Y1719" t="s">
        <v>48</v>
      </c>
      <c r="Z1719">
        <v>0</v>
      </c>
      <c r="AA1719">
        <v>4000</v>
      </c>
      <c r="AB1719">
        <v>6000</v>
      </c>
      <c r="AC1719">
        <v>4200</v>
      </c>
      <c r="AD1719" t="s">
        <v>376</v>
      </c>
      <c r="AE1719" s="2">
        <v>45232.366249999999</v>
      </c>
    </row>
    <row r="1720" spans="1:31" hidden="1" x14ac:dyDescent="0.25">
      <c r="A1720">
        <v>1254533</v>
      </c>
      <c r="B1720" t="s">
        <v>27</v>
      </c>
      <c r="C1720" t="s">
        <v>405</v>
      </c>
      <c r="D1720" s="3" t="s">
        <v>406</v>
      </c>
      <c r="E1720" s="4">
        <v>31352</v>
      </c>
      <c r="F1720" s="4">
        <v>46833</v>
      </c>
      <c r="G1720" s="4">
        <v>44277</v>
      </c>
      <c r="H1720" s="3">
        <v>3</v>
      </c>
      <c r="I1720" s="3">
        <f t="shared" ca="1" si="80"/>
        <v>39</v>
      </c>
      <c r="J1720" s="9" t="s">
        <v>371</v>
      </c>
      <c r="K1720" s="9" t="s">
        <v>1072</v>
      </c>
      <c r="L1720" s="9" t="str">
        <f t="shared" si="78"/>
        <v>Friza</v>
      </c>
      <c r="M1720" s="9">
        <v>1</v>
      </c>
      <c r="N1720" s="10">
        <v>44392</v>
      </c>
      <c r="O1720" s="10">
        <v>44392</v>
      </c>
      <c r="P1720" t="s">
        <v>372</v>
      </c>
      <c r="Q1720" t="str">
        <f t="shared" si="79"/>
        <v>LED</v>
      </c>
      <c r="R1720" t="s">
        <v>37</v>
      </c>
      <c r="S1720">
        <v>0</v>
      </c>
      <c r="T1720" t="s">
        <v>33</v>
      </c>
      <c r="U1720">
        <v>1</v>
      </c>
      <c r="V1720">
        <v>1</v>
      </c>
      <c r="W1720" s="1">
        <v>44392</v>
      </c>
      <c r="X1720" s="1">
        <v>44392</v>
      </c>
      <c r="Y1720" t="s">
        <v>38</v>
      </c>
      <c r="Z1720">
        <v>0</v>
      </c>
      <c r="AA1720">
        <v>3000</v>
      </c>
      <c r="AB1720">
        <v>2445</v>
      </c>
      <c r="AC1720">
        <v>2445</v>
      </c>
      <c r="AD1720" t="s">
        <v>39</v>
      </c>
      <c r="AE1720" s="2">
        <v>45096.812939814816</v>
      </c>
    </row>
    <row r="1721" spans="1:31" hidden="1" x14ac:dyDescent="0.25">
      <c r="A1721">
        <v>1255258</v>
      </c>
      <c r="B1721" t="s">
        <v>27</v>
      </c>
      <c r="C1721" t="s">
        <v>405</v>
      </c>
      <c r="D1721" s="3" t="s">
        <v>42</v>
      </c>
      <c r="E1721" s="4">
        <v>40303</v>
      </c>
      <c r="F1721" s="3" t="s">
        <v>29</v>
      </c>
      <c r="G1721" s="3" t="s">
        <v>29</v>
      </c>
      <c r="H1721" s="3">
        <v>4</v>
      </c>
      <c r="I1721" s="3">
        <f t="shared" ca="1" si="80"/>
        <v>14</v>
      </c>
      <c r="J1721" s="9" t="s">
        <v>386</v>
      </c>
      <c r="K1721" s="9" t="s">
        <v>1071</v>
      </c>
      <c r="L1721" s="9" t="str">
        <f t="shared" si="78"/>
        <v>BDS461</v>
      </c>
      <c r="M1721" s="9">
        <v>1</v>
      </c>
      <c r="N1721" s="10">
        <v>40303</v>
      </c>
      <c r="O1721" s="10">
        <v>40303</v>
      </c>
      <c r="P1721" t="s">
        <v>136</v>
      </c>
      <c r="Q1721" t="str">
        <f t="shared" si="79"/>
        <v>LED</v>
      </c>
      <c r="R1721" t="s">
        <v>137</v>
      </c>
      <c r="S1721">
        <v>0</v>
      </c>
      <c r="T1721" t="s">
        <v>33</v>
      </c>
      <c r="U1721">
        <v>1</v>
      </c>
      <c r="V1721">
        <v>1</v>
      </c>
      <c r="W1721" s="1">
        <v>40303</v>
      </c>
      <c r="X1721" s="1">
        <v>40303</v>
      </c>
      <c r="Y1721" t="s">
        <v>38</v>
      </c>
      <c r="Z1721">
        <v>0</v>
      </c>
      <c r="AA1721">
        <v>3000</v>
      </c>
      <c r="AB1721">
        <v>1694</v>
      </c>
      <c r="AC1721">
        <v>1694</v>
      </c>
      <c r="AD1721" t="s">
        <v>138</v>
      </c>
      <c r="AE1721" s="2">
        <v>45110.580439814818</v>
      </c>
    </row>
    <row r="1722" spans="1:31" hidden="1" x14ac:dyDescent="0.25">
      <c r="A1722">
        <v>1255259</v>
      </c>
      <c r="B1722" t="s">
        <v>27</v>
      </c>
      <c r="C1722" t="s">
        <v>405</v>
      </c>
      <c r="D1722" s="3" t="s">
        <v>42</v>
      </c>
      <c r="E1722" s="4">
        <v>40303</v>
      </c>
      <c r="F1722" s="3" t="s">
        <v>29</v>
      </c>
      <c r="G1722" s="3" t="s">
        <v>29</v>
      </c>
      <c r="H1722" s="3">
        <v>4</v>
      </c>
      <c r="I1722" s="3">
        <f t="shared" ca="1" si="80"/>
        <v>14</v>
      </c>
      <c r="J1722" s="9" t="s">
        <v>386</v>
      </c>
      <c r="K1722" s="9" t="s">
        <v>1071</v>
      </c>
      <c r="L1722" s="9" t="str">
        <f t="shared" si="78"/>
        <v>BDS461</v>
      </c>
      <c r="M1722" s="9">
        <v>1</v>
      </c>
      <c r="N1722" s="10">
        <v>40303</v>
      </c>
      <c r="O1722" s="10">
        <v>40303</v>
      </c>
      <c r="P1722" t="s">
        <v>136</v>
      </c>
      <c r="Q1722" t="str">
        <f t="shared" si="79"/>
        <v>LED</v>
      </c>
      <c r="R1722" t="s">
        <v>137</v>
      </c>
      <c r="S1722">
        <v>0</v>
      </c>
      <c r="T1722" t="s">
        <v>33</v>
      </c>
      <c r="U1722">
        <v>1</v>
      </c>
      <c r="V1722">
        <v>1</v>
      </c>
      <c r="W1722" s="1">
        <v>40303</v>
      </c>
      <c r="X1722" s="1">
        <v>40303</v>
      </c>
      <c r="Y1722" t="s">
        <v>38</v>
      </c>
      <c r="Z1722">
        <v>0</v>
      </c>
      <c r="AA1722">
        <v>3000</v>
      </c>
      <c r="AB1722">
        <v>1694</v>
      </c>
      <c r="AC1722">
        <v>1694</v>
      </c>
      <c r="AD1722" t="s">
        <v>138</v>
      </c>
      <c r="AE1722" s="2">
        <v>45110.578611111108</v>
      </c>
    </row>
    <row r="1723" spans="1:31" hidden="1" x14ac:dyDescent="0.25">
      <c r="A1723">
        <v>1255260</v>
      </c>
      <c r="B1723" t="s">
        <v>27</v>
      </c>
      <c r="C1723" t="s">
        <v>405</v>
      </c>
      <c r="D1723" s="3" t="s">
        <v>42</v>
      </c>
      <c r="E1723" s="4">
        <v>40303</v>
      </c>
      <c r="F1723" s="3" t="s">
        <v>29</v>
      </c>
      <c r="G1723" s="3" t="s">
        <v>29</v>
      </c>
      <c r="H1723" s="3">
        <v>4</v>
      </c>
      <c r="I1723" s="3">
        <f t="shared" ca="1" si="80"/>
        <v>14</v>
      </c>
      <c r="J1723" s="9" t="s">
        <v>386</v>
      </c>
      <c r="K1723" s="9" t="s">
        <v>1071</v>
      </c>
      <c r="L1723" s="9" t="str">
        <f t="shared" si="78"/>
        <v>BDS461</v>
      </c>
      <c r="M1723" s="9">
        <v>1</v>
      </c>
      <c r="N1723" s="10">
        <v>40303</v>
      </c>
      <c r="O1723" s="10">
        <v>40303</v>
      </c>
      <c r="P1723" t="s">
        <v>136</v>
      </c>
      <c r="Q1723" t="str">
        <f t="shared" si="79"/>
        <v>LED</v>
      </c>
      <c r="R1723" t="s">
        <v>137</v>
      </c>
      <c r="S1723">
        <v>0</v>
      </c>
      <c r="T1723" t="s">
        <v>33</v>
      </c>
      <c r="U1723">
        <v>1</v>
      </c>
      <c r="V1723">
        <v>1</v>
      </c>
      <c r="W1723" s="1">
        <v>40303</v>
      </c>
      <c r="X1723" s="1">
        <v>40303</v>
      </c>
      <c r="Y1723" t="s">
        <v>38</v>
      </c>
      <c r="Z1723">
        <v>0</v>
      </c>
      <c r="AA1723">
        <v>3000</v>
      </c>
      <c r="AB1723">
        <v>1694</v>
      </c>
      <c r="AC1723">
        <v>1694</v>
      </c>
      <c r="AD1723" t="s">
        <v>138</v>
      </c>
      <c r="AE1723" s="2">
        <v>45110.581655092596</v>
      </c>
    </row>
    <row r="1724" spans="1:31" hidden="1" x14ac:dyDescent="0.25">
      <c r="A1724">
        <v>1255273</v>
      </c>
      <c r="B1724" t="s">
        <v>27</v>
      </c>
      <c r="C1724" t="s">
        <v>405</v>
      </c>
      <c r="D1724" s="3" t="s">
        <v>370</v>
      </c>
      <c r="E1724" s="4">
        <v>41244</v>
      </c>
      <c r="F1724" s="3" t="s">
        <v>29</v>
      </c>
      <c r="G1724" s="3" t="s">
        <v>29</v>
      </c>
      <c r="H1724" s="3" t="s">
        <v>29</v>
      </c>
      <c r="I1724" s="3">
        <f t="shared" ca="1" si="80"/>
        <v>12</v>
      </c>
      <c r="J1724" s="9" t="s">
        <v>366</v>
      </c>
      <c r="K1724" s="9" t="s">
        <v>1071</v>
      </c>
      <c r="L1724" s="9" t="str">
        <f t="shared" si="78"/>
        <v>BGP352</v>
      </c>
      <c r="M1724" s="9">
        <v>1</v>
      </c>
      <c r="N1724" s="10">
        <v>41244</v>
      </c>
      <c r="O1724" s="10">
        <v>41244</v>
      </c>
      <c r="P1724" t="s">
        <v>367</v>
      </c>
      <c r="Q1724" t="str">
        <f t="shared" si="79"/>
        <v>LED</v>
      </c>
      <c r="R1724" t="s">
        <v>368</v>
      </c>
      <c r="S1724">
        <v>0</v>
      </c>
      <c r="T1724" t="s">
        <v>33</v>
      </c>
      <c r="U1724">
        <v>1</v>
      </c>
      <c r="V1724">
        <v>1</v>
      </c>
      <c r="W1724" s="1">
        <v>41244</v>
      </c>
      <c r="X1724" s="1">
        <v>41244</v>
      </c>
      <c r="Y1724" t="s">
        <v>38</v>
      </c>
      <c r="Z1724">
        <v>0</v>
      </c>
      <c r="AA1724">
        <v>4000</v>
      </c>
      <c r="AB1724">
        <v>7808</v>
      </c>
      <c r="AC1724">
        <v>7808</v>
      </c>
      <c r="AD1724" t="s">
        <v>369</v>
      </c>
      <c r="AE1724" s="2">
        <v>45096.816030092596</v>
      </c>
    </row>
    <row r="1725" spans="1:31" hidden="1" x14ac:dyDescent="0.25">
      <c r="A1725">
        <v>1255273</v>
      </c>
      <c r="B1725" t="s">
        <v>27</v>
      </c>
      <c r="C1725" t="s">
        <v>405</v>
      </c>
      <c r="D1725" s="3" t="s">
        <v>370</v>
      </c>
      <c r="E1725" s="4">
        <v>41244</v>
      </c>
      <c r="F1725" s="3" t="s">
        <v>29</v>
      </c>
      <c r="G1725" s="3" t="s">
        <v>29</v>
      </c>
      <c r="H1725" s="3" t="s">
        <v>29</v>
      </c>
      <c r="I1725" s="3">
        <f t="shared" ca="1" si="80"/>
        <v>12</v>
      </c>
      <c r="J1725" s="9" t="s">
        <v>366</v>
      </c>
      <c r="K1725" s="9" t="s">
        <v>1071</v>
      </c>
      <c r="L1725" s="9" t="str">
        <f t="shared" si="78"/>
        <v>BGP352</v>
      </c>
      <c r="M1725" s="9">
        <v>2</v>
      </c>
      <c r="N1725" s="10">
        <v>41244</v>
      </c>
      <c r="O1725" s="10">
        <v>41244</v>
      </c>
      <c r="P1725" t="s">
        <v>367</v>
      </c>
      <c r="Q1725" t="str">
        <f t="shared" si="79"/>
        <v>LED</v>
      </c>
      <c r="R1725" t="s">
        <v>368</v>
      </c>
      <c r="S1725">
        <v>0</v>
      </c>
      <c r="T1725" t="s">
        <v>33</v>
      </c>
      <c r="U1725">
        <v>1</v>
      </c>
      <c r="V1725">
        <v>2</v>
      </c>
      <c r="W1725" s="1">
        <v>41244</v>
      </c>
      <c r="X1725" s="1">
        <v>41244</v>
      </c>
      <c r="Y1725" t="s">
        <v>38</v>
      </c>
      <c r="Z1725">
        <v>0</v>
      </c>
      <c r="AA1725">
        <v>4000</v>
      </c>
      <c r="AB1725">
        <v>7808</v>
      </c>
      <c r="AC1725">
        <v>7808</v>
      </c>
      <c r="AD1725" t="s">
        <v>369</v>
      </c>
      <c r="AE1725" s="2">
        <v>45096.816030092596</v>
      </c>
    </row>
    <row r="1726" spans="1:31" hidden="1" x14ac:dyDescent="0.25">
      <c r="A1726">
        <v>1255274</v>
      </c>
      <c r="B1726" t="s">
        <v>27</v>
      </c>
      <c r="C1726" t="s">
        <v>405</v>
      </c>
      <c r="D1726" s="3" t="s">
        <v>365</v>
      </c>
      <c r="E1726" s="4">
        <v>41244</v>
      </c>
      <c r="F1726" s="3" t="s">
        <v>29</v>
      </c>
      <c r="G1726" s="3" t="s">
        <v>29</v>
      </c>
      <c r="H1726" s="3">
        <v>8</v>
      </c>
      <c r="I1726" s="3">
        <f t="shared" ca="1" si="80"/>
        <v>12</v>
      </c>
      <c r="J1726" s="9" t="s">
        <v>366</v>
      </c>
      <c r="K1726" s="9" t="s">
        <v>1071</v>
      </c>
      <c r="L1726" s="9" t="str">
        <f t="shared" si="78"/>
        <v>BGP352</v>
      </c>
      <c r="M1726" s="9">
        <v>1</v>
      </c>
      <c r="N1726" s="10">
        <v>41623</v>
      </c>
      <c r="O1726" s="10">
        <v>41623</v>
      </c>
      <c r="P1726" t="s">
        <v>367</v>
      </c>
      <c r="Q1726" t="str">
        <f t="shared" si="79"/>
        <v>LED</v>
      </c>
      <c r="R1726" t="s">
        <v>368</v>
      </c>
      <c r="S1726">
        <v>0</v>
      </c>
      <c r="T1726" t="s">
        <v>33</v>
      </c>
      <c r="U1726">
        <v>1</v>
      </c>
      <c r="V1726">
        <v>1</v>
      </c>
      <c r="W1726" s="1">
        <v>41244</v>
      </c>
      <c r="X1726" s="1">
        <v>41244</v>
      </c>
      <c r="Y1726" t="s">
        <v>38</v>
      </c>
      <c r="Z1726">
        <v>0</v>
      </c>
      <c r="AA1726">
        <v>4000</v>
      </c>
      <c r="AB1726">
        <v>7808</v>
      </c>
      <c r="AC1726">
        <v>7808</v>
      </c>
      <c r="AD1726" t="s">
        <v>369</v>
      </c>
      <c r="AE1726" s="2">
        <v>45096.62395833333</v>
      </c>
    </row>
    <row r="1727" spans="1:31" hidden="1" x14ac:dyDescent="0.25">
      <c r="A1727">
        <v>1257045</v>
      </c>
      <c r="B1727" t="s">
        <v>27</v>
      </c>
      <c r="C1727" t="s">
        <v>405</v>
      </c>
      <c r="D1727" s="3" t="s">
        <v>370</v>
      </c>
      <c r="E1727" s="4">
        <v>43790</v>
      </c>
      <c r="F1727" s="3" t="s">
        <v>29</v>
      </c>
      <c r="G1727" s="3" t="s">
        <v>29</v>
      </c>
      <c r="H1727" s="3" t="s">
        <v>29</v>
      </c>
      <c r="I1727" s="3">
        <f t="shared" ca="1" si="80"/>
        <v>5</v>
      </c>
      <c r="J1727" s="9" t="s">
        <v>366</v>
      </c>
      <c r="K1727" s="9" t="s">
        <v>1071</v>
      </c>
      <c r="L1727" s="9" t="str">
        <f t="shared" si="78"/>
        <v>BGP352</v>
      </c>
      <c r="M1727" s="9">
        <v>1</v>
      </c>
      <c r="N1727" s="10">
        <v>41244</v>
      </c>
      <c r="O1727" s="10">
        <v>41244</v>
      </c>
      <c r="P1727" t="s">
        <v>367</v>
      </c>
      <c r="Q1727" t="str">
        <f t="shared" si="79"/>
        <v>LED</v>
      </c>
      <c r="R1727" t="s">
        <v>368</v>
      </c>
      <c r="S1727">
        <v>0</v>
      </c>
      <c r="T1727" t="s">
        <v>33</v>
      </c>
      <c r="U1727">
        <v>1</v>
      </c>
      <c r="V1727">
        <v>1</v>
      </c>
      <c r="W1727" s="1">
        <v>41244</v>
      </c>
      <c r="X1727" s="1">
        <v>41244</v>
      </c>
      <c r="Y1727" t="s">
        <v>38</v>
      </c>
      <c r="Z1727">
        <v>0</v>
      </c>
      <c r="AA1727">
        <v>4000</v>
      </c>
      <c r="AB1727">
        <v>7808</v>
      </c>
      <c r="AC1727">
        <v>7808</v>
      </c>
      <c r="AD1727" t="s">
        <v>369</v>
      </c>
      <c r="AE1727" s="2">
        <v>45096.816030092596</v>
      </c>
    </row>
    <row r="1728" spans="1:31" hidden="1" x14ac:dyDescent="0.25">
      <c r="A1728">
        <v>1257045</v>
      </c>
      <c r="B1728" t="s">
        <v>27</v>
      </c>
      <c r="C1728" t="s">
        <v>405</v>
      </c>
      <c r="D1728" s="3" t="s">
        <v>370</v>
      </c>
      <c r="E1728" s="4">
        <v>43790</v>
      </c>
      <c r="F1728" s="3" t="s">
        <v>29</v>
      </c>
      <c r="G1728" s="3" t="s">
        <v>29</v>
      </c>
      <c r="H1728" s="3" t="s">
        <v>29</v>
      </c>
      <c r="I1728" s="3">
        <f t="shared" ca="1" si="80"/>
        <v>5</v>
      </c>
      <c r="J1728" s="9" t="s">
        <v>366</v>
      </c>
      <c r="K1728" s="9" t="s">
        <v>1071</v>
      </c>
      <c r="L1728" s="9" t="str">
        <f t="shared" si="78"/>
        <v>BGP352</v>
      </c>
      <c r="M1728" s="9">
        <v>2</v>
      </c>
      <c r="N1728" s="10">
        <v>41244</v>
      </c>
      <c r="O1728" s="10">
        <v>41244</v>
      </c>
      <c r="P1728" t="s">
        <v>367</v>
      </c>
      <c r="Q1728" t="str">
        <f t="shared" si="79"/>
        <v>LED</v>
      </c>
      <c r="R1728" t="s">
        <v>368</v>
      </c>
      <c r="S1728">
        <v>0</v>
      </c>
      <c r="T1728" t="s">
        <v>33</v>
      </c>
      <c r="U1728">
        <v>1</v>
      </c>
      <c r="V1728">
        <v>2</v>
      </c>
      <c r="W1728" s="1">
        <v>41244</v>
      </c>
      <c r="X1728" s="1">
        <v>41244</v>
      </c>
      <c r="Y1728" t="s">
        <v>38</v>
      </c>
      <c r="Z1728">
        <v>0</v>
      </c>
      <c r="AA1728">
        <v>4000</v>
      </c>
      <c r="AB1728">
        <v>7808</v>
      </c>
      <c r="AC1728">
        <v>7808</v>
      </c>
      <c r="AD1728" t="s">
        <v>369</v>
      </c>
      <c r="AE1728" s="2">
        <v>45096.816030092596</v>
      </c>
    </row>
    <row r="1729" spans="1:31" hidden="1" x14ac:dyDescent="0.25">
      <c r="A1729">
        <v>1257633</v>
      </c>
      <c r="B1729" t="s">
        <v>27</v>
      </c>
      <c r="C1729" t="s">
        <v>405</v>
      </c>
      <c r="D1729" s="3" t="s">
        <v>365</v>
      </c>
      <c r="E1729" s="4">
        <v>43290</v>
      </c>
      <c r="F1729" s="3" t="s">
        <v>29</v>
      </c>
      <c r="G1729" s="3" t="s">
        <v>29</v>
      </c>
      <c r="H1729" s="3">
        <v>8</v>
      </c>
      <c r="I1729" s="3">
        <f t="shared" ca="1" si="80"/>
        <v>6</v>
      </c>
      <c r="J1729" s="9" t="s">
        <v>283</v>
      </c>
      <c r="K1729" s="9" t="s">
        <v>1071</v>
      </c>
      <c r="L1729" s="9" t="str">
        <f t="shared" si="78"/>
        <v>Luma</v>
      </c>
      <c r="M1729" s="9">
        <v>1</v>
      </c>
      <c r="N1729" s="10">
        <v>41623</v>
      </c>
      <c r="O1729" s="10">
        <v>41623</v>
      </c>
      <c r="P1729" t="s">
        <v>284</v>
      </c>
      <c r="Q1729" t="str">
        <f t="shared" si="79"/>
        <v>LED</v>
      </c>
      <c r="R1729" t="s">
        <v>285</v>
      </c>
      <c r="S1729">
        <v>0</v>
      </c>
      <c r="T1729" t="s">
        <v>33</v>
      </c>
      <c r="U1729">
        <v>1</v>
      </c>
      <c r="V1729">
        <v>1</v>
      </c>
      <c r="W1729" s="1">
        <v>41623</v>
      </c>
      <c r="X1729" s="1">
        <v>41623</v>
      </c>
      <c r="Y1729" t="s">
        <v>145</v>
      </c>
      <c r="Z1729">
        <v>0</v>
      </c>
      <c r="AA1729">
        <v>4000</v>
      </c>
      <c r="AB1729">
        <v>4650</v>
      </c>
      <c r="AC1729">
        <v>3255</v>
      </c>
      <c r="AD1729" t="s">
        <v>138</v>
      </c>
      <c r="AE1729" s="2">
        <v>45096.621701388889</v>
      </c>
    </row>
    <row r="1730" spans="1:31" hidden="1" x14ac:dyDescent="0.25">
      <c r="A1730">
        <v>1257634</v>
      </c>
      <c r="B1730" t="s">
        <v>27</v>
      </c>
      <c r="C1730" t="s">
        <v>405</v>
      </c>
      <c r="D1730" s="3" t="s">
        <v>365</v>
      </c>
      <c r="E1730" s="4">
        <v>44664</v>
      </c>
      <c r="F1730" s="3" t="s">
        <v>29</v>
      </c>
      <c r="G1730" s="3" t="s">
        <v>29</v>
      </c>
      <c r="H1730" s="3">
        <v>8</v>
      </c>
      <c r="I1730" s="3">
        <f t="shared" ca="1" si="80"/>
        <v>2</v>
      </c>
      <c r="J1730" s="9" t="s">
        <v>283</v>
      </c>
      <c r="K1730" s="9" t="s">
        <v>1071</v>
      </c>
      <c r="L1730" s="9" t="str">
        <f t="shared" ref="L1730:L1793" si="81">VLOOKUP(J1730,Arm_kort,2,FALSE)</f>
        <v>Luma</v>
      </c>
      <c r="M1730" s="9">
        <v>1</v>
      </c>
      <c r="N1730" s="10">
        <v>41623</v>
      </c>
      <c r="O1730" s="10">
        <v>41623</v>
      </c>
      <c r="P1730" t="s">
        <v>284</v>
      </c>
      <c r="Q1730" t="str">
        <f t="shared" ref="Q1730:Q1793" si="82">VLOOKUP(P1730,LAMPEN,3,FALSE)</f>
        <v>LED</v>
      </c>
      <c r="R1730" t="s">
        <v>285</v>
      </c>
      <c r="S1730">
        <v>0</v>
      </c>
      <c r="T1730" t="s">
        <v>33</v>
      </c>
      <c r="U1730">
        <v>1</v>
      </c>
      <c r="V1730">
        <v>1</v>
      </c>
      <c r="W1730" s="1">
        <v>41623</v>
      </c>
      <c r="X1730" s="1">
        <v>41623</v>
      </c>
      <c r="Y1730" t="s">
        <v>145</v>
      </c>
      <c r="Z1730">
        <v>0</v>
      </c>
      <c r="AA1730">
        <v>4000</v>
      </c>
      <c r="AB1730">
        <v>4650</v>
      </c>
      <c r="AC1730">
        <v>3255</v>
      </c>
      <c r="AD1730" t="s">
        <v>138</v>
      </c>
      <c r="AE1730" s="2">
        <v>45096.621701388889</v>
      </c>
    </row>
    <row r="1731" spans="1:31" hidden="1" x14ac:dyDescent="0.25">
      <c r="A1731">
        <v>1257635</v>
      </c>
      <c r="B1731" t="s">
        <v>27</v>
      </c>
      <c r="C1731" t="s">
        <v>405</v>
      </c>
      <c r="D1731" s="3" t="s">
        <v>365</v>
      </c>
      <c r="E1731" s="4">
        <v>43290</v>
      </c>
      <c r="F1731" s="3" t="s">
        <v>29</v>
      </c>
      <c r="G1731" s="3" t="s">
        <v>29</v>
      </c>
      <c r="H1731" s="3">
        <v>8</v>
      </c>
      <c r="I1731" s="3">
        <f t="shared" ref="I1731:I1794" ca="1" si="83">IFERROR(YEAR(NOW())-YEAR(E1731),"")</f>
        <v>6</v>
      </c>
      <c r="J1731" s="9" t="s">
        <v>283</v>
      </c>
      <c r="K1731" s="9" t="s">
        <v>1071</v>
      </c>
      <c r="L1731" s="9" t="str">
        <f t="shared" si="81"/>
        <v>Luma</v>
      </c>
      <c r="M1731" s="9">
        <v>1</v>
      </c>
      <c r="N1731" s="10">
        <v>41623</v>
      </c>
      <c r="O1731" s="10">
        <v>41623</v>
      </c>
      <c r="P1731" t="s">
        <v>284</v>
      </c>
      <c r="Q1731" t="str">
        <f t="shared" si="82"/>
        <v>LED</v>
      </c>
      <c r="R1731" t="s">
        <v>285</v>
      </c>
      <c r="S1731">
        <v>0</v>
      </c>
      <c r="T1731" t="s">
        <v>33</v>
      </c>
      <c r="U1731">
        <v>1</v>
      </c>
      <c r="V1731">
        <v>1</v>
      </c>
      <c r="W1731" s="1">
        <v>41623</v>
      </c>
      <c r="X1731" s="1">
        <v>41623</v>
      </c>
      <c r="Y1731" t="s">
        <v>145</v>
      </c>
      <c r="Z1731">
        <v>0</v>
      </c>
      <c r="AA1731">
        <v>4000</v>
      </c>
      <c r="AB1731">
        <v>4650</v>
      </c>
      <c r="AC1731">
        <v>3255</v>
      </c>
      <c r="AD1731" t="s">
        <v>138</v>
      </c>
      <c r="AE1731" s="2">
        <v>45096.621701388889</v>
      </c>
    </row>
    <row r="1732" spans="1:31" hidden="1" x14ac:dyDescent="0.25">
      <c r="A1732">
        <v>1257636</v>
      </c>
      <c r="B1732" t="s">
        <v>27</v>
      </c>
      <c r="C1732" t="s">
        <v>405</v>
      </c>
      <c r="D1732" s="3" t="s">
        <v>365</v>
      </c>
      <c r="E1732" s="4">
        <v>43290</v>
      </c>
      <c r="F1732" s="3" t="s">
        <v>29</v>
      </c>
      <c r="G1732" s="3" t="s">
        <v>29</v>
      </c>
      <c r="H1732" s="3">
        <v>8</v>
      </c>
      <c r="I1732" s="3">
        <f t="shared" ca="1" si="83"/>
        <v>6</v>
      </c>
      <c r="J1732" s="9" t="s">
        <v>283</v>
      </c>
      <c r="K1732" s="9" t="s">
        <v>1071</v>
      </c>
      <c r="L1732" s="9" t="str">
        <f t="shared" si="81"/>
        <v>Luma</v>
      </c>
      <c r="M1732" s="9">
        <v>1</v>
      </c>
      <c r="N1732" s="10">
        <v>41623</v>
      </c>
      <c r="O1732" s="10">
        <v>41623</v>
      </c>
      <c r="P1732" t="s">
        <v>284</v>
      </c>
      <c r="Q1732" t="str">
        <f t="shared" si="82"/>
        <v>LED</v>
      </c>
      <c r="R1732" t="s">
        <v>285</v>
      </c>
      <c r="S1732">
        <v>0</v>
      </c>
      <c r="T1732" t="s">
        <v>33</v>
      </c>
      <c r="U1732">
        <v>1</v>
      </c>
      <c r="V1732">
        <v>1</v>
      </c>
      <c r="W1732" s="1">
        <v>41623</v>
      </c>
      <c r="X1732" s="1">
        <v>41623</v>
      </c>
      <c r="Y1732" t="s">
        <v>145</v>
      </c>
      <c r="Z1732">
        <v>0</v>
      </c>
      <c r="AA1732">
        <v>4000</v>
      </c>
      <c r="AB1732">
        <v>4650</v>
      </c>
      <c r="AC1732">
        <v>3255</v>
      </c>
      <c r="AD1732" t="s">
        <v>138</v>
      </c>
      <c r="AE1732" s="2">
        <v>45096.621701388889</v>
      </c>
    </row>
    <row r="1733" spans="1:31" hidden="1" x14ac:dyDescent="0.25">
      <c r="A1733">
        <v>1257637</v>
      </c>
      <c r="B1733" t="s">
        <v>27</v>
      </c>
      <c r="C1733" t="s">
        <v>405</v>
      </c>
      <c r="D1733" s="3" t="s">
        <v>365</v>
      </c>
      <c r="E1733" s="4">
        <v>43290</v>
      </c>
      <c r="F1733" s="3" t="s">
        <v>29</v>
      </c>
      <c r="G1733" s="3" t="s">
        <v>29</v>
      </c>
      <c r="H1733" s="3">
        <v>8</v>
      </c>
      <c r="I1733" s="3">
        <f t="shared" ca="1" si="83"/>
        <v>6</v>
      </c>
      <c r="J1733" s="9" t="s">
        <v>283</v>
      </c>
      <c r="K1733" s="9" t="s">
        <v>1071</v>
      </c>
      <c r="L1733" s="9" t="str">
        <f t="shared" si="81"/>
        <v>Luma</v>
      </c>
      <c r="M1733" s="9">
        <v>1</v>
      </c>
      <c r="N1733" s="10">
        <v>41623</v>
      </c>
      <c r="O1733" s="10">
        <v>41623</v>
      </c>
      <c r="P1733" t="s">
        <v>284</v>
      </c>
      <c r="Q1733" t="str">
        <f t="shared" si="82"/>
        <v>LED</v>
      </c>
      <c r="R1733" t="s">
        <v>285</v>
      </c>
      <c r="S1733">
        <v>0</v>
      </c>
      <c r="T1733" t="s">
        <v>33</v>
      </c>
      <c r="U1733">
        <v>1</v>
      </c>
      <c r="V1733">
        <v>1</v>
      </c>
      <c r="W1733" s="1">
        <v>41623</v>
      </c>
      <c r="X1733" s="1">
        <v>41623</v>
      </c>
      <c r="Y1733" t="s">
        <v>145</v>
      </c>
      <c r="Z1733">
        <v>0</v>
      </c>
      <c r="AA1733">
        <v>4000</v>
      </c>
      <c r="AB1733">
        <v>4650</v>
      </c>
      <c r="AC1733">
        <v>3255</v>
      </c>
      <c r="AD1733" t="s">
        <v>138</v>
      </c>
      <c r="AE1733" s="2">
        <v>45096.621701388889</v>
      </c>
    </row>
    <row r="1734" spans="1:31" hidden="1" x14ac:dyDescent="0.25">
      <c r="A1734">
        <v>1257638</v>
      </c>
      <c r="B1734" t="s">
        <v>27</v>
      </c>
      <c r="C1734" t="s">
        <v>405</v>
      </c>
      <c r="D1734" s="3" t="s">
        <v>365</v>
      </c>
      <c r="E1734" s="4">
        <v>43290</v>
      </c>
      <c r="F1734" s="3" t="s">
        <v>29</v>
      </c>
      <c r="G1734" s="3" t="s">
        <v>29</v>
      </c>
      <c r="H1734" s="3">
        <v>8</v>
      </c>
      <c r="I1734" s="3">
        <f t="shared" ca="1" si="83"/>
        <v>6</v>
      </c>
      <c r="J1734" s="9" t="s">
        <v>283</v>
      </c>
      <c r="K1734" s="9" t="s">
        <v>1071</v>
      </c>
      <c r="L1734" s="9" t="str">
        <f t="shared" si="81"/>
        <v>Luma</v>
      </c>
      <c r="M1734" s="9">
        <v>1</v>
      </c>
      <c r="N1734" s="10">
        <v>41623</v>
      </c>
      <c r="O1734" s="10">
        <v>41623</v>
      </c>
      <c r="P1734" t="s">
        <v>284</v>
      </c>
      <c r="Q1734" t="str">
        <f t="shared" si="82"/>
        <v>LED</v>
      </c>
      <c r="R1734" t="s">
        <v>285</v>
      </c>
      <c r="S1734">
        <v>0</v>
      </c>
      <c r="T1734" t="s">
        <v>33</v>
      </c>
      <c r="U1734">
        <v>1</v>
      </c>
      <c r="V1734">
        <v>1</v>
      </c>
      <c r="W1734" s="1">
        <v>41623</v>
      </c>
      <c r="X1734" s="1">
        <v>41623</v>
      </c>
      <c r="Y1734" t="s">
        <v>145</v>
      </c>
      <c r="Z1734">
        <v>0</v>
      </c>
      <c r="AA1734">
        <v>4000</v>
      </c>
      <c r="AB1734">
        <v>4650</v>
      </c>
      <c r="AC1734">
        <v>3255</v>
      </c>
      <c r="AD1734" t="s">
        <v>138</v>
      </c>
      <c r="AE1734" s="2">
        <v>45096.621701388889</v>
      </c>
    </row>
    <row r="1735" spans="1:31" hidden="1" x14ac:dyDescent="0.25">
      <c r="A1735">
        <v>1257639</v>
      </c>
      <c r="B1735" t="s">
        <v>27</v>
      </c>
      <c r="C1735" t="s">
        <v>405</v>
      </c>
      <c r="D1735" s="3" t="s">
        <v>365</v>
      </c>
      <c r="E1735" s="4">
        <v>43290</v>
      </c>
      <c r="F1735" s="3" t="s">
        <v>29</v>
      </c>
      <c r="G1735" s="3" t="s">
        <v>29</v>
      </c>
      <c r="H1735" s="3">
        <v>8</v>
      </c>
      <c r="I1735" s="3">
        <f t="shared" ca="1" si="83"/>
        <v>6</v>
      </c>
      <c r="J1735" s="9" t="s">
        <v>283</v>
      </c>
      <c r="K1735" s="9" t="s">
        <v>1071</v>
      </c>
      <c r="L1735" s="9" t="str">
        <f t="shared" si="81"/>
        <v>Luma</v>
      </c>
      <c r="M1735" s="9">
        <v>1</v>
      </c>
      <c r="N1735" s="10">
        <v>41623</v>
      </c>
      <c r="O1735" s="10">
        <v>41623</v>
      </c>
      <c r="P1735" t="s">
        <v>284</v>
      </c>
      <c r="Q1735" t="str">
        <f t="shared" si="82"/>
        <v>LED</v>
      </c>
      <c r="R1735" t="s">
        <v>285</v>
      </c>
      <c r="S1735">
        <v>0</v>
      </c>
      <c r="T1735" t="s">
        <v>33</v>
      </c>
      <c r="U1735">
        <v>1</v>
      </c>
      <c r="V1735">
        <v>1</v>
      </c>
      <c r="W1735" s="1">
        <v>41623</v>
      </c>
      <c r="X1735" s="1">
        <v>41623</v>
      </c>
      <c r="Y1735" t="s">
        <v>145</v>
      </c>
      <c r="Z1735">
        <v>0</v>
      </c>
      <c r="AA1735">
        <v>4000</v>
      </c>
      <c r="AB1735">
        <v>4650</v>
      </c>
      <c r="AC1735">
        <v>3255</v>
      </c>
      <c r="AD1735" t="s">
        <v>138</v>
      </c>
      <c r="AE1735" s="2">
        <v>45096.621701388889</v>
      </c>
    </row>
    <row r="1736" spans="1:31" hidden="1" x14ac:dyDescent="0.25">
      <c r="A1736">
        <v>1257640</v>
      </c>
      <c r="B1736" t="s">
        <v>27</v>
      </c>
      <c r="C1736" t="s">
        <v>405</v>
      </c>
      <c r="D1736" s="3" t="s">
        <v>365</v>
      </c>
      <c r="E1736" s="4">
        <v>43290</v>
      </c>
      <c r="F1736" s="3" t="s">
        <v>29</v>
      </c>
      <c r="G1736" s="3" t="s">
        <v>29</v>
      </c>
      <c r="H1736" s="3">
        <v>8</v>
      </c>
      <c r="I1736" s="3">
        <f t="shared" ca="1" si="83"/>
        <v>6</v>
      </c>
      <c r="J1736" s="9" t="s">
        <v>283</v>
      </c>
      <c r="K1736" s="9" t="s">
        <v>1071</v>
      </c>
      <c r="L1736" s="9" t="str">
        <f t="shared" si="81"/>
        <v>Luma</v>
      </c>
      <c r="M1736" s="9">
        <v>1</v>
      </c>
      <c r="N1736" s="10">
        <v>41623</v>
      </c>
      <c r="O1736" s="10">
        <v>41623</v>
      </c>
      <c r="P1736" t="s">
        <v>284</v>
      </c>
      <c r="Q1736" t="str">
        <f t="shared" si="82"/>
        <v>LED</v>
      </c>
      <c r="R1736" t="s">
        <v>285</v>
      </c>
      <c r="S1736">
        <v>0</v>
      </c>
      <c r="T1736" t="s">
        <v>33</v>
      </c>
      <c r="U1736">
        <v>1</v>
      </c>
      <c r="V1736">
        <v>1</v>
      </c>
      <c r="W1736" s="1">
        <v>41623</v>
      </c>
      <c r="X1736" s="1">
        <v>41623</v>
      </c>
      <c r="Y1736" t="s">
        <v>145</v>
      </c>
      <c r="Z1736">
        <v>0</v>
      </c>
      <c r="AA1736">
        <v>4000</v>
      </c>
      <c r="AB1736">
        <v>4650</v>
      </c>
      <c r="AC1736">
        <v>3255</v>
      </c>
      <c r="AD1736" t="s">
        <v>138</v>
      </c>
      <c r="AE1736" s="2">
        <v>45096.621701388889</v>
      </c>
    </row>
    <row r="1737" spans="1:31" hidden="1" x14ac:dyDescent="0.25">
      <c r="A1737">
        <v>1257641</v>
      </c>
      <c r="B1737" t="s">
        <v>27</v>
      </c>
      <c r="C1737" t="s">
        <v>405</v>
      </c>
      <c r="D1737" s="3" t="s">
        <v>365</v>
      </c>
      <c r="E1737" s="4">
        <v>43290</v>
      </c>
      <c r="F1737" s="3" t="s">
        <v>29</v>
      </c>
      <c r="G1737" s="3" t="s">
        <v>29</v>
      </c>
      <c r="H1737" s="3">
        <v>8</v>
      </c>
      <c r="I1737" s="3">
        <f t="shared" ca="1" si="83"/>
        <v>6</v>
      </c>
      <c r="J1737" s="9" t="s">
        <v>283</v>
      </c>
      <c r="K1737" s="9" t="s">
        <v>1071</v>
      </c>
      <c r="L1737" s="9" t="str">
        <f t="shared" si="81"/>
        <v>Luma</v>
      </c>
      <c r="M1737" s="9">
        <v>1</v>
      </c>
      <c r="N1737" s="10">
        <v>41623</v>
      </c>
      <c r="O1737" s="10">
        <v>41623</v>
      </c>
      <c r="P1737" t="s">
        <v>284</v>
      </c>
      <c r="Q1737" t="str">
        <f t="shared" si="82"/>
        <v>LED</v>
      </c>
      <c r="R1737" t="s">
        <v>285</v>
      </c>
      <c r="S1737">
        <v>0</v>
      </c>
      <c r="T1737" t="s">
        <v>33</v>
      </c>
      <c r="U1737">
        <v>1</v>
      </c>
      <c r="V1737">
        <v>1</v>
      </c>
      <c r="W1737" s="1">
        <v>41623</v>
      </c>
      <c r="X1737" s="1">
        <v>41623</v>
      </c>
      <c r="Y1737" t="s">
        <v>145</v>
      </c>
      <c r="Z1737">
        <v>0</v>
      </c>
      <c r="AA1737">
        <v>4000</v>
      </c>
      <c r="AB1737">
        <v>4650</v>
      </c>
      <c r="AC1737">
        <v>3255</v>
      </c>
      <c r="AD1737" t="s">
        <v>138</v>
      </c>
      <c r="AE1737" s="2">
        <v>45096.621701388889</v>
      </c>
    </row>
    <row r="1738" spans="1:31" hidden="1" x14ac:dyDescent="0.25">
      <c r="A1738">
        <v>1257642</v>
      </c>
      <c r="B1738" t="s">
        <v>27</v>
      </c>
      <c r="C1738" t="s">
        <v>405</v>
      </c>
      <c r="D1738" s="3" t="s">
        <v>365</v>
      </c>
      <c r="E1738" s="4">
        <v>43290</v>
      </c>
      <c r="F1738" s="3" t="s">
        <v>29</v>
      </c>
      <c r="G1738" s="3" t="s">
        <v>29</v>
      </c>
      <c r="H1738" s="3">
        <v>8</v>
      </c>
      <c r="I1738" s="3">
        <f t="shared" ca="1" si="83"/>
        <v>6</v>
      </c>
      <c r="J1738" s="9" t="s">
        <v>283</v>
      </c>
      <c r="K1738" s="9" t="s">
        <v>1071</v>
      </c>
      <c r="L1738" s="9" t="str">
        <f t="shared" si="81"/>
        <v>Luma</v>
      </c>
      <c r="M1738" s="9">
        <v>1</v>
      </c>
      <c r="N1738" s="10">
        <v>41623</v>
      </c>
      <c r="O1738" s="10">
        <v>41623</v>
      </c>
      <c r="P1738" t="s">
        <v>284</v>
      </c>
      <c r="Q1738" t="str">
        <f t="shared" si="82"/>
        <v>LED</v>
      </c>
      <c r="R1738" t="s">
        <v>285</v>
      </c>
      <c r="S1738">
        <v>0</v>
      </c>
      <c r="T1738" t="s">
        <v>33</v>
      </c>
      <c r="U1738">
        <v>1</v>
      </c>
      <c r="V1738">
        <v>1</v>
      </c>
      <c r="W1738" s="1">
        <v>41623</v>
      </c>
      <c r="X1738" s="1">
        <v>41623</v>
      </c>
      <c r="Y1738" t="s">
        <v>145</v>
      </c>
      <c r="Z1738">
        <v>0</v>
      </c>
      <c r="AA1738">
        <v>4000</v>
      </c>
      <c r="AB1738">
        <v>4650</v>
      </c>
      <c r="AC1738">
        <v>3255</v>
      </c>
      <c r="AD1738" t="s">
        <v>138</v>
      </c>
      <c r="AE1738" s="2">
        <v>45096.621701388889</v>
      </c>
    </row>
    <row r="1739" spans="1:31" hidden="1" x14ac:dyDescent="0.25">
      <c r="A1739">
        <v>1257697</v>
      </c>
      <c r="B1739" t="s">
        <v>27</v>
      </c>
      <c r="C1739" t="s">
        <v>405</v>
      </c>
      <c r="D1739" s="3" t="s">
        <v>31</v>
      </c>
      <c r="E1739" s="4">
        <v>43643</v>
      </c>
      <c r="F1739" s="3" t="s">
        <v>29</v>
      </c>
      <c r="G1739" s="3" t="s">
        <v>29</v>
      </c>
      <c r="H1739" s="3">
        <v>4</v>
      </c>
      <c r="I1739" s="3">
        <f t="shared" ca="1" si="83"/>
        <v>5</v>
      </c>
      <c r="J1739" s="9" t="s">
        <v>377</v>
      </c>
      <c r="K1739" s="9" t="s">
        <v>1072</v>
      </c>
      <c r="L1739" s="9" t="str">
        <f t="shared" si="81"/>
        <v>Teceo</v>
      </c>
      <c r="M1739" s="9">
        <v>1</v>
      </c>
      <c r="N1739" s="10">
        <v>43643</v>
      </c>
      <c r="O1739" s="10">
        <v>43643</v>
      </c>
      <c r="P1739" t="s">
        <v>378</v>
      </c>
      <c r="Q1739" t="str">
        <f t="shared" si="82"/>
        <v>LED</v>
      </c>
      <c r="R1739" t="s">
        <v>102</v>
      </c>
      <c r="S1739">
        <v>0</v>
      </c>
      <c r="T1739" t="s">
        <v>33</v>
      </c>
      <c r="U1739">
        <v>1</v>
      </c>
      <c r="V1739">
        <v>1</v>
      </c>
      <c r="W1739" s="1">
        <v>43643</v>
      </c>
      <c r="X1739" s="1">
        <v>43643</v>
      </c>
      <c r="Y1739" t="s">
        <v>38</v>
      </c>
      <c r="Z1739">
        <v>0</v>
      </c>
      <c r="AA1739">
        <v>3000</v>
      </c>
      <c r="AB1739">
        <v>1800</v>
      </c>
      <c r="AC1739">
        <v>1800</v>
      </c>
      <c r="AD1739" t="s">
        <v>116</v>
      </c>
      <c r="AE1739" s="2">
        <v>45096.8125462963</v>
      </c>
    </row>
    <row r="1740" spans="1:31" hidden="1" x14ac:dyDescent="0.25">
      <c r="A1740">
        <v>1257698</v>
      </c>
      <c r="B1740" t="s">
        <v>27</v>
      </c>
      <c r="C1740" t="s">
        <v>405</v>
      </c>
      <c r="D1740" s="3" t="s">
        <v>31</v>
      </c>
      <c r="E1740" s="4">
        <v>43643</v>
      </c>
      <c r="F1740" s="3" t="s">
        <v>29</v>
      </c>
      <c r="G1740" s="3" t="s">
        <v>29</v>
      </c>
      <c r="H1740" s="3">
        <v>4</v>
      </c>
      <c r="I1740" s="3">
        <f t="shared" ca="1" si="83"/>
        <v>5</v>
      </c>
      <c r="J1740" s="9" t="s">
        <v>377</v>
      </c>
      <c r="K1740" s="9" t="s">
        <v>1072</v>
      </c>
      <c r="L1740" s="9" t="str">
        <f t="shared" si="81"/>
        <v>Teceo</v>
      </c>
      <c r="M1740" s="9">
        <v>1</v>
      </c>
      <c r="N1740" s="10">
        <v>43643</v>
      </c>
      <c r="O1740" s="10">
        <v>43643</v>
      </c>
      <c r="P1740" t="s">
        <v>378</v>
      </c>
      <c r="Q1740" t="str">
        <f t="shared" si="82"/>
        <v>LED</v>
      </c>
      <c r="R1740" t="s">
        <v>102</v>
      </c>
      <c r="S1740">
        <v>0</v>
      </c>
      <c r="T1740" t="s">
        <v>33</v>
      </c>
      <c r="U1740">
        <v>1</v>
      </c>
      <c r="V1740">
        <v>1</v>
      </c>
      <c r="W1740" s="1">
        <v>43643</v>
      </c>
      <c r="X1740" s="1">
        <v>43643</v>
      </c>
      <c r="Y1740" t="s">
        <v>38</v>
      </c>
      <c r="Z1740">
        <v>0</v>
      </c>
      <c r="AA1740">
        <v>3000</v>
      </c>
      <c r="AB1740">
        <v>1800</v>
      </c>
      <c r="AC1740">
        <v>1800</v>
      </c>
      <c r="AD1740" t="s">
        <v>116</v>
      </c>
      <c r="AE1740" s="2">
        <v>45096.8125462963</v>
      </c>
    </row>
    <row r="1741" spans="1:31" hidden="1" x14ac:dyDescent="0.25">
      <c r="A1741">
        <v>1254919</v>
      </c>
      <c r="B1741" t="s">
        <v>27</v>
      </c>
      <c r="C1741" t="s">
        <v>407</v>
      </c>
      <c r="D1741" s="3" t="s">
        <v>42</v>
      </c>
      <c r="E1741" s="4">
        <v>44592</v>
      </c>
      <c r="F1741" s="3" t="s">
        <v>29</v>
      </c>
      <c r="G1741" s="3" t="s">
        <v>29</v>
      </c>
      <c r="H1741" s="3">
        <v>4</v>
      </c>
      <c r="I1741" s="3">
        <f t="shared" ca="1" si="83"/>
        <v>2</v>
      </c>
      <c r="J1741" s="9" t="s">
        <v>408</v>
      </c>
      <c r="K1741" s="9" t="s">
        <v>1071</v>
      </c>
      <c r="L1741" s="9" t="str">
        <f t="shared" si="81"/>
        <v>BDS490</v>
      </c>
      <c r="M1741" s="9">
        <v>1</v>
      </c>
      <c r="N1741" s="10">
        <v>44592</v>
      </c>
      <c r="O1741" s="10">
        <v>44592</v>
      </c>
      <c r="P1741" t="s">
        <v>409</v>
      </c>
      <c r="Q1741" t="str">
        <f t="shared" si="82"/>
        <v>LED</v>
      </c>
      <c r="R1741" t="s">
        <v>137</v>
      </c>
      <c r="S1741">
        <v>0</v>
      </c>
      <c r="T1741" t="s">
        <v>33</v>
      </c>
      <c r="U1741">
        <v>1</v>
      </c>
      <c r="V1741">
        <v>1</v>
      </c>
      <c r="W1741" s="1">
        <v>44592</v>
      </c>
      <c r="X1741" s="1">
        <v>44592</v>
      </c>
      <c r="Y1741" t="s">
        <v>38</v>
      </c>
      <c r="Z1741">
        <v>0</v>
      </c>
      <c r="AA1741">
        <v>3000</v>
      </c>
      <c r="AB1741">
        <v>1694</v>
      </c>
      <c r="AC1741">
        <v>1694</v>
      </c>
      <c r="AD1741" t="s">
        <v>138</v>
      </c>
      <c r="AE1741" s="2">
        <v>45096.813622685186</v>
      </c>
    </row>
    <row r="1742" spans="1:31" hidden="1" x14ac:dyDescent="0.25">
      <c r="A1742">
        <v>1254920</v>
      </c>
      <c r="B1742" t="s">
        <v>27</v>
      </c>
      <c r="C1742" t="s">
        <v>407</v>
      </c>
      <c r="D1742" s="3" t="s">
        <v>42</v>
      </c>
      <c r="E1742" s="4">
        <v>40303</v>
      </c>
      <c r="F1742" s="3" t="s">
        <v>29</v>
      </c>
      <c r="G1742" s="3" t="s">
        <v>29</v>
      </c>
      <c r="H1742" s="3">
        <v>4</v>
      </c>
      <c r="I1742" s="3">
        <f t="shared" ca="1" si="83"/>
        <v>14</v>
      </c>
      <c r="J1742" s="9" t="s">
        <v>387</v>
      </c>
      <c r="K1742" s="9" t="s">
        <v>1071</v>
      </c>
      <c r="L1742" s="9" t="str">
        <f t="shared" si="81"/>
        <v>BDS460</v>
      </c>
      <c r="M1742" s="9">
        <v>1</v>
      </c>
      <c r="N1742" s="10">
        <v>40303</v>
      </c>
      <c r="O1742" s="10">
        <v>40303</v>
      </c>
      <c r="P1742" t="s">
        <v>136</v>
      </c>
      <c r="Q1742" t="str">
        <f t="shared" si="82"/>
        <v>LED</v>
      </c>
      <c r="R1742" t="s">
        <v>137</v>
      </c>
      <c r="S1742">
        <v>0</v>
      </c>
      <c r="T1742" t="s">
        <v>33</v>
      </c>
      <c r="U1742">
        <v>1</v>
      </c>
      <c r="V1742">
        <v>1</v>
      </c>
      <c r="W1742" s="1">
        <v>40303</v>
      </c>
      <c r="X1742" s="1">
        <v>40303</v>
      </c>
      <c r="Y1742" t="s">
        <v>38</v>
      </c>
      <c r="Z1742">
        <v>0</v>
      </c>
      <c r="AA1742">
        <v>3000</v>
      </c>
      <c r="AB1742">
        <v>1694</v>
      </c>
      <c r="AC1742">
        <v>1694</v>
      </c>
      <c r="AD1742" t="s">
        <v>138</v>
      </c>
      <c r="AE1742" s="2">
        <v>45096.813622685186</v>
      </c>
    </row>
    <row r="1743" spans="1:31" hidden="1" x14ac:dyDescent="0.25">
      <c r="A1743">
        <v>1254921</v>
      </c>
      <c r="B1743" t="s">
        <v>27</v>
      </c>
      <c r="C1743" t="s">
        <v>407</v>
      </c>
      <c r="D1743" s="3" t="s">
        <v>42</v>
      </c>
      <c r="E1743" s="4">
        <v>40303</v>
      </c>
      <c r="F1743" s="3" t="s">
        <v>29</v>
      </c>
      <c r="G1743" s="3" t="s">
        <v>29</v>
      </c>
      <c r="H1743" s="3">
        <v>4</v>
      </c>
      <c r="I1743" s="3">
        <f t="shared" ca="1" si="83"/>
        <v>14</v>
      </c>
      <c r="J1743" s="9" t="s">
        <v>387</v>
      </c>
      <c r="K1743" s="9" t="s">
        <v>1071</v>
      </c>
      <c r="L1743" s="9" t="str">
        <f t="shared" si="81"/>
        <v>BDS460</v>
      </c>
      <c r="M1743" s="9">
        <v>1</v>
      </c>
      <c r="N1743" s="10">
        <v>40303</v>
      </c>
      <c r="O1743" s="10">
        <v>40303</v>
      </c>
      <c r="P1743" t="s">
        <v>136</v>
      </c>
      <c r="Q1743" t="str">
        <f t="shared" si="82"/>
        <v>LED</v>
      </c>
      <c r="R1743" t="s">
        <v>137</v>
      </c>
      <c r="S1743">
        <v>0</v>
      </c>
      <c r="T1743" t="s">
        <v>33</v>
      </c>
      <c r="U1743">
        <v>1</v>
      </c>
      <c r="V1743">
        <v>1</v>
      </c>
      <c r="W1743" s="1">
        <v>40303</v>
      </c>
      <c r="X1743" s="1">
        <v>40303</v>
      </c>
      <c r="Y1743" t="s">
        <v>38</v>
      </c>
      <c r="Z1743">
        <v>0</v>
      </c>
      <c r="AA1743">
        <v>3000</v>
      </c>
      <c r="AB1743">
        <v>1694</v>
      </c>
      <c r="AC1743">
        <v>1694</v>
      </c>
      <c r="AD1743" t="s">
        <v>138</v>
      </c>
      <c r="AE1743" s="2">
        <v>45096.813622685186</v>
      </c>
    </row>
    <row r="1744" spans="1:31" hidden="1" x14ac:dyDescent="0.25">
      <c r="A1744">
        <v>1254922</v>
      </c>
      <c r="B1744" t="s">
        <v>27</v>
      </c>
      <c r="C1744" t="s">
        <v>407</v>
      </c>
      <c r="D1744" s="3" t="s">
        <v>42</v>
      </c>
      <c r="E1744" s="4">
        <v>40303</v>
      </c>
      <c r="F1744" s="3" t="s">
        <v>29</v>
      </c>
      <c r="G1744" s="3" t="s">
        <v>29</v>
      </c>
      <c r="H1744" s="3">
        <v>4</v>
      </c>
      <c r="I1744" s="3">
        <f t="shared" ca="1" si="83"/>
        <v>14</v>
      </c>
      <c r="J1744" s="9" t="s">
        <v>387</v>
      </c>
      <c r="K1744" s="9" t="s">
        <v>1071</v>
      </c>
      <c r="L1744" s="9" t="str">
        <f t="shared" si="81"/>
        <v>BDS460</v>
      </c>
      <c r="M1744" s="9">
        <v>1</v>
      </c>
      <c r="N1744" s="10">
        <v>44132</v>
      </c>
      <c r="O1744" s="10">
        <v>44132</v>
      </c>
      <c r="P1744" t="s">
        <v>410</v>
      </c>
      <c r="Q1744" t="str">
        <f t="shared" si="82"/>
        <v>LED</v>
      </c>
      <c r="R1744" t="s">
        <v>119</v>
      </c>
      <c r="S1744">
        <v>0</v>
      </c>
      <c r="T1744" t="s">
        <v>33</v>
      </c>
      <c r="U1744">
        <v>1</v>
      </c>
      <c r="V1744">
        <v>1</v>
      </c>
      <c r="W1744" s="1">
        <v>43101</v>
      </c>
      <c r="X1744" s="1">
        <v>43101</v>
      </c>
      <c r="Y1744" t="s">
        <v>38</v>
      </c>
      <c r="Z1744">
        <v>0</v>
      </c>
      <c r="AA1744">
        <v>3000</v>
      </c>
      <c r="AB1744">
        <v>2000</v>
      </c>
      <c r="AC1744">
        <v>2000</v>
      </c>
      <c r="AD1744" t="s">
        <v>137</v>
      </c>
      <c r="AE1744" s="2">
        <v>45107.559571759259</v>
      </c>
    </row>
    <row r="1745" spans="1:31" hidden="1" x14ac:dyDescent="0.25">
      <c r="A1745">
        <v>1254923</v>
      </c>
      <c r="B1745" t="s">
        <v>27</v>
      </c>
      <c r="C1745" t="s">
        <v>407</v>
      </c>
      <c r="D1745" s="3" t="s">
        <v>42</v>
      </c>
      <c r="E1745" s="4">
        <v>40303</v>
      </c>
      <c r="F1745" s="3" t="s">
        <v>29</v>
      </c>
      <c r="G1745" s="3" t="s">
        <v>29</v>
      </c>
      <c r="H1745" s="3">
        <v>4</v>
      </c>
      <c r="I1745" s="3">
        <f t="shared" ca="1" si="83"/>
        <v>14</v>
      </c>
      <c r="J1745" s="9" t="s">
        <v>387</v>
      </c>
      <c r="K1745" s="9" t="s">
        <v>1071</v>
      </c>
      <c r="L1745" s="9" t="str">
        <f t="shared" si="81"/>
        <v>BDS460</v>
      </c>
      <c r="M1745" s="9">
        <v>1</v>
      </c>
      <c r="N1745" s="10">
        <v>40303</v>
      </c>
      <c r="O1745" s="10">
        <v>40303</v>
      </c>
      <c r="P1745" t="s">
        <v>136</v>
      </c>
      <c r="Q1745" t="str">
        <f t="shared" si="82"/>
        <v>LED</v>
      </c>
      <c r="R1745" t="s">
        <v>137</v>
      </c>
      <c r="S1745">
        <v>0</v>
      </c>
      <c r="T1745" t="s">
        <v>33</v>
      </c>
      <c r="U1745">
        <v>1</v>
      </c>
      <c r="V1745">
        <v>1</v>
      </c>
      <c r="W1745" s="1">
        <v>40303</v>
      </c>
      <c r="X1745" s="1">
        <v>40303</v>
      </c>
      <c r="Y1745" t="s">
        <v>38</v>
      </c>
      <c r="Z1745">
        <v>0</v>
      </c>
      <c r="AA1745">
        <v>3000</v>
      </c>
      <c r="AB1745">
        <v>1694</v>
      </c>
      <c r="AC1745">
        <v>1694</v>
      </c>
      <c r="AD1745" t="s">
        <v>138</v>
      </c>
      <c r="AE1745" s="2">
        <v>45096.813622685186</v>
      </c>
    </row>
    <row r="1746" spans="1:31" hidden="1" x14ac:dyDescent="0.25">
      <c r="A1746">
        <v>1254924</v>
      </c>
      <c r="B1746" t="s">
        <v>27</v>
      </c>
      <c r="C1746" t="s">
        <v>407</v>
      </c>
      <c r="D1746" s="3" t="s">
        <v>42</v>
      </c>
      <c r="E1746" s="4">
        <v>40303</v>
      </c>
      <c r="F1746" s="3" t="s">
        <v>29</v>
      </c>
      <c r="G1746" s="3" t="s">
        <v>29</v>
      </c>
      <c r="H1746" s="3">
        <v>4</v>
      </c>
      <c r="I1746" s="3">
        <f t="shared" ca="1" si="83"/>
        <v>14</v>
      </c>
      <c r="J1746" s="9" t="s">
        <v>387</v>
      </c>
      <c r="K1746" s="9" t="s">
        <v>1071</v>
      </c>
      <c r="L1746" s="9" t="str">
        <f t="shared" si="81"/>
        <v>BDS460</v>
      </c>
      <c r="M1746" s="9">
        <v>1</v>
      </c>
      <c r="N1746" s="10">
        <v>40303</v>
      </c>
      <c r="O1746" s="10">
        <v>40303</v>
      </c>
      <c r="P1746" t="s">
        <v>136</v>
      </c>
      <c r="Q1746" t="str">
        <f t="shared" si="82"/>
        <v>LED</v>
      </c>
      <c r="R1746" t="s">
        <v>137</v>
      </c>
      <c r="S1746">
        <v>0</v>
      </c>
      <c r="T1746" t="s">
        <v>33</v>
      </c>
      <c r="U1746">
        <v>1</v>
      </c>
      <c r="V1746">
        <v>1</v>
      </c>
      <c r="W1746" s="1">
        <v>40303</v>
      </c>
      <c r="X1746" s="1">
        <v>40303</v>
      </c>
      <c r="Y1746" t="s">
        <v>38</v>
      </c>
      <c r="Z1746">
        <v>0</v>
      </c>
      <c r="AA1746">
        <v>3000</v>
      </c>
      <c r="AB1746">
        <v>1694</v>
      </c>
      <c r="AC1746">
        <v>1694</v>
      </c>
      <c r="AD1746" t="s">
        <v>138</v>
      </c>
      <c r="AE1746" s="2">
        <v>45096.813622685186</v>
      </c>
    </row>
    <row r="1747" spans="1:31" hidden="1" x14ac:dyDescent="0.25">
      <c r="A1747">
        <v>1254925</v>
      </c>
      <c r="B1747" t="s">
        <v>27</v>
      </c>
      <c r="C1747" t="s">
        <v>407</v>
      </c>
      <c r="D1747" s="3" t="s">
        <v>42</v>
      </c>
      <c r="E1747" s="4">
        <v>40303</v>
      </c>
      <c r="F1747" s="3" t="s">
        <v>29</v>
      </c>
      <c r="G1747" s="3" t="s">
        <v>29</v>
      </c>
      <c r="H1747" s="3">
        <v>4</v>
      </c>
      <c r="I1747" s="3">
        <f t="shared" ca="1" si="83"/>
        <v>14</v>
      </c>
      <c r="J1747" s="9" t="s">
        <v>387</v>
      </c>
      <c r="K1747" s="9" t="s">
        <v>1071</v>
      </c>
      <c r="L1747" s="9" t="str">
        <f t="shared" si="81"/>
        <v>BDS460</v>
      </c>
      <c r="M1747" s="9">
        <v>1</v>
      </c>
      <c r="N1747" s="10">
        <v>40303</v>
      </c>
      <c r="O1747" s="10">
        <v>40303</v>
      </c>
      <c r="P1747" t="s">
        <v>136</v>
      </c>
      <c r="Q1747" t="str">
        <f t="shared" si="82"/>
        <v>LED</v>
      </c>
      <c r="R1747" t="s">
        <v>137</v>
      </c>
      <c r="S1747">
        <v>0</v>
      </c>
      <c r="T1747" t="s">
        <v>33</v>
      </c>
      <c r="U1747">
        <v>1</v>
      </c>
      <c r="V1747">
        <v>1</v>
      </c>
      <c r="W1747" s="1">
        <v>40303</v>
      </c>
      <c r="X1747" s="1">
        <v>40303</v>
      </c>
      <c r="Y1747" t="s">
        <v>38</v>
      </c>
      <c r="Z1747">
        <v>0</v>
      </c>
      <c r="AA1747">
        <v>3000</v>
      </c>
      <c r="AB1747">
        <v>1694</v>
      </c>
      <c r="AC1747">
        <v>1694</v>
      </c>
      <c r="AD1747" t="s">
        <v>138</v>
      </c>
      <c r="AE1747" s="2">
        <v>45096.813622685186</v>
      </c>
    </row>
    <row r="1748" spans="1:31" hidden="1" x14ac:dyDescent="0.25">
      <c r="A1748">
        <v>1254926</v>
      </c>
      <c r="B1748" t="s">
        <v>27</v>
      </c>
      <c r="C1748" t="s">
        <v>407</v>
      </c>
      <c r="D1748" s="3" t="s">
        <v>42</v>
      </c>
      <c r="E1748" s="4">
        <v>40303</v>
      </c>
      <c r="F1748" s="3" t="s">
        <v>29</v>
      </c>
      <c r="G1748" s="3" t="s">
        <v>29</v>
      </c>
      <c r="H1748" s="3">
        <v>4</v>
      </c>
      <c r="I1748" s="3">
        <f t="shared" ca="1" si="83"/>
        <v>14</v>
      </c>
      <c r="J1748" s="9" t="s">
        <v>387</v>
      </c>
      <c r="K1748" s="9" t="s">
        <v>1071</v>
      </c>
      <c r="L1748" s="9" t="str">
        <f t="shared" si="81"/>
        <v>BDS460</v>
      </c>
      <c r="M1748" s="9">
        <v>1</v>
      </c>
      <c r="N1748" s="10">
        <v>40303</v>
      </c>
      <c r="O1748" s="10">
        <v>40303</v>
      </c>
      <c r="P1748" t="s">
        <v>136</v>
      </c>
      <c r="Q1748" t="str">
        <f t="shared" si="82"/>
        <v>LED</v>
      </c>
      <c r="R1748" t="s">
        <v>137</v>
      </c>
      <c r="S1748">
        <v>0</v>
      </c>
      <c r="T1748" t="s">
        <v>33</v>
      </c>
      <c r="U1748">
        <v>1</v>
      </c>
      <c r="V1748">
        <v>1</v>
      </c>
      <c r="W1748" s="1">
        <v>40303</v>
      </c>
      <c r="X1748" s="1">
        <v>40303</v>
      </c>
      <c r="Y1748" t="s">
        <v>38</v>
      </c>
      <c r="Z1748">
        <v>0</v>
      </c>
      <c r="AA1748">
        <v>3000</v>
      </c>
      <c r="AB1748">
        <v>1694</v>
      </c>
      <c r="AC1748">
        <v>1694</v>
      </c>
      <c r="AD1748" t="s">
        <v>138</v>
      </c>
      <c r="AE1748" s="2">
        <v>45096.813622685186</v>
      </c>
    </row>
    <row r="1749" spans="1:31" hidden="1" x14ac:dyDescent="0.25">
      <c r="A1749">
        <v>1254927</v>
      </c>
      <c r="B1749" t="s">
        <v>27</v>
      </c>
      <c r="C1749" t="s">
        <v>407</v>
      </c>
      <c r="D1749" s="3" t="s">
        <v>42</v>
      </c>
      <c r="E1749" s="4">
        <v>40303</v>
      </c>
      <c r="F1749" s="3" t="s">
        <v>29</v>
      </c>
      <c r="G1749" s="3" t="s">
        <v>29</v>
      </c>
      <c r="H1749" s="3">
        <v>4</v>
      </c>
      <c r="I1749" s="3">
        <f t="shared" ca="1" si="83"/>
        <v>14</v>
      </c>
      <c r="J1749" s="9" t="s">
        <v>387</v>
      </c>
      <c r="K1749" s="9" t="s">
        <v>1071</v>
      </c>
      <c r="L1749" s="9" t="str">
        <f t="shared" si="81"/>
        <v>BDS460</v>
      </c>
      <c r="M1749" s="9">
        <v>1</v>
      </c>
      <c r="N1749" s="10">
        <v>40303</v>
      </c>
      <c r="O1749" s="10">
        <v>40303</v>
      </c>
      <c r="P1749" t="s">
        <v>136</v>
      </c>
      <c r="Q1749" t="str">
        <f t="shared" si="82"/>
        <v>LED</v>
      </c>
      <c r="R1749" t="s">
        <v>137</v>
      </c>
      <c r="S1749">
        <v>0</v>
      </c>
      <c r="T1749" t="s">
        <v>33</v>
      </c>
      <c r="U1749">
        <v>1</v>
      </c>
      <c r="V1749">
        <v>1</v>
      </c>
      <c r="W1749" s="1">
        <v>40303</v>
      </c>
      <c r="X1749" s="1">
        <v>40303</v>
      </c>
      <c r="Y1749" t="s">
        <v>38</v>
      </c>
      <c r="Z1749">
        <v>0</v>
      </c>
      <c r="AA1749">
        <v>3000</v>
      </c>
      <c r="AB1749">
        <v>1694</v>
      </c>
      <c r="AC1749">
        <v>1694</v>
      </c>
      <c r="AD1749" t="s">
        <v>138</v>
      </c>
      <c r="AE1749" s="2">
        <v>45096.813622685186</v>
      </c>
    </row>
    <row r="1750" spans="1:31" hidden="1" x14ac:dyDescent="0.25">
      <c r="A1750">
        <v>1254931</v>
      </c>
      <c r="B1750" t="s">
        <v>27</v>
      </c>
      <c r="C1750" t="s">
        <v>407</v>
      </c>
      <c r="D1750" s="3" t="s">
        <v>42</v>
      </c>
      <c r="E1750" s="4">
        <v>40303</v>
      </c>
      <c r="F1750" s="3" t="s">
        <v>29</v>
      </c>
      <c r="G1750" s="3" t="s">
        <v>29</v>
      </c>
      <c r="H1750" s="3">
        <v>4</v>
      </c>
      <c r="I1750" s="3">
        <f t="shared" ca="1" si="83"/>
        <v>14</v>
      </c>
      <c r="J1750" s="9" t="s">
        <v>387</v>
      </c>
      <c r="K1750" s="9" t="s">
        <v>1071</v>
      </c>
      <c r="L1750" s="9" t="str">
        <f t="shared" si="81"/>
        <v>BDS460</v>
      </c>
      <c r="M1750" s="9">
        <v>1</v>
      </c>
      <c r="N1750" s="10">
        <v>40303</v>
      </c>
      <c r="O1750" s="10">
        <v>40303</v>
      </c>
      <c r="P1750" t="s">
        <v>136</v>
      </c>
      <c r="Q1750" t="str">
        <f t="shared" si="82"/>
        <v>LED</v>
      </c>
      <c r="R1750" t="s">
        <v>137</v>
      </c>
      <c r="S1750">
        <v>0</v>
      </c>
      <c r="T1750" t="s">
        <v>33</v>
      </c>
      <c r="U1750">
        <v>1</v>
      </c>
      <c r="V1750">
        <v>1</v>
      </c>
      <c r="W1750" s="1">
        <v>40303</v>
      </c>
      <c r="X1750" s="1">
        <v>40303</v>
      </c>
      <c r="Y1750" t="s">
        <v>38</v>
      </c>
      <c r="Z1750">
        <v>0</v>
      </c>
      <c r="AA1750">
        <v>3000</v>
      </c>
      <c r="AB1750">
        <v>1694</v>
      </c>
      <c r="AC1750">
        <v>1694</v>
      </c>
      <c r="AD1750" t="s">
        <v>138</v>
      </c>
      <c r="AE1750" s="2">
        <v>45096.813622685186</v>
      </c>
    </row>
    <row r="1751" spans="1:31" hidden="1" x14ac:dyDescent="0.25">
      <c r="A1751">
        <v>1254932</v>
      </c>
      <c r="B1751" t="s">
        <v>27</v>
      </c>
      <c r="C1751" t="s">
        <v>407</v>
      </c>
      <c r="D1751" s="3" t="s">
        <v>42</v>
      </c>
      <c r="E1751" s="4">
        <v>40303</v>
      </c>
      <c r="F1751" s="3" t="s">
        <v>29</v>
      </c>
      <c r="G1751" s="3" t="s">
        <v>29</v>
      </c>
      <c r="H1751" s="3">
        <v>4</v>
      </c>
      <c r="I1751" s="3">
        <f t="shared" ca="1" si="83"/>
        <v>14</v>
      </c>
      <c r="J1751" s="9" t="s">
        <v>387</v>
      </c>
      <c r="K1751" s="9" t="s">
        <v>1071</v>
      </c>
      <c r="L1751" s="9" t="str">
        <f t="shared" si="81"/>
        <v>BDS460</v>
      </c>
      <c r="M1751" s="9">
        <v>1</v>
      </c>
      <c r="N1751" s="10">
        <v>40303</v>
      </c>
      <c r="O1751" s="10">
        <v>40303</v>
      </c>
      <c r="P1751" t="s">
        <v>136</v>
      </c>
      <c r="Q1751" t="str">
        <f t="shared" si="82"/>
        <v>LED</v>
      </c>
      <c r="R1751" t="s">
        <v>137</v>
      </c>
      <c r="S1751">
        <v>0</v>
      </c>
      <c r="T1751" t="s">
        <v>33</v>
      </c>
      <c r="U1751">
        <v>1</v>
      </c>
      <c r="V1751">
        <v>1</v>
      </c>
      <c r="W1751" s="1">
        <v>40303</v>
      </c>
      <c r="X1751" s="1">
        <v>40303</v>
      </c>
      <c r="Y1751" t="s">
        <v>38</v>
      </c>
      <c r="Z1751">
        <v>0</v>
      </c>
      <c r="AA1751">
        <v>3000</v>
      </c>
      <c r="AB1751">
        <v>1694</v>
      </c>
      <c r="AC1751">
        <v>1694</v>
      </c>
      <c r="AD1751" t="s">
        <v>138</v>
      </c>
      <c r="AE1751" s="2">
        <v>45096.813622685186</v>
      </c>
    </row>
    <row r="1752" spans="1:31" hidden="1" x14ac:dyDescent="0.25">
      <c r="A1752">
        <v>1254933</v>
      </c>
      <c r="B1752" t="s">
        <v>27</v>
      </c>
      <c r="C1752" t="s">
        <v>407</v>
      </c>
      <c r="D1752" s="3" t="s">
        <v>42</v>
      </c>
      <c r="E1752" s="4">
        <v>42013</v>
      </c>
      <c r="F1752" s="3" t="s">
        <v>29</v>
      </c>
      <c r="G1752" s="3" t="s">
        <v>29</v>
      </c>
      <c r="H1752" s="3">
        <v>4</v>
      </c>
      <c r="I1752" s="3">
        <f t="shared" ca="1" si="83"/>
        <v>9</v>
      </c>
      <c r="J1752" s="9" t="s">
        <v>386</v>
      </c>
      <c r="K1752" s="9" t="s">
        <v>1071</v>
      </c>
      <c r="L1752" s="9" t="str">
        <f t="shared" si="81"/>
        <v>BDS461</v>
      </c>
      <c r="M1752" s="9">
        <v>1</v>
      </c>
      <c r="N1752" s="10">
        <v>42013</v>
      </c>
      <c r="O1752" s="10">
        <v>42013</v>
      </c>
      <c r="P1752" t="s">
        <v>411</v>
      </c>
      <c r="Q1752" t="str">
        <f t="shared" si="82"/>
        <v>LED</v>
      </c>
      <c r="R1752" t="s">
        <v>121</v>
      </c>
      <c r="S1752">
        <v>0</v>
      </c>
      <c r="T1752" t="s">
        <v>33</v>
      </c>
      <c r="U1752">
        <v>1</v>
      </c>
      <c r="V1752">
        <v>1</v>
      </c>
      <c r="W1752" s="1">
        <v>42013</v>
      </c>
      <c r="X1752" s="1">
        <v>42013</v>
      </c>
      <c r="Y1752" t="s">
        <v>38</v>
      </c>
      <c r="Z1752">
        <v>0</v>
      </c>
      <c r="AA1752">
        <v>3000</v>
      </c>
      <c r="AB1752">
        <v>1700</v>
      </c>
      <c r="AC1752">
        <v>1700</v>
      </c>
      <c r="AD1752" t="s">
        <v>116</v>
      </c>
      <c r="AE1752" s="2">
        <v>45096.813622685186</v>
      </c>
    </row>
    <row r="1753" spans="1:31" hidden="1" x14ac:dyDescent="0.25">
      <c r="A1753">
        <v>1254934</v>
      </c>
      <c r="B1753" t="s">
        <v>27</v>
      </c>
      <c r="C1753" t="s">
        <v>407</v>
      </c>
      <c r="D1753" s="3" t="s">
        <v>42</v>
      </c>
      <c r="E1753" s="4">
        <v>40303</v>
      </c>
      <c r="F1753" s="3" t="s">
        <v>29</v>
      </c>
      <c r="G1753" s="3" t="s">
        <v>29</v>
      </c>
      <c r="H1753" s="3">
        <v>4</v>
      </c>
      <c r="I1753" s="3">
        <f t="shared" ca="1" si="83"/>
        <v>14</v>
      </c>
      <c r="J1753" s="9" t="s">
        <v>386</v>
      </c>
      <c r="K1753" s="9" t="s">
        <v>1071</v>
      </c>
      <c r="L1753" s="9" t="str">
        <f t="shared" si="81"/>
        <v>BDS461</v>
      </c>
      <c r="M1753" s="9">
        <v>1</v>
      </c>
      <c r="N1753" s="10">
        <v>40303</v>
      </c>
      <c r="O1753" s="10">
        <v>40303</v>
      </c>
      <c r="P1753" t="s">
        <v>136</v>
      </c>
      <c r="Q1753" t="str">
        <f t="shared" si="82"/>
        <v>LED</v>
      </c>
      <c r="R1753" t="s">
        <v>137</v>
      </c>
      <c r="S1753">
        <v>0</v>
      </c>
      <c r="T1753" t="s">
        <v>33</v>
      </c>
      <c r="U1753">
        <v>1</v>
      </c>
      <c r="V1753">
        <v>1</v>
      </c>
      <c r="W1753" s="1">
        <v>40303</v>
      </c>
      <c r="X1753" s="1">
        <v>40303</v>
      </c>
      <c r="Y1753" t="s">
        <v>38</v>
      </c>
      <c r="Z1753">
        <v>0</v>
      </c>
      <c r="AA1753">
        <v>3000</v>
      </c>
      <c r="AB1753">
        <v>1694</v>
      </c>
      <c r="AC1753">
        <v>1694</v>
      </c>
      <c r="AD1753" t="s">
        <v>138</v>
      </c>
      <c r="AE1753" s="2">
        <v>45110.558333333334</v>
      </c>
    </row>
    <row r="1754" spans="1:31" hidden="1" x14ac:dyDescent="0.25">
      <c r="A1754">
        <v>1254935</v>
      </c>
      <c r="B1754" t="s">
        <v>27</v>
      </c>
      <c r="C1754" t="s">
        <v>407</v>
      </c>
      <c r="D1754" s="3" t="s">
        <v>42</v>
      </c>
      <c r="E1754" s="4">
        <v>40303</v>
      </c>
      <c r="F1754" s="3" t="s">
        <v>29</v>
      </c>
      <c r="G1754" s="3" t="s">
        <v>29</v>
      </c>
      <c r="H1754" s="3">
        <v>4</v>
      </c>
      <c r="I1754" s="3">
        <f t="shared" ca="1" si="83"/>
        <v>14</v>
      </c>
      <c r="J1754" s="9" t="s">
        <v>386</v>
      </c>
      <c r="K1754" s="9" t="s">
        <v>1071</v>
      </c>
      <c r="L1754" s="9" t="str">
        <f t="shared" si="81"/>
        <v>BDS461</v>
      </c>
      <c r="M1754" s="9">
        <v>1</v>
      </c>
      <c r="N1754" s="10">
        <v>40303</v>
      </c>
      <c r="O1754" s="10">
        <v>40303</v>
      </c>
      <c r="P1754" t="s">
        <v>136</v>
      </c>
      <c r="Q1754" t="str">
        <f t="shared" si="82"/>
        <v>LED</v>
      </c>
      <c r="R1754" t="s">
        <v>137</v>
      </c>
      <c r="S1754">
        <v>0</v>
      </c>
      <c r="T1754" t="s">
        <v>33</v>
      </c>
      <c r="U1754">
        <v>1</v>
      </c>
      <c r="V1754">
        <v>1</v>
      </c>
      <c r="W1754" s="1">
        <v>40303</v>
      </c>
      <c r="X1754" s="1">
        <v>40303</v>
      </c>
      <c r="Y1754" t="s">
        <v>38</v>
      </c>
      <c r="Z1754">
        <v>0</v>
      </c>
      <c r="AA1754">
        <v>3000</v>
      </c>
      <c r="AB1754">
        <v>1694</v>
      </c>
      <c r="AC1754">
        <v>1694</v>
      </c>
      <c r="AD1754" t="s">
        <v>138</v>
      </c>
      <c r="AE1754" s="2">
        <v>45110.547835648147</v>
      </c>
    </row>
    <row r="1755" spans="1:31" hidden="1" x14ac:dyDescent="0.25">
      <c r="A1755">
        <v>1254936</v>
      </c>
      <c r="B1755" t="s">
        <v>27</v>
      </c>
      <c r="C1755" t="s">
        <v>407</v>
      </c>
      <c r="D1755" s="3" t="s">
        <v>42</v>
      </c>
      <c r="E1755" s="4">
        <v>40303</v>
      </c>
      <c r="F1755" s="3" t="s">
        <v>29</v>
      </c>
      <c r="G1755" s="3" t="s">
        <v>29</v>
      </c>
      <c r="H1755" s="3">
        <v>4</v>
      </c>
      <c r="I1755" s="3">
        <f t="shared" ca="1" si="83"/>
        <v>14</v>
      </c>
      <c r="J1755" s="9" t="s">
        <v>386</v>
      </c>
      <c r="K1755" s="9" t="s">
        <v>1071</v>
      </c>
      <c r="L1755" s="9" t="str">
        <f t="shared" si="81"/>
        <v>BDS461</v>
      </c>
      <c r="M1755" s="9">
        <v>1</v>
      </c>
      <c r="N1755" s="10">
        <v>40303</v>
      </c>
      <c r="O1755" s="10">
        <v>40303</v>
      </c>
      <c r="P1755" t="s">
        <v>136</v>
      </c>
      <c r="Q1755" t="str">
        <f t="shared" si="82"/>
        <v>LED</v>
      </c>
      <c r="R1755" t="s">
        <v>137</v>
      </c>
      <c r="S1755">
        <v>0</v>
      </c>
      <c r="T1755" t="s">
        <v>33</v>
      </c>
      <c r="U1755">
        <v>1</v>
      </c>
      <c r="V1755">
        <v>1</v>
      </c>
      <c r="W1755" s="1">
        <v>40303</v>
      </c>
      <c r="X1755" s="1">
        <v>40303</v>
      </c>
      <c r="Y1755" t="s">
        <v>38</v>
      </c>
      <c r="Z1755">
        <v>0</v>
      </c>
      <c r="AA1755">
        <v>3000</v>
      </c>
      <c r="AB1755">
        <v>1694</v>
      </c>
      <c r="AC1755">
        <v>1694</v>
      </c>
      <c r="AD1755" t="s">
        <v>138</v>
      </c>
      <c r="AE1755" s="2">
        <v>45110.544976851852</v>
      </c>
    </row>
    <row r="1756" spans="1:31" hidden="1" x14ac:dyDescent="0.25">
      <c r="A1756">
        <v>1255261</v>
      </c>
      <c r="B1756" t="s">
        <v>27</v>
      </c>
      <c r="C1756" t="s">
        <v>407</v>
      </c>
      <c r="D1756" s="3" t="s">
        <v>42</v>
      </c>
      <c r="E1756" s="4">
        <v>40303</v>
      </c>
      <c r="F1756" s="3" t="s">
        <v>29</v>
      </c>
      <c r="G1756" s="3" t="s">
        <v>29</v>
      </c>
      <c r="H1756" s="3">
        <v>4</v>
      </c>
      <c r="I1756" s="3">
        <f t="shared" ca="1" si="83"/>
        <v>14</v>
      </c>
      <c r="J1756" s="9" t="s">
        <v>387</v>
      </c>
      <c r="K1756" s="9" t="s">
        <v>1071</v>
      </c>
      <c r="L1756" s="9" t="str">
        <f t="shared" si="81"/>
        <v>BDS460</v>
      </c>
      <c r="M1756" s="9">
        <v>1</v>
      </c>
      <c r="N1756" s="10">
        <v>40303</v>
      </c>
      <c r="O1756" s="10">
        <v>40303</v>
      </c>
      <c r="P1756" t="s">
        <v>136</v>
      </c>
      <c r="Q1756" t="str">
        <f t="shared" si="82"/>
        <v>LED</v>
      </c>
      <c r="R1756" t="s">
        <v>137</v>
      </c>
      <c r="S1756">
        <v>0</v>
      </c>
      <c r="T1756" t="s">
        <v>33</v>
      </c>
      <c r="U1756">
        <v>1</v>
      </c>
      <c r="V1756">
        <v>1</v>
      </c>
      <c r="W1756" s="1">
        <v>40303</v>
      </c>
      <c r="X1756" s="1">
        <v>40303</v>
      </c>
      <c r="Y1756" t="s">
        <v>38</v>
      </c>
      <c r="Z1756">
        <v>0</v>
      </c>
      <c r="AA1756">
        <v>3000</v>
      </c>
      <c r="AB1756">
        <v>1694</v>
      </c>
      <c r="AC1756">
        <v>1694</v>
      </c>
      <c r="AD1756" t="s">
        <v>138</v>
      </c>
      <c r="AE1756" s="2">
        <v>45096.813622685186</v>
      </c>
    </row>
    <row r="1757" spans="1:31" hidden="1" x14ac:dyDescent="0.25">
      <c r="A1757">
        <v>1255116</v>
      </c>
      <c r="B1757" t="s">
        <v>27</v>
      </c>
      <c r="C1757" t="s">
        <v>412</v>
      </c>
      <c r="D1757" s="3" t="s">
        <v>31</v>
      </c>
      <c r="E1757" s="4">
        <v>36570</v>
      </c>
      <c r="F1757" s="4">
        <v>45890</v>
      </c>
      <c r="G1757" s="4">
        <v>43334</v>
      </c>
      <c r="H1757" s="3">
        <v>4</v>
      </c>
      <c r="I1757" s="3">
        <f t="shared" ca="1" si="83"/>
        <v>24</v>
      </c>
      <c r="J1757" s="9" t="s">
        <v>413</v>
      </c>
      <c r="K1757" s="9" t="s">
        <v>1072</v>
      </c>
      <c r="L1757" s="9" t="str">
        <f t="shared" si="81"/>
        <v>Stylage</v>
      </c>
      <c r="M1757" s="9">
        <v>1</v>
      </c>
      <c r="N1757" s="10">
        <v>43214</v>
      </c>
      <c r="O1757" s="10">
        <v>43214</v>
      </c>
      <c r="P1757" t="s">
        <v>414</v>
      </c>
      <c r="Q1757" t="str">
        <f t="shared" si="82"/>
        <v>LED</v>
      </c>
      <c r="R1757" t="s">
        <v>173</v>
      </c>
      <c r="S1757">
        <v>0</v>
      </c>
      <c r="T1757" t="s">
        <v>33</v>
      </c>
      <c r="U1757">
        <v>1</v>
      </c>
      <c r="V1757">
        <v>1</v>
      </c>
      <c r="W1757" s="1">
        <v>43214</v>
      </c>
      <c r="X1757" s="1">
        <v>43214</v>
      </c>
      <c r="Y1757" t="s">
        <v>48</v>
      </c>
      <c r="Z1757">
        <v>0</v>
      </c>
      <c r="AA1757">
        <v>3000</v>
      </c>
      <c r="AB1757">
        <v>2400</v>
      </c>
      <c r="AC1757">
        <v>1680</v>
      </c>
      <c r="AD1757" t="s">
        <v>81</v>
      </c>
      <c r="AE1757" s="2">
        <v>45096.8125462963</v>
      </c>
    </row>
    <row r="1758" spans="1:31" hidden="1" x14ac:dyDescent="0.25">
      <c r="A1758">
        <v>1255117</v>
      </c>
      <c r="B1758" t="s">
        <v>27</v>
      </c>
      <c r="C1758" t="s">
        <v>412</v>
      </c>
      <c r="D1758" s="3" t="s">
        <v>327</v>
      </c>
      <c r="E1758" s="4">
        <v>35796</v>
      </c>
      <c r="F1758" s="4">
        <v>46508</v>
      </c>
      <c r="G1758" s="4">
        <v>43952</v>
      </c>
      <c r="H1758" s="3">
        <v>10</v>
      </c>
      <c r="I1758" s="3">
        <f t="shared" ca="1" si="83"/>
        <v>26</v>
      </c>
      <c r="J1758" s="9" t="s">
        <v>93</v>
      </c>
      <c r="K1758" s="9" t="s">
        <v>1072</v>
      </c>
      <c r="L1758" s="9" t="str">
        <f t="shared" si="81"/>
        <v>Albany</v>
      </c>
      <c r="M1758" s="9">
        <v>1</v>
      </c>
      <c r="N1758" s="10">
        <v>43544</v>
      </c>
      <c r="O1758" s="10">
        <v>43544</v>
      </c>
      <c r="P1758" t="s">
        <v>337</v>
      </c>
      <c r="Q1758" t="str">
        <f t="shared" si="82"/>
        <v>LED</v>
      </c>
      <c r="R1758" t="s">
        <v>111</v>
      </c>
      <c r="S1758">
        <v>0</v>
      </c>
      <c r="T1758" t="s">
        <v>33</v>
      </c>
      <c r="U1758">
        <v>1</v>
      </c>
      <c r="V1758">
        <v>1</v>
      </c>
      <c r="W1758" s="1">
        <v>43544</v>
      </c>
      <c r="X1758" s="1">
        <v>43544</v>
      </c>
      <c r="Y1758" t="s">
        <v>38</v>
      </c>
      <c r="Z1758">
        <v>0</v>
      </c>
      <c r="AA1758">
        <v>3000</v>
      </c>
      <c r="AB1758">
        <v>3714</v>
      </c>
      <c r="AC1758">
        <v>3714</v>
      </c>
      <c r="AD1758" t="s">
        <v>338</v>
      </c>
      <c r="AE1758" s="2">
        <v>45096.817280092589</v>
      </c>
    </row>
    <row r="1759" spans="1:31" hidden="1" x14ac:dyDescent="0.25">
      <c r="A1759">
        <v>1255118</v>
      </c>
      <c r="B1759" t="s">
        <v>27</v>
      </c>
      <c r="C1759" t="s">
        <v>412</v>
      </c>
      <c r="D1759" s="3" t="s">
        <v>31</v>
      </c>
      <c r="E1759" s="4">
        <v>36570</v>
      </c>
      <c r="F1759" s="4">
        <v>45890</v>
      </c>
      <c r="G1759" s="4">
        <v>43334</v>
      </c>
      <c r="H1759" s="3">
        <v>4</v>
      </c>
      <c r="I1759" s="3">
        <f t="shared" ca="1" si="83"/>
        <v>24</v>
      </c>
      <c r="J1759" s="9" t="s">
        <v>413</v>
      </c>
      <c r="K1759" s="9" t="s">
        <v>1072</v>
      </c>
      <c r="L1759" s="9" t="str">
        <f t="shared" si="81"/>
        <v>Stylage</v>
      </c>
      <c r="M1759" s="9">
        <v>1</v>
      </c>
      <c r="N1759" s="10">
        <v>43238</v>
      </c>
      <c r="O1759" s="10">
        <v>43238</v>
      </c>
      <c r="P1759" t="s">
        <v>414</v>
      </c>
      <c r="Q1759" t="str">
        <f t="shared" si="82"/>
        <v>LED</v>
      </c>
      <c r="R1759" t="s">
        <v>173</v>
      </c>
      <c r="S1759">
        <v>0</v>
      </c>
      <c r="T1759" t="s">
        <v>33</v>
      </c>
      <c r="U1759">
        <v>1</v>
      </c>
      <c r="V1759">
        <v>1</v>
      </c>
      <c r="W1759" s="1">
        <v>43238</v>
      </c>
      <c r="X1759" s="1">
        <v>43238</v>
      </c>
      <c r="Y1759" t="s">
        <v>48</v>
      </c>
      <c r="Z1759">
        <v>0</v>
      </c>
      <c r="AA1759">
        <v>3000</v>
      </c>
      <c r="AB1759">
        <v>2400</v>
      </c>
      <c r="AC1759">
        <v>1680</v>
      </c>
      <c r="AD1759" t="s">
        <v>81</v>
      </c>
      <c r="AE1759" s="2">
        <v>45096.8125462963</v>
      </c>
    </row>
    <row r="1760" spans="1:31" hidden="1" x14ac:dyDescent="0.25">
      <c r="A1760">
        <v>1255119</v>
      </c>
      <c r="B1760" t="s">
        <v>27</v>
      </c>
      <c r="C1760" t="s">
        <v>412</v>
      </c>
      <c r="D1760" s="3" t="s">
        <v>327</v>
      </c>
      <c r="E1760" s="4">
        <v>35796</v>
      </c>
      <c r="F1760" s="4">
        <v>46508</v>
      </c>
      <c r="G1760" s="4">
        <v>43952</v>
      </c>
      <c r="H1760" s="3">
        <v>10</v>
      </c>
      <c r="I1760" s="3">
        <f t="shared" ca="1" si="83"/>
        <v>26</v>
      </c>
      <c r="J1760" s="9" t="s">
        <v>93</v>
      </c>
      <c r="K1760" s="9" t="s">
        <v>1072</v>
      </c>
      <c r="L1760" s="9" t="str">
        <f t="shared" si="81"/>
        <v>Albany</v>
      </c>
      <c r="M1760" s="9">
        <v>1</v>
      </c>
      <c r="N1760" s="10">
        <v>43544</v>
      </c>
      <c r="O1760" s="10">
        <v>43544</v>
      </c>
      <c r="P1760" t="s">
        <v>337</v>
      </c>
      <c r="Q1760" t="str">
        <f t="shared" si="82"/>
        <v>LED</v>
      </c>
      <c r="R1760" t="s">
        <v>111</v>
      </c>
      <c r="S1760">
        <v>0</v>
      </c>
      <c r="T1760" t="s">
        <v>33</v>
      </c>
      <c r="U1760">
        <v>1</v>
      </c>
      <c r="V1760">
        <v>1</v>
      </c>
      <c r="W1760" s="1">
        <v>43544</v>
      </c>
      <c r="X1760" s="1">
        <v>43544</v>
      </c>
      <c r="Y1760" t="s">
        <v>38</v>
      </c>
      <c r="Z1760">
        <v>0</v>
      </c>
      <c r="AA1760">
        <v>3000</v>
      </c>
      <c r="AB1760">
        <v>3714</v>
      </c>
      <c r="AC1760">
        <v>3714</v>
      </c>
      <c r="AD1760" t="s">
        <v>338</v>
      </c>
      <c r="AE1760" s="2">
        <v>45096.817280092589</v>
      </c>
    </row>
    <row r="1761" spans="1:31" hidden="1" x14ac:dyDescent="0.25">
      <c r="A1761">
        <v>1255120</v>
      </c>
      <c r="B1761" t="s">
        <v>27</v>
      </c>
      <c r="C1761" t="s">
        <v>412</v>
      </c>
      <c r="D1761" s="3" t="s">
        <v>31</v>
      </c>
      <c r="E1761" s="4">
        <v>30926</v>
      </c>
      <c r="F1761" s="4">
        <v>45890</v>
      </c>
      <c r="G1761" s="4">
        <v>43334</v>
      </c>
      <c r="H1761" s="3">
        <v>4</v>
      </c>
      <c r="I1761" s="3">
        <f t="shared" ca="1" si="83"/>
        <v>40</v>
      </c>
      <c r="J1761" s="9" t="s">
        <v>413</v>
      </c>
      <c r="K1761" s="9" t="s">
        <v>1072</v>
      </c>
      <c r="L1761" s="9" t="str">
        <f t="shared" si="81"/>
        <v>Stylage</v>
      </c>
      <c r="M1761" s="9">
        <v>1</v>
      </c>
      <c r="N1761" s="10">
        <v>43238</v>
      </c>
      <c r="O1761" s="10">
        <v>43238</v>
      </c>
      <c r="P1761" t="s">
        <v>414</v>
      </c>
      <c r="Q1761" t="str">
        <f t="shared" si="82"/>
        <v>LED</v>
      </c>
      <c r="R1761" t="s">
        <v>173</v>
      </c>
      <c r="S1761">
        <v>0</v>
      </c>
      <c r="T1761" t="s">
        <v>33</v>
      </c>
      <c r="U1761">
        <v>1</v>
      </c>
      <c r="V1761">
        <v>1</v>
      </c>
      <c r="W1761" s="1">
        <v>43238</v>
      </c>
      <c r="X1761" s="1">
        <v>43238</v>
      </c>
      <c r="Y1761" t="s">
        <v>48</v>
      </c>
      <c r="Z1761">
        <v>0</v>
      </c>
      <c r="AA1761">
        <v>3000</v>
      </c>
      <c r="AB1761">
        <v>2400</v>
      </c>
      <c r="AC1761">
        <v>1680</v>
      </c>
      <c r="AD1761" t="s">
        <v>81</v>
      </c>
      <c r="AE1761" s="2">
        <v>45096.8125462963</v>
      </c>
    </row>
    <row r="1762" spans="1:31" hidden="1" x14ac:dyDescent="0.25">
      <c r="A1762">
        <v>1255121</v>
      </c>
      <c r="B1762" t="s">
        <v>27</v>
      </c>
      <c r="C1762" t="s">
        <v>412</v>
      </c>
      <c r="D1762" s="3" t="s">
        <v>31</v>
      </c>
      <c r="E1762" s="4">
        <v>30926</v>
      </c>
      <c r="F1762" s="4">
        <v>45890</v>
      </c>
      <c r="G1762" s="4">
        <v>43334</v>
      </c>
      <c r="H1762" s="3">
        <v>4</v>
      </c>
      <c r="I1762" s="3">
        <f t="shared" ca="1" si="83"/>
        <v>40</v>
      </c>
      <c r="J1762" s="9" t="s">
        <v>413</v>
      </c>
      <c r="K1762" s="9" t="s">
        <v>1072</v>
      </c>
      <c r="L1762" s="9" t="str">
        <f t="shared" si="81"/>
        <v>Stylage</v>
      </c>
      <c r="M1762" s="9">
        <v>1</v>
      </c>
      <c r="N1762" s="10">
        <v>43214</v>
      </c>
      <c r="O1762" s="10">
        <v>43214</v>
      </c>
      <c r="P1762" t="s">
        <v>414</v>
      </c>
      <c r="Q1762" t="str">
        <f t="shared" si="82"/>
        <v>LED</v>
      </c>
      <c r="R1762" t="s">
        <v>173</v>
      </c>
      <c r="S1762">
        <v>0</v>
      </c>
      <c r="T1762" t="s">
        <v>33</v>
      </c>
      <c r="U1762">
        <v>1</v>
      </c>
      <c r="V1762">
        <v>1</v>
      </c>
      <c r="W1762" s="1">
        <v>43214</v>
      </c>
      <c r="X1762" s="1">
        <v>43214</v>
      </c>
      <c r="Y1762" t="s">
        <v>48</v>
      </c>
      <c r="Z1762">
        <v>0</v>
      </c>
      <c r="AA1762">
        <v>3000</v>
      </c>
      <c r="AB1762">
        <v>2400</v>
      </c>
      <c r="AC1762">
        <v>1680</v>
      </c>
      <c r="AD1762" t="s">
        <v>81</v>
      </c>
      <c r="AE1762" s="2">
        <v>45096.8125462963</v>
      </c>
    </row>
    <row r="1763" spans="1:31" hidden="1" x14ac:dyDescent="0.25">
      <c r="A1763">
        <v>1255122</v>
      </c>
      <c r="B1763" t="s">
        <v>27</v>
      </c>
      <c r="C1763" t="s">
        <v>412</v>
      </c>
      <c r="D1763" s="3" t="s">
        <v>31</v>
      </c>
      <c r="E1763" s="4">
        <v>30926</v>
      </c>
      <c r="F1763" s="4">
        <v>45890</v>
      </c>
      <c r="G1763" s="4">
        <v>43334</v>
      </c>
      <c r="H1763" s="3">
        <v>4</v>
      </c>
      <c r="I1763" s="3">
        <f t="shared" ca="1" si="83"/>
        <v>40</v>
      </c>
      <c r="J1763" s="9" t="s">
        <v>413</v>
      </c>
      <c r="K1763" s="9" t="s">
        <v>1072</v>
      </c>
      <c r="L1763" s="9" t="str">
        <f t="shared" si="81"/>
        <v>Stylage</v>
      </c>
      <c r="M1763" s="9">
        <v>1</v>
      </c>
      <c r="N1763" s="10">
        <v>43238</v>
      </c>
      <c r="O1763" s="10">
        <v>43238</v>
      </c>
      <c r="P1763" t="s">
        <v>415</v>
      </c>
      <c r="Q1763" t="str">
        <f t="shared" si="82"/>
        <v>LED</v>
      </c>
      <c r="R1763" t="s">
        <v>127</v>
      </c>
      <c r="S1763">
        <v>0</v>
      </c>
      <c r="T1763" t="s">
        <v>33</v>
      </c>
      <c r="U1763">
        <v>1</v>
      </c>
      <c r="V1763">
        <v>1</v>
      </c>
      <c r="W1763" s="1">
        <v>43238</v>
      </c>
      <c r="X1763" s="1">
        <v>43238</v>
      </c>
      <c r="Y1763" t="s">
        <v>48</v>
      </c>
      <c r="Z1763">
        <v>0</v>
      </c>
      <c r="AA1763">
        <v>3000</v>
      </c>
      <c r="AB1763">
        <v>3600</v>
      </c>
      <c r="AC1763">
        <v>2520</v>
      </c>
      <c r="AD1763" t="s">
        <v>137</v>
      </c>
      <c r="AE1763" s="2">
        <v>45096.8125462963</v>
      </c>
    </row>
    <row r="1764" spans="1:31" hidden="1" x14ac:dyDescent="0.25">
      <c r="A1764">
        <v>1255123</v>
      </c>
      <c r="B1764" t="s">
        <v>27</v>
      </c>
      <c r="C1764" t="s">
        <v>412</v>
      </c>
      <c r="D1764" s="3" t="s">
        <v>31</v>
      </c>
      <c r="E1764" s="4">
        <v>30926</v>
      </c>
      <c r="F1764" s="4">
        <v>45890</v>
      </c>
      <c r="G1764" s="4">
        <v>43334</v>
      </c>
      <c r="H1764" s="3">
        <v>4</v>
      </c>
      <c r="I1764" s="3">
        <f t="shared" ca="1" si="83"/>
        <v>40</v>
      </c>
      <c r="J1764" s="9" t="s">
        <v>413</v>
      </c>
      <c r="K1764" s="9" t="s">
        <v>1072</v>
      </c>
      <c r="L1764" s="9" t="str">
        <f t="shared" si="81"/>
        <v>Stylage</v>
      </c>
      <c r="M1764" s="9">
        <v>1</v>
      </c>
      <c r="N1764" s="10">
        <v>43214</v>
      </c>
      <c r="O1764" s="10">
        <v>43214</v>
      </c>
      <c r="P1764" t="s">
        <v>414</v>
      </c>
      <c r="Q1764" t="str">
        <f t="shared" si="82"/>
        <v>LED</v>
      </c>
      <c r="R1764" t="s">
        <v>173</v>
      </c>
      <c r="S1764">
        <v>0</v>
      </c>
      <c r="T1764" t="s">
        <v>33</v>
      </c>
      <c r="U1764">
        <v>1</v>
      </c>
      <c r="V1764">
        <v>1</v>
      </c>
      <c r="W1764" s="1">
        <v>43214</v>
      </c>
      <c r="X1764" s="1">
        <v>43214</v>
      </c>
      <c r="Y1764" t="s">
        <v>48</v>
      </c>
      <c r="Z1764">
        <v>0</v>
      </c>
      <c r="AA1764">
        <v>3000</v>
      </c>
      <c r="AB1764">
        <v>2400</v>
      </c>
      <c r="AC1764">
        <v>1680</v>
      </c>
      <c r="AD1764" t="s">
        <v>81</v>
      </c>
      <c r="AE1764" s="2">
        <v>45096.8125462963</v>
      </c>
    </row>
    <row r="1765" spans="1:31" hidden="1" x14ac:dyDescent="0.25">
      <c r="A1765">
        <v>1255124</v>
      </c>
      <c r="B1765" t="s">
        <v>27</v>
      </c>
      <c r="C1765" t="s">
        <v>412</v>
      </c>
      <c r="D1765" s="3" t="s">
        <v>31</v>
      </c>
      <c r="E1765" s="4">
        <v>30926</v>
      </c>
      <c r="F1765" s="4">
        <v>45890</v>
      </c>
      <c r="G1765" s="4">
        <v>43334</v>
      </c>
      <c r="H1765" s="3">
        <v>4</v>
      </c>
      <c r="I1765" s="3">
        <f t="shared" ca="1" si="83"/>
        <v>40</v>
      </c>
      <c r="J1765" s="9" t="s">
        <v>413</v>
      </c>
      <c r="K1765" s="9" t="s">
        <v>1072</v>
      </c>
      <c r="L1765" s="9" t="str">
        <f t="shared" si="81"/>
        <v>Stylage</v>
      </c>
      <c r="M1765" s="9">
        <v>1</v>
      </c>
      <c r="N1765" s="10">
        <v>43223</v>
      </c>
      <c r="O1765" s="10">
        <v>43223</v>
      </c>
      <c r="P1765" t="s">
        <v>414</v>
      </c>
      <c r="Q1765" t="str">
        <f t="shared" si="82"/>
        <v>LED</v>
      </c>
      <c r="R1765" t="s">
        <v>173</v>
      </c>
      <c r="S1765">
        <v>0</v>
      </c>
      <c r="T1765" t="s">
        <v>33</v>
      </c>
      <c r="U1765">
        <v>1</v>
      </c>
      <c r="V1765">
        <v>1</v>
      </c>
      <c r="W1765" s="1">
        <v>43223</v>
      </c>
      <c r="X1765" s="1">
        <v>43223</v>
      </c>
      <c r="Y1765" t="s">
        <v>48</v>
      </c>
      <c r="Z1765">
        <v>0</v>
      </c>
      <c r="AA1765">
        <v>3000</v>
      </c>
      <c r="AB1765">
        <v>2400</v>
      </c>
      <c r="AC1765">
        <v>1680</v>
      </c>
      <c r="AD1765" t="s">
        <v>81</v>
      </c>
      <c r="AE1765" s="2">
        <v>45096.8125462963</v>
      </c>
    </row>
    <row r="1766" spans="1:31" hidden="1" x14ac:dyDescent="0.25">
      <c r="A1766">
        <v>1255125</v>
      </c>
      <c r="B1766" t="s">
        <v>27</v>
      </c>
      <c r="C1766" t="s">
        <v>412</v>
      </c>
      <c r="D1766" s="3" t="s">
        <v>31</v>
      </c>
      <c r="E1766" s="4">
        <v>31017</v>
      </c>
      <c r="F1766" s="4">
        <v>45890</v>
      </c>
      <c r="G1766" s="4">
        <v>43334</v>
      </c>
      <c r="H1766" s="3">
        <v>4</v>
      </c>
      <c r="I1766" s="3">
        <f t="shared" ca="1" si="83"/>
        <v>40</v>
      </c>
      <c r="J1766" s="9" t="s">
        <v>413</v>
      </c>
      <c r="K1766" s="9" t="s">
        <v>1072</v>
      </c>
      <c r="L1766" s="9" t="str">
        <f t="shared" si="81"/>
        <v>Stylage</v>
      </c>
      <c r="M1766" s="9">
        <v>1</v>
      </c>
      <c r="N1766" s="10">
        <v>43223</v>
      </c>
      <c r="O1766" s="10">
        <v>43223</v>
      </c>
      <c r="P1766" t="s">
        <v>414</v>
      </c>
      <c r="Q1766" t="str">
        <f t="shared" si="82"/>
        <v>LED</v>
      </c>
      <c r="R1766" t="s">
        <v>173</v>
      </c>
      <c r="S1766">
        <v>0</v>
      </c>
      <c r="T1766" t="s">
        <v>33</v>
      </c>
      <c r="U1766">
        <v>1</v>
      </c>
      <c r="V1766">
        <v>1</v>
      </c>
      <c r="W1766" s="1">
        <v>43223</v>
      </c>
      <c r="X1766" s="1">
        <v>43223</v>
      </c>
      <c r="Y1766" t="s">
        <v>48</v>
      </c>
      <c r="Z1766">
        <v>0</v>
      </c>
      <c r="AA1766">
        <v>3000</v>
      </c>
      <c r="AB1766">
        <v>2400</v>
      </c>
      <c r="AC1766">
        <v>1680</v>
      </c>
      <c r="AD1766" t="s">
        <v>81</v>
      </c>
      <c r="AE1766" s="2">
        <v>45096.8125462963</v>
      </c>
    </row>
    <row r="1767" spans="1:31" hidden="1" x14ac:dyDescent="0.25">
      <c r="A1767">
        <v>1255126</v>
      </c>
      <c r="B1767" t="s">
        <v>27</v>
      </c>
      <c r="C1767" t="s">
        <v>412</v>
      </c>
      <c r="D1767" s="3" t="s">
        <v>327</v>
      </c>
      <c r="E1767" s="4">
        <v>35796</v>
      </c>
      <c r="F1767" s="4">
        <v>46508</v>
      </c>
      <c r="G1767" s="4">
        <v>43952</v>
      </c>
      <c r="H1767" s="3">
        <v>10</v>
      </c>
      <c r="I1767" s="3">
        <f t="shared" ca="1" si="83"/>
        <v>26</v>
      </c>
      <c r="J1767" s="9" t="s">
        <v>93</v>
      </c>
      <c r="K1767" s="9" t="s">
        <v>1072</v>
      </c>
      <c r="L1767" s="9" t="str">
        <f t="shared" si="81"/>
        <v>Albany</v>
      </c>
      <c r="M1767" s="9">
        <v>1</v>
      </c>
      <c r="N1767" s="10">
        <v>43544</v>
      </c>
      <c r="O1767" s="10">
        <v>43544</v>
      </c>
      <c r="P1767" t="s">
        <v>337</v>
      </c>
      <c r="Q1767" t="str">
        <f t="shared" si="82"/>
        <v>LED</v>
      </c>
      <c r="R1767" t="s">
        <v>111</v>
      </c>
      <c r="S1767">
        <v>0</v>
      </c>
      <c r="T1767" t="s">
        <v>33</v>
      </c>
      <c r="U1767">
        <v>1</v>
      </c>
      <c r="V1767">
        <v>1</v>
      </c>
      <c r="W1767" s="1">
        <v>43544</v>
      </c>
      <c r="X1767" s="1">
        <v>43544</v>
      </c>
      <c r="Y1767" t="s">
        <v>38</v>
      </c>
      <c r="Z1767">
        <v>0</v>
      </c>
      <c r="AA1767">
        <v>3000</v>
      </c>
      <c r="AB1767">
        <v>3714</v>
      </c>
      <c r="AC1767">
        <v>3714</v>
      </c>
      <c r="AD1767" t="s">
        <v>338</v>
      </c>
      <c r="AE1767" s="2">
        <v>45096.817280092589</v>
      </c>
    </row>
    <row r="1768" spans="1:31" hidden="1" x14ac:dyDescent="0.25">
      <c r="A1768">
        <v>1255127</v>
      </c>
      <c r="B1768" t="s">
        <v>27</v>
      </c>
      <c r="C1768" t="s">
        <v>412</v>
      </c>
      <c r="D1768" s="3" t="s">
        <v>31</v>
      </c>
      <c r="E1768" s="4">
        <v>36553</v>
      </c>
      <c r="F1768" s="4">
        <v>45890</v>
      </c>
      <c r="G1768" s="4">
        <v>43334</v>
      </c>
      <c r="H1768" s="3">
        <v>4</v>
      </c>
      <c r="I1768" s="3">
        <f t="shared" ca="1" si="83"/>
        <v>24</v>
      </c>
      <c r="J1768" s="9" t="s">
        <v>413</v>
      </c>
      <c r="K1768" s="9" t="s">
        <v>1072</v>
      </c>
      <c r="L1768" s="9" t="str">
        <f t="shared" si="81"/>
        <v>Stylage</v>
      </c>
      <c r="M1768" s="9">
        <v>1</v>
      </c>
      <c r="N1768" s="10">
        <v>43238</v>
      </c>
      <c r="O1768" s="10">
        <v>43238</v>
      </c>
      <c r="P1768" t="s">
        <v>414</v>
      </c>
      <c r="Q1768" t="str">
        <f t="shared" si="82"/>
        <v>LED</v>
      </c>
      <c r="R1768" t="s">
        <v>173</v>
      </c>
      <c r="S1768">
        <v>0</v>
      </c>
      <c r="T1768" t="s">
        <v>33</v>
      </c>
      <c r="U1768">
        <v>1</v>
      </c>
      <c r="V1768">
        <v>1</v>
      </c>
      <c r="W1768" s="1">
        <v>43238</v>
      </c>
      <c r="X1768" s="1">
        <v>43238</v>
      </c>
      <c r="Y1768" t="s">
        <v>48</v>
      </c>
      <c r="Z1768">
        <v>0</v>
      </c>
      <c r="AA1768">
        <v>3000</v>
      </c>
      <c r="AB1768">
        <v>2400</v>
      </c>
      <c r="AC1768">
        <v>1680</v>
      </c>
      <c r="AD1768" t="s">
        <v>81</v>
      </c>
      <c r="AE1768" s="2">
        <v>45096.8125462963</v>
      </c>
    </row>
    <row r="1769" spans="1:31" hidden="1" x14ac:dyDescent="0.25">
      <c r="A1769">
        <v>1255128</v>
      </c>
      <c r="B1769" t="s">
        <v>27</v>
      </c>
      <c r="C1769" t="s">
        <v>412</v>
      </c>
      <c r="D1769" s="3" t="s">
        <v>42</v>
      </c>
      <c r="E1769" s="4">
        <v>44747</v>
      </c>
      <c r="F1769" s="3" t="s">
        <v>29</v>
      </c>
      <c r="G1769" s="3" t="s">
        <v>29</v>
      </c>
      <c r="H1769" s="3">
        <v>4</v>
      </c>
      <c r="I1769" s="3">
        <f t="shared" ca="1" si="83"/>
        <v>2</v>
      </c>
      <c r="J1769" s="9" t="s">
        <v>413</v>
      </c>
      <c r="K1769" s="9" t="s">
        <v>1072</v>
      </c>
      <c r="L1769" s="9" t="str">
        <f t="shared" si="81"/>
        <v>Stylage</v>
      </c>
      <c r="M1769" s="9">
        <v>1</v>
      </c>
      <c r="N1769" s="10">
        <v>43214</v>
      </c>
      <c r="O1769" s="10">
        <v>43214</v>
      </c>
      <c r="P1769" t="s">
        <v>416</v>
      </c>
      <c r="Q1769" t="str">
        <f t="shared" si="82"/>
        <v>LED</v>
      </c>
      <c r="R1769" t="s">
        <v>173</v>
      </c>
      <c r="S1769">
        <v>0</v>
      </c>
      <c r="T1769" t="s">
        <v>33</v>
      </c>
      <c r="U1769">
        <v>1</v>
      </c>
      <c r="V1769">
        <v>1</v>
      </c>
      <c r="W1769" s="1">
        <v>43214</v>
      </c>
      <c r="X1769" s="1">
        <v>43214</v>
      </c>
      <c r="Y1769" t="s">
        <v>145</v>
      </c>
      <c r="Z1769">
        <v>0</v>
      </c>
      <c r="AA1769">
        <v>3000</v>
      </c>
      <c r="AB1769">
        <v>2400</v>
      </c>
      <c r="AC1769">
        <v>1680</v>
      </c>
      <c r="AD1769" t="s">
        <v>81</v>
      </c>
      <c r="AE1769" s="2">
        <v>45096.813622685186</v>
      </c>
    </row>
    <row r="1770" spans="1:31" hidden="1" x14ac:dyDescent="0.25">
      <c r="A1770">
        <v>1255129</v>
      </c>
      <c r="B1770" t="s">
        <v>27</v>
      </c>
      <c r="C1770" t="s">
        <v>412</v>
      </c>
      <c r="D1770" s="3" t="s">
        <v>31</v>
      </c>
      <c r="E1770" s="4">
        <v>36553</v>
      </c>
      <c r="F1770" s="4">
        <v>45890</v>
      </c>
      <c r="G1770" s="4">
        <v>43334</v>
      </c>
      <c r="H1770" s="3">
        <v>4</v>
      </c>
      <c r="I1770" s="3">
        <f t="shared" ca="1" si="83"/>
        <v>24</v>
      </c>
      <c r="J1770" s="9" t="s">
        <v>413</v>
      </c>
      <c r="K1770" s="9" t="s">
        <v>1072</v>
      </c>
      <c r="L1770" s="9" t="str">
        <f t="shared" si="81"/>
        <v>Stylage</v>
      </c>
      <c r="M1770" s="9">
        <v>1</v>
      </c>
      <c r="N1770" s="10">
        <v>43238</v>
      </c>
      <c r="O1770" s="10">
        <v>43238</v>
      </c>
      <c r="P1770" t="s">
        <v>415</v>
      </c>
      <c r="Q1770" t="str">
        <f t="shared" si="82"/>
        <v>LED</v>
      </c>
      <c r="R1770" t="s">
        <v>127</v>
      </c>
      <c r="S1770">
        <v>0</v>
      </c>
      <c r="T1770" t="s">
        <v>33</v>
      </c>
      <c r="U1770">
        <v>1</v>
      </c>
      <c r="V1770">
        <v>1</v>
      </c>
      <c r="W1770" s="1">
        <v>43238</v>
      </c>
      <c r="X1770" s="1">
        <v>43238</v>
      </c>
      <c r="Y1770" t="s">
        <v>48</v>
      </c>
      <c r="Z1770">
        <v>0</v>
      </c>
      <c r="AA1770">
        <v>3000</v>
      </c>
      <c r="AB1770">
        <v>3600</v>
      </c>
      <c r="AC1770">
        <v>2520</v>
      </c>
      <c r="AD1770" t="s">
        <v>137</v>
      </c>
      <c r="AE1770" s="2">
        <v>45096.8125462963</v>
      </c>
    </row>
    <row r="1771" spans="1:31" hidden="1" x14ac:dyDescent="0.25">
      <c r="A1771">
        <v>1255130</v>
      </c>
      <c r="B1771" t="s">
        <v>27</v>
      </c>
      <c r="C1771" t="s">
        <v>412</v>
      </c>
      <c r="D1771" s="3" t="s">
        <v>31</v>
      </c>
      <c r="E1771" s="4">
        <v>36553</v>
      </c>
      <c r="F1771" s="4">
        <v>45890</v>
      </c>
      <c r="G1771" s="4">
        <v>43334</v>
      </c>
      <c r="H1771" s="3">
        <v>4</v>
      </c>
      <c r="I1771" s="3">
        <f t="shared" ca="1" si="83"/>
        <v>24</v>
      </c>
      <c r="J1771" s="9" t="s">
        <v>413</v>
      </c>
      <c r="K1771" s="9" t="s">
        <v>1072</v>
      </c>
      <c r="L1771" s="9" t="str">
        <f t="shared" si="81"/>
        <v>Stylage</v>
      </c>
      <c r="M1771" s="9">
        <v>1</v>
      </c>
      <c r="N1771" s="10">
        <v>43214</v>
      </c>
      <c r="O1771" s="10">
        <v>43214</v>
      </c>
      <c r="P1771" t="s">
        <v>414</v>
      </c>
      <c r="Q1771" t="str">
        <f t="shared" si="82"/>
        <v>LED</v>
      </c>
      <c r="R1771" t="s">
        <v>173</v>
      </c>
      <c r="S1771">
        <v>0</v>
      </c>
      <c r="T1771" t="s">
        <v>33</v>
      </c>
      <c r="U1771">
        <v>1</v>
      </c>
      <c r="V1771">
        <v>1</v>
      </c>
      <c r="W1771" s="1">
        <v>43214</v>
      </c>
      <c r="X1771" s="1">
        <v>43214</v>
      </c>
      <c r="Y1771" t="s">
        <v>48</v>
      </c>
      <c r="Z1771">
        <v>0</v>
      </c>
      <c r="AA1771">
        <v>3000</v>
      </c>
      <c r="AB1771">
        <v>2400</v>
      </c>
      <c r="AC1771">
        <v>1680</v>
      </c>
      <c r="AD1771" t="s">
        <v>81</v>
      </c>
      <c r="AE1771" s="2">
        <v>45096.8125462963</v>
      </c>
    </row>
    <row r="1772" spans="1:31" hidden="1" x14ac:dyDescent="0.25">
      <c r="A1772">
        <v>1255131</v>
      </c>
      <c r="B1772" t="s">
        <v>27</v>
      </c>
      <c r="C1772" t="s">
        <v>412</v>
      </c>
      <c r="D1772" s="3" t="s">
        <v>31</v>
      </c>
      <c r="E1772" s="4">
        <v>36553</v>
      </c>
      <c r="F1772" s="4">
        <v>45890</v>
      </c>
      <c r="G1772" s="4">
        <v>43334</v>
      </c>
      <c r="H1772" s="3">
        <v>4</v>
      </c>
      <c r="I1772" s="3">
        <f t="shared" ca="1" si="83"/>
        <v>24</v>
      </c>
      <c r="J1772" s="9" t="s">
        <v>413</v>
      </c>
      <c r="K1772" s="9" t="s">
        <v>1072</v>
      </c>
      <c r="L1772" s="9" t="str">
        <f t="shared" si="81"/>
        <v>Stylage</v>
      </c>
      <c r="M1772" s="9">
        <v>1</v>
      </c>
      <c r="N1772" s="10">
        <v>43223</v>
      </c>
      <c r="O1772" s="10">
        <v>43223</v>
      </c>
      <c r="P1772" t="s">
        <v>414</v>
      </c>
      <c r="Q1772" t="str">
        <f t="shared" si="82"/>
        <v>LED</v>
      </c>
      <c r="R1772" t="s">
        <v>173</v>
      </c>
      <c r="S1772">
        <v>0</v>
      </c>
      <c r="T1772" t="s">
        <v>33</v>
      </c>
      <c r="U1772">
        <v>1</v>
      </c>
      <c r="V1772">
        <v>1</v>
      </c>
      <c r="W1772" s="1">
        <v>43223</v>
      </c>
      <c r="X1772" s="1">
        <v>43223</v>
      </c>
      <c r="Y1772" t="s">
        <v>48</v>
      </c>
      <c r="Z1772">
        <v>0</v>
      </c>
      <c r="AA1772">
        <v>3000</v>
      </c>
      <c r="AB1772">
        <v>2400</v>
      </c>
      <c r="AC1772">
        <v>1680</v>
      </c>
      <c r="AD1772" t="s">
        <v>81</v>
      </c>
      <c r="AE1772" s="2">
        <v>45096.8125462963</v>
      </c>
    </row>
    <row r="1773" spans="1:31" hidden="1" x14ac:dyDescent="0.25">
      <c r="A1773">
        <v>1255132</v>
      </c>
      <c r="B1773" t="s">
        <v>27</v>
      </c>
      <c r="C1773" t="s">
        <v>412</v>
      </c>
      <c r="D1773" s="3" t="s">
        <v>31</v>
      </c>
      <c r="E1773" s="4">
        <v>36708</v>
      </c>
      <c r="F1773" s="4">
        <v>45890</v>
      </c>
      <c r="G1773" s="4">
        <v>43334</v>
      </c>
      <c r="H1773" s="3">
        <v>4</v>
      </c>
      <c r="I1773" s="3">
        <f t="shared" ca="1" si="83"/>
        <v>24</v>
      </c>
      <c r="J1773" s="9" t="s">
        <v>413</v>
      </c>
      <c r="K1773" s="9" t="s">
        <v>1072</v>
      </c>
      <c r="L1773" s="9" t="str">
        <f t="shared" si="81"/>
        <v>Stylage</v>
      </c>
      <c r="M1773" s="9">
        <v>1</v>
      </c>
      <c r="N1773" s="10">
        <v>43238</v>
      </c>
      <c r="O1773" s="10">
        <v>43238</v>
      </c>
      <c r="P1773" t="s">
        <v>415</v>
      </c>
      <c r="Q1773" t="str">
        <f t="shared" si="82"/>
        <v>LED</v>
      </c>
      <c r="R1773" t="s">
        <v>127</v>
      </c>
      <c r="S1773">
        <v>0</v>
      </c>
      <c r="T1773" t="s">
        <v>33</v>
      </c>
      <c r="U1773">
        <v>1</v>
      </c>
      <c r="V1773">
        <v>1</v>
      </c>
      <c r="W1773" s="1">
        <v>43238</v>
      </c>
      <c r="X1773" s="1">
        <v>43238</v>
      </c>
      <c r="Y1773" t="s">
        <v>48</v>
      </c>
      <c r="Z1773">
        <v>0</v>
      </c>
      <c r="AA1773">
        <v>3000</v>
      </c>
      <c r="AB1773">
        <v>3600</v>
      </c>
      <c r="AC1773">
        <v>2520</v>
      </c>
      <c r="AD1773" t="s">
        <v>137</v>
      </c>
      <c r="AE1773" s="2">
        <v>45096.8125462963</v>
      </c>
    </row>
    <row r="1774" spans="1:31" hidden="1" x14ac:dyDescent="0.25">
      <c r="A1774">
        <v>1255133</v>
      </c>
      <c r="B1774" t="s">
        <v>27</v>
      </c>
      <c r="C1774" t="s">
        <v>412</v>
      </c>
      <c r="D1774" s="3" t="s">
        <v>31</v>
      </c>
      <c r="E1774" s="4">
        <v>36708</v>
      </c>
      <c r="F1774" s="4">
        <v>45890</v>
      </c>
      <c r="G1774" s="4">
        <v>43334</v>
      </c>
      <c r="H1774" s="3">
        <v>4</v>
      </c>
      <c r="I1774" s="3">
        <f t="shared" ca="1" si="83"/>
        <v>24</v>
      </c>
      <c r="J1774" s="9" t="s">
        <v>413</v>
      </c>
      <c r="K1774" s="9" t="s">
        <v>1072</v>
      </c>
      <c r="L1774" s="9" t="str">
        <f t="shared" si="81"/>
        <v>Stylage</v>
      </c>
      <c r="M1774" s="9">
        <v>1</v>
      </c>
      <c r="N1774" s="10">
        <v>43238</v>
      </c>
      <c r="O1774" s="10">
        <v>43238</v>
      </c>
      <c r="P1774" t="s">
        <v>415</v>
      </c>
      <c r="Q1774" t="str">
        <f t="shared" si="82"/>
        <v>LED</v>
      </c>
      <c r="R1774" t="s">
        <v>127</v>
      </c>
      <c r="S1774">
        <v>0</v>
      </c>
      <c r="T1774" t="s">
        <v>33</v>
      </c>
      <c r="U1774">
        <v>1</v>
      </c>
      <c r="V1774">
        <v>1</v>
      </c>
      <c r="W1774" s="1">
        <v>43238</v>
      </c>
      <c r="X1774" s="1">
        <v>43238</v>
      </c>
      <c r="Y1774" t="s">
        <v>48</v>
      </c>
      <c r="Z1774">
        <v>0</v>
      </c>
      <c r="AA1774">
        <v>3000</v>
      </c>
      <c r="AB1774">
        <v>3600</v>
      </c>
      <c r="AC1774">
        <v>2520</v>
      </c>
      <c r="AD1774" t="s">
        <v>137</v>
      </c>
      <c r="AE1774" s="2">
        <v>45096.8125462963</v>
      </c>
    </row>
    <row r="1775" spans="1:31" hidden="1" x14ac:dyDescent="0.25">
      <c r="A1775">
        <v>1255134</v>
      </c>
      <c r="B1775" t="s">
        <v>27</v>
      </c>
      <c r="C1775" t="s">
        <v>412</v>
      </c>
      <c r="D1775" s="3" t="s">
        <v>31</v>
      </c>
      <c r="E1775" s="4">
        <v>36708</v>
      </c>
      <c r="F1775" s="4">
        <v>45890</v>
      </c>
      <c r="G1775" s="4">
        <v>43334</v>
      </c>
      <c r="H1775" s="3">
        <v>4</v>
      </c>
      <c r="I1775" s="3">
        <f t="shared" ca="1" si="83"/>
        <v>24</v>
      </c>
      <c r="J1775" s="9" t="s">
        <v>413</v>
      </c>
      <c r="K1775" s="9" t="s">
        <v>1072</v>
      </c>
      <c r="L1775" s="9" t="str">
        <f t="shared" si="81"/>
        <v>Stylage</v>
      </c>
      <c r="M1775" s="9">
        <v>1</v>
      </c>
      <c r="N1775" s="10">
        <v>43238</v>
      </c>
      <c r="O1775" s="10">
        <v>43238</v>
      </c>
      <c r="P1775" t="s">
        <v>415</v>
      </c>
      <c r="Q1775" t="str">
        <f t="shared" si="82"/>
        <v>LED</v>
      </c>
      <c r="R1775" t="s">
        <v>127</v>
      </c>
      <c r="S1775">
        <v>0</v>
      </c>
      <c r="T1775" t="s">
        <v>33</v>
      </c>
      <c r="U1775">
        <v>1</v>
      </c>
      <c r="V1775">
        <v>1</v>
      </c>
      <c r="W1775" s="1">
        <v>43238</v>
      </c>
      <c r="X1775" s="1">
        <v>43238</v>
      </c>
      <c r="Y1775" t="s">
        <v>48</v>
      </c>
      <c r="Z1775">
        <v>0</v>
      </c>
      <c r="AA1775">
        <v>3000</v>
      </c>
      <c r="AB1775">
        <v>3600</v>
      </c>
      <c r="AC1775">
        <v>2520</v>
      </c>
      <c r="AD1775" t="s">
        <v>137</v>
      </c>
      <c r="AE1775" s="2">
        <v>45096.8125462963</v>
      </c>
    </row>
    <row r="1776" spans="1:31" hidden="1" x14ac:dyDescent="0.25">
      <c r="A1776">
        <v>1257612</v>
      </c>
      <c r="B1776" t="s">
        <v>27</v>
      </c>
      <c r="C1776" t="s">
        <v>412</v>
      </c>
      <c r="D1776" s="3" t="s">
        <v>42</v>
      </c>
      <c r="E1776" s="4">
        <v>43206</v>
      </c>
      <c r="F1776" s="3" t="s">
        <v>29</v>
      </c>
      <c r="G1776" s="3" t="s">
        <v>29</v>
      </c>
      <c r="H1776" s="3">
        <v>4</v>
      </c>
      <c r="I1776" s="3">
        <f t="shared" ca="1" si="83"/>
        <v>6</v>
      </c>
      <c r="J1776" s="9" t="s">
        <v>413</v>
      </c>
      <c r="K1776" s="9" t="s">
        <v>1072</v>
      </c>
      <c r="L1776" s="9" t="str">
        <f t="shared" si="81"/>
        <v>Stylage</v>
      </c>
      <c r="M1776" s="9">
        <v>1</v>
      </c>
      <c r="N1776" s="10">
        <v>43206</v>
      </c>
      <c r="O1776" s="10">
        <v>43206</v>
      </c>
      <c r="P1776" t="s">
        <v>416</v>
      </c>
      <c r="Q1776" t="str">
        <f t="shared" si="82"/>
        <v>LED</v>
      </c>
      <c r="R1776" t="s">
        <v>173</v>
      </c>
      <c r="S1776">
        <v>0</v>
      </c>
      <c r="T1776" t="s">
        <v>33</v>
      </c>
      <c r="U1776">
        <v>1</v>
      </c>
      <c r="V1776">
        <v>1</v>
      </c>
      <c r="W1776" s="1">
        <v>43206</v>
      </c>
      <c r="X1776" s="1">
        <v>43206</v>
      </c>
      <c r="Y1776" t="s">
        <v>48</v>
      </c>
      <c r="Z1776">
        <v>0</v>
      </c>
      <c r="AA1776">
        <v>3000</v>
      </c>
      <c r="AB1776">
        <v>2400</v>
      </c>
      <c r="AC1776">
        <v>1680</v>
      </c>
      <c r="AD1776" t="s">
        <v>81</v>
      </c>
      <c r="AE1776" s="2">
        <v>45107.48841435185</v>
      </c>
    </row>
    <row r="1777" spans="1:31" hidden="1" x14ac:dyDescent="0.25">
      <c r="A1777">
        <v>1257613</v>
      </c>
      <c r="B1777" t="s">
        <v>27</v>
      </c>
      <c r="C1777" t="s">
        <v>412</v>
      </c>
      <c r="D1777" s="3" t="s">
        <v>42</v>
      </c>
      <c r="E1777" s="4">
        <v>43213</v>
      </c>
      <c r="F1777" s="3" t="s">
        <v>29</v>
      </c>
      <c r="G1777" s="3" t="s">
        <v>29</v>
      </c>
      <c r="H1777" s="3">
        <v>4</v>
      </c>
      <c r="I1777" s="3">
        <f t="shared" ca="1" si="83"/>
        <v>6</v>
      </c>
      <c r="J1777" s="9" t="s">
        <v>413</v>
      </c>
      <c r="K1777" s="9" t="s">
        <v>1072</v>
      </c>
      <c r="L1777" s="9" t="str">
        <f t="shared" si="81"/>
        <v>Stylage</v>
      </c>
      <c r="M1777" s="9">
        <v>1</v>
      </c>
      <c r="N1777" s="10">
        <v>43213</v>
      </c>
      <c r="O1777" s="10">
        <v>43213</v>
      </c>
      <c r="P1777" t="s">
        <v>415</v>
      </c>
      <c r="Q1777" t="str">
        <f t="shared" si="82"/>
        <v>LED</v>
      </c>
      <c r="R1777" t="s">
        <v>127</v>
      </c>
      <c r="S1777">
        <v>0</v>
      </c>
      <c r="T1777" t="s">
        <v>33</v>
      </c>
      <c r="U1777">
        <v>1</v>
      </c>
      <c r="V1777">
        <v>1</v>
      </c>
      <c r="W1777" s="1">
        <v>43213</v>
      </c>
      <c r="X1777" s="1">
        <v>43213</v>
      </c>
      <c r="Y1777" t="s">
        <v>48</v>
      </c>
      <c r="Z1777">
        <v>0</v>
      </c>
      <c r="AA1777">
        <v>3000</v>
      </c>
      <c r="AB1777">
        <v>3600</v>
      </c>
      <c r="AC1777">
        <v>2520</v>
      </c>
      <c r="AD1777" t="s">
        <v>137</v>
      </c>
      <c r="AE1777" s="2">
        <v>45096.813622685186</v>
      </c>
    </row>
    <row r="1778" spans="1:31" hidden="1" x14ac:dyDescent="0.25">
      <c r="A1778">
        <v>1257616</v>
      </c>
      <c r="B1778" t="s">
        <v>27</v>
      </c>
      <c r="C1778" t="s">
        <v>412</v>
      </c>
      <c r="D1778" s="3" t="s">
        <v>42</v>
      </c>
      <c r="E1778" s="4">
        <v>43206</v>
      </c>
      <c r="F1778" s="3" t="s">
        <v>29</v>
      </c>
      <c r="G1778" s="3" t="s">
        <v>29</v>
      </c>
      <c r="H1778" s="3">
        <v>4</v>
      </c>
      <c r="I1778" s="3">
        <f t="shared" ca="1" si="83"/>
        <v>6</v>
      </c>
      <c r="J1778" s="9" t="s">
        <v>413</v>
      </c>
      <c r="K1778" s="9" t="s">
        <v>1072</v>
      </c>
      <c r="L1778" s="9" t="str">
        <f t="shared" si="81"/>
        <v>Stylage</v>
      </c>
      <c r="M1778" s="9">
        <v>1</v>
      </c>
      <c r="N1778" s="10">
        <v>43206</v>
      </c>
      <c r="O1778" s="10">
        <v>43206</v>
      </c>
      <c r="P1778" t="s">
        <v>416</v>
      </c>
      <c r="Q1778" t="str">
        <f t="shared" si="82"/>
        <v>LED</v>
      </c>
      <c r="R1778" t="s">
        <v>173</v>
      </c>
      <c r="S1778">
        <v>0</v>
      </c>
      <c r="T1778" t="s">
        <v>33</v>
      </c>
      <c r="U1778">
        <v>1</v>
      </c>
      <c r="V1778">
        <v>1</v>
      </c>
      <c r="W1778" s="1">
        <v>43206</v>
      </c>
      <c r="X1778" s="1">
        <v>43206</v>
      </c>
      <c r="Y1778" t="s">
        <v>48</v>
      </c>
      <c r="Z1778">
        <v>0</v>
      </c>
      <c r="AA1778">
        <v>3000</v>
      </c>
      <c r="AB1778">
        <v>2400</v>
      </c>
      <c r="AC1778">
        <v>1680</v>
      </c>
      <c r="AD1778" t="s">
        <v>81</v>
      </c>
      <c r="AE1778" s="2">
        <v>45107.490752314814</v>
      </c>
    </row>
    <row r="1779" spans="1:31" hidden="1" x14ac:dyDescent="0.25">
      <c r="A1779">
        <v>1257617</v>
      </c>
      <c r="B1779" t="s">
        <v>27</v>
      </c>
      <c r="C1779" t="s">
        <v>412</v>
      </c>
      <c r="D1779" s="3" t="s">
        <v>42</v>
      </c>
      <c r="E1779" s="4">
        <v>43238</v>
      </c>
      <c r="F1779" s="3" t="s">
        <v>29</v>
      </c>
      <c r="G1779" s="3" t="s">
        <v>29</v>
      </c>
      <c r="H1779" s="3">
        <v>4</v>
      </c>
      <c r="I1779" s="3">
        <f t="shared" ca="1" si="83"/>
        <v>6</v>
      </c>
      <c r="J1779" s="9" t="s">
        <v>413</v>
      </c>
      <c r="K1779" s="9" t="s">
        <v>1072</v>
      </c>
      <c r="L1779" s="9" t="str">
        <f t="shared" si="81"/>
        <v>Stylage</v>
      </c>
      <c r="M1779" s="9">
        <v>1</v>
      </c>
      <c r="N1779" s="10">
        <v>43238</v>
      </c>
      <c r="O1779" s="10">
        <v>43238</v>
      </c>
      <c r="P1779" t="s">
        <v>415</v>
      </c>
      <c r="Q1779" t="str">
        <f t="shared" si="82"/>
        <v>LED</v>
      </c>
      <c r="R1779" t="s">
        <v>127</v>
      </c>
      <c r="S1779">
        <v>0</v>
      </c>
      <c r="T1779" t="s">
        <v>33</v>
      </c>
      <c r="U1779">
        <v>1</v>
      </c>
      <c r="V1779">
        <v>1</v>
      </c>
      <c r="W1779" s="1">
        <v>43238</v>
      </c>
      <c r="X1779" s="1">
        <v>43238</v>
      </c>
      <c r="Y1779" t="s">
        <v>48</v>
      </c>
      <c r="Z1779">
        <v>0</v>
      </c>
      <c r="AA1779">
        <v>3000</v>
      </c>
      <c r="AB1779">
        <v>3600</v>
      </c>
      <c r="AC1779">
        <v>2520</v>
      </c>
      <c r="AD1779" t="s">
        <v>137</v>
      </c>
      <c r="AE1779" s="2">
        <v>45096.813622685186</v>
      </c>
    </row>
    <row r="1780" spans="1:31" hidden="1" x14ac:dyDescent="0.25">
      <c r="A1780">
        <v>1257790</v>
      </c>
      <c r="B1780" t="s">
        <v>27</v>
      </c>
      <c r="C1780" t="s">
        <v>412</v>
      </c>
      <c r="D1780" s="3" t="s">
        <v>42</v>
      </c>
      <c r="E1780" s="4">
        <v>43986</v>
      </c>
      <c r="F1780" s="3" t="s">
        <v>29</v>
      </c>
      <c r="G1780" s="3" t="s">
        <v>29</v>
      </c>
      <c r="H1780" s="3">
        <v>4</v>
      </c>
      <c r="I1780" s="3">
        <f t="shared" ca="1" si="83"/>
        <v>4</v>
      </c>
      <c r="J1780" s="9" t="s">
        <v>413</v>
      </c>
      <c r="K1780" s="9" t="s">
        <v>1072</v>
      </c>
      <c r="L1780" s="9" t="str">
        <f t="shared" si="81"/>
        <v>Stylage</v>
      </c>
      <c r="M1780" s="9">
        <v>1</v>
      </c>
      <c r="N1780" s="10">
        <v>43958</v>
      </c>
      <c r="O1780" s="10">
        <v>43958</v>
      </c>
      <c r="P1780" t="s">
        <v>414</v>
      </c>
      <c r="Q1780" t="str">
        <f t="shared" si="82"/>
        <v>LED</v>
      </c>
      <c r="R1780" t="s">
        <v>173</v>
      </c>
      <c r="S1780">
        <v>0</v>
      </c>
      <c r="T1780" t="s">
        <v>33</v>
      </c>
      <c r="U1780">
        <v>1</v>
      </c>
      <c r="V1780">
        <v>1</v>
      </c>
      <c r="W1780" s="1">
        <v>43958</v>
      </c>
      <c r="X1780" s="1">
        <v>43958</v>
      </c>
      <c r="Y1780" t="s">
        <v>48</v>
      </c>
      <c r="Z1780">
        <v>0</v>
      </c>
      <c r="AA1780">
        <v>3000</v>
      </c>
      <c r="AB1780">
        <v>2400</v>
      </c>
      <c r="AC1780">
        <v>1680</v>
      </c>
      <c r="AD1780" t="s">
        <v>81</v>
      </c>
      <c r="AE1780" s="2">
        <v>45096.813622685186</v>
      </c>
    </row>
    <row r="1781" spans="1:31" hidden="1" x14ac:dyDescent="0.25">
      <c r="A1781">
        <v>1255135</v>
      </c>
      <c r="B1781" t="s">
        <v>27</v>
      </c>
      <c r="C1781" t="s">
        <v>417</v>
      </c>
      <c r="D1781" s="3" t="s">
        <v>163</v>
      </c>
      <c r="E1781" s="4">
        <v>40143</v>
      </c>
      <c r="F1781" s="3" t="s">
        <v>29</v>
      </c>
      <c r="G1781" s="3" t="s">
        <v>29</v>
      </c>
      <c r="H1781" s="3">
        <v>6</v>
      </c>
      <c r="I1781" s="3">
        <f t="shared" ca="1" si="83"/>
        <v>15</v>
      </c>
      <c r="J1781" s="9" t="s">
        <v>171</v>
      </c>
      <c r="K1781" s="9" t="s">
        <v>1071</v>
      </c>
      <c r="L1781" s="9" t="str">
        <f t="shared" si="81"/>
        <v>Stela</v>
      </c>
      <c r="M1781" s="9">
        <v>1</v>
      </c>
      <c r="N1781" s="10">
        <v>43175</v>
      </c>
      <c r="O1781" s="10">
        <v>43175</v>
      </c>
      <c r="P1781" t="s">
        <v>280</v>
      </c>
      <c r="Q1781" t="str">
        <f t="shared" si="82"/>
        <v>LED</v>
      </c>
      <c r="R1781" t="s">
        <v>118</v>
      </c>
      <c r="S1781">
        <v>0</v>
      </c>
      <c r="T1781" t="s">
        <v>33</v>
      </c>
      <c r="U1781">
        <v>1</v>
      </c>
      <c r="V1781">
        <v>1</v>
      </c>
      <c r="W1781" s="1">
        <v>43175</v>
      </c>
      <c r="X1781" s="1">
        <v>43175</v>
      </c>
      <c r="Y1781" t="s">
        <v>38</v>
      </c>
      <c r="Z1781">
        <v>0</v>
      </c>
      <c r="AA1781">
        <v>3000</v>
      </c>
      <c r="AB1781">
        <v>1950</v>
      </c>
      <c r="AC1781">
        <v>1950</v>
      </c>
      <c r="AD1781" t="s">
        <v>127</v>
      </c>
      <c r="AE1781" s="2">
        <v>45096.814525462964</v>
      </c>
    </row>
    <row r="1782" spans="1:31" hidden="1" x14ac:dyDescent="0.25">
      <c r="A1782">
        <v>1255147</v>
      </c>
      <c r="B1782" t="s">
        <v>27</v>
      </c>
      <c r="C1782" t="s">
        <v>417</v>
      </c>
      <c r="D1782" s="3" t="s">
        <v>233</v>
      </c>
      <c r="E1782" s="4">
        <v>36251</v>
      </c>
      <c r="F1782" s="4">
        <v>46498</v>
      </c>
      <c r="G1782" s="4">
        <v>43942</v>
      </c>
      <c r="H1782" s="3">
        <v>10</v>
      </c>
      <c r="I1782" s="3">
        <f t="shared" ca="1" si="83"/>
        <v>25</v>
      </c>
      <c r="J1782" s="9" t="s">
        <v>93</v>
      </c>
      <c r="K1782" s="9" t="s">
        <v>1072</v>
      </c>
      <c r="L1782" s="9" t="str">
        <f t="shared" si="81"/>
        <v>Albany</v>
      </c>
      <c r="M1782" s="9">
        <v>1</v>
      </c>
      <c r="N1782" s="10">
        <v>43543</v>
      </c>
      <c r="O1782" s="10">
        <v>43543</v>
      </c>
      <c r="P1782" t="s">
        <v>234</v>
      </c>
      <c r="Q1782" t="str">
        <f t="shared" si="82"/>
        <v>LED</v>
      </c>
      <c r="R1782" t="s">
        <v>116</v>
      </c>
      <c r="S1782">
        <v>0</v>
      </c>
      <c r="T1782" t="s">
        <v>33</v>
      </c>
      <c r="U1782">
        <v>1</v>
      </c>
      <c r="V1782">
        <v>1</v>
      </c>
      <c r="W1782" s="1">
        <v>43546</v>
      </c>
      <c r="X1782" s="1">
        <v>43546</v>
      </c>
      <c r="Y1782" t="s">
        <v>38</v>
      </c>
      <c r="Z1782">
        <v>0</v>
      </c>
      <c r="AA1782">
        <v>3000</v>
      </c>
      <c r="AB1782">
        <v>1857</v>
      </c>
      <c r="AC1782">
        <v>1857</v>
      </c>
      <c r="AD1782" t="s">
        <v>119</v>
      </c>
      <c r="AE1782" s="2">
        <v>45096.609143518515</v>
      </c>
    </row>
    <row r="1783" spans="1:31" hidden="1" x14ac:dyDescent="0.25">
      <c r="A1783">
        <v>1255148</v>
      </c>
      <c r="B1783" t="s">
        <v>27</v>
      </c>
      <c r="C1783" t="s">
        <v>417</v>
      </c>
      <c r="D1783" s="3" t="s">
        <v>233</v>
      </c>
      <c r="E1783" s="4">
        <v>36251</v>
      </c>
      <c r="F1783" s="4">
        <v>46498</v>
      </c>
      <c r="G1783" s="4">
        <v>43942</v>
      </c>
      <c r="H1783" s="3">
        <v>10</v>
      </c>
      <c r="I1783" s="3">
        <f t="shared" ca="1" si="83"/>
        <v>25</v>
      </c>
      <c r="J1783" s="9" t="s">
        <v>93</v>
      </c>
      <c r="K1783" s="9" t="s">
        <v>1072</v>
      </c>
      <c r="L1783" s="9" t="str">
        <f t="shared" si="81"/>
        <v>Albany</v>
      </c>
      <c r="M1783" s="9">
        <v>1</v>
      </c>
      <c r="N1783" s="10">
        <v>43543</v>
      </c>
      <c r="O1783" s="10">
        <v>43543</v>
      </c>
      <c r="P1783" t="s">
        <v>234</v>
      </c>
      <c r="Q1783" t="str">
        <f t="shared" si="82"/>
        <v>LED</v>
      </c>
      <c r="R1783" t="s">
        <v>116</v>
      </c>
      <c r="S1783">
        <v>0</v>
      </c>
      <c r="T1783" t="s">
        <v>33</v>
      </c>
      <c r="U1783">
        <v>1</v>
      </c>
      <c r="V1783">
        <v>1</v>
      </c>
      <c r="W1783" s="1">
        <v>43546</v>
      </c>
      <c r="X1783" s="1">
        <v>43546</v>
      </c>
      <c r="Y1783" t="s">
        <v>38</v>
      </c>
      <c r="Z1783">
        <v>0</v>
      </c>
      <c r="AA1783">
        <v>3000</v>
      </c>
      <c r="AB1783">
        <v>1857</v>
      </c>
      <c r="AC1783">
        <v>1857</v>
      </c>
      <c r="AD1783" t="s">
        <v>119</v>
      </c>
      <c r="AE1783" s="2">
        <v>45096.609143518515</v>
      </c>
    </row>
    <row r="1784" spans="1:31" hidden="1" x14ac:dyDescent="0.25">
      <c r="A1784">
        <v>1255149</v>
      </c>
      <c r="B1784" t="s">
        <v>27</v>
      </c>
      <c r="C1784" t="s">
        <v>417</v>
      </c>
      <c r="D1784" s="3" t="s">
        <v>233</v>
      </c>
      <c r="E1784" s="4">
        <v>36251</v>
      </c>
      <c r="F1784" s="4">
        <v>46498</v>
      </c>
      <c r="G1784" s="4">
        <v>43942</v>
      </c>
      <c r="H1784" s="3">
        <v>10</v>
      </c>
      <c r="I1784" s="3">
        <f t="shared" ca="1" si="83"/>
        <v>25</v>
      </c>
      <c r="J1784" s="9" t="s">
        <v>93</v>
      </c>
      <c r="K1784" s="9" t="s">
        <v>1072</v>
      </c>
      <c r="L1784" s="9" t="str">
        <f t="shared" si="81"/>
        <v>Albany</v>
      </c>
      <c r="M1784" s="9">
        <v>1</v>
      </c>
      <c r="N1784" s="10">
        <v>43543</v>
      </c>
      <c r="O1784" s="10">
        <v>43543</v>
      </c>
      <c r="P1784" t="s">
        <v>234</v>
      </c>
      <c r="Q1784" t="str">
        <f t="shared" si="82"/>
        <v>LED</v>
      </c>
      <c r="R1784" t="s">
        <v>116</v>
      </c>
      <c r="S1784">
        <v>0</v>
      </c>
      <c r="T1784" t="s">
        <v>33</v>
      </c>
      <c r="U1784">
        <v>1</v>
      </c>
      <c r="V1784">
        <v>1</v>
      </c>
      <c r="W1784" s="1">
        <v>43546</v>
      </c>
      <c r="X1784" s="1">
        <v>43546</v>
      </c>
      <c r="Y1784" t="s">
        <v>38</v>
      </c>
      <c r="Z1784">
        <v>0</v>
      </c>
      <c r="AA1784">
        <v>3000</v>
      </c>
      <c r="AB1784">
        <v>1857</v>
      </c>
      <c r="AC1784">
        <v>1857</v>
      </c>
      <c r="AD1784" t="s">
        <v>119</v>
      </c>
      <c r="AE1784" s="2">
        <v>45096.609143518515</v>
      </c>
    </row>
    <row r="1785" spans="1:31" hidden="1" x14ac:dyDescent="0.25">
      <c r="A1785">
        <v>1255150</v>
      </c>
      <c r="B1785" t="s">
        <v>27</v>
      </c>
      <c r="C1785" t="s">
        <v>417</v>
      </c>
      <c r="D1785" s="3" t="s">
        <v>233</v>
      </c>
      <c r="E1785" s="4">
        <v>36251</v>
      </c>
      <c r="F1785" s="4">
        <v>46498</v>
      </c>
      <c r="G1785" s="4">
        <v>43942</v>
      </c>
      <c r="H1785" s="3">
        <v>10</v>
      </c>
      <c r="I1785" s="3">
        <f t="shared" ca="1" si="83"/>
        <v>25</v>
      </c>
      <c r="J1785" s="9" t="s">
        <v>93</v>
      </c>
      <c r="K1785" s="9" t="s">
        <v>1072</v>
      </c>
      <c r="L1785" s="9" t="str">
        <f t="shared" si="81"/>
        <v>Albany</v>
      </c>
      <c r="M1785" s="9">
        <v>1</v>
      </c>
      <c r="N1785" s="10">
        <v>43543</v>
      </c>
      <c r="O1785" s="10">
        <v>43543</v>
      </c>
      <c r="P1785" t="s">
        <v>234</v>
      </c>
      <c r="Q1785" t="str">
        <f t="shared" si="82"/>
        <v>LED</v>
      </c>
      <c r="R1785" t="s">
        <v>116</v>
      </c>
      <c r="S1785">
        <v>0</v>
      </c>
      <c r="T1785" t="s">
        <v>33</v>
      </c>
      <c r="U1785">
        <v>1</v>
      </c>
      <c r="V1785">
        <v>1</v>
      </c>
      <c r="W1785" s="1">
        <v>43546</v>
      </c>
      <c r="X1785" s="1">
        <v>43546</v>
      </c>
      <c r="Y1785" t="s">
        <v>38</v>
      </c>
      <c r="Z1785">
        <v>0</v>
      </c>
      <c r="AA1785">
        <v>3000</v>
      </c>
      <c r="AB1785">
        <v>1857</v>
      </c>
      <c r="AC1785">
        <v>1857</v>
      </c>
      <c r="AD1785" t="s">
        <v>119</v>
      </c>
      <c r="AE1785" s="2">
        <v>45096.609143518515</v>
      </c>
    </row>
    <row r="1786" spans="1:31" hidden="1" x14ac:dyDescent="0.25">
      <c r="A1786">
        <v>1255194</v>
      </c>
      <c r="B1786" t="s">
        <v>27</v>
      </c>
      <c r="C1786" t="s">
        <v>418</v>
      </c>
      <c r="D1786" s="3" t="s">
        <v>327</v>
      </c>
      <c r="E1786" s="4">
        <v>36251</v>
      </c>
      <c r="F1786" s="4">
        <v>46508</v>
      </c>
      <c r="G1786" s="4">
        <v>43952</v>
      </c>
      <c r="H1786" s="3">
        <v>10</v>
      </c>
      <c r="I1786" s="3">
        <f t="shared" ca="1" si="83"/>
        <v>25</v>
      </c>
      <c r="J1786" s="9" t="s">
        <v>93</v>
      </c>
      <c r="K1786" s="9" t="s">
        <v>1072</v>
      </c>
      <c r="L1786" s="9" t="str">
        <f t="shared" si="81"/>
        <v>Albany</v>
      </c>
      <c r="M1786" s="9">
        <v>1</v>
      </c>
      <c r="N1786" s="10">
        <v>43546</v>
      </c>
      <c r="O1786" s="10">
        <v>43546</v>
      </c>
      <c r="P1786" t="s">
        <v>337</v>
      </c>
      <c r="Q1786" t="str">
        <f t="shared" si="82"/>
        <v>LED</v>
      </c>
      <c r="R1786" t="s">
        <v>111</v>
      </c>
      <c r="S1786">
        <v>0</v>
      </c>
      <c r="T1786" t="s">
        <v>33</v>
      </c>
      <c r="U1786">
        <v>1</v>
      </c>
      <c r="V1786">
        <v>1</v>
      </c>
      <c r="W1786" s="1">
        <v>43546</v>
      </c>
      <c r="X1786" s="1">
        <v>43546</v>
      </c>
      <c r="Y1786" t="s">
        <v>38</v>
      </c>
      <c r="Z1786">
        <v>0</v>
      </c>
      <c r="AA1786">
        <v>3000</v>
      </c>
      <c r="AB1786">
        <v>3714</v>
      </c>
      <c r="AC1786">
        <v>3714</v>
      </c>
      <c r="AD1786" t="s">
        <v>338</v>
      </c>
      <c r="AE1786" s="2">
        <v>45096.817280092589</v>
      </c>
    </row>
    <row r="1787" spans="1:31" hidden="1" x14ac:dyDescent="0.25">
      <c r="A1787">
        <v>1255195</v>
      </c>
      <c r="B1787" t="s">
        <v>27</v>
      </c>
      <c r="C1787" t="s">
        <v>418</v>
      </c>
      <c r="D1787" s="3" t="s">
        <v>327</v>
      </c>
      <c r="E1787" s="4">
        <v>36251</v>
      </c>
      <c r="F1787" s="4">
        <v>46508</v>
      </c>
      <c r="G1787" s="4">
        <v>43952</v>
      </c>
      <c r="H1787" s="3">
        <v>10</v>
      </c>
      <c r="I1787" s="3">
        <f t="shared" ca="1" si="83"/>
        <v>25</v>
      </c>
      <c r="J1787" s="9" t="s">
        <v>93</v>
      </c>
      <c r="K1787" s="9" t="s">
        <v>1072</v>
      </c>
      <c r="L1787" s="9" t="str">
        <f t="shared" si="81"/>
        <v>Albany</v>
      </c>
      <c r="M1787" s="9">
        <v>1</v>
      </c>
      <c r="N1787" s="10">
        <v>43546</v>
      </c>
      <c r="O1787" s="10">
        <v>43546</v>
      </c>
      <c r="P1787" t="s">
        <v>337</v>
      </c>
      <c r="Q1787" t="str">
        <f t="shared" si="82"/>
        <v>LED</v>
      </c>
      <c r="R1787" t="s">
        <v>111</v>
      </c>
      <c r="S1787">
        <v>0</v>
      </c>
      <c r="T1787" t="s">
        <v>33</v>
      </c>
      <c r="U1787">
        <v>1</v>
      </c>
      <c r="V1787">
        <v>1</v>
      </c>
      <c r="W1787" s="1">
        <v>43546</v>
      </c>
      <c r="X1787" s="1">
        <v>43546</v>
      </c>
      <c r="Y1787" t="s">
        <v>38</v>
      </c>
      <c r="Z1787">
        <v>0</v>
      </c>
      <c r="AA1787">
        <v>3000</v>
      </c>
      <c r="AB1787">
        <v>3714</v>
      </c>
      <c r="AC1787">
        <v>3714</v>
      </c>
      <c r="AD1787" t="s">
        <v>338</v>
      </c>
      <c r="AE1787" s="2">
        <v>45096.817280092589</v>
      </c>
    </row>
    <row r="1788" spans="1:31" hidden="1" x14ac:dyDescent="0.25">
      <c r="A1788">
        <v>1255196</v>
      </c>
      <c r="B1788" t="s">
        <v>27</v>
      </c>
      <c r="C1788" t="s">
        <v>418</v>
      </c>
      <c r="D1788" s="3" t="s">
        <v>163</v>
      </c>
      <c r="E1788" s="4">
        <v>40668</v>
      </c>
      <c r="F1788" s="3" t="s">
        <v>29</v>
      </c>
      <c r="G1788" s="3" t="s">
        <v>29</v>
      </c>
      <c r="H1788" s="3">
        <v>6</v>
      </c>
      <c r="I1788" s="3">
        <f t="shared" ca="1" si="83"/>
        <v>13</v>
      </c>
      <c r="J1788" s="9" t="s">
        <v>358</v>
      </c>
      <c r="K1788" s="9" t="s">
        <v>1071</v>
      </c>
      <c r="L1788" s="9" t="str">
        <f t="shared" si="81"/>
        <v>BGP680</v>
      </c>
      <c r="M1788" s="9">
        <v>1</v>
      </c>
      <c r="N1788" s="10">
        <v>40668</v>
      </c>
      <c r="O1788" s="10">
        <v>40668</v>
      </c>
      <c r="P1788" t="s">
        <v>380</v>
      </c>
      <c r="Q1788" t="str">
        <f t="shared" si="82"/>
        <v>LED</v>
      </c>
      <c r="R1788" t="s">
        <v>216</v>
      </c>
      <c r="S1788">
        <v>0</v>
      </c>
      <c r="T1788" t="s">
        <v>33</v>
      </c>
      <c r="U1788">
        <v>1</v>
      </c>
      <c r="V1788">
        <v>1</v>
      </c>
      <c r="W1788" s="1">
        <v>40668</v>
      </c>
      <c r="X1788" s="1">
        <v>40668</v>
      </c>
      <c r="Y1788" t="s">
        <v>38</v>
      </c>
      <c r="Z1788">
        <v>0</v>
      </c>
      <c r="AA1788">
        <v>3000</v>
      </c>
      <c r="AB1788">
        <v>2520</v>
      </c>
      <c r="AC1788">
        <v>2520</v>
      </c>
      <c r="AD1788" t="s">
        <v>360</v>
      </c>
      <c r="AE1788" s="2">
        <v>45096.814525462964</v>
      </c>
    </row>
    <row r="1789" spans="1:31" hidden="1" x14ac:dyDescent="0.25">
      <c r="A1789">
        <v>1255209</v>
      </c>
      <c r="B1789" t="s">
        <v>27</v>
      </c>
      <c r="C1789" t="s">
        <v>419</v>
      </c>
      <c r="D1789" s="3" t="s">
        <v>60</v>
      </c>
      <c r="E1789" s="4">
        <v>37019</v>
      </c>
      <c r="F1789" s="4">
        <v>45565</v>
      </c>
      <c r="G1789" s="4">
        <v>43009</v>
      </c>
      <c r="H1789" s="3">
        <v>8</v>
      </c>
      <c r="I1789" s="3">
        <f t="shared" ca="1" si="83"/>
        <v>23</v>
      </c>
      <c r="J1789" s="9" t="s">
        <v>283</v>
      </c>
      <c r="K1789" s="9" t="s">
        <v>1071</v>
      </c>
      <c r="L1789" s="9" t="str">
        <f t="shared" si="81"/>
        <v>Luma</v>
      </c>
      <c r="M1789" s="9">
        <v>1</v>
      </c>
      <c r="N1789" s="10">
        <v>41913</v>
      </c>
      <c r="O1789" s="10">
        <v>41913</v>
      </c>
      <c r="P1789" t="s">
        <v>284</v>
      </c>
      <c r="Q1789" t="str">
        <f t="shared" si="82"/>
        <v>LED</v>
      </c>
      <c r="R1789" t="s">
        <v>285</v>
      </c>
      <c r="S1789">
        <v>0</v>
      </c>
      <c r="T1789" t="s">
        <v>33</v>
      </c>
      <c r="U1789">
        <v>1</v>
      </c>
      <c r="V1789">
        <v>1</v>
      </c>
      <c r="W1789" s="1">
        <v>41913</v>
      </c>
      <c r="X1789" s="1">
        <v>41913</v>
      </c>
      <c r="Y1789" t="s">
        <v>145</v>
      </c>
      <c r="Z1789">
        <v>0</v>
      </c>
      <c r="AA1789">
        <v>4000</v>
      </c>
      <c r="AB1789">
        <v>4650</v>
      </c>
      <c r="AC1789">
        <v>3255</v>
      </c>
      <c r="AD1789" t="s">
        <v>138</v>
      </c>
      <c r="AE1789" s="2">
        <v>45096.81689814815</v>
      </c>
    </row>
    <row r="1790" spans="1:31" hidden="1" x14ac:dyDescent="0.25">
      <c r="A1790">
        <v>1256146</v>
      </c>
      <c r="B1790" t="s">
        <v>27</v>
      </c>
      <c r="C1790" t="s">
        <v>220</v>
      </c>
      <c r="D1790" s="3" t="s">
        <v>170</v>
      </c>
      <c r="E1790" s="4">
        <v>40817</v>
      </c>
      <c r="F1790" s="3" t="s">
        <v>29</v>
      </c>
      <c r="G1790" s="3" t="s">
        <v>29</v>
      </c>
      <c r="H1790" s="3">
        <v>4</v>
      </c>
      <c r="I1790" s="3">
        <f t="shared" ca="1" si="83"/>
        <v>13</v>
      </c>
      <c r="J1790" s="9" t="s">
        <v>171</v>
      </c>
      <c r="K1790" s="9" t="s">
        <v>1071</v>
      </c>
      <c r="L1790" s="9" t="str">
        <f t="shared" si="81"/>
        <v>Stela</v>
      </c>
      <c r="M1790" s="9">
        <v>1</v>
      </c>
      <c r="N1790" s="10">
        <v>40817</v>
      </c>
      <c r="O1790" s="10">
        <v>40817</v>
      </c>
      <c r="P1790" t="s">
        <v>179</v>
      </c>
      <c r="Q1790" t="str">
        <f t="shared" si="82"/>
        <v>LED</v>
      </c>
      <c r="R1790" t="s">
        <v>146</v>
      </c>
      <c r="S1790">
        <v>0</v>
      </c>
      <c r="T1790" t="s">
        <v>33</v>
      </c>
      <c r="U1790">
        <v>1</v>
      </c>
      <c r="V1790">
        <v>1</v>
      </c>
      <c r="W1790" s="1">
        <v>40817</v>
      </c>
      <c r="X1790" s="1">
        <v>40817</v>
      </c>
      <c r="Y1790" t="s">
        <v>38</v>
      </c>
      <c r="Z1790">
        <v>0</v>
      </c>
      <c r="AA1790">
        <v>3000</v>
      </c>
      <c r="AB1790">
        <v>1100</v>
      </c>
      <c r="AC1790">
        <v>1100</v>
      </c>
      <c r="AD1790" t="s">
        <v>173</v>
      </c>
      <c r="AE1790" s="2">
        <v>45096.813796296294</v>
      </c>
    </row>
    <row r="1791" spans="1:31" hidden="1" x14ac:dyDescent="0.25">
      <c r="A1791">
        <v>1252612</v>
      </c>
      <c r="B1791" t="s">
        <v>27</v>
      </c>
      <c r="C1791" t="s">
        <v>420</v>
      </c>
      <c r="D1791" s="3" t="s">
        <v>31</v>
      </c>
      <c r="E1791" s="4">
        <v>40441</v>
      </c>
      <c r="F1791" s="3" t="s">
        <v>29</v>
      </c>
      <c r="G1791" s="3" t="s">
        <v>29</v>
      </c>
      <c r="H1791" s="3">
        <v>4</v>
      </c>
      <c r="I1791" s="3">
        <f t="shared" ca="1" si="83"/>
        <v>14</v>
      </c>
      <c r="J1791" s="9" t="s">
        <v>43</v>
      </c>
      <c r="K1791" s="9" t="s">
        <v>1071</v>
      </c>
      <c r="L1791" s="9" t="str">
        <f t="shared" si="81"/>
        <v>CDS400</v>
      </c>
      <c r="M1791" s="9">
        <v>1</v>
      </c>
      <c r="N1791" s="10">
        <v>40441</v>
      </c>
      <c r="O1791" s="10">
        <v>40441</v>
      </c>
      <c r="P1791" t="s">
        <v>36</v>
      </c>
      <c r="Q1791" t="str">
        <f t="shared" si="82"/>
        <v>PLL 24</v>
      </c>
      <c r="R1791" t="s">
        <v>37</v>
      </c>
      <c r="S1791">
        <v>0</v>
      </c>
      <c r="T1791" t="s">
        <v>33</v>
      </c>
      <c r="U1791">
        <v>1</v>
      </c>
      <c r="V1791">
        <v>1</v>
      </c>
      <c r="W1791" s="1">
        <v>40441</v>
      </c>
      <c r="X1791" s="1">
        <v>40441</v>
      </c>
      <c r="Y1791" t="s">
        <v>38</v>
      </c>
      <c r="Z1791">
        <v>0</v>
      </c>
      <c r="AA1791">
        <v>4000</v>
      </c>
      <c r="AB1791">
        <v>2900</v>
      </c>
      <c r="AC1791">
        <v>2900</v>
      </c>
      <c r="AD1791" t="s">
        <v>39</v>
      </c>
      <c r="AE1791" s="2">
        <v>45096.8125462963</v>
      </c>
    </row>
    <row r="1792" spans="1:31" hidden="1" x14ac:dyDescent="0.25">
      <c r="A1792">
        <v>1252613</v>
      </c>
      <c r="B1792" t="s">
        <v>27</v>
      </c>
      <c r="C1792" t="s">
        <v>420</v>
      </c>
      <c r="D1792" s="3" t="s">
        <v>31</v>
      </c>
      <c r="E1792" s="4">
        <v>37562</v>
      </c>
      <c r="F1792" s="3" t="s">
        <v>29</v>
      </c>
      <c r="G1792" s="3" t="s">
        <v>29</v>
      </c>
      <c r="H1792" s="3">
        <v>4</v>
      </c>
      <c r="I1792" s="3">
        <f t="shared" ca="1" si="83"/>
        <v>22</v>
      </c>
      <c r="J1792" s="9" t="s">
        <v>43</v>
      </c>
      <c r="K1792" s="9" t="s">
        <v>1071</v>
      </c>
      <c r="L1792" s="9" t="str">
        <f t="shared" si="81"/>
        <v>CDS400</v>
      </c>
      <c r="M1792" s="9">
        <v>1</v>
      </c>
      <c r="N1792" s="10">
        <v>37562</v>
      </c>
      <c r="O1792" s="10">
        <v>37562</v>
      </c>
      <c r="P1792" t="s">
        <v>36</v>
      </c>
      <c r="Q1792" t="str">
        <f t="shared" si="82"/>
        <v>PLL 24</v>
      </c>
      <c r="R1792" t="s">
        <v>37</v>
      </c>
      <c r="S1792">
        <v>0</v>
      </c>
      <c r="T1792" t="s">
        <v>33</v>
      </c>
      <c r="U1792">
        <v>1</v>
      </c>
      <c r="V1792">
        <v>1</v>
      </c>
      <c r="W1792" s="1">
        <v>39783</v>
      </c>
      <c r="X1792" s="1">
        <v>39783</v>
      </c>
      <c r="Y1792" t="s">
        <v>38</v>
      </c>
      <c r="Z1792">
        <v>0</v>
      </c>
      <c r="AA1792">
        <v>4000</v>
      </c>
      <c r="AB1792">
        <v>2900</v>
      </c>
      <c r="AC1792">
        <v>2900</v>
      </c>
      <c r="AD1792" t="s">
        <v>39</v>
      </c>
      <c r="AE1792" s="2">
        <v>45096.8125462963</v>
      </c>
    </row>
    <row r="1793" spans="1:31" hidden="1" x14ac:dyDescent="0.25">
      <c r="A1793">
        <v>1252614</v>
      </c>
      <c r="B1793" t="s">
        <v>27</v>
      </c>
      <c r="C1793" t="s">
        <v>420</v>
      </c>
      <c r="D1793" s="3" t="s">
        <v>31</v>
      </c>
      <c r="E1793" s="4">
        <v>37562</v>
      </c>
      <c r="F1793" s="3" t="s">
        <v>29</v>
      </c>
      <c r="G1793" s="3" t="s">
        <v>29</v>
      </c>
      <c r="H1793" s="3">
        <v>4</v>
      </c>
      <c r="I1793" s="3">
        <f t="shared" ca="1" si="83"/>
        <v>22</v>
      </c>
      <c r="J1793" s="9" t="s">
        <v>43</v>
      </c>
      <c r="K1793" s="9" t="s">
        <v>1071</v>
      </c>
      <c r="L1793" s="9" t="str">
        <f t="shared" si="81"/>
        <v>CDS400</v>
      </c>
      <c r="M1793" s="9">
        <v>1</v>
      </c>
      <c r="N1793" s="10">
        <v>37562</v>
      </c>
      <c r="O1793" s="10">
        <v>37562</v>
      </c>
      <c r="P1793" t="s">
        <v>36</v>
      </c>
      <c r="Q1793" t="str">
        <f t="shared" si="82"/>
        <v>PLL 24</v>
      </c>
      <c r="R1793" t="s">
        <v>37</v>
      </c>
      <c r="S1793">
        <v>0</v>
      </c>
      <c r="T1793" t="s">
        <v>33</v>
      </c>
      <c r="U1793">
        <v>1</v>
      </c>
      <c r="V1793">
        <v>1</v>
      </c>
      <c r="W1793" s="1">
        <v>39783</v>
      </c>
      <c r="X1793" s="1">
        <v>39783</v>
      </c>
      <c r="Y1793" t="s">
        <v>38</v>
      </c>
      <c r="Z1793">
        <v>0</v>
      </c>
      <c r="AA1793">
        <v>4000</v>
      </c>
      <c r="AB1793">
        <v>2900</v>
      </c>
      <c r="AC1793">
        <v>2900</v>
      </c>
      <c r="AD1793" t="s">
        <v>39</v>
      </c>
      <c r="AE1793" s="2">
        <v>45096.8125462963</v>
      </c>
    </row>
    <row r="1794" spans="1:31" hidden="1" x14ac:dyDescent="0.25">
      <c r="A1794">
        <v>1252615</v>
      </c>
      <c r="B1794" t="s">
        <v>27</v>
      </c>
      <c r="C1794" t="s">
        <v>420</v>
      </c>
      <c r="D1794" s="3" t="s">
        <v>31</v>
      </c>
      <c r="E1794" s="4">
        <v>37562</v>
      </c>
      <c r="F1794" s="3" t="s">
        <v>29</v>
      </c>
      <c r="G1794" s="3" t="s">
        <v>29</v>
      </c>
      <c r="H1794" s="3">
        <v>4</v>
      </c>
      <c r="I1794" s="3">
        <f t="shared" ca="1" si="83"/>
        <v>22</v>
      </c>
      <c r="J1794" s="9" t="s">
        <v>43</v>
      </c>
      <c r="K1794" s="9" t="s">
        <v>1071</v>
      </c>
      <c r="L1794" s="9" t="str">
        <f t="shared" ref="L1794:L1857" si="84">VLOOKUP(J1794,Arm_kort,2,FALSE)</f>
        <v>CDS400</v>
      </c>
      <c r="M1794" s="9">
        <v>1</v>
      </c>
      <c r="N1794" s="10">
        <v>37562</v>
      </c>
      <c r="O1794" s="10">
        <v>37562</v>
      </c>
      <c r="P1794" t="s">
        <v>36</v>
      </c>
      <c r="Q1794" t="str">
        <f t="shared" ref="Q1794:Q1857" si="85">VLOOKUP(P1794,LAMPEN,3,FALSE)</f>
        <v>PLL 24</v>
      </c>
      <c r="R1794" t="s">
        <v>37</v>
      </c>
      <c r="S1794">
        <v>0</v>
      </c>
      <c r="T1794" t="s">
        <v>33</v>
      </c>
      <c r="U1794">
        <v>1</v>
      </c>
      <c r="V1794">
        <v>1</v>
      </c>
      <c r="W1794" s="1">
        <v>39783</v>
      </c>
      <c r="X1794" s="1">
        <v>39783</v>
      </c>
      <c r="Y1794" t="s">
        <v>38</v>
      </c>
      <c r="Z1794">
        <v>0</v>
      </c>
      <c r="AA1794">
        <v>4000</v>
      </c>
      <c r="AB1794">
        <v>2900</v>
      </c>
      <c r="AC1794">
        <v>2900</v>
      </c>
      <c r="AD1794" t="s">
        <v>39</v>
      </c>
      <c r="AE1794" s="2">
        <v>45096.8125462963</v>
      </c>
    </row>
    <row r="1795" spans="1:31" hidden="1" x14ac:dyDescent="0.25">
      <c r="A1795">
        <v>1252616</v>
      </c>
      <c r="B1795" t="s">
        <v>27</v>
      </c>
      <c r="C1795" t="s">
        <v>420</v>
      </c>
      <c r="D1795" s="3" t="s">
        <v>31</v>
      </c>
      <c r="E1795" s="4">
        <v>37562</v>
      </c>
      <c r="F1795" s="3" t="s">
        <v>29</v>
      </c>
      <c r="G1795" s="3" t="s">
        <v>29</v>
      </c>
      <c r="H1795" s="3">
        <v>4</v>
      </c>
      <c r="I1795" s="3">
        <f t="shared" ref="I1795:I1858" ca="1" si="86">IFERROR(YEAR(NOW())-YEAR(E1795),"")</f>
        <v>22</v>
      </c>
      <c r="J1795" s="9" t="s">
        <v>43</v>
      </c>
      <c r="K1795" s="9" t="s">
        <v>1071</v>
      </c>
      <c r="L1795" s="9" t="str">
        <f t="shared" si="84"/>
        <v>CDS400</v>
      </c>
      <c r="M1795" s="9">
        <v>1</v>
      </c>
      <c r="N1795" s="10">
        <v>37562</v>
      </c>
      <c r="O1795" s="10">
        <v>37562</v>
      </c>
      <c r="P1795" t="s">
        <v>36</v>
      </c>
      <c r="Q1795" t="str">
        <f t="shared" si="85"/>
        <v>PLL 24</v>
      </c>
      <c r="R1795" t="s">
        <v>37</v>
      </c>
      <c r="S1795">
        <v>0</v>
      </c>
      <c r="T1795" t="s">
        <v>33</v>
      </c>
      <c r="U1795">
        <v>1</v>
      </c>
      <c r="V1795">
        <v>1</v>
      </c>
      <c r="W1795" s="1">
        <v>39783</v>
      </c>
      <c r="X1795" s="1">
        <v>39783</v>
      </c>
      <c r="Y1795" t="s">
        <v>38</v>
      </c>
      <c r="Z1795">
        <v>0</v>
      </c>
      <c r="AA1795">
        <v>4000</v>
      </c>
      <c r="AB1795">
        <v>2900</v>
      </c>
      <c r="AC1795">
        <v>2900</v>
      </c>
      <c r="AD1795" t="s">
        <v>39</v>
      </c>
      <c r="AE1795" s="2">
        <v>45096.8125462963</v>
      </c>
    </row>
    <row r="1796" spans="1:31" hidden="1" x14ac:dyDescent="0.25">
      <c r="A1796">
        <v>1252617</v>
      </c>
      <c r="B1796" t="s">
        <v>27</v>
      </c>
      <c r="C1796" t="s">
        <v>420</v>
      </c>
      <c r="D1796" s="3" t="s">
        <v>31</v>
      </c>
      <c r="E1796" s="4">
        <v>37562</v>
      </c>
      <c r="F1796" s="3" t="s">
        <v>29</v>
      </c>
      <c r="G1796" s="3" t="s">
        <v>29</v>
      </c>
      <c r="H1796" s="3">
        <v>4</v>
      </c>
      <c r="I1796" s="3">
        <f t="shared" ca="1" si="86"/>
        <v>22</v>
      </c>
      <c r="J1796" s="9" t="s">
        <v>43</v>
      </c>
      <c r="K1796" s="9" t="s">
        <v>1071</v>
      </c>
      <c r="L1796" s="9" t="str">
        <f t="shared" si="84"/>
        <v>CDS400</v>
      </c>
      <c r="M1796" s="9">
        <v>1</v>
      </c>
      <c r="N1796" s="10">
        <v>37562</v>
      </c>
      <c r="O1796" s="10">
        <v>37562</v>
      </c>
      <c r="P1796" t="s">
        <v>36</v>
      </c>
      <c r="Q1796" t="str">
        <f t="shared" si="85"/>
        <v>PLL 24</v>
      </c>
      <c r="R1796" t="s">
        <v>37</v>
      </c>
      <c r="S1796">
        <v>0</v>
      </c>
      <c r="T1796" t="s">
        <v>33</v>
      </c>
      <c r="U1796">
        <v>1</v>
      </c>
      <c r="V1796">
        <v>1</v>
      </c>
      <c r="W1796" s="1">
        <v>39783</v>
      </c>
      <c r="X1796" s="1">
        <v>39783</v>
      </c>
      <c r="Y1796" t="s">
        <v>38</v>
      </c>
      <c r="Z1796">
        <v>0</v>
      </c>
      <c r="AA1796">
        <v>4000</v>
      </c>
      <c r="AB1796">
        <v>2900</v>
      </c>
      <c r="AC1796">
        <v>2900</v>
      </c>
      <c r="AD1796" t="s">
        <v>39</v>
      </c>
      <c r="AE1796" s="2">
        <v>45096.8125462963</v>
      </c>
    </row>
    <row r="1797" spans="1:31" hidden="1" x14ac:dyDescent="0.25">
      <c r="A1797">
        <v>1252618</v>
      </c>
      <c r="B1797" t="s">
        <v>27</v>
      </c>
      <c r="C1797" t="s">
        <v>420</v>
      </c>
      <c r="D1797" s="3" t="s">
        <v>31</v>
      </c>
      <c r="E1797" s="4">
        <v>37562</v>
      </c>
      <c r="F1797" s="3" t="s">
        <v>29</v>
      </c>
      <c r="G1797" s="3" t="s">
        <v>29</v>
      </c>
      <c r="H1797" s="3">
        <v>4</v>
      </c>
      <c r="I1797" s="3">
        <f t="shared" ca="1" si="86"/>
        <v>22</v>
      </c>
      <c r="J1797" s="9" t="s">
        <v>43</v>
      </c>
      <c r="K1797" s="9" t="s">
        <v>1071</v>
      </c>
      <c r="L1797" s="9" t="str">
        <f t="shared" si="84"/>
        <v>CDS400</v>
      </c>
      <c r="M1797" s="9">
        <v>1</v>
      </c>
      <c r="N1797" s="10">
        <v>37562</v>
      </c>
      <c r="O1797" s="10">
        <v>37562</v>
      </c>
      <c r="P1797" t="s">
        <v>36</v>
      </c>
      <c r="Q1797" t="str">
        <f t="shared" si="85"/>
        <v>PLL 24</v>
      </c>
      <c r="R1797" t="s">
        <v>37</v>
      </c>
      <c r="S1797">
        <v>0</v>
      </c>
      <c r="T1797" t="s">
        <v>33</v>
      </c>
      <c r="U1797">
        <v>1</v>
      </c>
      <c r="V1797">
        <v>1</v>
      </c>
      <c r="W1797" s="1">
        <v>40153</v>
      </c>
      <c r="X1797" s="1">
        <v>40153</v>
      </c>
      <c r="Y1797" t="s">
        <v>38</v>
      </c>
      <c r="Z1797">
        <v>0</v>
      </c>
      <c r="AA1797">
        <v>4000</v>
      </c>
      <c r="AB1797">
        <v>2900</v>
      </c>
      <c r="AC1797">
        <v>2900</v>
      </c>
      <c r="AD1797" t="s">
        <v>39</v>
      </c>
      <c r="AE1797" s="2">
        <v>45096.8125462963</v>
      </c>
    </row>
    <row r="1798" spans="1:31" hidden="1" x14ac:dyDescent="0.25">
      <c r="A1798">
        <v>1252619</v>
      </c>
      <c r="B1798" t="s">
        <v>27</v>
      </c>
      <c r="C1798" t="s">
        <v>420</v>
      </c>
      <c r="D1798" s="3" t="s">
        <v>31</v>
      </c>
      <c r="E1798" s="4">
        <v>37562</v>
      </c>
      <c r="F1798" s="3" t="s">
        <v>29</v>
      </c>
      <c r="G1798" s="3" t="s">
        <v>29</v>
      </c>
      <c r="H1798" s="3">
        <v>4</v>
      </c>
      <c r="I1798" s="3">
        <f t="shared" ca="1" si="86"/>
        <v>22</v>
      </c>
      <c r="J1798" s="9" t="s">
        <v>43</v>
      </c>
      <c r="K1798" s="9" t="s">
        <v>1071</v>
      </c>
      <c r="L1798" s="9" t="str">
        <f t="shared" si="84"/>
        <v>CDS400</v>
      </c>
      <c r="M1798" s="9">
        <v>1</v>
      </c>
      <c r="N1798" s="10">
        <v>37562</v>
      </c>
      <c r="O1798" s="10">
        <v>37562</v>
      </c>
      <c r="P1798" t="s">
        <v>36</v>
      </c>
      <c r="Q1798" t="str">
        <f t="shared" si="85"/>
        <v>PLL 24</v>
      </c>
      <c r="R1798" t="s">
        <v>37</v>
      </c>
      <c r="S1798">
        <v>0</v>
      </c>
      <c r="T1798" t="s">
        <v>33</v>
      </c>
      <c r="U1798">
        <v>1</v>
      </c>
      <c r="V1798">
        <v>1</v>
      </c>
      <c r="W1798" s="1">
        <v>39783</v>
      </c>
      <c r="X1798" s="1">
        <v>39783</v>
      </c>
      <c r="Y1798" t="s">
        <v>38</v>
      </c>
      <c r="Z1798">
        <v>0</v>
      </c>
      <c r="AA1798">
        <v>4000</v>
      </c>
      <c r="AB1798">
        <v>2900</v>
      </c>
      <c r="AC1798">
        <v>2900</v>
      </c>
      <c r="AD1798" t="s">
        <v>39</v>
      </c>
      <c r="AE1798" s="2">
        <v>45096.8125462963</v>
      </c>
    </row>
    <row r="1799" spans="1:31" hidden="1" x14ac:dyDescent="0.25">
      <c r="A1799">
        <v>1252620</v>
      </c>
      <c r="B1799" t="s">
        <v>27</v>
      </c>
      <c r="C1799" t="s">
        <v>420</v>
      </c>
      <c r="D1799" s="3" t="s">
        <v>31</v>
      </c>
      <c r="E1799" s="4">
        <v>37562</v>
      </c>
      <c r="F1799" s="3" t="s">
        <v>29</v>
      </c>
      <c r="G1799" s="3" t="s">
        <v>29</v>
      </c>
      <c r="H1799" s="3">
        <v>4</v>
      </c>
      <c r="I1799" s="3">
        <f t="shared" ca="1" si="86"/>
        <v>22</v>
      </c>
      <c r="J1799" s="9" t="s">
        <v>43</v>
      </c>
      <c r="K1799" s="9" t="s">
        <v>1071</v>
      </c>
      <c r="L1799" s="9" t="str">
        <f t="shared" si="84"/>
        <v>CDS400</v>
      </c>
      <c r="M1799" s="9">
        <v>1</v>
      </c>
      <c r="N1799" s="10">
        <v>37562</v>
      </c>
      <c r="O1799" s="10">
        <v>37562</v>
      </c>
      <c r="P1799" t="s">
        <v>36</v>
      </c>
      <c r="Q1799" t="str">
        <f t="shared" si="85"/>
        <v>PLL 24</v>
      </c>
      <c r="R1799" t="s">
        <v>37</v>
      </c>
      <c r="S1799">
        <v>0</v>
      </c>
      <c r="T1799" t="s">
        <v>33</v>
      </c>
      <c r="U1799">
        <v>1</v>
      </c>
      <c r="V1799">
        <v>1</v>
      </c>
      <c r="W1799" s="1">
        <v>39783</v>
      </c>
      <c r="X1799" s="1">
        <v>39783</v>
      </c>
      <c r="Y1799" t="s">
        <v>38</v>
      </c>
      <c r="Z1799">
        <v>0</v>
      </c>
      <c r="AA1799">
        <v>4000</v>
      </c>
      <c r="AB1799">
        <v>2900</v>
      </c>
      <c r="AC1799">
        <v>2900</v>
      </c>
      <c r="AD1799" t="s">
        <v>39</v>
      </c>
      <c r="AE1799" s="2">
        <v>45096.8125462963</v>
      </c>
    </row>
    <row r="1800" spans="1:31" hidden="1" x14ac:dyDescent="0.25">
      <c r="A1800">
        <v>1252621</v>
      </c>
      <c r="B1800" t="s">
        <v>27</v>
      </c>
      <c r="C1800" t="s">
        <v>420</v>
      </c>
      <c r="D1800" s="3" t="s">
        <v>31</v>
      </c>
      <c r="E1800" s="4">
        <v>37562</v>
      </c>
      <c r="F1800" s="3" t="s">
        <v>29</v>
      </c>
      <c r="G1800" s="3" t="s">
        <v>29</v>
      </c>
      <c r="H1800" s="3">
        <v>4</v>
      </c>
      <c r="I1800" s="3">
        <f t="shared" ca="1" si="86"/>
        <v>22</v>
      </c>
      <c r="J1800" s="9" t="s">
        <v>43</v>
      </c>
      <c r="K1800" s="9" t="s">
        <v>1071</v>
      </c>
      <c r="L1800" s="9" t="str">
        <f t="shared" si="84"/>
        <v>CDS400</v>
      </c>
      <c r="M1800" s="9">
        <v>1</v>
      </c>
      <c r="N1800" s="10">
        <v>37562</v>
      </c>
      <c r="O1800" s="10">
        <v>37562</v>
      </c>
      <c r="P1800" t="s">
        <v>36</v>
      </c>
      <c r="Q1800" t="str">
        <f t="shared" si="85"/>
        <v>PLL 24</v>
      </c>
      <c r="R1800" t="s">
        <v>37</v>
      </c>
      <c r="S1800">
        <v>0</v>
      </c>
      <c r="T1800" t="s">
        <v>33</v>
      </c>
      <c r="U1800">
        <v>1</v>
      </c>
      <c r="V1800">
        <v>1</v>
      </c>
      <c r="W1800" s="1">
        <v>39783</v>
      </c>
      <c r="X1800" s="1">
        <v>39783</v>
      </c>
      <c r="Y1800" t="s">
        <v>38</v>
      </c>
      <c r="Z1800">
        <v>0</v>
      </c>
      <c r="AA1800">
        <v>4000</v>
      </c>
      <c r="AB1800">
        <v>2900</v>
      </c>
      <c r="AC1800">
        <v>2900</v>
      </c>
      <c r="AD1800" t="s">
        <v>39</v>
      </c>
      <c r="AE1800" s="2">
        <v>45096.8125462963</v>
      </c>
    </row>
    <row r="1801" spans="1:31" hidden="1" x14ac:dyDescent="0.25">
      <c r="A1801">
        <v>1252734</v>
      </c>
      <c r="B1801" t="s">
        <v>27</v>
      </c>
      <c r="C1801" t="s">
        <v>421</v>
      </c>
      <c r="D1801" s="3" t="s">
        <v>31</v>
      </c>
      <c r="E1801" s="4">
        <v>37562</v>
      </c>
      <c r="F1801" s="3" t="s">
        <v>29</v>
      </c>
      <c r="G1801" s="3" t="s">
        <v>29</v>
      </c>
      <c r="H1801" s="3">
        <v>4</v>
      </c>
      <c r="I1801" s="3">
        <f t="shared" ca="1" si="86"/>
        <v>22</v>
      </c>
      <c r="J1801" s="9" t="s">
        <v>43</v>
      </c>
      <c r="K1801" s="9" t="s">
        <v>1071</v>
      </c>
      <c r="L1801" s="9" t="str">
        <f t="shared" si="84"/>
        <v>CDS400</v>
      </c>
      <c r="M1801" s="9">
        <v>1</v>
      </c>
      <c r="N1801" s="10">
        <v>37562</v>
      </c>
      <c r="O1801" s="10">
        <v>37562</v>
      </c>
      <c r="P1801" t="s">
        <v>40</v>
      </c>
      <c r="Q1801" t="str">
        <f t="shared" si="85"/>
        <v>PLL 24</v>
      </c>
      <c r="R1801" t="s">
        <v>37</v>
      </c>
      <c r="S1801">
        <v>0</v>
      </c>
      <c r="T1801" t="s">
        <v>33</v>
      </c>
      <c r="U1801">
        <v>1</v>
      </c>
      <c r="V1801">
        <v>1</v>
      </c>
      <c r="W1801" s="1">
        <v>42804</v>
      </c>
      <c r="X1801" s="1">
        <v>42804</v>
      </c>
      <c r="Y1801" t="s">
        <v>38</v>
      </c>
      <c r="Z1801">
        <v>0</v>
      </c>
      <c r="AA1801">
        <v>4000</v>
      </c>
      <c r="AB1801">
        <v>1800</v>
      </c>
      <c r="AC1801">
        <v>1800</v>
      </c>
      <c r="AD1801" t="s">
        <v>39</v>
      </c>
      <c r="AE1801" s="2">
        <v>45096.8125462963</v>
      </c>
    </row>
    <row r="1802" spans="1:31" hidden="1" x14ac:dyDescent="0.25">
      <c r="A1802">
        <v>1252735</v>
      </c>
      <c r="B1802" t="s">
        <v>27</v>
      </c>
      <c r="C1802" t="s">
        <v>421</v>
      </c>
      <c r="D1802" s="3" t="s">
        <v>31</v>
      </c>
      <c r="E1802" s="4">
        <v>37562</v>
      </c>
      <c r="F1802" s="3" t="s">
        <v>29</v>
      </c>
      <c r="G1802" s="3" t="s">
        <v>29</v>
      </c>
      <c r="H1802" s="3">
        <v>4</v>
      </c>
      <c r="I1802" s="3">
        <f t="shared" ca="1" si="86"/>
        <v>22</v>
      </c>
      <c r="J1802" s="9" t="s">
        <v>43</v>
      </c>
      <c r="K1802" s="9" t="s">
        <v>1071</v>
      </c>
      <c r="L1802" s="9" t="str">
        <f t="shared" si="84"/>
        <v>CDS400</v>
      </c>
      <c r="M1802" s="9">
        <v>1</v>
      </c>
      <c r="N1802" s="10">
        <v>37562</v>
      </c>
      <c r="O1802" s="10">
        <v>37562</v>
      </c>
      <c r="P1802" t="s">
        <v>36</v>
      </c>
      <c r="Q1802" t="str">
        <f t="shared" si="85"/>
        <v>PLL 24</v>
      </c>
      <c r="R1802" t="s">
        <v>37</v>
      </c>
      <c r="S1802">
        <v>0</v>
      </c>
      <c r="T1802" t="s">
        <v>33</v>
      </c>
      <c r="U1802">
        <v>1</v>
      </c>
      <c r="V1802">
        <v>1</v>
      </c>
      <c r="W1802" s="1">
        <v>41401</v>
      </c>
      <c r="X1802" s="1">
        <v>41401</v>
      </c>
      <c r="Y1802" t="s">
        <v>38</v>
      </c>
      <c r="Z1802">
        <v>0</v>
      </c>
      <c r="AA1802">
        <v>4000</v>
      </c>
      <c r="AB1802">
        <v>2900</v>
      </c>
      <c r="AC1802">
        <v>2900</v>
      </c>
      <c r="AD1802" t="s">
        <v>39</v>
      </c>
      <c r="AE1802" s="2">
        <v>45096.8125462963</v>
      </c>
    </row>
    <row r="1803" spans="1:31" hidden="1" x14ac:dyDescent="0.25">
      <c r="A1803">
        <v>1252736</v>
      </c>
      <c r="B1803" t="s">
        <v>27</v>
      </c>
      <c r="C1803" t="s">
        <v>421</v>
      </c>
      <c r="D1803" s="3" t="s">
        <v>31</v>
      </c>
      <c r="E1803" s="4">
        <v>37562</v>
      </c>
      <c r="F1803" s="3" t="s">
        <v>29</v>
      </c>
      <c r="G1803" s="3" t="s">
        <v>29</v>
      </c>
      <c r="H1803" s="3">
        <v>4</v>
      </c>
      <c r="I1803" s="3">
        <f t="shared" ca="1" si="86"/>
        <v>22</v>
      </c>
      <c r="J1803" s="9" t="s">
        <v>43</v>
      </c>
      <c r="K1803" s="9" t="s">
        <v>1071</v>
      </c>
      <c r="L1803" s="9" t="str">
        <f t="shared" si="84"/>
        <v>CDS400</v>
      </c>
      <c r="M1803" s="9">
        <v>1</v>
      </c>
      <c r="N1803" s="10">
        <v>37562</v>
      </c>
      <c r="O1803" s="10">
        <v>37562</v>
      </c>
      <c r="P1803" t="s">
        <v>40</v>
      </c>
      <c r="Q1803" t="str">
        <f t="shared" si="85"/>
        <v>PLL 24</v>
      </c>
      <c r="R1803" t="s">
        <v>37</v>
      </c>
      <c r="S1803">
        <v>0</v>
      </c>
      <c r="T1803" t="s">
        <v>33</v>
      </c>
      <c r="U1803">
        <v>1</v>
      </c>
      <c r="V1803">
        <v>1</v>
      </c>
      <c r="W1803" s="1">
        <v>43832</v>
      </c>
      <c r="X1803" s="1">
        <v>43832</v>
      </c>
      <c r="Y1803" t="s">
        <v>38</v>
      </c>
      <c r="Z1803">
        <v>0</v>
      </c>
      <c r="AA1803">
        <v>4000</v>
      </c>
      <c r="AB1803">
        <v>1800</v>
      </c>
      <c r="AC1803">
        <v>1800</v>
      </c>
      <c r="AD1803" t="s">
        <v>39</v>
      </c>
      <c r="AE1803" s="2">
        <v>45096.8125462963</v>
      </c>
    </row>
    <row r="1804" spans="1:31" hidden="1" x14ac:dyDescent="0.25">
      <c r="A1804">
        <v>1252737</v>
      </c>
      <c r="B1804" t="s">
        <v>27</v>
      </c>
      <c r="C1804" t="s">
        <v>421</v>
      </c>
      <c r="D1804" s="3" t="s">
        <v>31</v>
      </c>
      <c r="E1804" s="4">
        <v>37562</v>
      </c>
      <c r="F1804" s="3" t="s">
        <v>29</v>
      </c>
      <c r="G1804" s="3" t="s">
        <v>29</v>
      </c>
      <c r="H1804" s="3">
        <v>4</v>
      </c>
      <c r="I1804" s="3">
        <f t="shared" ca="1" si="86"/>
        <v>22</v>
      </c>
      <c r="J1804" s="9" t="s">
        <v>43</v>
      </c>
      <c r="K1804" s="9" t="s">
        <v>1071</v>
      </c>
      <c r="L1804" s="9" t="str">
        <f t="shared" si="84"/>
        <v>CDS400</v>
      </c>
      <c r="M1804" s="9">
        <v>1</v>
      </c>
      <c r="N1804" s="10">
        <v>37562</v>
      </c>
      <c r="O1804" s="10">
        <v>37562</v>
      </c>
      <c r="P1804" t="s">
        <v>36</v>
      </c>
      <c r="Q1804" t="str">
        <f t="shared" si="85"/>
        <v>PLL 24</v>
      </c>
      <c r="R1804" t="s">
        <v>37</v>
      </c>
      <c r="S1804">
        <v>0</v>
      </c>
      <c r="T1804" t="s">
        <v>33</v>
      </c>
      <c r="U1804">
        <v>1</v>
      </c>
      <c r="V1804">
        <v>1</v>
      </c>
      <c r="W1804" s="1">
        <v>39783</v>
      </c>
      <c r="X1804" s="1">
        <v>39783</v>
      </c>
      <c r="Y1804" t="s">
        <v>38</v>
      </c>
      <c r="Z1804">
        <v>0</v>
      </c>
      <c r="AA1804">
        <v>4000</v>
      </c>
      <c r="AB1804">
        <v>2900</v>
      </c>
      <c r="AC1804">
        <v>2900</v>
      </c>
      <c r="AD1804" t="s">
        <v>39</v>
      </c>
      <c r="AE1804" s="2">
        <v>45096.8125462963</v>
      </c>
    </row>
    <row r="1805" spans="1:31" hidden="1" x14ac:dyDescent="0.25">
      <c r="A1805">
        <v>1252739</v>
      </c>
      <c r="B1805" t="s">
        <v>27</v>
      </c>
      <c r="C1805" t="s">
        <v>421</v>
      </c>
      <c r="D1805" s="3" t="s">
        <v>31</v>
      </c>
      <c r="E1805" s="4">
        <v>37562</v>
      </c>
      <c r="F1805" s="3" t="s">
        <v>29</v>
      </c>
      <c r="G1805" s="3" t="s">
        <v>29</v>
      </c>
      <c r="H1805" s="3">
        <v>4</v>
      </c>
      <c r="I1805" s="3">
        <f t="shared" ca="1" si="86"/>
        <v>22</v>
      </c>
      <c r="J1805" s="9" t="s">
        <v>43</v>
      </c>
      <c r="K1805" s="9" t="s">
        <v>1071</v>
      </c>
      <c r="L1805" s="9" t="str">
        <f t="shared" si="84"/>
        <v>CDS400</v>
      </c>
      <c r="M1805" s="9">
        <v>1</v>
      </c>
      <c r="N1805" s="10">
        <v>37562</v>
      </c>
      <c r="O1805" s="10">
        <v>37562</v>
      </c>
      <c r="P1805" t="s">
        <v>36</v>
      </c>
      <c r="Q1805" t="str">
        <f t="shared" si="85"/>
        <v>PLL 24</v>
      </c>
      <c r="R1805" t="s">
        <v>37</v>
      </c>
      <c r="S1805">
        <v>0</v>
      </c>
      <c r="T1805" t="s">
        <v>33</v>
      </c>
      <c r="U1805">
        <v>1</v>
      </c>
      <c r="V1805">
        <v>1</v>
      </c>
      <c r="W1805" s="1">
        <v>39783</v>
      </c>
      <c r="X1805" s="1">
        <v>39783</v>
      </c>
      <c r="Y1805" t="s">
        <v>38</v>
      </c>
      <c r="Z1805">
        <v>0</v>
      </c>
      <c r="AA1805">
        <v>4000</v>
      </c>
      <c r="AB1805">
        <v>2900</v>
      </c>
      <c r="AC1805">
        <v>2900</v>
      </c>
      <c r="AD1805" t="s">
        <v>39</v>
      </c>
      <c r="AE1805" s="2">
        <v>45096.8125462963</v>
      </c>
    </row>
    <row r="1806" spans="1:31" hidden="1" x14ac:dyDescent="0.25">
      <c r="A1806">
        <v>1252740</v>
      </c>
      <c r="B1806" t="s">
        <v>27</v>
      </c>
      <c r="C1806" t="s">
        <v>421</v>
      </c>
      <c r="D1806" s="3" t="s">
        <v>31</v>
      </c>
      <c r="E1806" s="4">
        <v>37562</v>
      </c>
      <c r="F1806" s="3" t="s">
        <v>29</v>
      </c>
      <c r="G1806" s="3" t="s">
        <v>29</v>
      </c>
      <c r="H1806" s="3">
        <v>4</v>
      </c>
      <c r="I1806" s="3">
        <f t="shared" ca="1" si="86"/>
        <v>22</v>
      </c>
      <c r="J1806" s="9" t="s">
        <v>43</v>
      </c>
      <c r="K1806" s="9" t="s">
        <v>1071</v>
      </c>
      <c r="L1806" s="9" t="str">
        <f t="shared" si="84"/>
        <v>CDS400</v>
      </c>
      <c r="M1806" s="9">
        <v>1</v>
      </c>
      <c r="N1806" s="10">
        <v>37562</v>
      </c>
      <c r="O1806" s="10">
        <v>37562</v>
      </c>
      <c r="P1806" t="s">
        <v>40</v>
      </c>
      <c r="Q1806" t="str">
        <f t="shared" si="85"/>
        <v>PLL 24</v>
      </c>
      <c r="R1806" t="s">
        <v>37</v>
      </c>
      <c r="S1806">
        <v>0</v>
      </c>
      <c r="T1806" t="s">
        <v>33</v>
      </c>
      <c r="U1806">
        <v>1</v>
      </c>
      <c r="V1806">
        <v>1</v>
      </c>
      <c r="W1806" s="1">
        <v>42762</v>
      </c>
      <c r="X1806" s="1">
        <v>42762</v>
      </c>
      <c r="Y1806" t="s">
        <v>38</v>
      </c>
      <c r="Z1806">
        <v>0</v>
      </c>
      <c r="AA1806">
        <v>4000</v>
      </c>
      <c r="AB1806">
        <v>1800</v>
      </c>
      <c r="AC1806">
        <v>1800</v>
      </c>
      <c r="AD1806" t="s">
        <v>39</v>
      </c>
      <c r="AE1806" s="2">
        <v>45096.8125462963</v>
      </c>
    </row>
    <row r="1807" spans="1:31" hidden="1" x14ac:dyDescent="0.25">
      <c r="A1807">
        <v>1254238</v>
      </c>
      <c r="B1807" t="s">
        <v>27</v>
      </c>
      <c r="C1807" t="s">
        <v>421</v>
      </c>
      <c r="D1807" s="3" t="s">
        <v>42</v>
      </c>
      <c r="E1807" s="4">
        <v>38139</v>
      </c>
      <c r="F1807" s="3" t="s">
        <v>29</v>
      </c>
      <c r="G1807" s="3" t="s">
        <v>29</v>
      </c>
      <c r="H1807" s="3">
        <v>4</v>
      </c>
      <c r="I1807" s="3">
        <f t="shared" ca="1" si="86"/>
        <v>20</v>
      </c>
      <c r="J1807" s="9" t="s">
        <v>43</v>
      </c>
      <c r="K1807" s="9" t="s">
        <v>1071</v>
      </c>
      <c r="L1807" s="9" t="str">
        <f t="shared" si="84"/>
        <v>CDS400</v>
      </c>
      <c r="M1807" s="9">
        <v>1</v>
      </c>
      <c r="N1807" s="10">
        <v>38139</v>
      </c>
      <c r="O1807" s="10">
        <v>38139</v>
      </c>
      <c r="P1807" t="s">
        <v>36</v>
      </c>
      <c r="Q1807" t="str">
        <f t="shared" si="85"/>
        <v>PLL 24</v>
      </c>
      <c r="R1807" t="s">
        <v>37</v>
      </c>
      <c r="S1807">
        <v>0</v>
      </c>
      <c r="T1807" t="s">
        <v>33</v>
      </c>
      <c r="U1807">
        <v>1</v>
      </c>
      <c r="V1807">
        <v>1</v>
      </c>
      <c r="W1807" s="1">
        <v>41624</v>
      </c>
      <c r="X1807" s="1">
        <v>41624</v>
      </c>
      <c r="Y1807" t="s">
        <v>38</v>
      </c>
      <c r="Z1807">
        <v>0</v>
      </c>
      <c r="AA1807">
        <v>4000</v>
      </c>
      <c r="AB1807">
        <v>2900</v>
      </c>
      <c r="AC1807">
        <v>2900</v>
      </c>
      <c r="AD1807" t="s">
        <v>39</v>
      </c>
      <c r="AE1807" s="2">
        <v>45096.813622685186</v>
      </c>
    </row>
    <row r="1808" spans="1:31" hidden="1" x14ac:dyDescent="0.25">
      <c r="A1808">
        <v>1254239</v>
      </c>
      <c r="B1808" t="s">
        <v>27</v>
      </c>
      <c r="C1808" t="s">
        <v>421</v>
      </c>
      <c r="D1808" s="3" t="s">
        <v>42</v>
      </c>
      <c r="E1808" s="4">
        <v>38139</v>
      </c>
      <c r="F1808" s="3" t="s">
        <v>29</v>
      </c>
      <c r="G1808" s="3" t="s">
        <v>29</v>
      </c>
      <c r="H1808" s="3">
        <v>4</v>
      </c>
      <c r="I1808" s="3">
        <f t="shared" ca="1" si="86"/>
        <v>20</v>
      </c>
      <c r="J1808" s="9" t="s">
        <v>43</v>
      </c>
      <c r="K1808" s="9" t="s">
        <v>1071</v>
      </c>
      <c r="L1808" s="9" t="str">
        <f t="shared" si="84"/>
        <v>CDS400</v>
      </c>
      <c r="M1808" s="9">
        <v>1</v>
      </c>
      <c r="N1808" s="10">
        <v>38139</v>
      </c>
      <c r="O1808" s="10">
        <v>38139</v>
      </c>
      <c r="P1808" t="s">
        <v>36</v>
      </c>
      <c r="Q1808" t="str">
        <f t="shared" si="85"/>
        <v>PLL 24</v>
      </c>
      <c r="R1808" t="s">
        <v>37</v>
      </c>
      <c r="S1808">
        <v>0</v>
      </c>
      <c r="T1808" t="s">
        <v>33</v>
      </c>
      <c r="U1808">
        <v>1</v>
      </c>
      <c r="V1808">
        <v>1</v>
      </c>
      <c r="W1808" s="1">
        <v>38139</v>
      </c>
      <c r="X1808" s="1">
        <v>38139</v>
      </c>
      <c r="Y1808" t="s">
        <v>38</v>
      </c>
      <c r="Z1808">
        <v>0</v>
      </c>
      <c r="AA1808">
        <v>4000</v>
      </c>
      <c r="AB1808">
        <v>2900</v>
      </c>
      <c r="AC1808">
        <v>2900</v>
      </c>
      <c r="AD1808" t="s">
        <v>39</v>
      </c>
      <c r="AE1808" s="2">
        <v>45096.813622685186</v>
      </c>
    </row>
    <row r="1809" spans="1:31" hidden="1" x14ac:dyDescent="0.25">
      <c r="A1809">
        <v>1254240</v>
      </c>
      <c r="B1809" t="s">
        <v>27</v>
      </c>
      <c r="C1809" t="s">
        <v>421</v>
      </c>
      <c r="D1809" s="3" t="s">
        <v>42</v>
      </c>
      <c r="E1809" s="4">
        <v>38139</v>
      </c>
      <c r="F1809" s="3" t="s">
        <v>29</v>
      </c>
      <c r="G1809" s="3" t="s">
        <v>29</v>
      </c>
      <c r="H1809" s="3">
        <v>4</v>
      </c>
      <c r="I1809" s="3">
        <f t="shared" ca="1" si="86"/>
        <v>20</v>
      </c>
      <c r="J1809" s="9" t="s">
        <v>43</v>
      </c>
      <c r="K1809" s="9" t="s">
        <v>1071</v>
      </c>
      <c r="L1809" s="9" t="str">
        <f t="shared" si="84"/>
        <v>CDS400</v>
      </c>
      <c r="M1809" s="9">
        <v>1</v>
      </c>
      <c r="N1809" s="10">
        <v>38139</v>
      </c>
      <c r="O1809" s="10">
        <v>38139</v>
      </c>
      <c r="P1809" t="s">
        <v>36</v>
      </c>
      <c r="Q1809" t="str">
        <f t="shared" si="85"/>
        <v>PLL 24</v>
      </c>
      <c r="R1809" t="s">
        <v>37</v>
      </c>
      <c r="S1809">
        <v>0</v>
      </c>
      <c r="T1809" t="s">
        <v>33</v>
      </c>
      <c r="U1809">
        <v>1</v>
      </c>
      <c r="V1809">
        <v>1</v>
      </c>
      <c r="W1809" s="1">
        <v>41416</v>
      </c>
      <c r="X1809" s="1">
        <v>41416</v>
      </c>
      <c r="Y1809" t="s">
        <v>38</v>
      </c>
      <c r="Z1809">
        <v>0</v>
      </c>
      <c r="AA1809">
        <v>4000</v>
      </c>
      <c r="AB1809">
        <v>2900</v>
      </c>
      <c r="AC1809">
        <v>2900</v>
      </c>
      <c r="AD1809" t="s">
        <v>39</v>
      </c>
      <c r="AE1809" s="2">
        <v>45096.813622685186</v>
      </c>
    </row>
    <row r="1810" spans="1:31" hidden="1" x14ac:dyDescent="0.25">
      <c r="A1810">
        <v>1254241</v>
      </c>
      <c r="B1810" t="s">
        <v>27</v>
      </c>
      <c r="C1810" t="s">
        <v>421</v>
      </c>
      <c r="D1810" s="3" t="s">
        <v>42</v>
      </c>
      <c r="E1810" s="4">
        <v>38139</v>
      </c>
      <c r="F1810" s="3" t="s">
        <v>29</v>
      </c>
      <c r="G1810" s="3" t="s">
        <v>29</v>
      </c>
      <c r="H1810" s="3">
        <v>4</v>
      </c>
      <c r="I1810" s="3">
        <f t="shared" ca="1" si="86"/>
        <v>20</v>
      </c>
      <c r="J1810" s="9" t="s">
        <v>43</v>
      </c>
      <c r="K1810" s="9" t="s">
        <v>1071</v>
      </c>
      <c r="L1810" s="9" t="str">
        <f t="shared" si="84"/>
        <v>CDS400</v>
      </c>
      <c r="M1810" s="9">
        <v>1</v>
      </c>
      <c r="N1810" s="10">
        <v>38139</v>
      </c>
      <c r="O1810" s="10">
        <v>38139</v>
      </c>
      <c r="P1810" t="s">
        <v>36</v>
      </c>
      <c r="Q1810" t="str">
        <f t="shared" si="85"/>
        <v>PLL 24</v>
      </c>
      <c r="R1810" t="s">
        <v>37</v>
      </c>
      <c r="S1810">
        <v>0</v>
      </c>
      <c r="T1810" t="s">
        <v>33</v>
      </c>
      <c r="U1810">
        <v>1</v>
      </c>
      <c r="V1810">
        <v>1</v>
      </c>
      <c r="W1810" s="1">
        <v>38139</v>
      </c>
      <c r="X1810" s="1">
        <v>38139</v>
      </c>
      <c r="Y1810" t="s">
        <v>38</v>
      </c>
      <c r="Z1810">
        <v>0</v>
      </c>
      <c r="AA1810">
        <v>4000</v>
      </c>
      <c r="AB1810">
        <v>2900</v>
      </c>
      <c r="AC1810">
        <v>2900</v>
      </c>
      <c r="AD1810" t="s">
        <v>39</v>
      </c>
      <c r="AE1810" s="2">
        <v>45096.813622685186</v>
      </c>
    </row>
    <row r="1811" spans="1:31" hidden="1" x14ac:dyDescent="0.25">
      <c r="A1811">
        <v>1254907</v>
      </c>
      <c r="B1811" t="s">
        <v>27</v>
      </c>
      <c r="C1811" t="s">
        <v>421</v>
      </c>
      <c r="D1811" s="3" t="s">
        <v>31</v>
      </c>
      <c r="E1811" s="4">
        <v>37562</v>
      </c>
      <c r="F1811" s="3" t="s">
        <v>29</v>
      </c>
      <c r="G1811" s="3" t="s">
        <v>29</v>
      </c>
      <c r="H1811" s="3">
        <v>4</v>
      </c>
      <c r="I1811" s="3">
        <f t="shared" ca="1" si="86"/>
        <v>22</v>
      </c>
      <c r="J1811" s="9" t="s">
        <v>43</v>
      </c>
      <c r="K1811" s="9" t="s">
        <v>1071</v>
      </c>
      <c r="L1811" s="9" t="str">
        <f t="shared" si="84"/>
        <v>CDS400</v>
      </c>
      <c r="M1811" s="9">
        <v>1</v>
      </c>
      <c r="N1811" s="10">
        <v>37562</v>
      </c>
      <c r="O1811" s="10">
        <v>37562</v>
      </c>
      <c r="P1811" t="s">
        <v>86</v>
      </c>
      <c r="Q1811" t="str">
        <f t="shared" si="85"/>
        <v>PLL 24</v>
      </c>
      <c r="R1811" t="s">
        <v>37</v>
      </c>
      <c r="S1811">
        <v>0</v>
      </c>
      <c r="T1811" t="s">
        <v>33</v>
      </c>
      <c r="U1811">
        <v>1</v>
      </c>
      <c r="V1811">
        <v>1</v>
      </c>
      <c r="W1811" s="1">
        <v>44278</v>
      </c>
      <c r="X1811" s="1">
        <v>44278</v>
      </c>
      <c r="Y1811" t="s">
        <v>38</v>
      </c>
      <c r="Z1811">
        <v>0</v>
      </c>
      <c r="AA1811">
        <v>4000</v>
      </c>
      <c r="AB1811">
        <v>2900</v>
      </c>
      <c r="AC1811">
        <v>2900</v>
      </c>
      <c r="AD1811" t="s">
        <v>39</v>
      </c>
      <c r="AE1811" s="2">
        <v>45096.8125462963</v>
      </c>
    </row>
    <row r="1812" spans="1:31" hidden="1" x14ac:dyDescent="0.25">
      <c r="A1812">
        <v>1252923</v>
      </c>
      <c r="B1812" t="s">
        <v>27</v>
      </c>
      <c r="C1812" t="s">
        <v>422</v>
      </c>
      <c r="D1812" s="3" t="s">
        <v>31</v>
      </c>
      <c r="E1812" s="4">
        <v>35400</v>
      </c>
      <c r="F1812" s="4">
        <v>45565</v>
      </c>
      <c r="G1812" s="4">
        <v>43009</v>
      </c>
      <c r="H1812" s="3">
        <v>4</v>
      </c>
      <c r="I1812" s="3">
        <f t="shared" ca="1" si="86"/>
        <v>28</v>
      </c>
      <c r="J1812" s="9" t="s">
        <v>270</v>
      </c>
      <c r="K1812" s="9" t="s">
        <v>1072</v>
      </c>
      <c r="L1812" s="9" t="str">
        <f t="shared" si="84"/>
        <v>Hapiled</v>
      </c>
      <c r="M1812" s="9">
        <v>1</v>
      </c>
      <c r="N1812" s="10">
        <v>42643</v>
      </c>
      <c r="O1812" s="10">
        <v>42643</v>
      </c>
      <c r="P1812" t="s">
        <v>423</v>
      </c>
      <c r="Q1812" t="str">
        <f t="shared" si="85"/>
        <v>LED</v>
      </c>
      <c r="R1812" t="s">
        <v>102</v>
      </c>
      <c r="S1812">
        <v>0</v>
      </c>
      <c r="T1812" t="s">
        <v>33</v>
      </c>
      <c r="U1812">
        <v>1</v>
      </c>
      <c r="V1812">
        <v>1</v>
      </c>
      <c r="W1812" s="1">
        <v>42621</v>
      </c>
      <c r="X1812" s="1">
        <v>42621</v>
      </c>
      <c r="Y1812" t="s">
        <v>38</v>
      </c>
      <c r="Z1812">
        <v>0</v>
      </c>
      <c r="AA1812">
        <v>3000</v>
      </c>
      <c r="AB1812">
        <v>1591</v>
      </c>
      <c r="AC1812">
        <v>1591</v>
      </c>
      <c r="AD1812" t="s">
        <v>116</v>
      </c>
      <c r="AE1812" s="2">
        <v>45096.8125462963</v>
      </c>
    </row>
    <row r="1813" spans="1:31" hidden="1" x14ac:dyDescent="0.25">
      <c r="A1813">
        <v>1252924</v>
      </c>
      <c r="B1813" t="s">
        <v>27</v>
      </c>
      <c r="C1813" t="s">
        <v>422</v>
      </c>
      <c r="D1813" s="3" t="s">
        <v>31</v>
      </c>
      <c r="E1813" s="4">
        <v>35400</v>
      </c>
      <c r="F1813" s="4">
        <v>45565</v>
      </c>
      <c r="G1813" s="4">
        <v>43009</v>
      </c>
      <c r="H1813" s="3">
        <v>4</v>
      </c>
      <c r="I1813" s="3">
        <f t="shared" ca="1" si="86"/>
        <v>28</v>
      </c>
      <c r="J1813" s="9" t="s">
        <v>270</v>
      </c>
      <c r="K1813" s="9" t="s">
        <v>1072</v>
      </c>
      <c r="L1813" s="9" t="str">
        <f t="shared" si="84"/>
        <v>Hapiled</v>
      </c>
      <c r="M1813" s="9">
        <v>1</v>
      </c>
      <c r="N1813" s="10">
        <v>42643</v>
      </c>
      <c r="O1813" s="10">
        <v>42643</v>
      </c>
      <c r="P1813" t="s">
        <v>423</v>
      </c>
      <c r="Q1813" t="str">
        <f t="shared" si="85"/>
        <v>LED</v>
      </c>
      <c r="R1813" t="s">
        <v>102</v>
      </c>
      <c r="S1813">
        <v>0</v>
      </c>
      <c r="T1813" t="s">
        <v>33</v>
      </c>
      <c r="U1813">
        <v>1</v>
      </c>
      <c r="V1813">
        <v>1</v>
      </c>
      <c r="W1813" s="1">
        <v>42621</v>
      </c>
      <c r="X1813" s="1">
        <v>42621</v>
      </c>
      <c r="Y1813" t="s">
        <v>38</v>
      </c>
      <c r="Z1813">
        <v>0</v>
      </c>
      <c r="AA1813">
        <v>3000</v>
      </c>
      <c r="AB1813">
        <v>1591</v>
      </c>
      <c r="AC1813">
        <v>1591</v>
      </c>
      <c r="AD1813" t="s">
        <v>116</v>
      </c>
      <c r="AE1813" s="2">
        <v>45096.8125462963</v>
      </c>
    </row>
    <row r="1814" spans="1:31" hidden="1" x14ac:dyDescent="0.25">
      <c r="A1814">
        <v>1252925</v>
      </c>
      <c r="B1814" t="s">
        <v>27</v>
      </c>
      <c r="C1814" t="s">
        <v>422</v>
      </c>
      <c r="D1814" s="3" t="s">
        <v>31</v>
      </c>
      <c r="E1814" s="4">
        <v>35370</v>
      </c>
      <c r="F1814" s="4">
        <v>45565</v>
      </c>
      <c r="G1814" s="4">
        <v>43009</v>
      </c>
      <c r="H1814" s="3">
        <v>4</v>
      </c>
      <c r="I1814" s="3">
        <f t="shared" ca="1" si="86"/>
        <v>28</v>
      </c>
      <c r="J1814" s="9" t="s">
        <v>270</v>
      </c>
      <c r="K1814" s="9" t="s">
        <v>1072</v>
      </c>
      <c r="L1814" s="9" t="str">
        <f t="shared" si="84"/>
        <v>Hapiled</v>
      </c>
      <c r="M1814" s="9">
        <v>1</v>
      </c>
      <c r="N1814" s="10">
        <v>42643</v>
      </c>
      <c r="O1814" s="10">
        <v>42643</v>
      </c>
      <c r="P1814" t="s">
        <v>423</v>
      </c>
      <c r="Q1814" t="str">
        <f t="shared" si="85"/>
        <v>LED</v>
      </c>
      <c r="R1814" t="s">
        <v>102</v>
      </c>
      <c r="S1814">
        <v>0</v>
      </c>
      <c r="T1814" t="s">
        <v>33</v>
      </c>
      <c r="U1814">
        <v>1</v>
      </c>
      <c r="V1814">
        <v>1</v>
      </c>
      <c r="W1814" s="1">
        <v>42621</v>
      </c>
      <c r="X1814" s="1">
        <v>42621</v>
      </c>
      <c r="Y1814" t="s">
        <v>38</v>
      </c>
      <c r="Z1814">
        <v>0</v>
      </c>
      <c r="AA1814">
        <v>3000</v>
      </c>
      <c r="AB1814">
        <v>1591</v>
      </c>
      <c r="AC1814">
        <v>1591</v>
      </c>
      <c r="AD1814" t="s">
        <v>116</v>
      </c>
      <c r="AE1814" s="2">
        <v>45096.8125462963</v>
      </c>
    </row>
    <row r="1815" spans="1:31" hidden="1" x14ac:dyDescent="0.25">
      <c r="A1815">
        <v>1252926</v>
      </c>
      <c r="B1815" t="s">
        <v>27</v>
      </c>
      <c r="C1815" t="s">
        <v>422</v>
      </c>
      <c r="D1815" s="3" t="s">
        <v>31</v>
      </c>
      <c r="E1815" s="4">
        <v>35370</v>
      </c>
      <c r="F1815" s="4">
        <v>45565</v>
      </c>
      <c r="G1815" s="4">
        <v>43009</v>
      </c>
      <c r="H1815" s="3">
        <v>4</v>
      </c>
      <c r="I1815" s="3">
        <f t="shared" ca="1" si="86"/>
        <v>28</v>
      </c>
      <c r="J1815" s="9" t="s">
        <v>270</v>
      </c>
      <c r="K1815" s="9" t="s">
        <v>1072</v>
      </c>
      <c r="L1815" s="9" t="str">
        <f t="shared" si="84"/>
        <v>Hapiled</v>
      </c>
      <c r="M1815" s="9">
        <v>1</v>
      </c>
      <c r="N1815" s="10">
        <v>42643</v>
      </c>
      <c r="O1815" s="10">
        <v>42643</v>
      </c>
      <c r="P1815" t="s">
        <v>423</v>
      </c>
      <c r="Q1815" t="str">
        <f t="shared" si="85"/>
        <v>LED</v>
      </c>
      <c r="R1815" t="s">
        <v>102</v>
      </c>
      <c r="S1815">
        <v>0</v>
      </c>
      <c r="T1815" t="s">
        <v>33</v>
      </c>
      <c r="U1815">
        <v>1</v>
      </c>
      <c r="V1815">
        <v>1</v>
      </c>
      <c r="W1815" s="1">
        <v>42621</v>
      </c>
      <c r="X1815" s="1">
        <v>42621</v>
      </c>
      <c r="Y1815" t="s">
        <v>38</v>
      </c>
      <c r="Z1815">
        <v>0</v>
      </c>
      <c r="AA1815">
        <v>3000</v>
      </c>
      <c r="AB1815">
        <v>1591</v>
      </c>
      <c r="AC1815">
        <v>1591</v>
      </c>
      <c r="AD1815" t="s">
        <v>116</v>
      </c>
      <c r="AE1815" s="2">
        <v>45096.8125462963</v>
      </c>
    </row>
    <row r="1816" spans="1:31" hidden="1" x14ac:dyDescent="0.25">
      <c r="A1816">
        <v>1252927</v>
      </c>
      <c r="B1816" t="s">
        <v>27</v>
      </c>
      <c r="C1816" t="s">
        <v>422</v>
      </c>
      <c r="D1816" s="3" t="s">
        <v>31</v>
      </c>
      <c r="E1816" s="4">
        <v>35370</v>
      </c>
      <c r="F1816" s="4">
        <v>45565</v>
      </c>
      <c r="G1816" s="4">
        <v>43009</v>
      </c>
      <c r="H1816" s="3">
        <v>4</v>
      </c>
      <c r="I1816" s="3">
        <f t="shared" ca="1" si="86"/>
        <v>28</v>
      </c>
      <c r="J1816" s="9" t="s">
        <v>270</v>
      </c>
      <c r="K1816" s="9" t="s">
        <v>1072</v>
      </c>
      <c r="L1816" s="9" t="str">
        <f t="shared" si="84"/>
        <v>Hapiled</v>
      </c>
      <c r="M1816" s="9">
        <v>1</v>
      </c>
      <c r="N1816" s="10">
        <v>42643</v>
      </c>
      <c r="O1816" s="10">
        <v>42643</v>
      </c>
      <c r="P1816" t="s">
        <v>423</v>
      </c>
      <c r="Q1816" t="str">
        <f t="shared" si="85"/>
        <v>LED</v>
      </c>
      <c r="R1816" t="s">
        <v>102</v>
      </c>
      <c r="S1816">
        <v>0</v>
      </c>
      <c r="T1816" t="s">
        <v>33</v>
      </c>
      <c r="U1816">
        <v>1</v>
      </c>
      <c r="V1816">
        <v>1</v>
      </c>
      <c r="W1816" s="1">
        <v>42621</v>
      </c>
      <c r="X1816" s="1">
        <v>42621</v>
      </c>
      <c r="Y1816" t="s">
        <v>38</v>
      </c>
      <c r="Z1816">
        <v>0</v>
      </c>
      <c r="AA1816">
        <v>3000</v>
      </c>
      <c r="AB1816">
        <v>1591</v>
      </c>
      <c r="AC1816">
        <v>1591</v>
      </c>
      <c r="AD1816" t="s">
        <v>116</v>
      </c>
      <c r="AE1816" s="2">
        <v>45096.8125462963</v>
      </c>
    </row>
    <row r="1817" spans="1:31" hidden="1" x14ac:dyDescent="0.25">
      <c r="A1817">
        <v>1252928</v>
      </c>
      <c r="B1817" t="s">
        <v>27</v>
      </c>
      <c r="C1817" t="s">
        <v>422</v>
      </c>
      <c r="D1817" s="3" t="s">
        <v>31</v>
      </c>
      <c r="E1817" s="4">
        <v>35370</v>
      </c>
      <c r="F1817" s="4">
        <v>45565</v>
      </c>
      <c r="G1817" s="4">
        <v>43009</v>
      </c>
      <c r="H1817" s="3">
        <v>4</v>
      </c>
      <c r="I1817" s="3">
        <f t="shared" ca="1" si="86"/>
        <v>28</v>
      </c>
      <c r="J1817" s="9" t="s">
        <v>270</v>
      </c>
      <c r="K1817" s="9" t="s">
        <v>1072</v>
      </c>
      <c r="L1817" s="9" t="str">
        <f t="shared" si="84"/>
        <v>Hapiled</v>
      </c>
      <c r="M1817" s="9">
        <v>1</v>
      </c>
      <c r="N1817" s="10">
        <v>42643</v>
      </c>
      <c r="O1817" s="10">
        <v>42643</v>
      </c>
      <c r="P1817" t="s">
        <v>423</v>
      </c>
      <c r="Q1817" t="str">
        <f t="shared" si="85"/>
        <v>LED</v>
      </c>
      <c r="R1817" t="s">
        <v>102</v>
      </c>
      <c r="S1817">
        <v>0</v>
      </c>
      <c r="T1817" t="s">
        <v>33</v>
      </c>
      <c r="U1817">
        <v>1</v>
      </c>
      <c r="V1817">
        <v>1</v>
      </c>
      <c r="W1817" s="1">
        <v>42621</v>
      </c>
      <c r="X1817" s="1">
        <v>42621</v>
      </c>
      <c r="Y1817" t="s">
        <v>38</v>
      </c>
      <c r="Z1817">
        <v>0</v>
      </c>
      <c r="AA1817">
        <v>3000</v>
      </c>
      <c r="AB1817">
        <v>1591</v>
      </c>
      <c r="AC1817">
        <v>1591</v>
      </c>
      <c r="AD1817" t="s">
        <v>116</v>
      </c>
      <c r="AE1817" s="2">
        <v>45096.8125462963</v>
      </c>
    </row>
    <row r="1818" spans="1:31" hidden="1" x14ac:dyDescent="0.25">
      <c r="A1818">
        <v>1252929</v>
      </c>
      <c r="B1818" t="s">
        <v>27</v>
      </c>
      <c r="C1818" t="s">
        <v>422</v>
      </c>
      <c r="D1818" s="3" t="s">
        <v>31</v>
      </c>
      <c r="E1818" s="4">
        <v>35370</v>
      </c>
      <c r="F1818" s="4">
        <v>45565</v>
      </c>
      <c r="G1818" s="4">
        <v>43009</v>
      </c>
      <c r="H1818" s="3">
        <v>4</v>
      </c>
      <c r="I1818" s="3">
        <f t="shared" ca="1" si="86"/>
        <v>28</v>
      </c>
      <c r="J1818" s="9" t="s">
        <v>270</v>
      </c>
      <c r="K1818" s="9" t="s">
        <v>1072</v>
      </c>
      <c r="L1818" s="9" t="str">
        <f t="shared" si="84"/>
        <v>Hapiled</v>
      </c>
      <c r="M1818" s="9">
        <v>1</v>
      </c>
      <c r="N1818" s="10">
        <v>42643</v>
      </c>
      <c r="O1818" s="10">
        <v>42643</v>
      </c>
      <c r="P1818" t="s">
        <v>423</v>
      </c>
      <c r="Q1818" t="str">
        <f t="shared" si="85"/>
        <v>LED</v>
      </c>
      <c r="R1818" t="s">
        <v>102</v>
      </c>
      <c r="S1818">
        <v>0</v>
      </c>
      <c r="T1818" t="s">
        <v>33</v>
      </c>
      <c r="U1818">
        <v>1</v>
      </c>
      <c r="V1818">
        <v>1</v>
      </c>
      <c r="W1818" s="1">
        <v>42621</v>
      </c>
      <c r="X1818" s="1">
        <v>42621</v>
      </c>
      <c r="Y1818" t="s">
        <v>38</v>
      </c>
      <c r="Z1818">
        <v>0</v>
      </c>
      <c r="AA1818">
        <v>3000</v>
      </c>
      <c r="AB1818">
        <v>1591</v>
      </c>
      <c r="AC1818">
        <v>1591</v>
      </c>
      <c r="AD1818" t="s">
        <v>116</v>
      </c>
      <c r="AE1818" s="2">
        <v>45096.8125462963</v>
      </c>
    </row>
    <row r="1819" spans="1:31" hidden="1" x14ac:dyDescent="0.25">
      <c r="A1819">
        <v>1252930</v>
      </c>
      <c r="B1819" t="s">
        <v>27</v>
      </c>
      <c r="C1819" t="s">
        <v>422</v>
      </c>
      <c r="D1819" s="3" t="s">
        <v>31</v>
      </c>
      <c r="E1819" s="4">
        <v>35370</v>
      </c>
      <c r="F1819" s="4">
        <v>45565</v>
      </c>
      <c r="G1819" s="4">
        <v>43009</v>
      </c>
      <c r="H1819" s="3">
        <v>4</v>
      </c>
      <c r="I1819" s="3">
        <f t="shared" ca="1" si="86"/>
        <v>28</v>
      </c>
      <c r="J1819" s="9" t="s">
        <v>270</v>
      </c>
      <c r="K1819" s="9" t="s">
        <v>1072</v>
      </c>
      <c r="L1819" s="9" t="str">
        <f t="shared" si="84"/>
        <v>Hapiled</v>
      </c>
      <c r="M1819" s="9">
        <v>1</v>
      </c>
      <c r="N1819" s="10">
        <v>42643</v>
      </c>
      <c r="O1819" s="10">
        <v>42643</v>
      </c>
      <c r="P1819" t="s">
        <v>423</v>
      </c>
      <c r="Q1819" t="str">
        <f t="shared" si="85"/>
        <v>LED</v>
      </c>
      <c r="R1819" t="s">
        <v>102</v>
      </c>
      <c r="S1819">
        <v>0</v>
      </c>
      <c r="T1819" t="s">
        <v>33</v>
      </c>
      <c r="U1819">
        <v>1</v>
      </c>
      <c r="V1819">
        <v>1</v>
      </c>
      <c r="W1819" s="1">
        <v>42621</v>
      </c>
      <c r="X1819" s="1">
        <v>42621</v>
      </c>
      <c r="Y1819" t="s">
        <v>38</v>
      </c>
      <c r="Z1819">
        <v>0</v>
      </c>
      <c r="AA1819">
        <v>3000</v>
      </c>
      <c r="AB1819">
        <v>1591</v>
      </c>
      <c r="AC1819">
        <v>1591</v>
      </c>
      <c r="AD1819" t="s">
        <v>116</v>
      </c>
      <c r="AE1819" s="2">
        <v>45096.8125462963</v>
      </c>
    </row>
    <row r="1820" spans="1:31" hidden="1" x14ac:dyDescent="0.25">
      <c r="A1820">
        <v>1252931</v>
      </c>
      <c r="B1820" t="s">
        <v>27</v>
      </c>
      <c r="C1820" t="s">
        <v>422</v>
      </c>
      <c r="D1820" s="3" t="s">
        <v>31</v>
      </c>
      <c r="E1820" s="4">
        <v>35370</v>
      </c>
      <c r="F1820" s="4">
        <v>45565</v>
      </c>
      <c r="G1820" s="4">
        <v>43009</v>
      </c>
      <c r="H1820" s="3">
        <v>4</v>
      </c>
      <c r="I1820" s="3">
        <f t="shared" ca="1" si="86"/>
        <v>28</v>
      </c>
      <c r="J1820" s="9" t="s">
        <v>270</v>
      </c>
      <c r="K1820" s="9" t="s">
        <v>1072</v>
      </c>
      <c r="L1820" s="9" t="str">
        <f t="shared" si="84"/>
        <v>Hapiled</v>
      </c>
      <c r="M1820" s="9">
        <v>1</v>
      </c>
      <c r="N1820" s="10">
        <v>42643</v>
      </c>
      <c r="O1820" s="10">
        <v>42643</v>
      </c>
      <c r="P1820" t="s">
        <v>423</v>
      </c>
      <c r="Q1820" t="str">
        <f t="shared" si="85"/>
        <v>LED</v>
      </c>
      <c r="R1820" t="s">
        <v>102</v>
      </c>
      <c r="S1820">
        <v>0</v>
      </c>
      <c r="T1820" t="s">
        <v>33</v>
      </c>
      <c r="U1820">
        <v>1</v>
      </c>
      <c r="V1820">
        <v>1</v>
      </c>
      <c r="W1820" s="1">
        <v>42621</v>
      </c>
      <c r="X1820" s="1">
        <v>42621</v>
      </c>
      <c r="Y1820" t="s">
        <v>38</v>
      </c>
      <c r="Z1820">
        <v>0</v>
      </c>
      <c r="AA1820">
        <v>3000</v>
      </c>
      <c r="AB1820">
        <v>1591</v>
      </c>
      <c r="AC1820">
        <v>1591</v>
      </c>
      <c r="AD1820" t="s">
        <v>116</v>
      </c>
      <c r="AE1820" s="2">
        <v>45096.8125462963</v>
      </c>
    </row>
    <row r="1821" spans="1:31" hidden="1" x14ac:dyDescent="0.25">
      <c r="A1821">
        <v>1252932</v>
      </c>
      <c r="B1821" t="s">
        <v>27</v>
      </c>
      <c r="C1821" t="s">
        <v>422</v>
      </c>
      <c r="D1821" s="3" t="s">
        <v>31</v>
      </c>
      <c r="E1821" s="4">
        <v>35339</v>
      </c>
      <c r="F1821" s="4">
        <v>45565</v>
      </c>
      <c r="G1821" s="4">
        <v>43009</v>
      </c>
      <c r="H1821" s="3">
        <v>4</v>
      </c>
      <c r="I1821" s="3">
        <f t="shared" ca="1" si="86"/>
        <v>28</v>
      </c>
      <c r="J1821" s="9" t="s">
        <v>270</v>
      </c>
      <c r="K1821" s="9" t="s">
        <v>1072</v>
      </c>
      <c r="L1821" s="9" t="str">
        <f t="shared" si="84"/>
        <v>Hapiled</v>
      </c>
      <c r="M1821" s="9">
        <v>1</v>
      </c>
      <c r="N1821" s="10">
        <v>42643</v>
      </c>
      <c r="O1821" s="10">
        <v>42643</v>
      </c>
      <c r="P1821" t="s">
        <v>423</v>
      </c>
      <c r="Q1821" t="str">
        <f t="shared" si="85"/>
        <v>LED</v>
      </c>
      <c r="R1821" t="s">
        <v>102</v>
      </c>
      <c r="S1821">
        <v>0</v>
      </c>
      <c r="T1821" t="s">
        <v>33</v>
      </c>
      <c r="U1821">
        <v>1</v>
      </c>
      <c r="V1821">
        <v>1</v>
      </c>
      <c r="W1821" s="1">
        <v>42621</v>
      </c>
      <c r="X1821" s="1">
        <v>42621</v>
      </c>
      <c r="Y1821" t="s">
        <v>38</v>
      </c>
      <c r="Z1821">
        <v>0</v>
      </c>
      <c r="AA1821">
        <v>3000</v>
      </c>
      <c r="AB1821">
        <v>1591</v>
      </c>
      <c r="AC1821">
        <v>1591</v>
      </c>
      <c r="AD1821" t="s">
        <v>116</v>
      </c>
      <c r="AE1821" s="2">
        <v>45096.8125462963</v>
      </c>
    </row>
    <row r="1822" spans="1:31" hidden="1" x14ac:dyDescent="0.25">
      <c r="A1822">
        <v>1252933</v>
      </c>
      <c r="B1822" t="s">
        <v>27</v>
      </c>
      <c r="C1822" t="s">
        <v>422</v>
      </c>
      <c r="D1822" s="3" t="s">
        <v>31</v>
      </c>
      <c r="E1822" s="4">
        <v>35339</v>
      </c>
      <c r="F1822" s="4">
        <v>45565</v>
      </c>
      <c r="G1822" s="4">
        <v>43009</v>
      </c>
      <c r="H1822" s="3">
        <v>4</v>
      </c>
      <c r="I1822" s="3">
        <f t="shared" ca="1" si="86"/>
        <v>28</v>
      </c>
      <c r="J1822" s="9" t="s">
        <v>270</v>
      </c>
      <c r="K1822" s="9" t="s">
        <v>1072</v>
      </c>
      <c r="L1822" s="9" t="str">
        <f t="shared" si="84"/>
        <v>Hapiled</v>
      </c>
      <c r="M1822" s="9">
        <v>1</v>
      </c>
      <c r="N1822" s="10">
        <v>42643</v>
      </c>
      <c r="O1822" s="10">
        <v>42643</v>
      </c>
      <c r="P1822" t="s">
        <v>423</v>
      </c>
      <c r="Q1822" t="str">
        <f t="shared" si="85"/>
        <v>LED</v>
      </c>
      <c r="R1822" t="s">
        <v>102</v>
      </c>
      <c r="S1822">
        <v>0</v>
      </c>
      <c r="T1822" t="s">
        <v>33</v>
      </c>
      <c r="U1822">
        <v>1</v>
      </c>
      <c r="V1822">
        <v>1</v>
      </c>
      <c r="W1822" s="1">
        <v>42621</v>
      </c>
      <c r="X1822" s="1">
        <v>42621</v>
      </c>
      <c r="Y1822" t="s">
        <v>38</v>
      </c>
      <c r="Z1822">
        <v>0</v>
      </c>
      <c r="AA1822">
        <v>3000</v>
      </c>
      <c r="AB1822">
        <v>1591</v>
      </c>
      <c r="AC1822">
        <v>1591</v>
      </c>
      <c r="AD1822" t="s">
        <v>116</v>
      </c>
      <c r="AE1822" s="2">
        <v>45096.8125462963</v>
      </c>
    </row>
    <row r="1823" spans="1:31" hidden="1" x14ac:dyDescent="0.25">
      <c r="A1823">
        <v>1252934</v>
      </c>
      <c r="B1823" t="s">
        <v>27</v>
      </c>
      <c r="C1823" t="s">
        <v>422</v>
      </c>
      <c r="D1823" s="3" t="s">
        <v>31</v>
      </c>
      <c r="E1823" s="4">
        <v>35339</v>
      </c>
      <c r="F1823" s="4">
        <v>45565</v>
      </c>
      <c r="G1823" s="4">
        <v>43009</v>
      </c>
      <c r="H1823" s="3">
        <v>4</v>
      </c>
      <c r="I1823" s="3">
        <f t="shared" ca="1" si="86"/>
        <v>28</v>
      </c>
      <c r="J1823" s="9" t="s">
        <v>270</v>
      </c>
      <c r="K1823" s="9" t="s">
        <v>1072</v>
      </c>
      <c r="L1823" s="9" t="str">
        <f t="shared" si="84"/>
        <v>Hapiled</v>
      </c>
      <c r="M1823" s="9">
        <v>1</v>
      </c>
      <c r="N1823" s="10">
        <v>42643</v>
      </c>
      <c r="O1823" s="10">
        <v>42643</v>
      </c>
      <c r="P1823" t="s">
        <v>423</v>
      </c>
      <c r="Q1823" t="str">
        <f t="shared" si="85"/>
        <v>LED</v>
      </c>
      <c r="R1823" t="s">
        <v>102</v>
      </c>
      <c r="S1823">
        <v>0</v>
      </c>
      <c r="T1823" t="s">
        <v>33</v>
      </c>
      <c r="U1823">
        <v>1</v>
      </c>
      <c r="V1823">
        <v>1</v>
      </c>
      <c r="W1823" s="1">
        <v>42621</v>
      </c>
      <c r="X1823" s="1">
        <v>42621</v>
      </c>
      <c r="Y1823" t="s">
        <v>38</v>
      </c>
      <c r="Z1823">
        <v>0</v>
      </c>
      <c r="AA1823">
        <v>3000</v>
      </c>
      <c r="AB1823">
        <v>1591</v>
      </c>
      <c r="AC1823">
        <v>1591</v>
      </c>
      <c r="AD1823" t="s">
        <v>116</v>
      </c>
      <c r="AE1823" s="2">
        <v>45096.8125462963</v>
      </c>
    </row>
    <row r="1824" spans="1:31" hidden="1" x14ac:dyDescent="0.25">
      <c r="A1824">
        <v>1252935</v>
      </c>
      <c r="B1824" t="s">
        <v>27</v>
      </c>
      <c r="C1824" t="s">
        <v>422</v>
      </c>
      <c r="D1824" s="3" t="s">
        <v>31</v>
      </c>
      <c r="E1824" s="4">
        <v>40235</v>
      </c>
      <c r="F1824" s="3" t="s">
        <v>29</v>
      </c>
      <c r="G1824" s="3" t="s">
        <v>29</v>
      </c>
      <c r="H1824" s="3">
        <v>4</v>
      </c>
      <c r="I1824" s="3">
        <f t="shared" ca="1" si="86"/>
        <v>14</v>
      </c>
      <c r="J1824" s="9" t="s">
        <v>270</v>
      </c>
      <c r="K1824" s="9" t="s">
        <v>1072</v>
      </c>
      <c r="L1824" s="9" t="str">
        <f t="shared" si="84"/>
        <v>Hapiled</v>
      </c>
      <c r="M1824" s="9">
        <v>1</v>
      </c>
      <c r="N1824" s="10">
        <v>42643</v>
      </c>
      <c r="O1824" s="10">
        <v>42643</v>
      </c>
      <c r="P1824" t="s">
        <v>423</v>
      </c>
      <c r="Q1824" t="str">
        <f t="shared" si="85"/>
        <v>LED</v>
      </c>
      <c r="R1824" t="s">
        <v>102</v>
      </c>
      <c r="S1824">
        <v>0</v>
      </c>
      <c r="T1824" t="s">
        <v>33</v>
      </c>
      <c r="U1824">
        <v>1</v>
      </c>
      <c r="V1824">
        <v>1</v>
      </c>
      <c r="W1824" s="1">
        <v>42621</v>
      </c>
      <c r="X1824" s="1">
        <v>42621</v>
      </c>
      <c r="Y1824" t="s">
        <v>38</v>
      </c>
      <c r="Z1824">
        <v>0</v>
      </c>
      <c r="AA1824">
        <v>3000</v>
      </c>
      <c r="AB1824">
        <v>1591</v>
      </c>
      <c r="AC1824">
        <v>1591</v>
      </c>
      <c r="AD1824" t="s">
        <v>116</v>
      </c>
      <c r="AE1824" s="2">
        <v>45096.8125462963</v>
      </c>
    </row>
    <row r="1825" spans="1:31" hidden="1" x14ac:dyDescent="0.25">
      <c r="A1825">
        <v>1252936</v>
      </c>
      <c r="B1825" t="s">
        <v>27</v>
      </c>
      <c r="C1825" t="s">
        <v>422</v>
      </c>
      <c r="D1825" s="3" t="s">
        <v>31</v>
      </c>
      <c r="E1825" s="4">
        <v>35339</v>
      </c>
      <c r="F1825" s="4">
        <v>45565</v>
      </c>
      <c r="G1825" s="4">
        <v>43009</v>
      </c>
      <c r="H1825" s="3">
        <v>4</v>
      </c>
      <c r="I1825" s="3">
        <f t="shared" ca="1" si="86"/>
        <v>28</v>
      </c>
      <c r="J1825" s="9" t="s">
        <v>270</v>
      </c>
      <c r="K1825" s="9" t="s">
        <v>1072</v>
      </c>
      <c r="L1825" s="9" t="str">
        <f t="shared" si="84"/>
        <v>Hapiled</v>
      </c>
      <c r="M1825" s="9">
        <v>1</v>
      </c>
      <c r="N1825" s="10">
        <v>42643</v>
      </c>
      <c r="O1825" s="10">
        <v>42643</v>
      </c>
      <c r="P1825" t="s">
        <v>423</v>
      </c>
      <c r="Q1825" t="str">
        <f t="shared" si="85"/>
        <v>LED</v>
      </c>
      <c r="R1825" t="s">
        <v>102</v>
      </c>
      <c r="S1825">
        <v>0</v>
      </c>
      <c r="T1825" t="s">
        <v>33</v>
      </c>
      <c r="U1825">
        <v>1</v>
      </c>
      <c r="V1825">
        <v>1</v>
      </c>
      <c r="W1825" s="1">
        <v>42621</v>
      </c>
      <c r="X1825" s="1">
        <v>42621</v>
      </c>
      <c r="Y1825" t="s">
        <v>38</v>
      </c>
      <c r="Z1825">
        <v>0</v>
      </c>
      <c r="AA1825">
        <v>3000</v>
      </c>
      <c r="AB1825">
        <v>1591</v>
      </c>
      <c r="AC1825">
        <v>1591</v>
      </c>
      <c r="AD1825" t="s">
        <v>116</v>
      </c>
      <c r="AE1825" s="2">
        <v>45096.8125462963</v>
      </c>
    </row>
    <row r="1826" spans="1:31" hidden="1" x14ac:dyDescent="0.25">
      <c r="A1826">
        <v>1252937</v>
      </c>
      <c r="B1826" t="s">
        <v>27</v>
      </c>
      <c r="C1826" t="s">
        <v>422</v>
      </c>
      <c r="D1826" s="3" t="s">
        <v>31</v>
      </c>
      <c r="E1826" s="4">
        <v>35400</v>
      </c>
      <c r="F1826" s="4">
        <v>45565</v>
      </c>
      <c r="G1826" s="4">
        <v>43009</v>
      </c>
      <c r="H1826" s="3">
        <v>4</v>
      </c>
      <c r="I1826" s="3">
        <f t="shared" ca="1" si="86"/>
        <v>28</v>
      </c>
      <c r="J1826" s="9" t="s">
        <v>270</v>
      </c>
      <c r="K1826" s="9" t="s">
        <v>1072</v>
      </c>
      <c r="L1826" s="9" t="str">
        <f t="shared" si="84"/>
        <v>Hapiled</v>
      </c>
      <c r="M1826" s="9">
        <v>1</v>
      </c>
      <c r="N1826" s="10">
        <v>42643</v>
      </c>
      <c r="O1826" s="10">
        <v>42643</v>
      </c>
      <c r="P1826" t="s">
        <v>423</v>
      </c>
      <c r="Q1826" t="str">
        <f t="shared" si="85"/>
        <v>LED</v>
      </c>
      <c r="R1826" t="s">
        <v>102</v>
      </c>
      <c r="S1826">
        <v>0</v>
      </c>
      <c r="T1826" t="s">
        <v>33</v>
      </c>
      <c r="U1826">
        <v>1</v>
      </c>
      <c r="V1826">
        <v>1</v>
      </c>
      <c r="W1826" s="1">
        <v>42621</v>
      </c>
      <c r="X1826" s="1">
        <v>42621</v>
      </c>
      <c r="Y1826" t="s">
        <v>38</v>
      </c>
      <c r="Z1826">
        <v>0</v>
      </c>
      <c r="AA1826">
        <v>3000</v>
      </c>
      <c r="AB1826">
        <v>1591</v>
      </c>
      <c r="AC1826">
        <v>1591</v>
      </c>
      <c r="AD1826" t="s">
        <v>116</v>
      </c>
      <c r="AE1826" s="2">
        <v>45096.8125462963</v>
      </c>
    </row>
    <row r="1827" spans="1:31" hidden="1" x14ac:dyDescent="0.25">
      <c r="A1827">
        <v>1252938</v>
      </c>
      <c r="B1827" t="s">
        <v>27</v>
      </c>
      <c r="C1827" t="s">
        <v>422</v>
      </c>
      <c r="D1827" s="3" t="s">
        <v>31</v>
      </c>
      <c r="E1827" s="4">
        <v>35400</v>
      </c>
      <c r="F1827" s="4">
        <v>45565</v>
      </c>
      <c r="G1827" s="4">
        <v>43009</v>
      </c>
      <c r="H1827" s="3">
        <v>4</v>
      </c>
      <c r="I1827" s="3">
        <f t="shared" ca="1" si="86"/>
        <v>28</v>
      </c>
      <c r="J1827" s="9" t="s">
        <v>270</v>
      </c>
      <c r="K1827" s="9" t="s">
        <v>1072</v>
      </c>
      <c r="L1827" s="9" t="str">
        <f t="shared" si="84"/>
        <v>Hapiled</v>
      </c>
      <c r="M1827" s="9">
        <v>1</v>
      </c>
      <c r="N1827" s="10">
        <v>42643</v>
      </c>
      <c r="O1827" s="10">
        <v>42643</v>
      </c>
      <c r="P1827" t="s">
        <v>423</v>
      </c>
      <c r="Q1827" t="str">
        <f t="shared" si="85"/>
        <v>LED</v>
      </c>
      <c r="R1827" t="s">
        <v>102</v>
      </c>
      <c r="S1827">
        <v>0</v>
      </c>
      <c r="T1827" t="s">
        <v>33</v>
      </c>
      <c r="U1827">
        <v>1</v>
      </c>
      <c r="V1827">
        <v>1</v>
      </c>
      <c r="W1827" s="1">
        <v>42621</v>
      </c>
      <c r="X1827" s="1">
        <v>42621</v>
      </c>
      <c r="Y1827" t="s">
        <v>38</v>
      </c>
      <c r="Z1827">
        <v>0</v>
      </c>
      <c r="AA1827">
        <v>3000</v>
      </c>
      <c r="AB1827">
        <v>1591</v>
      </c>
      <c r="AC1827">
        <v>1591</v>
      </c>
      <c r="AD1827" t="s">
        <v>116</v>
      </c>
      <c r="AE1827" s="2">
        <v>45096.8125462963</v>
      </c>
    </row>
    <row r="1828" spans="1:31" hidden="1" x14ac:dyDescent="0.25">
      <c r="A1828">
        <v>1252939</v>
      </c>
      <c r="B1828" t="s">
        <v>27</v>
      </c>
      <c r="C1828" t="s">
        <v>422</v>
      </c>
      <c r="D1828" s="3" t="s">
        <v>31</v>
      </c>
      <c r="E1828" s="4">
        <v>35400</v>
      </c>
      <c r="F1828" s="4">
        <v>45565</v>
      </c>
      <c r="G1828" s="4">
        <v>43009</v>
      </c>
      <c r="H1828" s="3">
        <v>4</v>
      </c>
      <c r="I1828" s="3">
        <f t="shared" ca="1" si="86"/>
        <v>28</v>
      </c>
      <c r="J1828" s="9" t="s">
        <v>270</v>
      </c>
      <c r="K1828" s="9" t="s">
        <v>1072</v>
      </c>
      <c r="L1828" s="9" t="str">
        <f t="shared" si="84"/>
        <v>Hapiled</v>
      </c>
      <c r="M1828" s="9">
        <v>1</v>
      </c>
      <c r="N1828" s="10">
        <v>42643</v>
      </c>
      <c r="O1828" s="10">
        <v>42643</v>
      </c>
      <c r="P1828" t="s">
        <v>423</v>
      </c>
      <c r="Q1828" t="str">
        <f t="shared" si="85"/>
        <v>LED</v>
      </c>
      <c r="R1828" t="s">
        <v>102</v>
      </c>
      <c r="S1828">
        <v>0</v>
      </c>
      <c r="T1828" t="s">
        <v>33</v>
      </c>
      <c r="U1828">
        <v>1</v>
      </c>
      <c r="V1828">
        <v>1</v>
      </c>
      <c r="W1828" s="1">
        <v>42621</v>
      </c>
      <c r="X1828" s="1">
        <v>42621</v>
      </c>
      <c r="Y1828" t="s">
        <v>38</v>
      </c>
      <c r="Z1828">
        <v>0</v>
      </c>
      <c r="AA1828">
        <v>3000</v>
      </c>
      <c r="AB1828">
        <v>1591</v>
      </c>
      <c r="AC1828">
        <v>1591</v>
      </c>
      <c r="AD1828" t="s">
        <v>116</v>
      </c>
      <c r="AE1828" s="2">
        <v>45096.8125462963</v>
      </c>
    </row>
    <row r="1829" spans="1:31" hidden="1" x14ac:dyDescent="0.25">
      <c r="A1829">
        <v>1252940</v>
      </c>
      <c r="B1829" t="s">
        <v>27</v>
      </c>
      <c r="C1829" t="s">
        <v>422</v>
      </c>
      <c r="D1829" s="3" t="s">
        <v>31</v>
      </c>
      <c r="E1829" s="4">
        <v>35400</v>
      </c>
      <c r="F1829" s="4">
        <v>45565</v>
      </c>
      <c r="G1829" s="4">
        <v>43009</v>
      </c>
      <c r="H1829" s="3">
        <v>4</v>
      </c>
      <c r="I1829" s="3">
        <f t="shared" ca="1" si="86"/>
        <v>28</v>
      </c>
      <c r="J1829" s="9" t="s">
        <v>270</v>
      </c>
      <c r="K1829" s="9" t="s">
        <v>1072</v>
      </c>
      <c r="L1829" s="9" t="str">
        <f t="shared" si="84"/>
        <v>Hapiled</v>
      </c>
      <c r="M1829" s="9">
        <v>1</v>
      </c>
      <c r="N1829" s="10">
        <v>42643</v>
      </c>
      <c r="O1829" s="10">
        <v>42643</v>
      </c>
      <c r="P1829" t="s">
        <v>423</v>
      </c>
      <c r="Q1829" t="str">
        <f t="shared" si="85"/>
        <v>LED</v>
      </c>
      <c r="R1829" t="s">
        <v>102</v>
      </c>
      <c r="S1829">
        <v>0</v>
      </c>
      <c r="T1829" t="s">
        <v>33</v>
      </c>
      <c r="U1829">
        <v>1</v>
      </c>
      <c r="V1829">
        <v>1</v>
      </c>
      <c r="W1829" s="1">
        <v>42621</v>
      </c>
      <c r="X1829" s="1">
        <v>42621</v>
      </c>
      <c r="Y1829" t="s">
        <v>38</v>
      </c>
      <c r="Z1829">
        <v>0</v>
      </c>
      <c r="AA1829">
        <v>3000</v>
      </c>
      <c r="AB1829">
        <v>1591</v>
      </c>
      <c r="AC1829">
        <v>1591</v>
      </c>
      <c r="AD1829" t="s">
        <v>116</v>
      </c>
      <c r="AE1829" s="2">
        <v>45096.8125462963</v>
      </c>
    </row>
    <row r="1830" spans="1:31" hidden="1" x14ac:dyDescent="0.25">
      <c r="A1830">
        <v>1252941</v>
      </c>
      <c r="B1830" t="s">
        <v>27</v>
      </c>
      <c r="C1830" t="s">
        <v>422</v>
      </c>
      <c r="D1830" s="3" t="s">
        <v>31</v>
      </c>
      <c r="E1830" s="4">
        <v>35490</v>
      </c>
      <c r="F1830" s="4">
        <v>45565</v>
      </c>
      <c r="G1830" s="4">
        <v>43009</v>
      </c>
      <c r="H1830" s="3">
        <v>4</v>
      </c>
      <c r="I1830" s="3">
        <f t="shared" ca="1" si="86"/>
        <v>27</v>
      </c>
      <c r="J1830" s="9" t="s">
        <v>270</v>
      </c>
      <c r="K1830" s="9" t="s">
        <v>1072</v>
      </c>
      <c r="L1830" s="9" t="str">
        <f t="shared" si="84"/>
        <v>Hapiled</v>
      </c>
      <c r="M1830" s="9">
        <v>1</v>
      </c>
      <c r="N1830" s="10">
        <v>42643</v>
      </c>
      <c r="O1830" s="10">
        <v>42643</v>
      </c>
      <c r="P1830" t="s">
        <v>423</v>
      </c>
      <c r="Q1830" t="str">
        <f t="shared" si="85"/>
        <v>LED</v>
      </c>
      <c r="R1830" t="s">
        <v>102</v>
      </c>
      <c r="S1830">
        <v>0</v>
      </c>
      <c r="T1830" t="s">
        <v>33</v>
      </c>
      <c r="U1830">
        <v>1</v>
      </c>
      <c r="V1830">
        <v>1</v>
      </c>
      <c r="W1830" s="1">
        <v>42621</v>
      </c>
      <c r="X1830" s="1">
        <v>42621</v>
      </c>
      <c r="Y1830" t="s">
        <v>38</v>
      </c>
      <c r="Z1830">
        <v>0</v>
      </c>
      <c r="AA1830">
        <v>3000</v>
      </c>
      <c r="AB1830">
        <v>1591</v>
      </c>
      <c r="AC1830">
        <v>1591</v>
      </c>
      <c r="AD1830" t="s">
        <v>116</v>
      </c>
      <c r="AE1830" s="2">
        <v>45096.8125462963</v>
      </c>
    </row>
    <row r="1831" spans="1:31" hidden="1" x14ac:dyDescent="0.25">
      <c r="A1831">
        <v>1252942</v>
      </c>
      <c r="B1831" t="s">
        <v>27</v>
      </c>
      <c r="C1831" t="s">
        <v>422</v>
      </c>
      <c r="D1831" s="3" t="s">
        <v>31</v>
      </c>
      <c r="E1831" s="4">
        <v>35947</v>
      </c>
      <c r="F1831" s="4">
        <v>45565</v>
      </c>
      <c r="G1831" s="4">
        <v>43009</v>
      </c>
      <c r="H1831" s="3">
        <v>4</v>
      </c>
      <c r="I1831" s="3">
        <f t="shared" ca="1" si="86"/>
        <v>26</v>
      </c>
      <c r="J1831" s="9" t="s">
        <v>270</v>
      </c>
      <c r="K1831" s="9" t="s">
        <v>1072</v>
      </c>
      <c r="L1831" s="9" t="str">
        <f t="shared" si="84"/>
        <v>Hapiled</v>
      </c>
      <c r="M1831" s="9">
        <v>1</v>
      </c>
      <c r="N1831" s="10">
        <v>42643</v>
      </c>
      <c r="O1831" s="10">
        <v>42643</v>
      </c>
      <c r="P1831" t="s">
        <v>423</v>
      </c>
      <c r="Q1831" t="str">
        <f t="shared" si="85"/>
        <v>LED</v>
      </c>
      <c r="R1831" t="s">
        <v>102</v>
      </c>
      <c r="S1831">
        <v>0</v>
      </c>
      <c r="T1831" t="s">
        <v>33</v>
      </c>
      <c r="U1831">
        <v>1</v>
      </c>
      <c r="V1831">
        <v>1</v>
      </c>
      <c r="W1831" s="1">
        <v>42621</v>
      </c>
      <c r="X1831" s="1">
        <v>42621</v>
      </c>
      <c r="Y1831" t="s">
        <v>38</v>
      </c>
      <c r="Z1831">
        <v>0</v>
      </c>
      <c r="AA1831">
        <v>3000</v>
      </c>
      <c r="AB1831">
        <v>1591</v>
      </c>
      <c r="AC1831">
        <v>1591</v>
      </c>
      <c r="AD1831" t="s">
        <v>116</v>
      </c>
      <c r="AE1831" s="2">
        <v>45096.8125462963</v>
      </c>
    </row>
    <row r="1832" spans="1:31" hidden="1" x14ac:dyDescent="0.25">
      <c r="A1832">
        <v>1252943</v>
      </c>
      <c r="B1832" t="s">
        <v>27</v>
      </c>
      <c r="C1832" t="s">
        <v>422</v>
      </c>
      <c r="D1832" s="3" t="s">
        <v>31</v>
      </c>
      <c r="E1832" s="4">
        <v>35309</v>
      </c>
      <c r="F1832" s="4">
        <v>45565</v>
      </c>
      <c r="G1832" s="4">
        <v>43009</v>
      </c>
      <c r="H1832" s="3">
        <v>4</v>
      </c>
      <c r="I1832" s="3">
        <f t="shared" ca="1" si="86"/>
        <v>28</v>
      </c>
      <c r="J1832" s="9" t="s">
        <v>270</v>
      </c>
      <c r="K1832" s="9" t="s">
        <v>1072</v>
      </c>
      <c r="L1832" s="9" t="str">
        <f t="shared" si="84"/>
        <v>Hapiled</v>
      </c>
      <c r="M1832" s="9">
        <v>1</v>
      </c>
      <c r="N1832" s="10">
        <v>42643</v>
      </c>
      <c r="O1832" s="10">
        <v>42643</v>
      </c>
      <c r="P1832" t="s">
        <v>423</v>
      </c>
      <c r="Q1832" t="str">
        <f t="shared" si="85"/>
        <v>LED</v>
      </c>
      <c r="R1832" t="s">
        <v>102</v>
      </c>
      <c r="S1832">
        <v>0</v>
      </c>
      <c r="T1832" t="s">
        <v>33</v>
      </c>
      <c r="U1832">
        <v>1</v>
      </c>
      <c r="V1832">
        <v>1</v>
      </c>
      <c r="W1832" s="1">
        <v>42621</v>
      </c>
      <c r="X1832" s="1">
        <v>42621</v>
      </c>
      <c r="Y1832" t="s">
        <v>38</v>
      </c>
      <c r="Z1832">
        <v>0</v>
      </c>
      <c r="AA1832">
        <v>3000</v>
      </c>
      <c r="AB1832">
        <v>1591</v>
      </c>
      <c r="AC1832">
        <v>1591</v>
      </c>
      <c r="AD1832" t="s">
        <v>116</v>
      </c>
      <c r="AE1832" s="2">
        <v>45096.8125462963</v>
      </c>
    </row>
    <row r="1833" spans="1:31" hidden="1" x14ac:dyDescent="0.25">
      <c r="A1833">
        <v>1252944</v>
      </c>
      <c r="B1833" t="s">
        <v>27</v>
      </c>
      <c r="C1833" t="s">
        <v>422</v>
      </c>
      <c r="D1833" s="3" t="s">
        <v>31</v>
      </c>
      <c r="E1833" s="4">
        <v>35309</v>
      </c>
      <c r="F1833" s="4">
        <v>45565</v>
      </c>
      <c r="G1833" s="4">
        <v>43009</v>
      </c>
      <c r="H1833" s="3">
        <v>4</v>
      </c>
      <c r="I1833" s="3">
        <f t="shared" ca="1" si="86"/>
        <v>28</v>
      </c>
      <c r="J1833" s="9" t="s">
        <v>270</v>
      </c>
      <c r="K1833" s="9" t="s">
        <v>1072</v>
      </c>
      <c r="L1833" s="9" t="str">
        <f t="shared" si="84"/>
        <v>Hapiled</v>
      </c>
      <c r="M1833" s="9">
        <v>1</v>
      </c>
      <c r="N1833" s="10">
        <v>42643</v>
      </c>
      <c r="O1833" s="10">
        <v>42643</v>
      </c>
      <c r="P1833" t="s">
        <v>423</v>
      </c>
      <c r="Q1833" t="str">
        <f t="shared" si="85"/>
        <v>LED</v>
      </c>
      <c r="R1833" t="s">
        <v>102</v>
      </c>
      <c r="S1833">
        <v>0</v>
      </c>
      <c r="T1833" t="s">
        <v>33</v>
      </c>
      <c r="U1833">
        <v>1</v>
      </c>
      <c r="V1833">
        <v>1</v>
      </c>
      <c r="W1833" s="1">
        <v>42621</v>
      </c>
      <c r="X1833" s="1">
        <v>42621</v>
      </c>
      <c r="Y1833" t="s">
        <v>38</v>
      </c>
      <c r="Z1833">
        <v>0</v>
      </c>
      <c r="AA1833">
        <v>3000</v>
      </c>
      <c r="AB1833">
        <v>1591</v>
      </c>
      <c r="AC1833">
        <v>1591</v>
      </c>
      <c r="AD1833" t="s">
        <v>116</v>
      </c>
      <c r="AE1833" s="2">
        <v>45096.8125462963</v>
      </c>
    </row>
    <row r="1834" spans="1:31" hidden="1" x14ac:dyDescent="0.25">
      <c r="A1834">
        <v>1252945</v>
      </c>
      <c r="B1834" t="s">
        <v>27</v>
      </c>
      <c r="C1834" t="s">
        <v>422</v>
      </c>
      <c r="D1834" s="3" t="s">
        <v>31</v>
      </c>
      <c r="E1834" s="4">
        <v>35309</v>
      </c>
      <c r="F1834" s="4">
        <v>45565</v>
      </c>
      <c r="G1834" s="4">
        <v>43009</v>
      </c>
      <c r="H1834" s="3">
        <v>4</v>
      </c>
      <c r="I1834" s="3">
        <f t="shared" ca="1" si="86"/>
        <v>28</v>
      </c>
      <c r="J1834" s="9" t="s">
        <v>270</v>
      </c>
      <c r="K1834" s="9" t="s">
        <v>1072</v>
      </c>
      <c r="L1834" s="9" t="str">
        <f t="shared" si="84"/>
        <v>Hapiled</v>
      </c>
      <c r="M1834" s="9">
        <v>1</v>
      </c>
      <c r="N1834" s="10">
        <v>42643</v>
      </c>
      <c r="O1834" s="10">
        <v>42643</v>
      </c>
      <c r="P1834" t="s">
        <v>423</v>
      </c>
      <c r="Q1834" t="str">
        <f t="shared" si="85"/>
        <v>LED</v>
      </c>
      <c r="R1834" t="s">
        <v>102</v>
      </c>
      <c r="S1834">
        <v>0</v>
      </c>
      <c r="T1834" t="s">
        <v>33</v>
      </c>
      <c r="U1834">
        <v>1</v>
      </c>
      <c r="V1834">
        <v>1</v>
      </c>
      <c r="W1834" s="1">
        <v>42621</v>
      </c>
      <c r="X1834" s="1">
        <v>42621</v>
      </c>
      <c r="Y1834" t="s">
        <v>38</v>
      </c>
      <c r="Z1834">
        <v>0</v>
      </c>
      <c r="AA1834">
        <v>3000</v>
      </c>
      <c r="AB1834">
        <v>1591</v>
      </c>
      <c r="AC1834">
        <v>1591</v>
      </c>
      <c r="AD1834" t="s">
        <v>116</v>
      </c>
      <c r="AE1834" s="2">
        <v>45096.8125462963</v>
      </c>
    </row>
    <row r="1835" spans="1:31" hidden="1" x14ac:dyDescent="0.25">
      <c r="A1835">
        <v>1252946</v>
      </c>
      <c r="B1835" t="s">
        <v>27</v>
      </c>
      <c r="C1835" t="s">
        <v>422</v>
      </c>
      <c r="D1835" s="3" t="s">
        <v>31</v>
      </c>
      <c r="E1835" s="4">
        <v>35309</v>
      </c>
      <c r="F1835" s="4">
        <v>45565</v>
      </c>
      <c r="G1835" s="4">
        <v>43009</v>
      </c>
      <c r="H1835" s="3">
        <v>4</v>
      </c>
      <c r="I1835" s="3">
        <f t="shared" ca="1" si="86"/>
        <v>28</v>
      </c>
      <c r="J1835" s="9" t="s">
        <v>270</v>
      </c>
      <c r="K1835" s="9" t="s">
        <v>1072</v>
      </c>
      <c r="L1835" s="9" t="str">
        <f t="shared" si="84"/>
        <v>Hapiled</v>
      </c>
      <c r="M1835" s="9">
        <v>1</v>
      </c>
      <c r="N1835" s="10">
        <v>42643</v>
      </c>
      <c r="O1835" s="10">
        <v>42643</v>
      </c>
      <c r="P1835" t="s">
        <v>423</v>
      </c>
      <c r="Q1835" t="str">
        <f t="shared" si="85"/>
        <v>LED</v>
      </c>
      <c r="R1835" t="s">
        <v>102</v>
      </c>
      <c r="S1835">
        <v>0</v>
      </c>
      <c r="T1835" t="s">
        <v>33</v>
      </c>
      <c r="U1835">
        <v>1</v>
      </c>
      <c r="V1835">
        <v>1</v>
      </c>
      <c r="W1835" s="1">
        <v>42621</v>
      </c>
      <c r="X1835" s="1">
        <v>42621</v>
      </c>
      <c r="Y1835" t="s">
        <v>38</v>
      </c>
      <c r="Z1835">
        <v>0</v>
      </c>
      <c r="AA1835">
        <v>3000</v>
      </c>
      <c r="AB1835">
        <v>1591</v>
      </c>
      <c r="AC1835">
        <v>1591</v>
      </c>
      <c r="AD1835" t="s">
        <v>116</v>
      </c>
      <c r="AE1835" s="2">
        <v>45096.8125462963</v>
      </c>
    </row>
    <row r="1836" spans="1:31" hidden="1" x14ac:dyDescent="0.25">
      <c r="A1836">
        <v>1252947</v>
      </c>
      <c r="B1836" t="s">
        <v>27</v>
      </c>
      <c r="C1836" t="s">
        <v>422</v>
      </c>
      <c r="D1836" s="3" t="s">
        <v>31</v>
      </c>
      <c r="E1836" s="4">
        <v>35309</v>
      </c>
      <c r="F1836" s="4">
        <v>45565</v>
      </c>
      <c r="G1836" s="4">
        <v>43009</v>
      </c>
      <c r="H1836" s="3">
        <v>4</v>
      </c>
      <c r="I1836" s="3">
        <f t="shared" ca="1" si="86"/>
        <v>28</v>
      </c>
      <c r="J1836" s="9" t="s">
        <v>270</v>
      </c>
      <c r="K1836" s="9" t="s">
        <v>1072</v>
      </c>
      <c r="L1836" s="9" t="str">
        <f t="shared" si="84"/>
        <v>Hapiled</v>
      </c>
      <c r="M1836" s="9">
        <v>1</v>
      </c>
      <c r="N1836" s="10">
        <v>42643</v>
      </c>
      <c r="O1836" s="10">
        <v>42643</v>
      </c>
      <c r="P1836" t="s">
        <v>423</v>
      </c>
      <c r="Q1836" t="str">
        <f t="shared" si="85"/>
        <v>LED</v>
      </c>
      <c r="R1836" t="s">
        <v>102</v>
      </c>
      <c r="S1836">
        <v>0</v>
      </c>
      <c r="T1836" t="s">
        <v>33</v>
      </c>
      <c r="U1836">
        <v>1</v>
      </c>
      <c r="V1836">
        <v>1</v>
      </c>
      <c r="W1836" s="1">
        <v>42621</v>
      </c>
      <c r="X1836" s="1">
        <v>42621</v>
      </c>
      <c r="Y1836" t="s">
        <v>38</v>
      </c>
      <c r="Z1836">
        <v>0</v>
      </c>
      <c r="AA1836">
        <v>3000</v>
      </c>
      <c r="AB1836">
        <v>1591</v>
      </c>
      <c r="AC1836">
        <v>1591</v>
      </c>
      <c r="AD1836" t="s">
        <v>116</v>
      </c>
      <c r="AE1836" s="2">
        <v>45096.8125462963</v>
      </c>
    </row>
    <row r="1837" spans="1:31" hidden="1" x14ac:dyDescent="0.25">
      <c r="A1837">
        <v>1252948</v>
      </c>
      <c r="B1837" t="s">
        <v>27</v>
      </c>
      <c r="C1837" t="s">
        <v>422</v>
      </c>
      <c r="D1837" s="3" t="s">
        <v>31</v>
      </c>
      <c r="E1837" s="4">
        <v>35490</v>
      </c>
      <c r="F1837" s="4">
        <v>45565</v>
      </c>
      <c r="G1837" s="4">
        <v>43009</v>
      </c>
      <c r="H1837" s="3">
        <v>4</v>
      </c>
      <c r="I1837" s="3">
        <f t="shared" ca="1" si="86"/>
        <v>27</v>
      </c>
      <c r="J1837" s="9" t="s">
        <v>270</v>
      </c>
      <c r="K1837" s="9" t="s">
        <v>1072</v>
      </c>
      <c r="L1837" s="9" t="str">
        <f t="shared" si="84"/>
        <v>Hapiled</v>
      </c>
      <c r="M1837" s="9">
        <v>1</v>
      </c>
      <c r="N1837" s="10">
        <v>42643</v>
      </c>
      <c r="O1837" s="10">
        <v>42643</v>
      </c>
      <c r="P1837" t="s">
        <v>423</v>
      </c>
      <c r="Q1837" t="str">
        <f t="shared" si="85"/>
        <v>LED</v>
      </c>
      <c r="R1837" t="s">
        <v>102</v>
      </c>
      <c r="S1837">
        <v>0</v>
      </c>
      <c r="T1837" t="s">
        <v>33</v>
      </c>
      <c r="U1837">
        <v>1</v>
      </c>
      <c r="V1837">
        <v>1</v>
      </c>
      <c r="W1837" s="1">
        <v>42621</v>
      </c>
      <c r="X1837" s="1">
        <v>42621</v>
      </c>
      <c r="Y1837" t="s">
        <v>38</v>
      </c>
      <c r="Z1837">
        <v>0</v>
      </c>
      <c r="AA1837">
        <v>3000</v>
      </c>
      <c r="AB1837">
        <v>1591</v>
      </c>
      <c r="AC1837">
        <v>1591</v>
      </c>
      <c r="AD1837" t="s">
        <v>116</v>
      </c>
      <c r="AE1837" s="2">
        <v>45096.8125462963</v>
      </c>
    </row>
    <row r="1838" spans="1:31" hidden="1" x14ac:dyDescent="0.25">
      <c r="A1838">
        <v>1252949</v>
      </c>
      <c r="B1838" t="s">
        <v>27</v>
      </c>
      <c r="C1838" t="s">
        <v>422</v>
      </c>
      <c r="D1838" s="3" t="s">
        <v>31</v>
      </c>
      <c r="E1838" s="4">
        <v>35400</v>
      </c>
      <c r="F1838" s="4">
        <v>45565</v>
      </c>
      <c r="G1838" s="4">
        <v>43009</v>
      </c>
      <c r="H1838" s="3">
        <v>4</v>
      </c>
      <c r="I1838" s="3">
        <f t="shared" ca="1" si="86"/>
        <v>28</v>
      </c>
      <c r="J1838" s="9" t="s">
        <v>270</v>
      </c>
      <c r="K1838" s="9" t="s">
        <v>1072</v>
      </c>
      <c r="L1838" s="9" t="str">
        <f t="shared" si="84"/>
        <v>Hapiled</v>
      </c>
      <c r="M1838" s="9">
        <v>1</v>
      </c>
      <c r="N1838" s="10">
        <v>42643</v>
      </c>
      <c r="O1838" s="10">
        <v>42643</v>
      </c>
      <c r="P1838" t="s">
        <v>423</v>
      </c>
      <c r="Q1838" t="str">
        <f t="shared" si="85"/>
        <v>LED</v>
      </c>
      <c r="R1838" t="s">
        <v>102</v>
      </c>
      <c r="S1838">
        <v>0</v>
      </c>
      <c r="T1838" t="s">
        <v>33</v>
      </c>
      <c r="U1838">
        <v>1</v>
      </c>
      <c r="V1838">
        <v>1</v>
      </c>
      <c r="W1838" s="1">
        <v>42621</v>
      </c>
      <c r="X1838" s="1">
        <v>42621</v>
      </c>
      <c r="Y1838" t="s">
        <v>38</v>
      </c>
      <c r="Z1838">
        <v>0</v>
      </c>
      <c r="AA1838">
        <v>3000</v>
      </c>
      <c r="AB1838">
        <v>1591</v>
      </c>
      <c r="AC1838">
        <v>1591</v>
      </c>
      <c r="AD1838" t="s">
        <v>116</v>
      </c>
      <c r="AE1838" s="2">
        <v>45096.8125462963</v>
      </c>
    </row>
    <row r="1839" spans="1:31" hidden="1" x14ac:dyDescent="0.25">
      <c r="A1839">
        <v>1252950</v>
      </c>
      <c r="B1839" t="s">
        <v>27</v>
      </c>
      <c r="C1839" t="s">
        <v>422</v>
      </c>
      <c r="D1839" s="3" t="s">
        <v>31</v>
      </c>
      <c r="E1839" s="4">
        <v>35490</v>
      </c>
      <c r="F1839" s="4">
        <v>45565</v>
      </c>
      <c r="G1839" s="4">
        <v>43009</v>
      </c>
      <c r="H1839" s="3">
        <v>4</v>
      </c>
      <c r="I1839" s="3">
        <f t="shared" ca="1" si="86"/>
        <v>27</v>
      </c>
      <c r="J1839" s="9" t="s">
        <v>270</v>
      </c>
      <c r="K1839" s="9" t="s">
        <v>1072</v>
      </c>
      <c r="L1839" s="9" t="str">
        <f t="shared" si="84"/>
        <v>Hapiled</v>
      </c>
      <c r="M1839" s="9">
        <v>1</v>
      </c>
      <c r="N1839" s="10">
        <v>42643</v>
      </c>
      <c r="O1839" s="10">
        <v>42643</v>
      </c>
      <c r="P1839" t="s">
        <v>423</v>
      </c>
      <c r="Q1839" t="str">
        <f t="shared" si="85"/>
        <v>LED</v>
      </c>
      <c r="R1839" t="s">
        <v>102</v>
      </c>
      <c r="S1839">
        <v>0</v>
      </c>
      <c r="T1839" t="s">
        <v>33</v>
      </c>
      <c r="U1839">
        <v>1</v>
      </c>
      <c r="V1839">
        <v>1</v>
      </c>
      <c r="W1839" s="1">
        <v>42621</v>
      </c>
      <c r="X1839" s="1">
        <v>42621</v>
      </c>
      <c r="Y1839" t="s">
        <v>38</v>
      </c>
      <c r="Z1839">
        <v>0</v>
      </c>
      <c r="AA1839">
        <v>3000</v>
      </c>
      <c r="AB1839">
        <v>1591</v>
      </c>
      <c r="AC1839">
        <v>1591</v>
      </c>
      <c r="AD1839" t="s">
        <v>116</v>
      </c>
      <c r="AE1839" s="2">
        <v>45096.8125462963</v>
      </c>
    </row>
    <row r="1840" spans="1:31" hidden="1" x14ac:dyDescent="0.25">
      <c r="A1840">
        <v>1252951</v>
      </c>
      <c r="B1840" t="s">
        <v>27</v>
      </c>
      <c r="C1840" t="s">
        <v>422</v>
      </c>
      <c r="D1840" s="3" t="s">
        <v>31</v>
      </c>
      <c r="E1840" s="4">
        <v>35490</v>
      </c>
      <c r="F1840" s="4">
        <v>45565</v>
      </c>
      <c r="G1840" s="4">
        <v>43009</v>
      </c>
      <c r="H1840" s="3">
        <v>4</v>
      </c>
      <c r="I1840" s="3">
        <f t="shared" ca="1" si="86"/>
        <v>27</v>
      </c>
      <c r="J1840" s="9" t="s">
        <v>270</v>
      </c>
      <c r="K1840" s="9" t="s">
        <v>1072</v>
      </c>
      <c r="L1840" s="9" t="str">
        <f t="shared" si="84"/>
        <v>Hapiled</v>
      </c>
      <c r="M1840" s="9">
        <v>1</v>
      </c>
      <c r="N1840" s="10">
        <v>42643</v>
      </c>
      <c r="O1840" s="10">
        <v>42643</v>
      </c>
      <c r="P1840" t="s">
        <v>423</v>
      </c>
      <c r="Q1840" t="str">
        <f t="shared" si="85"/>
        <v>LED</v>
      </c>
      <c r="R1840" t="s">
        <v>102</v>
      </c>
      <c r="S1840">
        <v>0</v>
      </c>
      <c r="T1840" t="s">
        <v>33</v>
      </c>
      <c r="U1840">
        <v>1</v>
      </c>
      <c r="V1840">
        <v>1</v>
      </c>
      <c r="W1840" s="1">
        <v>42621</v>
      </c>
      <c r="X1840" s="1">
        <v>42621</v>
      </c>
      <c r="Y1840" t="s">
        <v>38</v>
      </c>
      <c r="Z1840">
        <v>0</v>
      </c>
      <c r="AA1840">
        <v>3000</v>
      </c>
      <c r="AB1840">
        <v>1591</v>
      </c>
      <c r="AC1840">
        <v>1591</v>
      </c>
      <c r="AD1840" t="s">
        <v>116</v>
      </c>
      <c r="AE1840" s="2">
        <v>45096.8125462963</v>
      </c>
    </row>
    <row r="1841" spans="1:31" hidden="1" x14ac:dyDescent="0.25">
      <c r="A1841">
        <v>1252952</v>
      </c>
      <c r="B1841" t="s">
        <v>27</v>
      </c>
      <c r="C1841" t="s">
        <v>422</v>
      </c>
      <c r="D1841" s="3" t="s">
        <v>31</v>
      </c>
      <c r="E1841" s="4">
        <v>35521</v>
      </c>
      <c r="F1841" s="4">
        <v>45565</v>
      </c>
      <c r="G1841" s="4">
        <v>43009</v>
      </c>
      <c r="H1841" s="3">
        <v>4</v>
      </c>
      <c r="I1841" s="3">
        <f t="shared" ca="1" si="86"/>
        <v>27</v>
      </c>
      <c r="J1841" s="9" t="s">
        <v>270</v>
      </c>
      <c r="K1841" s="9" t="s">
        <v>1072</v>
      </c>
      <c r="L1841" s="9" t="str">
        <f t="shared" si="84"/>
        <v>Hapiled</v>
      </c>
      <c r="M1841" s="9">
        <v>1</v>
      </c>
      <c r="N1841" s="10">
        <v>42643</v>
      </c>
      <c r="O1841" s="10">
        <v>42643</v>
      </c>
      <c r="P1841" t="s">
        <v>423</v>
      </c>
      <c r="Q1841" t="str">
        <f t="shared" si="85"/>
        <v>LED</v>
      </c>
      <c r="R1841" t="s">
        <v>102</v>
      </c>
      <c r="S1841">
        <v>0</v>
      </c>
      <c r="T1841" t="s">
        <v>33</v>
      </c>
      <c r="U1841">
        <v>1</v>
      </c>
      <c r="V1841">
        <v>1</v>
      </c>
      <c r="W1841" s="1">
        <v>42621</v>
      </c>
      <c r="X1841" s="1">
        <v>42621</v>
      </c>
      <c r="Y1841" t="s">
        <v>38</v>
      </c>
      <c r="Z1841">
        <v>0</v>
      </c>
      <c r="AA1841">
        <v>3000</v>
      </c>
      <c r="AB1841">
        <v>1591</v>
      </c>
      <c r="AC1841">
        <v>1591</v>
      </c>
      <c r="AD1841" t="s">
        <v>116</v>
      </c>
      <c r="AE1841" s="2">
        <v>45096.8125462963</v>
      </c>
    </row>
    <row r="1842" spans="1:31" hidden="1" x14ac:dyDescent="0.25">
      <c r="A1842">
        <v>1252953</v>
      </c>
      <c r="B1842" t="s">
        <v>27</v>
      </c>
      <c r="C1842" t="s">
        <v>422</v>
      </c>
      <c r="D1842" s="3" t="s">
        <v>31</v>
      </c>
      <c r="E1842" s="4">
        <v>35521</v>
      </c>
      <c r="F1842" s="4">
        <v>45565</v>
      </c>
      <c r="G1842" s="4">
        <v>43009</v>
      </c>
      <c r="H1842" s="3">
        <v>4</v>
      </c>
      <c r="I1842" s="3">
        <f t="shared" ca="1" si="86"/>
        <v>27</v>
      </c>
      <c r="J1842" s="9" t="s">
        <v>270</v>
      </c>
      <c r="K1842" s="9" t="s">
        <v>1072</v>
      </c>
      <c r="L1842" s="9" t="str">
        <f t="shared" si="84"/>
        <v>Hapiled</v>
      </c>
      <c r="M1842" s="9">
        <v>1</v>
      </c>
      <c r="N1842" s="10">
        <v>42643</v>
      </c>
      <c r="O1842" s="10">
        <v>42643</v>
      </c>
      <c r="P1842" t="s">
        <v>423</v>
      </c>
      <c r="Q1842" t="str">
        <f t="shared" si="85"/>
        <v>LED</v>
      </c>
      <c r="R1842" t="s">
        <v>102</v>
      </c>
      <c r="S1842">
        <v>0</v>
      </c>
      <c r="T1842" t="s">
        <v>33</v>
      </c>
      <c r="U1842">
        <v>1</v>
      </c>
      <c r="V1842">
        <v>1</v>
      </c>
      <c r="W1842" s="1">
        <v>42621</v>
      </c>
      <c r="X1842" s="1">
        <v>42621</v>
      </c>
      <c r="Y1842" t="s">
        <v>38</v>
      </c>
      <c r="Z1842">
        <v>0</v>
      </c>
      <c r="AA1842">
        <v>3000</v>
      </c>
      <c r="AB1842">
        <v>1591</v>
      </c>
      <c r="AC1842">
        <v>1591</v>
      </c>
      <c r="AD1842" t="s">
        <v>116</v>
      </c>
      <c r="AE1842" s="2">
        <v>45096.8125462963</v>
      </c>
    </row>
    <row r="1843" spans="1:31" hidden="1" x14ac:dyDescent="0.25">
      <c r="A1843">
        <v>1252954</v>
      </c>
      <c r="B1843" t="s">
        <v>27</v>
      </c>
      <c r="C1843" t="s">
        <v>422</v>
      </c>
      <c r="D1843" s="3" t="s">
        <v>31</v>
      </c>
      <c r="E1843" s="4">
        <v>35551</v>
      </c>
      <c r="F1843" s="4">
        <v>45565</v>
      </c>
      <c r="G1843" s="4">
        <v>43009</v>
      </c>
      <c r="H1843" s="3">
        <v>4</v>
      </c>
      <c r="I1843" s="3">
        <f t="shared" ca="1" si="86"/>
        <v>27</v>
      </c>
      <c r="J1843" s="9" t="s">
        <v>270</v>
      </c>
      <c r="K1843" s="9" t="s">
        <v>1072</v>
      </c>
      <c r="L1843" s="9" t="str">
        <f t="shared" si="84"/>
        <v>Hapiled</v>
      </c>
      <c r="M1843" s="9">
        <v>1</v>
      </c>
      <c r="N1843" s="10">
        <v>42643</v>
      </c>
      <c r="O1843" s="10">
        <v>42643</v>
      </c>
      <c r="P1843" t="s">
        <v>423</v>
      </c>
      <c r="Q1843" t="str">
        <f t="shared" si="85"/>
        <v>LED</v>
      </c>
      <c r="R1843" t="s">
        <v>102</v>
      </c>
      <c r="S1843">
        <v>0</v>
      </c>
      <c r="T1843" t="s">
        <v>33</v>
      </c>
      <c r="U1843">
        <v>1</v>
      </c>
      <c r="V1843">
        <v>1</v>
      </c>
      <c r="W1843" s="1">
        <v>42621</v>
      </c>
      <c r="X1843" s="1">
        <v>42621</v>
      </c>
      <c r="Y1843" t="s">
        <v>38</v>
      </c>
      <c r="Z1843">
        <v>0</v>
      </c>
      <c r="AA1843">
        <v>3000</v>
      </c>
      <c r="AB1843">
        <v>1591</v>
      </c>
      <c r="AC1843">
        <v>1591</v>
      </c>
      <c r="AD1843" t="s">
        <v>116</v>
      </c>
      <c r="AE1843" s="2">
        <v>45096.8125462963</v>
      </c>
    </row>
    <row r="1844" spans="1:31" hidden="1" x14ac:dyDescent="0.25">
      <c r="A1844">
        <v>1252955</v>
      </c>
      <c r="B1844" t="s">
        <v>27</v>
      </c>
      <c r="C1844" t="s">
        <v>422</v>
      </c>
      <c r="D1844" s="3" t="s">
        <v>31</v>
      </c>
      <c r="E1844" s="4">
        <v>35551</v>
      </c>
      <c r="F1844" s="4">
        <v>45565</v>
      </c>
      <c r="G1844" s="4">
        <v>43009</v>
      </c>
      <c r="H1844" s="3">
        <v>4</v>
      </c>
      <c r="I1844" s="3">
        <f t="shared" ca="1" si="86"/>
        <v>27</v>
      </c>
      <c r="J1844" s="9" t="s">
        <v>270</v>
      </c>
      <c r="K1844" s="9" t="s">
        <v>1072</v>
      </c>
      <c r="L1844" s="9" t="str">
        <f t="shared" si="84"/>
        <v>Hapiled</v>
      </c>
      <c r="M1844" s="9">
        <v>1</v>
      </c>
      <c r="N1844" s="10">
        <v>42643</v>
      </c>
      <c r="O1844" s="10">
        <v>42643</v>
      </c>
      <c r="P1844" t="s">
        <v>423</v>
      </c>
      <c r="Q1844" t="str">
        <f t="shared" si="85"/>
        <v>LED</v>
      </c>
      <c r="R1844" t="s">
        <v>102</v>
      </c>
      <c r="S1844">
        <v>0</v>
      </c>
      <c r="T1844" t="s">
        <v>33</v>
      </c>
      <c r="U1844">
        <v>1</v>
      </c>
      <c r="V1844">
        <v>1</v>
      </c>
      <c r="W1844" s="1">
        <v>42621</v>
      </c>
      <c r="X1844" s="1">
        <v>42621</v>
      </c>
      <c r="Y1844" t="s">
        <v>38</v>
      </c>
      <c r="Z1844">
        <v>0</v>
      </c>
      <c r="AA1844">
        <v>3000</v>
      </c>
      <c r="AB1844">
        <v>1591</v>
      </c>
      <c r="AC1844">
        <v>1591</v>
      </c>
      <c r="AD1844" t="s">
        <v>116</v>
      </c>
      <c r="AE1844" s="2">
        <v>45096.8125462963</v>
      </c>
    </row>
    <row r="1845" spans="1:31" hidden="1" x14ac:dyDescent="0.25">
      <c r="A1845">
        <v>1252956</v>
      </c>
      <c r="B1845" t="s">
        <v>27</v>
      </c>
      <c r="C1845" t="s">
        <v>422</v>
      </c>
      <c r="D1845" s="3" t="s">
        <v>31</v>
      </c>
      <c r="E1845" s="4">
        <v>35521</v>
      </c>
      <c r="F1845" s="4">
        <v>45565</v>
      </c>
      <c r="G1845" s="4">
        <v>43009</v>
      </c>
      <c r="H1845" s="3">
        <v>4</v>
      </c>
      <c r="I1845" s="3">
        <f t="shared" ca="1" si="86"/>
        <v>27</v>
      </c>
      <c r="J1845" s="9" t="s">
        <v>270</v>
      </c>
      <c r="K1845" s="9" t="s">
        <v>1072</v>
      </c>
      <c r="L1845" s="9" t="str">
        <f t="shared" si="84"/>
        <v>Hapiled</v>
      </c>
      <c r="M1845" s="9">
        <v>1</v>
      </c>
      <c r="N1845" s="10">
        <v>42643</v>
      </c>
      <c r="O1845" s="10">
        <v>42643</v>
      </c>
      <c r="P1845" t="s">
        <v>423</v>
      </c>
      <c r="Q1845" t="str">
        <f t="shared" si="85"/>
        <v>LED</v>
      </c>
      <c r="R1845" t="s">
        <v>102</v>
      </c>
      <c r="S1845">
        <v>0</v>
      </c>
      <c r="T1845" t="s">
        <v>33</v>
      </c>
      <c r="U1845">
        <v>1</v>
      </c>
      <c r="V1845">
        <v>1</v>
      </c>
      <c r="W1845" s="1">
        <v>42621</v>
      </c>
      <c r="X1845" s="1">
        <v>42621</v>
      </c>
      <c r="Y1845" t="s">
        <v>38</v>
      </c>
      <c r="Z1845">
        <v>0</v>
      </c>
      <c r="AA1845">
        <v>3000</v>
      </c>
      <c r="AB1845">
        <v>1591</v>
      </c>
      <c r="AC1845">
        <v>1591</v>
      </c>
      <c r="AD1845" t="s">
        <v>116</v>
      </c>
      <c r="AE1845" s="2">
        <v>45096.8125462963</v>
      </c>
    </row>
    <row r="1846" spans="1:31" hidden="1" x14ac:dyDescent="0.25">
      <c r="A1846">
        <v>1252957</v>
      </c>
      <c r="B1846" t="s">
        <v>27</v>
      </c>
      <c r="C1846" t="s">
        <v>422</v>
      </c>
      <c r="D1846" s="3" t="s">
        <v>31</v>
      </c>
      <c r="E1846" s="4">
        <v>35735</v>
      </c>
      <c r="F1846" s="4">
        <v>45565</v>
      </c>
      <c r="G1846" s="4">
        <v>43009</v>
      </c>
      <c r="H1846" s="3">
        <v>4</v>
      </c>
      <c r="I1846" s="3">
        <f t="shared" ca="1" si="86"/>
        <v>27</v>
      </c>
      <c r="J1846" s="9" t="s">
        <v>270</v>
      </c>
      <c r="K1846" s="9" t="s">
        <v>1072</v>
      </c>
      <c r="L1846" s="9" t="str">
        <f t="shared" si="84"/>
        <v>Hapiled</v>
      </c>
      <c r="M1846" s="9">
        <v>1</v>
      </c>
      <c r="N1846" s="10">
        <v>42643</v>
      </c>
      <c r="O1846" s="10">
        <v>42643</v>
      </c>
      <c r="P1846" t="s">
        <v>423</v>
      </c>
      <c r="Q1846" t="str">
        <f t="shared" si="85"/>
        <v>LED</v>
      </c>
      <c r="R1846" t="s">
        <v>102</v>
      </c>
      <c r="S1846">
        <v>0</v>
      </c>
      <c r="T1846" t="s">
        <v>33</v>
      </c>
      <c r="U1846">
        <v>1</v>
      </c>
      <c r="V1846">
        <v>1</v>
      </c>
      <c r="W1846" s="1">
        <v>42621</v>
      </c>
      <c r="X1846" s="1">
        <v>42621</v>
      </c>
      <c r="Y1846" t="s">
        <v>38</v>
      </c>
      <c r="Z1846">
        <v>0</v>
      </c>
      <c r="AA1846">
        <v>3000</v>
      </c>
      <c r="AB1846">
        <v>1591</v>
      </c>
      <c r="AC1846">
        <v>1591</v>
      </c>
      <c r="AD1846" t="s">
        <v>116</v>
      </c>
      <c r="AE1846" s="2">
        <v>45096.8125462963</v>
      </c>
    </row>
    <row r="1847" spans="1:31" hidden="1" x14ac:dyDescent="0.25">
      <c r="A1847">
        <v>1252958</v>
      </c>
      <c r="B1847" t="s">
        <v>27</v>
      </c>
      <c r="C1847" t="s">
        <v>422</v>
      </c>
      <c r="D1847" s="3" t="s">
        <v>31</v>
      </c>
      <c r="E1847" s="4">
        <v>36456</v>
      </c>
      <c r="F1847" s="4">
        <v>45565</v>
      </c>
      <c r="G1847" s="4">
        <v>43009</v>
      </c>
      <c r="H1847" s="3">
        <v>4</v>
      </c>
      <c r="I1847" s="3">
        <f t="shared" ca="1" si="86"/>
        <v>25</v>
      </c>
      <c r="J1847" s="9" t="s">
        <v>424</v>
      </c>
      <c r="K1847" s="9" t="s">
        <v>1080</v>
      </c>
      <c r="L1847" s="9" t="str">
        <f t="shared" si="84"/>
        <v>Ekra</v>
      </c>
      <c r="M1847" s="9">
        <v>1</v>
      </c>
      <c r="N1847" s="10">
        <v>43199</v>
      </c>
      <c r="O1847" s="10">
        <v>43199</v>
      </c>
      <c r="P1847" t="s">
        <v>425</v>
      </c>
      <c r="Q1847" t="str">
        <f t="shared" si="85"/>
        <v>LED</v>
      </c>
      <c r="R1847" t="s">
        <v>243</v>
      </c>
      <c r="S1847">
        <v>0</v>
      </c>
      <c r="T1847" t="s">
        <v>33</v>
      </c>
      <c r="U1847">
        <v>1</v>
      </c>
      <c r="V1847">
        <v>1</v>
      </c>
      <c r="W1847" s="1">
        <v>43199</v>
      </c>
      <c r="X1847" s="1">
        <v>43199</v>
      </c>
      <c r="Y1847" t="s">
        <v>145</v>
      </c>
      <c r="Z1847">
        <v>0</v>
      </c>
      <c r="AA1847">
        <v>3000</v>
      </c>
      <c r="AB1847">
        <v>497</v>
      </c>
      <c r="AC1847">
        <v>382.69</v>
      </c>
      <c r="AD1847" t="s">
        <v>320</v>
      </c>
      <c r="AE1847" s="2">
        <v>45096.8125462963</v>
      </c>
    </row>
    <row r="1848" spans="1:31" hidden="1" x14ac:dyDescent="0.25">
      <c r="A1848">
        <v>1252959</v>
      </c>
      <c r="B1848" t="s">
        <v>27</v>
      </c>
      <c r="C1848" t="s">
        <v>422</v>
      </c>
      <c r="D1848" s="3" t="s">
        <v>31</v>
      </c>
      <c r="E1848" s="4">
        <v>36456</v>
      </c>
      <c r="F1848" s="4">
        <v>45565</v>
      </c>
      <c r="G1848" s="4">
        <v>43009</v>
      </c>
      <c r="H1848" s="3">
        <v>4</v>
      </c>
      <c r="I1848" s="3">
        <f t="shared" ca="1" si="86"/>
        <v>25</v>
      </c>
      <c r="J1848" s="9" t="s">
        <v>424</v>
      </c>
      <c r="K1848" s="9" t="s">
        <v>1080</v>
      </c>
      <c r="L1848" s="9" t="str">
        <f t="shared" si="84"/>
        <v>Ekra</v>
      </c>
      <c r="M1848" s="9">
        <v>1</v>
      </c>
      <c r="N1848" s="10">
        <v>43199</v>
      </c>
      <c r="O1848" s="10">
        <v>43199</v>
      </c>
      <c r="P1848" t="s">
        <v>425</v>
      </c>
      <c r="Q1848" t="str">
        <f t="shared" si="85"/>
        <v>LED</v>
      </c>
      <c r="R1848" t="s">
        <v>243</v>
      </c>
      <c r="S1848">
        <v>0</v>
      </c>
      <c r="T1848" t="s">
        <v>33</v>
      </c>
      <c r="U1848">
        <v>1</v>
      </c>
      <c r="V1848">
        <v>1</v>
      </c>
      <c r="W1848" s="1">
        <v>43199</v>
      </c>
      <c r="X1848" s="1">
        <v>43199</v>
      </c>
      <c r="Y1848" t="s">
        <v>145</v>
      </c>
      <c r="Z1848">
        <v>0</v>
      </c>
      <c r="AA1848">
        <v>3000</v>
      </c>
      <c r="AB1848">
        <v>497</v>
      </c>
      <c r="AC1848">
        <v>382.69</v>
      </c>
      <c r="AD1848" t="s">
        <v>320</v>
      </c>
      <c r="AE1848" s="2">
        <v>45096.8125462963</v>
      </c>
    </row>
    <row r="1849" spans="1:31" hidden="1" x14ac:dyDescent="0.25">
      <c r="A1849">
        <v>1252960</v>
      </c>
      <c r="B1849" t="s">
        <v>27</v>
      </c>
      <c r="C1849" t="s">
        <v>422</v>
      </c>
      <c r="D1849" s="3" t="s">
        <v>31</v>
      </c>
      <c r="E1849" s="4">
        <v>36456</v>
      </c>
      <c r="F1849" s="4">
        <v>45565</v>
      </c>
      <c r="G1849" s="4">
        <v>43009</v>
      </c>
      <c r="H1849" s="3">
        <v>4</v>
      </c>
      <c r="I1849" s="3">
        <f t="shared" ca="1" si="86"/>
        <v>25</v>
      </c>
      <c r="J1849" s="9" t="s">
        <v>424</v>
      </c>
      <c r="K1849" s="9" t="s">
        <v>1080</v>
      </c>
      <c r="L1849" s="9" t="str">
        <f t="shared" si="84"/>
        <v>Ekra</v>
      </c>
      <c r="M1849" s="9">
        <v>1</v>
      </c>
      <c r="N1849" s="10">
        <v>43199</v>
      </c>
      <c r="O1849" s="10">
        <v>43199</v>
      </c>
      <c r="P1849" t="s">
        <v>425</v>
      </c>
      <c r="Q1849" t="str">
        <f t="shared" si="85"/>
        <v>LED</v>
      </c>
      <c r="R1849" t="s">
        <v>243</v>
      </c>
      <c r="S1849">
        <v>0</v>
      </c>
      <c r="T1849" t="s">
        <v>33</v>
      </c>
      <c r="U1849">
        <v>1</v>
      </c>
      <c r="V1849">
        <v>1</v>
      </c>
      <c r="W1849" s="1">
        <v>43199</v>
      </c>
      <c r="X1849" s="1">
        <v>43199</v>
      </c>
      <c r="Y1849" t="s">
        <v>145</v>
      </c>
      <c r="Z1849">
        <v>0</v>
      </c>
      <c r="AA1849">
        <v>3000</v>
      </c>
      <c r="AB1849">
        <v>497</v>
      </c>
      <c r="AC1849">
        <v>382.69</v>
      </c>
      <c r="AD1849" t="s">
        <v>320</v>
      </c>
      <c r="AE1849" s="2">
        <v>45096.8125462963</v>
      </c>
    </row>
    <row r="1850" spans="1:31" hidden="1" x14ac:dyDescent="0.25">
      <c r="A1850">
        <v>1254331</v>
      </c>
      <c r="B1850" t="s">
        <v>27</v>
      </c>
      <c r="C1850" t="s">
        <v>422</v>
      </c>
      <c r="D1850" s="3" t="s">
        <v>31</v>
      </c>
      <c r="E1850" s="4">
        <v>35370</v>
      </c>
      <c r="F1850" s="4">
        <v>45565</v>
      </c>
      <c r="G1850" s="4">
        <v>43009</v>
      </c>
      <c r="H1850" s="3">
        <v>4</v>
      </c>
      <c r="I1850" s="3">
        <f t="shared" ca="1" si="86"/>
        <v>28</v>
      </c>
      <c r="J1850" s="9" t="s">
        <v>270</v>
      </c>
      <c r="K1850" s="9" t="s">
        <v>1072</v>
      </c>
      <c r="L1850" s="9" t="str">
        <f t="shared" si="84"/>
        <v>Hapiled</v>
      </c>
      <c r="M1850" s="9">
        <v>1</v>
      </c>
      <c r="N1850" s="10">
        <v>42643</v>
      </c>
      <c r="O1850" s="10">
        <v>42643</v>
      </c>
      <c r="P1850" t="s">
        <v>423</v>
      </c>
      <c r="Q1850" t="str">
        <f t="shared" si="85"/>
        <v>LED</v>
      </c>
      <c r="R1850" t="s">
        <v>102</v>
      </c>
      <c r="S1850">
        <v>0</v>
      </c>
      <c r="T1850" t="s">
        <v>33</v>
      </c>
      <c r="U1850">
        <v>1</v>
      </c>
      <c r="V1850">
        <v>1</v>
      </c>
      <c r="W1850" s="1">
        <v>42621</v>
      </c>
      <c r="X1850" s="1">
        <v>42621</v>
      </c>
      <c r="Y1850" t="s">
        <v>38</v>
      </c>
      <c r="Z1850">
        <v>0</v>
      </c>
      <c r="AA1850">
        <v>3000</v>
      </c>
      <c r="AB1850">
        <v>1591</v>
      </c>
      <c r="AC1850">
        <v>1591</v>
      </c>
      <c r="AD1850" t="s">
        <v>116</v>
      </c>
      <c r="AE1850" s="2">
        <v>45096.8125462963</v>
      </c>
    </row>
    <row r="1851" spans="1:31" hidden="1" x14ac:dyDescent="0.25">
      <c r="A1851">
        <v>1257356</v>
      </c>
      <c r="B1851" t="s">
        <v>27</v>
      </c>
      <c r="C1851" t="s">
        <v>422</v>
      </c>
      <c r="D1851" s="3" t="s">
        <v>42</v>
      </c>
      <c r="E1851" s="4">
        <v>42643</v>
      </c>
      <c r="F1851" s="3" t="s">
        <v>29</v>
      </c>
      <c r="G1851" s="3" t="s">
        <v>29</v>
      </c>
      <c r="H1851" s="3">
        <v>4</v>
      </c>
      <c r="I1851" s="3">
        <f t="shared" ca="1" si="86"/>
        <v>8</v>
      </c>
      <c r="J1851" s="9" t="s">
        <v>270</v>
      </c>
      <c r="K1851" s="9" t="s">
        <v>1072</v>
      </c>
      <c r="L1851" s="9" t="str">
        <f t="shared" si="84"/>
        <v>Hapiled</v>
      </c>
      <c r="M1851" s="9">
        <v>1</v>
      </c>
      <c r="N1851" s="10">
        <v>42643</v>
      </c>
      <c r="O1851" s="10">
        <v>42643</v>
      </c>
      <c r="P1851" t="s">
        <v>423</v>
      </c>
      <c r="Q1851" t="str">
        <f t="shared" si="85"/>
        <v>LED</v>
      </c>
      <c r="R1851" t="s">
        <v>102</v>
      </c>
      <c r="S1851">
        <v>0</v>
      </c>
      <c r="T1851" t="s">
        <v>33</v>
      </c>
      <c r="U1851">
        <v>1</v>
      </c>
      <c r="V1851">
        <v>1</v>
      </c>
      <c r="W1851" s="1">
        <v>42628</v>
      </c>
      <c r="X1851" s="1">
        <v>42628</v>
      </c>
      <c r="Y1851" t="s">
        <v>38</v>
      </c>
      <c r="Z1851">
        <v>0</v>
      </c>
      <c r="AA1851">
        <v>3000</v>
      </c>
      <c r="AB1851">
        <v>1591</v>
      </c>
      <c r="AC1851">
        <v>1591</v>
      </c>
      <c r="AD1851" t="s">
        <v>116</v>
      </c>
      <c r="AE1851" s="2">
        <v>45096.813622685186</v>
      </c>
    </row>
    <row r="1852" spans="1:31" hidden="1" x14ac:dyDescent="0.25">
      <c r="A1852">
        <v>1253390</v>
      </c>
      <c r="B1852" t="s">
        <v>27</v>
      </c>
      <c r="C1852" t="s">
        <v>426</v>
      </c>
      <c r="D1852" s="3" t="s">
        <v>31</v>
      </c>
      <c r="E1852" s="4">
        <v>37562</v>
      </c>
      <c r="F1852" s="3" t="s">
        <v>29</v>
      </c>
      <c r="G1852" s="3" t="s">
        <v>29</v>
      </c>
      <c r="H1852" s="3">
        <v>4</v>
      </c>
      <c r="I1852" s="3">
        <f t="shared" ca="1" si="86"/>
        <v>22</v>
      </c>
      <c r="J1852" s="9" t="s">
        <v>43</v>
      </c>
      <c r="K1852" s="9" t="s">
        <v>1071</v>
      </c>
      <c r="L1852" s="9" t="str">
        <f t="shared" si="84"/>
        <v>CDS400</v>
      </c>
      <c r="M1852" s="9">
        <v>1</v>
      </c>
      <c r="N1852" s="10">
        <v>37562</v>
      </c>
      <c r="O1852" s="10">
        <v>37562</v>
      </c>
      <c r="P1852" t="s">
        <v>36</v>
      </c>
      <c r="Q1852" t="str">
        <f t="shared" si="85"/>
        <v>PLL 24</v>
      </c>
      <c r="R1852" t="s">
        <v>37</v>
      </c>
      <c r="S1852">
        <v>0</v>
      </c>
      <c r="T1852" t="s">
        <v>33</v>
      </c>
      <c r="U1852">
        <v>1</v>
      </c>
      <c r="V1852">
        <v>1</v>
      </c>
      <c r="W1852" s="1">
        <v>39783</v>
      </c>
      <c r="X1852" s="1">
        <v>39783</v>
      </c>
      <c r="Y1852" t="s">
        <v>38</v>
      </c>
      <c r="Z1852">
        <v>0</v>
      </c>
      <c r="AA1852">
        <v>4000</v>
      </c>
      <c r="AB1852">
        <v>2900</v>
      </c>
      <c r="AC1852">
        <v>2900</v>
      </c>
      <c r="AD1852" t="s">
        <v>39</v>
      </c>
      <c r="AE1852" s="2">
        <v>45096.8125462963</v>
      </c>
    </row>
    <row r="1853" spans="1:31" hidden="1" x14ac:dyDescent="0.25">
      <c r="A1853">
        <v>1253391</v>
      </c>
      <c r="B1853" t="s">
        <v>27</v>
      </c>
      <c r="C1853" t="s">
        <v>426</v>
      </c>
      <c r="D1853" s="3" t="s">
        <v>31</v>
      </c>
      <c r="E1853" s="4">
        <v>37562</v>
      </c>
      <c r="F1853" s="3" t="s">
        <v>29</v>
      </c>
      <c r="G1853" s="3" t="s">
        <v>29</v>
      </c>
      <c r="H1853" s="3">
        <v>4</v>
      </c>
      <c r="I1853" s="3">
        <f t="shared" ca="1" si="86"/>
        <v>22</v>
      </c>
      <c r="J1853" s="9" t="s">
        <v>43</v>
      </c>
      <c r="K1853" s="9" t="s">
        <v>1071</v>
      </c>
      <c r="L1853" s="9" t="str">
        <f t="shared" si="84"/>
        <v>CDS400</v>
      </c>
      <c r="M1853" s="9">
        <v>1</v>
      </c>
      <c r="N1853" s="10">
        <v>37562</v>
      </c>
      <c r="O1853" s="10">
        <v>37562</v>
      </c>
      <c r="P1853" t="s">
        <v>36</v>
      </c>
      <c r="Q1853" t="str">
        <f t="shared" si="85"/>
        <v>PLL 24</v>
      </c>
      <c r="R1853" t="s">
        <v>37</v>
      </c>
      <c r="S1853">
        <v>0</v>
      </c>
      <c r="T1853" t="s">
        <v>33</v>
      </c>
      <c r="U1853">
        <v>1</v>
      </c>
      <c r="V1853">
        <v>1</v>
      </c>
      <c r="W1853" s="1">
        <v>39783</v>
      </c>
      <c r="X1853" s="1">
        <v>39783</v>
      </c>
      <c r="Y1853" t="s">
        <v>38</v>
      </c>
      <c r="Z1853">
        <v>0</v>
      </c>
      <c r="AA1853">
        <v>4000</v>
      </c>
      <c r="AB1853">
        <v>2900</v>
      </c>
      <c r="AC1853">
        <v>2900</v>
      </c>
      <c r="AD1853" t="s">
        <v>39</v>
      </c>
      <c r="AE1853" s="2">
        <v>45096.8125462963</v>
      </c>
    </row>
    <row r="1854" spans="1:31" hidden="1" x14ac:dyDescent="0.25">
      <c r="A1854">
        <v>1253392</v>
      </c>
      <c r="B1854" t="s">
        <v>27</v>
      </c>
      <c r="C1854" t="s">
        <v>426</v>
      </c>
      <c r="D1854" s="3" t="s">
        <v>31</v>
      </c>
      <c r="E1854" s="4">
        <v>37562</v>
      </c>
      <c r="F1854" s="3" t="s">
        <v>29</v>
      </c>
      <c r="G1854" s="3" t="s">
        <v>29</v>
      </c>
      <c r="H1854" s="3">
        <v>4</v>
      </c>
      <c r="I1854" s="3">
        <f t="shared" ca="1" si="86"/>
        <v>22</v>
      </c>
      <c r="J1854" s="9" t="s">
        <v>43</v>
      </c>
      <c r="K1854" s="9" t="s">
        <v>1071</v>
      </c>
      <c r="L1854" s="9" t="str">
        <f t="shared" si="84"/>
        <v>CDS400</v>
      </c>
      <c r="M1854" s="9">
        <v>1</v>
      </c>
      <c r="N1854" s="10">
        <v>37562</v>
      </c>
      <c r="O1854" s="10">
        <v>37562</v>
      </c>
      <c r="P1854" t="s">
        <v>36</v>
      </c>
      <c r="Q1854" t="str">
        <f t="shared" si="85"/>
        <v>PLL 24</v>
      </c>
      <c r="R1854" t="s">
        <v>37</v>
      </c>
      <c r="S1854">
        <v>0</v>
      </c>
      <c r="T1854" t="s">
        <v>33</v>
      </c>
      <c r="U1854">
        <v>1</v>
      </c>
      <c r="V1854">
        <v>1</v>
      </c>
      <c r="W1854" s="1">
        <v>39783</v>
      </c>
      <c r="X1854" s="1">
        <v>39783</v>
      </c>
      <c r="Y1854" t="s">
        <v>38</v>
      </c>
      <c r="Z1854">
        <v>0</v>
      </c>
      <c r="AA1854">
        <v>4000</v>
      </c>
      <c r="AB1854">
        <v>2900</v>
      </c>
      <c r="AC1854">
        <v>2900</v>
      </c>
      <c r="AD1854" t="s">
        <v>39</v>
      </c>
      <c r="AE1854" s="2">
        <v>45096.8125462963</v>
      </c>
    </row>
    <row r="1855" spans="1:31" hidden="1" x14ac:dyDescent="0.25">
      <c r="A1855">
        <v>1253393</v>
      </c>
      <c r="B1855" t="s">
        <v>27</v>
      </c>
      <c r="C1855" t="s">
        <v>426</v>
      </c>
      <c r="D1855" s="3" t="s">
        <v>31</v>
      </c>
      <c r="E1855" s="4">
        <v>37562</v>
      </c>
      <c r="F1855" s="3" t="s">
        <v>29</v>
      </c>
      <c r="G1855" s="3" t="s">
        <v>29</v>
      </c>
      <c r="H1855" s="3">
        <v>4</v>
      </c>
      <c r="I1855" s="3">
        <f t="shared" ca="1" si="86"/>
        <v>22</v>
      </c>
      <c r="J1855" s="9" t="s">
        <v>43</v>
      </c>
      <c r="K1855" s="9" t="s">
        <v>1071</v>
      </c>
      <c r="L1855" s="9" t="str">
        <f t="shared" si="84"/>
        <v>CDS400</v>
      </c>
      <c r="M1855" s="9">
        <v>1</v>
      </c>
      <c r="N1855" s="10">
        <v>37562</v>
      </c>
      <c r="O1855" s="10">
        <v>37562</v>
      </c>
      <c r="P1855" t="s">
        <v>36</v>
      </c>
      <c r="Q1855" t="str">
        <f t="shared" si="85"/>
        <v>PLL 24</v>
      </c>
      <c r="R1855" t="s">
        <v>37</v>
      </c>
      <c r="S1855">
        <v>0</v>
      </c>
      <c r="T1855" t="s">
        <v>33</v>
      </c>
      <c r="U1855">
        <v>1</v>
      </c>
      <c r="V1855">
        <v>1</v>
      </c>
      <c r="W1855" s="1">
        <v>39783</v>
      </c>
      <c r="X1855" s="1">
        <v>39783</v>
      </c>
      <c r="Y1855" t="s">
        <v>38</v>
      </c>
      <c r="Z1855">
        <v>0</v>
      </c>
      <c r="AA1855">
        <v>4000</v>
      </c>
      <c r="AB1855">
        <v>2900</v>
      </c>
      <c r="AC1855">
        <v>2900</v>
      </c>
      <c r="AD1855" t="s">
        <v>39</v>
      </c>
      <c r="AE1855" s="2">
        <v>45096.8125462963</v>
      </c>
    </row>
    <row r="1856" spans="1:31" hidden="1" x14ac:dyDescent="0.25">
      <c r="A1856">
        <v>1253394</v>
      </c>
      <c r="B1856" t="s">
        <v>27</v>
      </c>
      <c r="C1856" t="s">
        <v>426</v>
      </c>
      <c r="D1856" s="3" t="s">
        <v>31</v>
      </c>
      <c r="E1856" s="4">
        <v>37562</v>
      </c>
      <c r="F1856" s="3" t="s">
        <v>29</v>
      </c>
      <c r="G1856" s="3" t="s">
        <v>29</v>
      </c>
      <c r="H1856" s="3">
        <v>4</v>
      </c>
      <c r="I1856" s="3">
        <f t="shared" ca="1" si="86"/>
        <v>22</v>
      </c>
      <c r="J1856" s="9" t="s">
        <v>43</v>
      </c>
      <c r="K1856" s="9" t="s">
        <v>1071</v>
      </c>
      <c r="L1856" s="9" t="str">
        <f t="shared" si="84"/>
        <v>CDS400</v>
      </c>
      <c r="M1856" s="9">
        <v>1</v>
      </c>
      <c r="N1856" s="10">
        <v>37562</v>
      </c>
      <c r="O1856" s="10">
        <v>37562</v>
      </c>
      <c r="P1856" t="s">
        <v>36</v>
      </c>
      <c r="Q1856" t="str">
        <f t="shared" si="85"/>
        <v>PLL 24</v>
      </c>
      <c r="R1856" t="s">
        <v>37</v>
      </c>
      <c r="S1856">
        <v>0</v>
      </c>
      <c r="T1856" t="s">
        <v>33</v>
      </c>
      <c r="U1856">
        <v>1</v>
      </c>
      <c r="V1856">
        <v>1</v>
      </c>
      <c r="W1856" s="1">
        <v>39783</v>
      </c>
      <c r="X1856" s="1">
        <v>39783</v>
      </c>
      <c r="Y1856" t="s">
        <v>38</v>
      </c>
      <c r="Z1856">
        <v>0</v>
      </c>
      <c r="AA1856">
        <v>4000</v>
      </c>
      <c r="AB1856">
        <v>2900</v>
      </c>
      <c r="AC1856">
        <v>2900</v>
      </c>
      <c r="AD1856" t="s">
        <v>39</v>
      </c>
      <c r="AE1856" s="2">
        <v>45096.8125462963</v>
      </c>
    </row>
    <row r="1857" spans="1:31" hidden="1" x14ac:dyDescent="0.25">
      <c r="A1857">
        <v>1253395</v>
      </c>
      <c r="B1857" t="s">
        <v>27</v>
      </c>
      <c r="C1857" t="s">
        <v>426</v>
      </c>
      <c r="D1857" s="3" t="s">
        <v>31</v>
      </c>
      <c r="E1857" s="4">
        <v>39591</v>
      </c>
      <c r="F1857" s="3" t="s">
        <v>29</v>
      </c>
      <c r="G1857" s="3" t="s">
        <v>29</v>
      </c>
      <c r="H1857" s="3">
        <v>4</v>
      </c>
      <c r="I1857" s="3">
        <f t="shared" ca="1" si="86"/>
        <v>16</v>
      </c>
      <c r="J1857" s="9" t="s">
        <v>43</v>
      </c>
      <c r="K1857" s="9" t="s">
        <v>1071</v>
      </c>
      <c r="L1857" s="9" t="str">
        <f t="shared" si="84"/>
        <v>CDS400</v>
      </c>
      <c r="M1857" s="9">
        <v>1</v>
      </c>
      <c r="N1857" s="10">
        <v>39591</v>
      </c>
      <c r="O1857" s="10">
        <v>39591</v>
      </c>
      <c r="P1857" t="s">
        <v>36</v>
      </c>
      <c r="Q1857" t="str">
        <f t="shared" si="85"/>
        <v>PLL 24</v>
      </c>
      <c r="R1857" t="s">
        <v>37</v>
      </c>
      <c r="S1857">
        <v>0</v>
      </c>
      <c r="T1857" t="s">
        <v>33</v>
      </c>
      <c r="U1857">
        <v>1</v>
      </c>
      <c r="V1857">
        <v>1</v>
      </c>
      <c r="W1857" s="1">
        <v>41163</v>
      </c>
      <c r="X1857" s="1">
        <v>41163</v>
      </c>
      <c r="Y1857" t="s">
        <v>38</v>
      </c>
      <c r="Z1857">
        <v>0</v>
      </c>
      <c r="AA1857">
        <v>4000</v>
      </c>
      <c r="AB1857">
        <v>2900</v>
      </c>
      <c r="AC1857">
        <v>2900</v>
      </c>
      <c r="AD1857" t="s">
        <v>39</v>
      </c>
      <c r="AE1857" s="2">
        <v>45096.8125462963</v>
      </c>
    </row>
    <row r="1858" spans="1:31" hidden="1" x14ac:dyDescent="0.25">
      <c r="A1858">
        <v>1253396</v>
      </c>
      <c r="B1858" t="s">
        <v>27</v>
      </c>
      <c r="C1858" t="s">
        <v>426</v>
      </c>
      <c r="D1858" s="3" t="s">
        <v>31</v>
      </c>
      <c r="E1858" s="4">
        <v>37562</v>
      </c>
      <c r="F1858" s="3" t="s">
        <v>29</v>
      </c>
      <c r="G1858" s="3" t="s">
        <v>29</v>
      </c>
      <c r="H1858" s="3">
        <v>4</v>
      </c>
      <c r="I1858" s="3">
        <f t="shared" ca="1" si="86"/>
        <v>22</v>
      </c>
      <c r="J1858" s="9" t="s">
        <v>43</v>
      </c>
      <c r="K1858" s="9" t="s">
        <v>1071</v>
      </c>
      <c r="L1858" s="9" t="str">
        <f t="shared" ref="L1858:L1921" si="87">VLOOKUP(J1858,Arm_kort,2,FALSE)</f>
        <v>CDS400</v>
      </c>
      <c r="M1858" s="9">
        <v>1</v>
      </c>
      <c r="N1858" s="10">
        <v>37562</v>
      </c>
      <c r="O1858" s="10">
        <v>37562</v>
      </c>
      <c r="P1858" t="s">
        <v>40</v>
      </c>
      <c r="Q1858" t="str">
        <f t="shared" ref="Q1858:Q1921" si="88">VLOOKUP(P1858,LAMPEN,3,FALSE)</f>
        <v>PLL 24</v>
      </c>
      <c r="R1858" t="s">
        <v>37</v>
      </c>
      <c r="S1858">
        <v>0</v>
      </c>
      <c r="T1858" t="s">
        <v>33</v>
      </c>
      <c r="U1858">
        <v>1</v>
      </c>
      <c r="V1858">
        <v>1</v>
      </c>
      <c r="W1858" s="1">
        <v>42804</v>
      </c>
      <c r="X1858" s="1">
        <v>42804</v>
      </c>
      <c r="Y1858" t="s">
        <v>38</v>
      </c>
      <c r="Z1858">
        <v>0</v>
      </c>
      <c r="AA1858">
        <v>4000</v>
      </c>
      <c r="AB1858">
        <v>1800</v>
      </c>
      <c r="AC1858">
        <v>1800</v>
      </c>
      <c r="AD1858" t="s">
        <v>39</v>
      </c>
      <c r="AE1858" s="2">
        <v>45096.8125462963</v>
      </c>
    </row>
    <row r="1859" spans="1:31" hidden="1" x14ac:dyDescent="0.25">
      <c r="A1859">
        <v>1253397</v>
      </c>
      <c r="B1859" t="s">
        <v>27</v>
      </c>
      <c r="C1859" t="s">
        <v>426</v>
      </c>
      <c r="D1859" s="3" t="s">
        <v>31</v>
      </c>
      <c r="E1859" s="4">
        <v>37562</v>
      </c>
      <c r="F1859" s="3" t="s">
        <v>29</v>
      </c>
      <c r="G1859" s="3" t="s">
        <v>29</v>
      </c>
      <c r="H1859" s="3">
        <v>4</v>
      </c>
      <c r="I1859" s="3">
        <f t="shared" ref="I1859:I1922" ca="1" si="89">IFERROR(YEAR(NOW())-YEAR(E1859),"")</f>
        <v>22</v>
      </c>
      <c r="J1859" s="9" t="s">
        <v>43</v>
      </c>
      <c r="K1859" s="9" t="s">
        <v>1071</v>
      </c>
      <c r="L1859" s="9" t="str">
        <f t="shared" si="87"/>
        <v>CDS400</v>
      </c>
      <c r="M1859" s="9">
        <v>1</v>
      </c>
      <c r="N1859" s="10">
        <v>37562</v>
      </c>
      <c r="O1859" s="10">
        <v>37562</v>
      </c>
      <c r="P1859" t="s">
        <v>36</v>
      </c>
      <c r="Q1859" t="str">
        <f t="shared" si="88"/>
        <v>PLL 24</v>
      </c>
      <c r="R1859" t="s">
        <v>37</v>
      </c>
      <c r="S1859">
        <v>0</v>
      </c>
      <c r="T1859" t="s">
        <v>33</v>
      </c>
      <c r="U1859">
        <v>1</v>
      </c>
      <c r="V1859">
        <v>1</v>
      </c>
      <c r="W1859" s="1">
        <v>39783</v>
      </c>
      <c r="X1859" s="1">
        <v>39783</v>
      </c>
      <c r="Y1859" t="s">
        <v>38</v>
      </c>
      <c r="Z1859">
        <v>0</v>
      </c>
      <c r="AA1859">
        <v>4000</v>
      </c>
      <c r="AB1859">
        <v>2900</v>
      </c>
      <c r="AC1859">
        <v>2900</v>
      </c>
      <c r="AD1859" t="s">
        <v>39</v>
      </c>
      <c r="AE1859" s="2">
        <v>45096.8125462963</v>
      </c>
    </row>
    <row r="1860" spans="1:31" hidden="1" x14ac:dyDescent="0.25">
      <c r="A1860">
        <v>1253398</v>
      </c>
      <c r="B1860" t="s">
        <v>27</v>
      </c>
      <c r="C1860" t="s">
        <v>426</v>
      </c>
      <c r="D1860" s="3" t="s">
        <v>31</v>
      </c>
      <c r="E1860" s="4">
        <v>37562</v>
      </c>
      <c r="F1860" s="3" t="s">
        <v>29</v>
      </c>
      <c r="G1860" s="3" t="s">
        <v>29</v>
      </c>
      <c r="H1860" s="3">
        <v>4</v>
      </c>
      <c r="I1860" s="3">
        <f t="shared" ca="1" si="89"/>
        <v>22</v>
      </c>
      <c r="J1860" s="9" t="s">
        <v>43</v>
      </c>
      <c r="K1860" s="9" t="s">
        <v>1071</v>
      </c>
      <c r="L1860" s="9" t="str">
        <f t="shared" si="87"/>
        <v>CDS400</v>
      </c>
      <c r="M1860" s="9">
        <v>1</v>
      </c>
      <c r="N1860" s="10">
        <v>37562</v>
      </c>
      <c r="O1860" s="10">
        <v>37562</v>
      </c>
      <c r="P1860" t="s">
        <v>36</v>
      </c>
      <c r="Q1860" t="str">
        <f t="shared" si="88"/>
        <v>PLL 24</v>
      </c>
      <c r="R1860" t="s">
        <v>37</v>
      </c>
      <c r="S1860">
        <v>0</v>
      </c>
      <c r="T1860" t="s">
        <v>33</v>
      </c>
      <c r="U1860">
        <v>1</v>
      </c>
      <c r="V1860">
        <v>1</v>
      </c>
      <c r="W1860" s="1">
        <v>39783</v>
      </c>
      <c r="X1860" s="1">
        <v>39783</v>
      </c>
      <c r="Y1860" t="s">
        <v>38</v>
      </c>
      <c r="Z1860">
        <v>0</v>
      </c>
      <c r="AA1860">
        <v>4000</v>
      </c>
      <c r="AB1860">
        <v>2900</v>
      </c>
      <c r="AC1860">
        <v>2900</v>
      </c>
      <c r="AD1860" t="s">
        <v>39</v>
      </c>
      <c r="AE1860" s="2">
        <v>45096.8125462963</v>
      </c>
    </row>
    <row r="1861" spans="1:31" hidden="1" x14ac:dyDescent="0.25">
      <c r="A1861">
        <v>1253399</v>
      </c>
      <c r="B1861" t="s">
        <v>27</v>
      </c>
      <c r="C1861" t="s">
        <v>426</v>
      </c>
      <c r="D1861" s="3" t="s">
        <v>31</v>
      </c>
      <c r="E1861" s="4">
        <v>37562</v>
      </c>
      <c r="F1861" s="3" t="s">
        <v>29</v>
      </c>
      <c r="G1861" s="3" t="s">
        <v>29</v>
      </c>
      <c r="H1861" s="3">
        <v>4</v>
      </c>
      <c r="I1861" s="3">
        <f t="shared" ca="1" si="89"/>
        <v>22</v>
      </c>
      <c r="J1861" s="9" t="s">
        <v>43</v>
      </c>
      <c r="K1861" s="9" t="s">
        <v>1071</v>
      </c>
      <c r="L1861" s="9" t="str">
        <f t="shared" si="87"/>
        <v>CDS400</v>
      </c>
      <c r="M1861" s="9">
        <v>1</v>
      </c>
      <c r="N1861" s="10">
        <v>37562</v>
      </c>
      <c r="O1861" s="10">
        <v>37562</v>
      </c>
      <c r="P1861" t="s">
        <v>69</v>
      </c>
      <c r="Q1861" t="str">
        <f t="shared" si="88"/>
        <v>PLL 24</v>
      </c>
      <c r="R1861" t="s">
        <v>37</v>
      </c>
      <c r="S1861">
        <v>0</v>
      </c>
      <c r="T1861" t="s">
        <v>33</v>
      </c>
      <c r="U1861">
        <v>1</v>
      </c>
      <c r="V1861">
        <v>1</v>
      </c>
      <c r="W1861" s="1">
        <v>41039</v>
      </c>
      <c r="X1861" s="1">
        <v>41039</v>
      </c>
      <c r="Y1861" t="s">
        <v>38</v>
      </c>
      <c r="Z1861">
        <v>0</v>
      </c>
      <c r="AA1861">
        <v>3000</v>
      </c>
      <c r="AB1861">
        <v>5900</v>
      </c>
      <c r="AC1861">
        <v>5900</v>
      </c>
      <c r="AD1861" t="s">
        <v>39</v>
      </c>
      <c r="AE1861" s="2">
        <v>45096.8125462963</v>
      </c>
    </row>
    <row r="1862" spans="1:31" hidden="1" x14ac:dyDescent="0.25">
      <c r="A1862">
        <v>1254434</v>
      </c>
      <c r="B1862" t="s">
        <v>27</v>
      </c>
      <c r="C1862" t="s">
        <v>426</v>
      </c>
      <c r="D1862" s="3" t="s">
        <v>42</v>
      </c>
      <c r="E1862" s="4">
        <v>38139</v>
      </c>
      <c r="F1862" s="3" t="s">
        <v>29</v>
      </c>
      <c r="G1862" s="3" t="s">
        <v>29</v>
      </c>
      <c r="H1862" s="3">
        <v>4</v>
      </c>
      <c r="I1862" s="3">
        <f t="shared" ca="1" si="89"/>
        <v>20</v>
      </c>
      <c r="J1862" s="9" t="s">
        <v>43</v>
      </c>
      <c r="K1862" s="9" t="s">
        <v>1071</v>
      </c>
      <c r="L1862" s="9" t="str">
        <f t="shared" si="87"/>
        <v>CDS400</v>
      </c>
      <c r="M1862" s="9">
        <v>1</v>
      </c>
      <c r="N1862" s="10">
        <v>38139</v>
      </c>
      <c r="O1862" s="10">
        <v>38139</v>
      </c>
      <c r="P1862" t="s">
        <v>85</v>
      </c>
      <c r="Q1862" t="str">
        <f t="shared" si="88"/>
        <v>PLL 24</v>
      </c>
      <c r="R1862" t="s">
        <v>37</v>
      </c>
      <c r="S1862">
        <v>0</v>
      </c>
      <c r="T1862" t="s">
        <v>33</v>
      </c>
      <c r="U1862">
        <v>1</v>
      </c>
      <c r="V1862">
        <v>1</v>
      </c>
      <c r="W1862" s="1">
        <v>44441</v>
      </c>
      <c r="X1862" s="1">
        <v>44441</v>
      </c>
      <c r="Y1862" t="s">
        <v>38</v>
      </c>
      <c r="Z1862">
        <v>0</v>
      </c>
      <c r="AA1862">
        <v>4000</v>
      </c>
      <c r="AB1862">
        <v>1800</v>
      </c>
      <c r="AC1862">
        <v>1800</v>
      </c>
      <c r="AD1862" t="s">
        <v>39</v>
      </c>
      <c r="AE1862" s="2">
        <v>45096.813622685186</v>
      </c>
    </row>
    <row r="1863" spans="1:31" hidden="1" x14ac:dyDescent="0.25">
      <c r="A1863">
        <v>1254435</v>
      </c>
      <c r="B1863" t="s">
        <v>27</v>
      </c>
      <c r="C1863" t="s">
        <v>426</v>
      </c>
      <c r="D1863" s="3" t="s">
        <v>42</v>
      </c>
      <c r="E1863" s="4">
        <v>38139</v>
      </c>
      <c r="F1863" s="3" t="s">
        <v>29</v>
      </c>
      <c r="G1863" s="3" t="s">
        <v>29</v>
      </c>
      <c r="H1863" s="3">
        <v>4</v>
      </c>
      <c r="I1863" s="3">
        <f t="shared" ca="1" si="89"/>
        <v>20</v>
      </c>
      <c r="J1863" s="9" t="s">
        <v>43</v>
      </c>
      <c r="K1863" s="9" t="s">
        <v>1071</v>
      </c>
      <c r="L1863" s="9" t="str">
        <f t="shared" si="87"/>
        <v>CDS400</v>
      </c>
      <c r="M1863" s="9">
        <v>1</v>
      </c>
      <c r="N1863" s="10">
        <v>38139</v>
      </c>
      <c r="O1863" s="10">
        <v>38139</v>
      </c>
      <c r="P1863" t="s">
        <v>85</v>
      </c>
      <c r="Q1863" t="str">
        <f t="shared" si="88"/>
        <v>PLL 24</v>
      </c>
      <c r="R1863" t="s">
        <v>37</v>
      </c>
      <c r="S1863">
        <v>0</v>
      </c>
      <c r="T1863" t="s">
        <v>33</v>
      </c>
      <c r="U1863">
        <v>1</v>
      </c>
      <c r="V1863">
        <v>1</v>
      </c>
      <c r="W1863" s="1">
        <v>44441</v>
      </c>
      <c r="X1863" s="1">
        <v>44441</v>
      </c>
      <c r="Y1863" t="s">
        <v>38</v>
      </c>
      <c r="Z1863">
        <v>0</v>
      </c>
      <c r="AA1863">
        <v>4000</v>
      </c>
      <c r="AB1863">
        <v>1800</v>
      </c>
      <c r="AC1863">
        <v>1800</v>
      </c>
      <c r="AD1863" t="s">
        <v>39</v>
      </c>
      <c r="AE1863" s="2">
        <v>45096.813622685186</v>
      </c>
    </row>
    <row r="1864" spans="1:31" hidden="1" x14ac:dyDescent="0.25">
      <c r="A1864">
        <v>1254701</v>
      </c>
      <c r="B1864" t="s">
        <v>27</v>
      </c>
      <c r="C1864" t="s">
        <v>426</v>
      </c>
      <c r="D1864" s="3" t="s">
        <v>42</v>
      </c>
      <c r="E1864" s="4">
        <v>38139</v>
      </c>
      <c r="F1864" s="3" t="s">
        <v>29</v>
      </c>
      <c r="G1864" s="3" t="s">
        <v>29</v>
      </c>
      <c r="H1864" s="3">
        <v>4</v>
      </c>
      <c r="I1864" s="3">
        <f t="shared" ca="1" si="89"/>
        <v>20</v>
      </c>
      <c r="J1864" s="9" t="s">
        <v>43</v>
      </c>
      <c r="K1864" s="9" t="s">
        <v>1071</v>
      </c>
      <c r="L1864" s="9" t="str">
        <f t="shared" si="87"/>
        <v>CDS400</v>
      </c>
      <c r="M1864" s="9">
        <v>1</v>
      </c>
      <c r="N1864" s="10">
        <v>38139</v>
      </c>
      <c r="O1864" s="10">
        <v>38139</v>
      </c>
      <c r="P1864" t="s">
        <v>69</v>
      </c>
      <c r="Q1864" t="str">
        <f t="shared" si="88"/>
        <v>PLL 24</v>
      </c>
      <c r="R1864" t="s">
        <v>37</v>
      </c>
      <c r="S1864">
        <v>0</v>
      </c>
      <c r="T1864" t="s">
        <v>33</v>
      </c>
      <c r="U1864">
        <v>1</v>
      </c>
      <c r="V1864">
        <v>1</v>
      </c>
      <c r="W1864" s="1">
        <v>44154</v>
      </c>
      <c r="X1864" s="1">
        <v>44154</v>
      </c>
      <c r="Y1864" t="s">
        <v>38</v>
      </c>
      <c r="Z1864">
        <v>0</v>
      </c>
      <c r="AA1864">
        <v>3000</v>
      </c>
      <c r="AB1864">
        <v>5900</v>
      </c>
      <c r="AC1864">
        <v>5900</v>
      </c>
      <c r="AD1864" t="s">
        <v>39</v>
      </c>
      <c r="AE1864" s="2">
        <v>45096.813622685186</v>
      </c>
    </row>
    <row r="1865" spans="1:31" hidden="1" x14ac:dyDescent="0.25">
      <c r="A1865">
        <v>1254702</v>
      </c>
      <c r="B1865" t="s">
        <v>27</v>
      </c>
      <c r="C1865" t="s">
        <v>426</v>
      </c>
      <c r="D1865" s="3" t="s">
        <v>42</v>
      </c>
      <c r="E1865" s="4">
        <v>38139</v>
      </c>
      <c r="F1865" s="3" t="s">
        <v>29</v>
      </c>
      <c r="G1865" s="3" t="s">
        <v>29</v>
      </c>
      <c r="H1865" s="3">
        <v>4</v>
      </c>
      <c r="I1865" s="3">
        <f t="shared" ca="1" si="89"/>
        <v>20</v>
      </c>
      <c r="J1865" s="9" t="s">
        <v>43</v>
      </c>
      <c r="K1865" s="9" t="s">
        <v>1071</v>
      </c>
      <c r="L1865" s="9" t="str">
        <f t="shared" si="87"/>
        <v>CDS400</v>
      </c>
      <c r="M1865" s="9">
        <v>1</v>
      </c>
      <c r="N1865" s="10">
        <v>38139</v>
      </c>
      <c r="O1865" s="10">
        <v>38139</v>
      </c>
      <c r="P1865" t="s">
        <v>36</v>
      </c>
      <c r="Q1865" t="str">
        <f t="shared" si="88"/>
        <v>PLL 24</v>
      </c>
      <c r="R1865" t="s">
        <v>37</v>
      </c>
      <c r="S1865">
        <v>0</v>
      </c>
      <c r="T1865" t="s">
        <v>33</v>
      </c>
      <c r="U1865">
        <v>1</v>
      </c>
      <c r="V1865">
        <v>1</v>
      </c>
      <c r="W1865" s="1">
        <v>38139</v>
      </c>
      <c r="X1865" s="1">
        <v>38139</v>
      </c>
      <c r="Y1865" t="s">
        <v>38</v>
      </c>
      <c r="Z1865">
        <v>0</v>
      </c>
      <c r="AA1865">
        <v>4000</v>
      </c>
      <c r="AB1865">
        <v>2900</v>
      </c>
      <c r="AC1865">
        <v>2900</v>
      </c>
      <c r="AD1865" t="s">
        <v>39</v>
      </c>
      <c r="AE1865" s="2">
        <v>45096.813622685186</v>
      </c>
    </row>
    <row r="1866" spans="1:31" hidden="1" x14ac:dyDescent="0.25">
      <c r="A1866">
        <v>1254703</v>
      </c>
      <c r="B1866" t="s">
        <v>27</v>
      </c>
      <c r="C1866" t="s">
        <v>426</v>
      </c>
      <c r="D1866" s="3" t="s">
        <v>42</v>
      </c>
      <c r="E1866" s="4">
        <v>38139</v>
      </c>
      <c r="F1866" s="3" t="s">
        <v>29</v>
      </c>
      <c r="G1866" s="3" t="s">
        <v>29</v>
      </c>
      <c r="H1866" s="3">
        <v>4</v>
      </c>
      <c r="I1866" s="3">
        <f t="shared" ca="1" si="89"/>
        <v>20</v>
      </c>
      <c r="J1866" s="9" t="s">
        <v>43</v>
      </c>
      <c r="K1866" s="9" t="s">
        <v>1071</v>
      </c>
      <c r="L1866" s="9" t="str">
        <f t="shared" si="87"/>
        <v>CDS400</v>
      </c>
      <c r="M1866" s="9">
        <v>1</v>
      </c>
      <c r="N1866" s="10">
        <v>40507</v>
      </c>
      <c r="O1866" s="10">
        <v>40507</v>
      </c>
      <c r="P1866" t="s">
        <v>36</v>
      </c>
      <c r="Q1866" t="str">
        <f t="shared" si="88"/>
        <v>PLL 24</v>
      </c>
      <c r="R1866" t="s">
        <v>37</v>
      </c>
      <c r="S1866">
        <v>0</v>
      </c>
      <c r="T1866" t="s">
        <v>33</v>
      </c>
      <c r="U1866">
        <v>1</v>
      </c>
      <c r="V1866">
        <v>1</v>
      </c>
      <c r="W1866" s="1">
        <v>40507</v>
      </c>
      <c r="X1866" s="1">
        <v>40507</v>
      </c>
      <c r="Y1866" t="s">
        <v>38</v>
      </c>
      <c r="Z1866">
        <v>0</v>
      </c>
      <c r="AA1866">
        <v>4000</v>
      </c>
      <c r="AB1866">
        <v>2900</v>
      </c>
      <c r="AC1866">
        <v>2900</v>
      </c>
      <c r="AD1866" t="s">
        <v>39</v>
      </c>
      <c r="AE1866" s="2">
        <v>45096.813622685186</v>
      </c>
    </row>
    <row r="1867" spans="1:31" hidden="1" x14ac:dyDescent="0.25">
      <c r="A1867">
        <v>1254704</v>
      </c>
      <c r="B1867" t="s">
        <v>27</v>
      </c>
      <c r="C1867" t="s">
        <v>426</v>
      </c>
      <c r="D1867" s="3" t="s">
        <v>42</v>
      </c>
      <c r="E1867" s="4">
        <v>38139</v>
      </c>
      <c r="F1867" s="3" t="s">
        <v>29</v>
      </c>
      <c r="G1867" s="3" t="s">
        <v>29</v>
      </c>
      <c r="H1867" s="3">
        <v>4</v>
      </c>
      <c r="I1867" s="3">
        <f t="shared" ca="1" si="89"/>
        <v>20</v>
      </c>
      <c r="J1867" s="9" t="s">
        <v>43</v>
      </c>
      <c r="K1867" s="9" t="s">
        <v>1071</v>
      </c>
      <c r="L1867" s="9" t="str">
        <f t="shared" si="87"/>
        <v>CDS400</v>
      </c>
      <c r="M1867" s="9">
        <v>1</v>
      </c>
      <c r="N1867" s="10">
        <v>38139</v>
      </c>
      <c r="O1867" s="10">
        <v>38139</v>
      </c>
      <c r="P1867" t="s">
        <v>40</v>
      </c>
      <c r="Q1867" t="str">
        <f t="shared" si="88"/>
        <v>PLL 24</v>
      </c>
      <c r="R1867" t="s">
        <v>37</v>
      </c>
      <c r="S1867">
        <v>0</v>
      </c>
      <c r="T1867" t="s">
        <v>33</v>
      </c>
      <c r="U1867">
        <v>1</v>
      </c>
      <c r="V1867">
        <v>1</v>
      </c>
      <c r="W1867" s="1">
        <v>43405</v>
      </c>
      <c r="X1867" s="1">
        <v>43405</v>
      </c>
      <c r="Y1867" t="s">
        <v>38</v>
      </c>
      <c r="Z1867">
        <v>0</v>
      </c>
      <c r="AA1867">
        <v>4000</v>
      </c>
      <c r="AB1867">
        <v>1800</v>
      </c>
      <c r="AC1867">
        <v>1800</v>
      </c>
      <c r="AD1867" t="s">
        <v>39</v>
      </c>
      <c r="AE1867" s="2">
        <v>45096.813622685186</v>
      </c>
    </row>
    <row r="1868" spans="1:31" hidden="1" x14ac:dyDescent="0.25">
      <c r="A1868">
        <v>1254705</v>
      </c>
      <c r="B1868" t="s">
        <v>27</v>
      </c>
      <c r="C1868" t="s">
        <v>426</v>
      </c>
      <c r="D1868" s="3" t="s">
        <v>42</v>
      </c>
      <c r="E1868" s="4">
        <v>38139</v>
      </c>
      <c r="F1868" s="3" t="s">
        <v>29</v>
      </c>
      <c r="G1868" s="3" t="s">
        <v>29</v>
      </c>
      <c r="H1868" s="3">
        <v>4</v>
      </c>
      <c r="I1868" s="3">
        <f t="shared" ca="1" si="89"/>
        <v>20</v>
      </c>
      <c r="J1868" s="9" t="s">
        <v>43</v>
      </c>
      <c r="K1868" s="9" t="s">
        <v>1071</v>
      </c>
      <c r="L1868" s="9" t="str">
        <f t="shared" si="87"/>
        <v>CDS400</v>
      </c>
      <c r="M1868" s="9">
        <v>1</v>
      </c>
      <c r="N1868" s="10">
        <v>38139</v>
      </c>
      <c r="O1868" s="10">
        <v>38139</v>
      </c>
      <c r="P1868" t="s">
        <v>36</v>
      </c>
      <c r="Q1868" t="str">
        <f t="shared" si="88"/>
        <v>PLL 24</v>
      </c>
      <c r="R1868" t="s">
        <v>37</v>
      </c>
      <c r="S1868">
        <v>0</v>
      </c>
      <c r="T1868" t="s">
        <v>33</v>
      </c>
      <c r="U1868">
        <v>1</v>
      </c>
      <c r="V1868">
        <v>1</v>
      </c>
      <c r="W1868" s="1">
        <v>38139</v>
      </c>
      <c r="X1868" s="1">
        <v>38139</v>
      </c>
      <c r="Y1868" t="s">
        <v>38</v>
      </c>
      <c r="Z1868">
        <v>0</v>
      </c>
      <c r="AA1868">
        <v>4000</v>
      </c>
      <c r="AB1868">
        <v>2900</v>
      </c>
      <c r="AC1868">
        <v>2900</v>
      </c>
      <c r="AD1868" t="s">
        <v>39</v>
      </c>
      <c r="AE1868" s="2">
        <v>45096.813622685186</v>
      </c>
    </row>
    <row r="1869" spans="1:31" hidden="1" x14ac:dyDescent="0.25">
      <c r="A1869">
        <v>1254706</v>
      </c>
      <c r="B1869" t="s">
        <v>27</v>
      </c>
      <c r="C1869" t="s">
        <v>426</v>
      </c>
      <c r="D1869" s="3" t="s">
        <v>42</v>
      </c>
      <c r="E1869" s="4">
        <v>38139</v>
      </c>
      <c r="F1869" s="3" t="s">
        <v>29</v>
      </c>
      <c r="G1869" s="3" t="s">
        <v>29</v>
      </c>
      <c r="H1869" s="3">
        <v>4</v>
      </c>
      <c r="I1869" s="3">
        <f t="shared" ca="1" si="89"/>
        <v>20</v>
      </c>
      <c r="J1869" s="9" t="s">
        <v>43</v>
      </c>
      <c r="K1869" s="9" t="s">
        <v>1071</v>
      </c>
      <c r="L1869" s="9" t="str">
        <f t="shared" si="87"/>
        <v>CDS400</v>
      </c>
      <c r="M1869" s="9">
        <v>1</v>
      </c>
      <c r="N1869" s="10">
        <v>38139</v>
      </c>
      <c r="O1869" s="10">
        <v>38139</v>
      </c>
      <c r="P1869" t="s">
        <v>36</v>
      </c>
      <c r="Q1869" t="str">
        <f t="shared" si="88"/>
        <v>PLL 24</v>
      </c>
      <c r="R1869" t="s">
        <v>37</v>
      </c>
      <c r="S1869">
        <v>0</v>
      </c>
      <c r="T1869" t="s">
        <v>33</v>
      </c>
      <c r="U1869">
        <v>1</v>
      </c>
      <c r="V1869">
        <v>1</v>
      </c>
      <c r="W1869" s="1">
        <v>41954</v>
      </c>
      <c r="X1869" s="1">
        <v>41954</v>
      </c>
      <c r="Y1869" t="s">
        <v>38</v>
      </c>
      <c r="Z1869">
        <v>0</v>
      </c>
      <c r="AA1869">
        <v>4000</v>
      </c>
      <c r="AB1869">
        <v>2900</v>
      </c>
      <c r="AC1869">
        <v>2900</v>
      </c>
      <c r="AD1869" t="s">
        <v>39</v>
      </c>
      <c r="AE1869" s="2">
        <v>45096.813622685186</v>
      </c>
    </row>
    <row r="1870" spans="1:31" hidden="1" x14ac:dyDescent="0.25">
      <c r="A1870">
        <v>1254707</v>
      </c>
      <c r="B1870" t="s">
        <v>27</v>
      </c>
      <c r="C1870" t="s">
        <v>426</v>
      </c>
      <c r="D1870" s="3" t="s">
        <v>42</v>
      </c>
      <c r="E1870" s="4">
        <v>38139</v>
      </c>
      <c r="F1870" s="3" t="s">
        <v>29</v>
      </c>
      <c r="G1870" s="3" t="s">
        <v>29</v>
      </c>
      <c r="H1870" s="3">
        <v>4</v>
      </c>
      <c r="I1870" s="3">
        <f t="shared" ca="1" si="89"/>
        <v>20</v>
      </c>
      <c r="J1870" s="9" t="s">
        <v>43</v>
      </c>
      <c r="K1870" s="9" t="s">
        <v>1071</v>
      </c>
      <c r="L1870" s="9" t="str">
        <f t="shared" si="87"/>
        <v>CDS400</v>
      </c>
      <c r="M1870" s="9">
        <v>1</v>
      </c>
      <c r="N1870" s="10">
        <v>38139</v>
      </c>
      <c r="O1870" s="10">
        <v>38139</v>
      </c>
      <c r="P1870" t="s">
        <v>36</v>
      </c>
      <c r="Q1870" t="str">
        <f t="shared" si="88"/>
        <v>PLL 24</v>
      </c>
      <c r="R1870" t="s">
        <v>37</v>
      </c>
      <c r="S1870">
        <v>0</v>
      </c>
      <c r="T1870" t="s">
        <v>33</v>
      </c>
      <c r="U1870">
        <v>1</v>
      </c>
      <c r="V1870">
        <v>1</v>
      </c>
      <c r="W1870" s="1">
        <v>38139</v>
      </c>
      <c r="X1870" s="1">
        <v>38139</v>
      </c>
      <c r="Y1870" t="s">
        <v>38</v>
      </c>
      <c r="Z1870">
        <v>0</v>
      </c>
      <c r="AA1870">
        <v>4000</v>
      </c>
      <c r="AB1870">
        <v>2900</v>
      </c>
      <c r="AC1870">
        <v>2900</v>
      </c>
      <c r="AD1870" t="s">
        <v>39</v>
      </c>
      <c r="AE1870" s="2">
        <v>45096.813622685186</v>
      </c>
    </row>
    <row r="1871" spans="1:31" hidden="1" x14ac:dyDescent="0.25">
      <c r="A1871">
        <v>1254709</v>
      </c>
      <c r="B1871" t="s">
        <v>27</v>
      </c>
      <c r="C1871" t="s">
        <v>426</v>
      </c>
      <c r="D1871" s="3" t="s">
        <v>42</v>
      </c>
      <c r="E1871" s="4">
        <v>38139</v>
      </c>
      <c r="F1871" s="3" t="s">
        <v>29</v>
      </c>
      <c r="G1871" s="3" t="s">
        <v>29</v>
      </c>
      <c r="H1871" s="3">
        <v>4</v>
      </c>
      <c r="I1871" s="3">
        <f t="shared" ca="1" si="89"/>
        <v>20</v>
      </c>
      <c r="J1871" s="9" t="s">
        <v>43</v>
      </c>
      <c r="K1871" s="9" t="s">
        <v>1071</v>
      </c>
      <c r="L1871" s="9" t="str">
        <f t="shared" si="87"/>
        <v>CDS400</v>
      </c>
      <c r="M1871" s="9">
        <v>1</v>
      </c>
      <c r="N1871" s="10">
        <v>38139</v>
      </c>
      <c r="O1871" s="10">
        <v>38139</v>
      </c>
      <c r="P1871" t="s">
        <v>36</v>
      </c>
      <c r="Q1871" t="str">
        <f t="shared" si="88"/>
        <v>PLL 24</v>
      </c>
      <c r="R1871" t="s">
        <v>37</v>
      </c>
      <c r="S1871">
        <v>0</v>
      </c>
      <c r="T1871" t="s">
        <v>33</v>
      </c>
      <c r="U1871">
        <v>1</v>
      </c>
      <c r="V1871">
        <v>1</v>
      </c>
      <c r="W1871" s="1">
        <v>38139</v>
      </c>
      <c r="X1871" s="1">
        <v>38139</v>
      </c>
      <c r="Y1871" t="s">
        <v>38</v>
      </c>
      <c r="Z1871">
        <v>0</v>
      </c>
      <c r="AA1871">
        <v>4000</v>
      </c>
      <c r="AB1871">
        <v>2900</v>
      </c>
      <c r="AC1871">
        <v>2900</v>
      </c>
      <c r="AD1871" t="s">
        <v>39</v>
      </c>
      <c r="AE1871" s="2">
        <v>45096.813622685186</v>
      </c>
    </row>
    <row r="1872" spans="1:31" hidden="1" x14ac:dyDescent="0.25">
      <c r="A1872">
        <v>1254710</v>
      </c>
      <c r="B1872" t="s">
        <v>27</v>
      </c>
      <c r="C1872" t="s">
        <v>426</v>
      </c>
      <c r="D1872" s="3" t="s">
        <v>42</v>
      </c>
      <c r="E1872" s="4">
        <v>38139</v>
      </c>
      <c r="F1872" s="3" t="s">
        <v>29</v>
      </c>
      <c r="G1872" s="3" t="s">
        <v>29</v>
      </c>
      <c r="H1872" s="3">
        <v>4</v>
      </c>
      <c r="I1872" s="3">
        <f t="shared" ca="1" si="89"/>
        <v>20</v>
      </c>
      <c r="J1872" s="9" t="s">
        <v>43</v>
      </c>
      <c r="K1872" s="9" t="s">
        <v>1071</v>
      </c>
      <c r="L1872" s="9" t="str">
        <f t="shared" si="87"/>
        <v>CDS400</v>
      </c>
      <c r="M1872" s="9">
        <v>1</v>
      </c>
      <c r="N1872" s="10">
        <v>38139</v>
      </c>
      <c r="O1872" s="10">
        <v>38139</v>
      </c>
      <c r="P1872" t="s">
        <v>85</v>
      </c>
      <c r="Q1872" t="str">
        <f t="shared" si="88"/>
        <v>PLL 24</v>
      </c>
      <c r="R1872" t="s">
        <v>37</v>
      </c>
      <c r="S1872">
        <v>0</v>
      </c>
      <c r="T1872" t="s">
        <v>33</v>
      </c>
      <c r="U1872">
        <v>1</v>
      </c>
      <c r="V1872">
        <v>1</v>
      </c>
      <c r="W1872" s="1">
        <v>44125</v>
      </c>
      <c r="X1872" s="1">
        <v>44125</v>
      </c>
      <c r="Y1872" t="s">
        <v>38</v>
      </c>
      <c r="Z1872">
        <v>0</v>
      </c>
      <c r="AA1872">
        <v>4000</v>
      </c>
      <c r="AB1872">
        <v>1800</v>
      </c>
      <c r="AC1872">
        <v>1800</v>
      </c>
      <c r="AD1872" t="s">
        <v>39</v>
      </c>
      <c r="AE1872" s="2">
        <v>45096.813622685186</v>
      </c>
    </row>
    <row r="1873" spans="1:31" hidden="1" x14ac:dyDescent="0.25">
      <c r="A1873">
        <v>1254711</v>
      </c>
      <c r="B1873" t="s">
        <v>27</v>
      </c>
      <c r="C1873" t="s">
        <v>426</v>
      </c>
      <c r="D1873" s="3" t="s">
        <v>42</v>
      </c>
      <c r="E1873" s="4">
        <v>38139</v>
      </c>
      <c r="F1873" s="3" t="s">
        <v>29</v>
      </c>
      <c r="G1873" s="3" t="s">
        <v>29</v>
      </c>
      <c r="H1873" s="3">
        <v>4</v>
      </c>
      <c r="I1873" s="3">
        <f t="shared" ca="1" si="89"/>
        <v>20</v>
      </c>
      <c r="J1873" s="9" t="s">
        <v>43</v>
      </c>
      <c r="K1873" s="9" t="s">
        <v>1071</v>
      </c>
      <c r="L1873" s="9" t="str">
        <f t="shared" si="87"/>
        <v>CDS400</v>
      </c>
      <c r="M1873" s="9">
        <v>1</v>
      </c>
      <c r="N1873" s="10">
        <v>38139</v>
      </c>
      <c r="O1873" s="10">
        <v>38139</v>
      </c>
      <c r="P1873" t="s">
        <v>36</v>
      </c>
      <c r="Q1873" t="str">
        <f t="shared" si="88"/>
        <v>PLL 24</v>
      </c>
      <c r="R1873" t="s">
        <v>37</v>
      </c>
      <c r="S1873">
        <v>0</v>
      </c>
      <c r="T1873" t="s">
        <v>33</v>
      </c>
      <c r="U1873">
        <v>1</v>
      </c>
      <c r="V1873">
        <v>1</v>
      </c>
      <c r="W1873" s="1">
        <v>41163</v>
      </c>
      <c r="X1873" s="1">
        <v>41163</v>
      </c>
      <c r="Y1873" t="s">
        <v>38</v>
      </c>
      <c r="Z1873">
        <v>0</v>
      </c>
      <c r="AA1873">
        <v>4000</v>
      </c>
      <c r="AB1873">
        <v>2900</v>
      </c>
      <c r="AC1873">
        <v>2900</v>
      </c>
      <c r="AD1873" t="s">
        <v>39</v>
      </c>
      <c r="AE1873" s="2">
        <v>45096.813622685186</v>
      </c>
    </row>
    <row r="1874" spans="1:31" hidden="1" x14ac:dyDescent="0.25">
      <c r="A1874">
        <v>1254712</v>
      </c>
      <c r="B1874" t="s">
        <v>27</v>
      </c>
      <c r="C1874" t="s">
        <v>426</v>
      </c>
      <c r="D1874" s="3" t="s">
        <v>42</v>
      </c>
      <c r="E1874" s="4">
        <v>38139</v>
      </c>
      <c r="F1874" s="3" t="s">
        <v>29</v>
      </c>
      <c r="G1874" s="3" t="s">
        <v>29</v>
      </c>
      <c r="H1874" s="3">
        <v>4</v>
      </c>
      <c r="I1874" s="3">
        <f t="shared" ca="1" si="89"/>
        <v>20</v>
      </c>
      <c r="J1874" s="9" t="s">
        <v>43</v>
      </c>
      <c r="K1874" s="9" t="s">
        <v>1071</v>
      </c>
      <c r="L1874" s="9" t="str">
        <f t="shared" si="87"/>
        <v>CDS400</v>
      </c>
      <c r="M1874" s="9">
        <v>1</v>
      </c>
      <c r="N1874" s="10">
        <v>38139</v>
      </c>
      <c r="O1874" s="10">
        <v>38139</v>
      </c>
      <c r="P1874" t="s">
        <v>69</v>
      </c>
      <c r="Q1874" t="str">
        <f t="shared" si="88"/>
        <v>PLL 24</v>
      </c>
      <c r="R1874" t="s">
        <v>37</v>
      </c>
      <c r="S1874">
        <v>0</v>
      </c>
      <c r="T1874" t="s">
        <v>33</v>
      </c>
      <c r="U1874">
        <v>1</v>
      </c>
      <c r="V1874">
        <v>1</v>
      </c>
      <c r="W1874" s="1">
        <v>41290</v>
      </c>
      <c r="X1874" s="1">
        <v>41290</v>
      </c>
      <c r="Y1874" t="s">
        <v>38</v>
      </c>
      <c r="Z1874">
        <v>0</v>
      </c>
      <c r="AA1874">
        <v>3000</v>
      </c>
      <c r="AB1874">
        <v>5900</v>
      </c>
      <c r="AC1874">
        <v>5900</v>
      </c>
      <c r="AD1874" t="s">
        <v>39</v>
      </c>
      <c r="AE1874" s="2">
        <v>45096.813622685186</v>
      </c>
    </row>
    <row r="1875" spans="1:31" hidden="1" x14ac:dyDescent="0.25">
      <c r="A1875">
        <v>1254713</v>
      </c>
      <c r="B1875" t="s">
        <v>27</v>
      </c>
      <c r="C1875" t="s">
        <v>426</v>
      </c>
      <c r="D1875" s="3" t="s">
        <v>42</v>
      </c>
      <c r="E1875" s="4">
        <v>38139</v>
      </c>
      <c r="F1875" s="3" t="s">
        <v>29</v>
      </c>
      <c r="G1875" s="3" t="s">
        <v>29</v>
      </c>
      <c r="H1875" s="3">
        <v>4</v>
      </c>
      <c r="I1875" s="3">
        <f t="shared" ca="1" si="89"/>
        <v>20</v>
      </c>
      <c r="J1875" s="9" t="s">
        <v>43</v>
      </c>
      <c r="K1875" s="9" t="s">
        <v>1071</v>
      </c>
      <c r="L1875" s="9" t="str">
        <f t="shared" si="87"/>
        <v>CDS400</v>
      </c>
      <c r="M1875" s="9">
        <v>1</v>
      </c>
      <c r="N1875" s="10">
        <v>38139</v>
      </c>
      <c r="O1875" s="10">
        <v>38139</v>
      </c>
      <c r="P1875" t="s">
        <v>36</v>
      </c>
      <c r="Q1875" t="str">
        <f t="shared" si="88"/>
        <v>PLL 24</v>
      </c>
      <c r="R1875" t="s">
        <v>37</v>
      </c>
      <c r="S1875">
        <v>0</v>
      </c>
      <c r="T1875" t="s">
        <v>33</v>
      </c>
      <c r="U1875">
        <v>1</v>
      </c>
      <c r="V1875">
        <v>1</v>
      </c>
      <c r="W1875" s="1">
        <v>38139</v>
      </c>
      <c r="X1875" s="1">
        <v>38139</v>
      </c>
      <c r="Y1875" t="s">
        <v>38</v>
      </c>
      <c r="Z1875">
        <v>0</v>
      </c>
      <c r="AA1875">
        <v>4000</v>
      </c>
      <c r="AB1875">
        <v>2900</v>
      </c>
      <c r="AC1875">
        <v>2900</v>
      </c>
      <c r="AD1875" t="s">
        <v>39</v>
      </c>
      <c r="AE1875" s="2">
        <v>45096.813622685186</v>
      </c>
    </row>
    <row r="1876" spans="1:31" hidden="1" x14ac:dyDescent="0.25">
      <c r="A1876">
        <v>1254714</v>
      </c>
      <c r="B1876" t="s">
        <v>27</v>
      </c>
      <c r="C1876" t="s">
        <v>426</v>
      </c>
      <c r="D1876" s="3" t="s">
        <v>42</v>
      </c>
      <c r="E1876" s="4">
        <v>38139</v>
      </c>
      <c r="F1876" s="3" t="s">
        <v>29</v>
      </c>
      <c r="G1876" s="3" t="s">
        <v>29</v>
      </c>
      <c r="H1876" s="3">
        <v>4</v>
      </c>
      <c r="I1876" s="3">
        <f t="shared" ca="1" si="89"/>
        <v>20</v>
      </c>
      <c r="J1876" s="9" t="s">
        <v>43</v>
      </c>
      <c r="K1876" s="9" t="s">
        <v>1071</v>
      </c>
      <c r="L1876" s="9" t="str">
        <f t="shared" si="87"/>
        <v>CDS400</v>
      </c>
      <c r="M1876" s="9">
        <v>1</v>
      </c>
      <c r="N1876" s="10">
        <v>38139</v>
      </c>
      <c r="O1876" s="10">
        <v>38139</v>
      </c>
      <c r="P1876" t="s">
        <v>36</v>
      </c>
      <c r="Q1876" t="str">
        <f t="shared" si="88"/>
        <v>PLL 24</v>
      </c>
      <c r="R1876" t="s">
        <v>37</v>
      </c>
      <c r="S1876">
        <v>0</v>
      </c>
      <c r="T1876" t="s">
        <v>33</v>
      </c>
      <c r="U1876">
        <v>1</v>
      </c>
      <c r="V1876">
        <v>1</v>
      </c>
      <c r="W1876" s="1">
        <v>41956</v>
      </c>
      <c r="X1876" s="1">
        <v>41956</v>
      </c>
      <c r="Y1876" t="s">
        <v>38</v>
      </c>
      <c r="Z1876">
        <v>0</v>
      </c>
      <c r="AA1876">
        <v>4000</v>
      </c>
      <c r="AB1876">
        <v>2900</v>
      </c>
      <c r="AC1876">
        <v>2900</v>
      </c>
      <c r="AD1876" t="s">
        <v>39</v>
      </c>
      <c r="AE1876" s="2">
        <v>45096.813622685186</v>
      </c>
    </row>
    <row r="1877" spans="1:31" hidden="1" x14ac:dyDescent="0.25">
      <c r="A1877">
        <v>1254715</v>
      </c>
      <c r="B1877" t="s">
        <v>27</v>
      </c>
      <c r="C1877" t="s">
        <v>426</v>
      </c>
      <c r="D1877" s="3" t="s">
        <v>42</v>
      </c>
      <c r="E1877" s="4">
        <v>38139</v>
      </c>
      <c r="F1877" s="3" t="s">
        <v>29</v>
      </c>
      <c r="G1877" s="3" t="s">
        <v>29</v>
      </c>
      <c r="H1877" s="3">
        <v>4</v>
      </c>
      <c r="I1877" s="3">
        <f t="shared" ca="1" si="89"/>
        <v>20</v>
      </c>
      <c r="J1877" s="9" t="s">
        <v>43</v>
      </c>
      <c r="K1877" s="9" t="s">
        <v>1071</v>
      </c>
      <c r="L1877" s="9" t="str">
        <f t="shared" si="87"/>
        <v>CDS400</v>
      </c>
      <c r="M1877" s="9">
        <v>1</v>
      </c>
      <c r="N1877" s="10">
        <v>38139</v>
      </c>
      <c r="O1877" s="10">
        <v>38139</v>
      </c>
      <c r="P1877" t="s">
        <v>36</v>
      </c>
      <c r="Q1877" t="str">
        <f t="shared" si="88"/>
        <v>PLL 24</v>
      </c>
      <c r="R1877" t="s">
        <v>37</v>
      </c>
      <c r="S1877">
        <v>0</v>
      </c>
      <c r="T1877" t="s">
        <v>33</v>
      </c>
      <c r="U1877">
        <v>1</v>
      </c>
      <c r="V1877">
        <v>1</v>
      </c>
      <c r="W1877" s="1">
        <v>41416</v>
      </c>
      <c r="X1877" s="1">
        <v>41416</v>
      </c>
      <c r="Y1877" t="s">
        <v>38</v>
      </c>
      <c r="Z1877">
        <v>0</v>
      </c>
      <c r="AA1877">
        <v>4000</v>
      </c>
      <c r="AB1877">
        <v>2900</v>
      </c>
      <c r="AC1877">
        <v>2900</v>
      </c>
      <c r="AD1877" t="s">
        <v>39</v>
      </c>
      <c r="AE1877" s="2">
        <v>45096.813622685186</v>
      </c>
    </row>
    <row r="1878" spans="1:31" hidden="1" x14ac:dyDescent="0.25">
      <c r="A1878">
        <v>1254716</v>
      </c>
      <c r="B1878" t="s">
        <v>27</v>
      </c>
      <c r="C1878" t="s">
        <v>426</v>
      </c>
      <c r="D1878" s="3" t="s">
        <v>42</v>
      </c>
      <c r="E1878" s="4">
        <v>38139</v>
      </c>
      <c r="F1878" s="3" t="s">
        <v>29</v>
      </c>
      <c r="G1878" s="3" t="s">
        <v>29</v>
      </c>
      <c r="H1878" s="3">
        <v>4</v>
      </c>
      <c r="I1878" s="3">
        <f t="shared" ca="1" si="89"/>
        <v>20</v>
      </c>
      <c r="J1878" s="9" t="s">
        <v>43</v>
      </c>
      <c r="K1878" s="9" t="s">
        <v>1071</v>
      </c>
      <c r="L1878" s="9" t="str">
        <f t="shared" si="87"/>
        <v>CDS400</v>
      </c>
      <c r="M1878" s="9">
        <v>1</v>
      </c>
      <c r="N1878" s="10">
        <v>38139</v>
      </c>
      <c r="O1878" s="10">
        <v>38139</v>
      </c>
      <c r="P1878" t="s">
        <v>69</v>
      </c>
      <c r="Q1878" t="str">
        <f t="shared" si="88"/>
        <v>PLL 24</v>
      </c>
      <c r="R1878" t="s">
        <v>37</v>
      </c>
      <c r="S1878">
        <v>0</v>
      </c>
      <c r="T1878" t="s">
        <v>33</v>
      </c>
      <c r="U1878">
        <v>1</v>
      </c>
      <c r="V1878">
        <v>1</v>
      </c>
      <c r="W1878" s="1">
        <v>41585</v>
      </c>
      <c r="X1878" s="1">
        <v>41585</v>
      </c>
      <c r="Y1878" t="s">
        <v>38</v>
      </c>
      <c r="Z1878">
        <v>0</v>
      </c>
      <c r="AA1878">
        <v>3000</v>
      </c>
      <c r="AB1878">
        <v>5900</v>
      </c>
      <c r="AC1878">
        <v>5900</v>
      </c>
      <c r="AD1878" t="s">
        <v>39</v>
      </c>
      <c r="AE1878" s="2">
        <v>45096.813622685186</v>
      </c>
    </row>
    <row r="1879" spans="1:31" hidden="1" x14ac:dyDescent="0.25">
      <c r="A1879">
        <v>1255570</v>
      </c>
      <c r="B1879" t="s">
        <v>27</v>
      </c>
      <c r="C1879" t="s">
        <v>426</v>
      </c>
      <c r="D1879" s="3" t="s">
        <v>42</v>
      </c>
      <c r="E1879" s="4">
        <v>38139</v>
      </c>
      <c r="F1879" s="3" t="s">
        <v>29</v>
      </c>
      <c r="G1879" s="3" t="s">
        <v>29</v>
      </c>
      <c r="H1879" s="3">
        <v>4</v>
      </c>
      <c r="I1879" s="3">
        <f t="shared" ca="1" si="89"/>
        <v>20</v>
      </c>
      <c r="J1879" s="9" t="s">
        <v>43</v>
      </c>
      <c r="K1879" s="9" t="s">
        <v>1071</v>
      </c>
      <c r="L1879" s="9" t="str">
        <f t="shared" si="87"/>
        <v>CDS400</v>
      </c>
      <c r="M1879" s="9">
        <v>1</v>
      </c>
      <c r="N1879" s="10">
        <v>38139</v>
      </c>
      <c r="O1879" s="10">
        <v>38139</v>
      </c>
      <c r="P1879" t="s">
        <v>86</v>
      </c>
      <c r="Q1879" t="str">
        <f t="shared" si="88"/>
        <v>PLL 24</v>
      </c>
      <c r="R1879" t="s">
        <v>37</v>
      </c>
      <c r="S1879">
        <v>0</v>
      </c>
      <c r="T1879" t="s">
        <v>33</v>
      </c>
      <c r="U1879">
        <v>1</v>
      </c>
      <c r="V1879">
        <v>1</v>
      </c>
      <c r="W1879" s="1">
        <v>44238</v>
      </c>
      <c r="X1879" s="1">
        <v>44238</v>
      </c>
      <c r="Y1879" t="s">
        <v>38</v>
      </c>
      <c r="Z1879">
        <v>0</v>
      </c>
      <c r="AA1879">
        <v>4000</v>
      </c>
      <c r="AB1879">
        <v>2900</v>
      </c>
      <c r="AC1879">
        <v>2900</v>
      </c>
      <c r="AD1879" t="s">
        <v>39</v>
      </c>
      <c r="AE1879" s="2">
        <v>45096.813622685186</v>
      </c>
    </row>
    <row r="1880" spans="1:31" hidden="1" x14ac:dyDescent="0.25">
      <c r="A1880">
        <v>1253410</v>
      </c>
      <c r="B1880" t="s">
        <v>27</v>
      </c>
      <c r="C1880" t="s">
        <v>427</v>
      </c>
      <c r="D1880" s="3" t="s">
        <v>31</v>
      </c>
      <c r="E1880" s="4">
        <v>35339</v>
      </c>
      <c r="F1880" s="4">
        <v>45565</v>
      </c>
      <c r="G1880" s="4">
        <v>43009</v>
      </c>
      <c r="H1880" s="3">
        <v>4</v>
      </c>
      <c r="I1880" s="3">
        <f t="shared" ca="1" si="89"/>
        <v>28</v>
      </c>
      <c r="J1880" s="9" t="s">
        <v>270</v>
      </c>
      <c r="K1880" s="9" t="s">
        <v>1072</v>
      </c>
      <c r="L1880" s="9" t="str">
        <f t="shared" si="87"/>
        <v>Hapiled</v>
      </c>
      <c r="M1880" s="9">
        <v>1</v>
      </c>
      <c r="N1880" s="10">
        <v>42643</v>
      </c>
      <c r="O1880" s="10">
        <v>42643</v>
      </c>
      <c r="P1880" t="s">
        <v>423</v>
      </c>
      <c r="Q1880" t="str">
        <f t="shared" si="88"/>
        <v>LED</v>
      </c>
      <c r="R1880" t="s">
        <v>102</v>
      </c>
      <c r="S1880">
        <v>0</v>
      </c>
      <c r="T1880" t="s">
        <v>33</v>
      </c>
      <c r="U1880">
        <v>1</v>
      </c>
      <c r="V1880">
        <v>1</v>
      </c>
      <c r="W1880" s="1">
        <v>42621</v>
      </c>
      <c r="X1880" s="1">
        <v>42621</v>
      </c>
      <c r="Y1880" t="s">
        <v>38</v>
      </c>
      <c r="Z1880">
        <v>0</v>
      </c>
      <c r="AA1880">
        <v>3000</v>
      </c>
      <c r="AB1880">
        <v>1591</v>
      </c>
      <c r="AC1880">
        <v>1591</v>
      </c>
      <c r="AD1880" t="s">
        <v>116</v>
      </c>
      <c r="AE1880" s="2">
        <v>45096.8125462963</v>
      </c>
    </row>
    <row r="1881" spans="1:31" hidden="1" x14ac:dyDescent="0.25">
      <c r="A1881">
        <v>1253411</v>
      </c>
      <c r="B1881" t="s">
        <v>27</v>
      </c>
      <c r="C1881" t="s">
        <v>427</v>
      </c>
      <c r="D1881" s="3" t="s">
        <v>31</v>
      </c>
      <c r="E1881" s="4">
        <v>35704</v>
      </c>
      <c r="F1881" s="4">
        <v>45565</v>
      </c>
      <c r="G1881" s="4">
        <v>43009</v>
      </c>
      <c r="H1881" s="3">
        <v>4</v>
      </c>
      <c r="I1881" s="3">
        <f t="shared" ca="1" si="89"/>
        <v>27</v>
      </c>
      <c r="J1881" s="9" t="s">
        <v>270</v>
      </c>
      <c r="K1881" s="9" t="s">
        <v>1072</v>
      </c>
      <c r="L1881" s="9" t="str">
        <f t="shared" si="87"/>
        <v>Hapiled</v>
      </c>
      <c r="M1881" s="9">
        <v>1</v>
      </c>
      <c r="N1881" s="10">
        <v>42643</v>
      </c>
      <c r="O1881" s="10">
        <v>42643</v>
      </c>
      <c r="P1881" t="s">
        <v>423</v>
      </c>
      <c r="Q1881" t="str">
        <f t="shared" si="88"/>
        <v>LED</v>
      </c>
      <c r="R1881" t="s">
        <v>102</v>
      </c>
      <c r="S1881">
        <v>0</v>
      </c>
      <c r="T1881" t="s">
        <v>33</v>
      </c>
      <c r="U1881">
        <v>1</v>
      </c>
      <c r="V1881">
        <v>1</v>
      </c>
      <c r="W1881" s="1">
        <v>42621</v>
      </c>
      <c r="X1881" s="1">
        <v>42621</v>
      </c>
      <c r="Y1881" t="s">
        <v>38</v>
      </c>
      <c r="Z1881">
        <v>0</v>
      </c>
      <c r="AA1881">
        <v>3000</v>
      </c>
      <c r="AB1881">
        <v>1591</v>
      </c>
      <c r="AC1881">
        <v>1591</v>
      </c>
      <c r="AD1881" t="s">
        <v>116</v>
      </c>
      <c r="AE1881" s="2">
        <v>45096.8125462963</v>
      </c>
    </row>
    <row r="1882" spans="1:31" hidden="1" x14ac:dyDescent="0.25">
      <c r="A1882">
        <v>1253412</v>
      </c>
      <c r="B1882" t="s">
        <v>27</v>
      </c>
      <c r="C1882" t="s">
        <v>427</v>
      </c>
      <c r="D1882" s="3" t="s">
        <v>31</v>
      </c>
      <c r="E1882" s="4">
        <v>35400</v>
      </c>
      <c r="F1882" s="4">
        <v>45565</v>
      </c>
      <c r="G1882" s="4">
        <v>43009</v>
      </c>
      <c r="H1882" s="3">
        <v>4</v>
      </c>
      <c r="I1882" s="3">
        <f t="shared" ca="1" si="89"/>
        <v>28</v>
      </c>
      <c r="J1882" s="9" t="s">
        <v>270</v>
      </c>
      <c r="K1882" s="9" t="s">
        <v>1072</v>
      </c>
      <c r="L1882" s="9" t="str">
        <f t="shared" si="87"/>
        <v>Hapiled</v>
      </c>
      <c r="M1882" s="9">
        <v>1</v>
      </c>
      <c r="N1882" s="10">
        <v>42643</v>
      </c>
      <c r="O1882" s="10">
        <v>42643</v>
      </c>
      <c r="P1882" t="s">
        <v>423</v>
      </c>
      <c r="Q1882" t="str">
        <f t="shared" si="88"/>
        <v>LED</v>
      </c>
      <c r="R1882" t="s">
        <v>102</v>
      </c>
      <c r="S1882">
        <v>0</v>
      </c>
      <c r="T1882" t="s">
        <v>33</v>
      </c>
      <c r="U1882">
        <v>1</v>
      </c>
      <c r="V1882">
        <v>1</v>
      </c>
      <c r="W1882" s="1">
        <v>42621</v>
      </c>
      <c r="X1882" s="1">
        <v>42621</v>
      </c>
      <c r="Y1882" t="s">
        <v>38</v>
      </c>
      <c r="Z1882">
        <v>0</v>
      </c>
      <c r="AA1882">
        <v>3000</v>
      </c>
      <c r="AB1882">
        <v>1591</v>
      </c>
      <c r="AC1882">
        <v>1591</v>
      </c>
      <c r="AD1882" t="s">
        <v>116</v>
      </c>
      <c r="AE1882" s="2">
        <v>45096.8125462963</v>
      </c>
    </row>
    <row r="1883" spans="1:31" hidden="1" x14ac:dyDescent="0.25">
      <c r="A1883">
        <v>1253413</v>
      </c>
      <c r="B1883" t="s">
        <v>27</v>
      </c>
      <c r="C1883" t="s">
        <v>427</v>
      </c>
      <c r="D1883" s="3" t="s">
        <v>31</v>
      </c>
      <c r="E1883" s="4">
        <v>35400</v>
      </c>
      <c r="F1883" s="4">
        <v>45565</v>
      </c>
      <c r="G1883" s="4">
        <v>43009</v>
      </c>
      <c r="H1883" s="3">
        <v>4</v>
      </c>
      <c r="I1883" s="3">
        <f t="shared" ca="1" si="89"/>
        <v>28</v>
      </c>
      <c r="J1883" s="9" t="s">
        <v>270</v>
      </c>
      <c r="K1883" s="9" t="s">
        <v>1072</v>
      </c>
      <c r="L1883" s="9" t="str">
        <f t="shared" si="87"/>
        <v>Hapiled</v>
      </c>
      <c r="M1883" s="9">
        <v>1</v>
      </c>
      <c r="N1883" s="10">
        <v>42643</v>
      </c>
      <c r="O1883" s="10">
        <v>42643</v>
      </c>
      <c r="P1883" t="s">
        <v>423</v>
      </c>
      <c r="Q1883" t="str">
        <f t="shared" si="88"/>
        <v>LED</v>
      </c>
      <c r="R1883" t="s">
        <v>102</v>
      </c>
      <c r="S1883">
        <v>0</v>
      </c>
      <c r="T1883" t="s">
        <v>33</v>
      </c>
      <c r="U1883">
        <v>1</v>
      </c>
      <c r="V1883">
        <v>1</v>
      </c>
      <c r="W1883" s="1">
        <v>42621</v>
      </c>
      <c r="X1883" s="1">
        <v>42621</v>
      </c>
      <c r="Y1883" t="s">
        <v>38</v>
      </c>
      <c r="Z1883">
        <v>0</v>
      </c>
      <c r="AA1883">
        <v>3000</v>
      </c>
      <c r="AB1883">
        <v>1591</v>
      </c>
      <c r="AC1883">
        <v>1591</v>
      </c>
      <c r="AD1883" t="s">
        <v>116</v>
      </c>
      <c r="AE1883" s="2">
        <v>45096.8125462963</v>
      </c>
    </row>
    <row r="1884" spans="1:31" hidden="1" x14ac:dyDescent="0.25">
      <c r="A1884">
        <v>1253414</v>
      </c>
      <c r="B1884" t="s">
        <v>27</v>
      </c>
      <c r="C1884" t="s">
        <v>427</v>
      </c>
      <c r="D1884" s="3" t="s">
        <v>31</v>
      </c>
      <c r="E1884" s="4">
        <v>35735</v>
      </c>
      <c r="F1884" s="4">
        <v>45565</v>
      </c>
      <c r="G1884" s="4">
        <v>43009</v>
      </c>
      <c r="H1884" s="3">
        <v>4</v>
      </c>
      <c r="I1884" s="3">
        <f t="shared" ca="1" si="89"/>
        <v>27</v>
      </c>
      <c r="J1884" s="9" t="s">
        <v>270</v>
      </c>
      <c r="K1884" s="9" t="s">
        <v>1072</v>
      </c>
      <c r="L1884" s="9" t="str">
        <f t="shared" si="87"/>
        <v>Hapiled</v>
      </c>
      <c r="M1884" s="9">
        <v>1</v>
      </c>
      <c r="N1884" s="10">
        <v>42643</v>
      </c>
      <c r="O1884" s="10">
        <v>42643</v>
      </c>
      <c r="P1884" t="s">
        <v>423</v>
      </c>
      <c r="Q1884" t="str">
        <f t="shared" si="88"/>
        <v>LED</v>
      </c>
      <c r="R1884" t="s">
        <v>102</v>
      </c>
      <c r="S1884">
        <v>0</v>
      </c>
      <c r="T1884" t="s">
        <v>33</v>
      </c>
      <c r="U1884">
        <v>1</v>
      </c>
      <c r="V1884">
        <v>1</v>
      </c>
      <c r="W1884" s="1">
        <v>42621</v>
      </c>
      <c r="X1884" s="1">
        <v>42621</v>
      </c>
      <c r="Y1884" t="s">
        <v>38</v>
      </c>
      <c r="Z1884">
        <v>0</v>
      </c>
      <c r="AA1884">
        <v>3000</v>
      </c>
      <c r="AB1884">
        <v>1591</v>
      </c>
      <c r="AC1884">
        <v>1591</v>
      </c>
      <c r="AD1884" t="s">
        <v>116</v>
      </c>
      <c r="AE1884" s="2">
        <v>45096.8125462963</v>
      </c>
    </row>
    <row r="1885" spans="1:31" hidden="1" x14ac:dyDescent="0.25">
      <c r="A1885">
        <v>1253415</v>
      </c>
      <c r="B1885" t="s">
        <v>27</v>
      </c>
      <c r="C1885" t="s">
        <v>427</v>
      </c>
      <c r="D1885" s="3" t="s">
        <v>31</v>
      </c>
      <c r="E1885" s="4">
        <v>40478</v>
      </c>
      <c r="F1885" s="3" t="s">
        <v>29</v>
      </c>
      <c r="G1885" s="3" t="s">
        <v>29</v>
      </c>
      <c r="H1885" s="3">
        <v>4</v>
      </c>
      <c r="I1885" s="3">
        <f t="shared" ca="1" si="89"/>
        <v>14</v>
      </c>
      <c r="J1885" s="9" t="s">
        <v>270</v>
      </c>
      <c r="K1885" s="9" t="s">
        <v>1072</v>
      </c>
      <c r="L1885" s="9" t="str">
        <f t="shared" si="87"/>
        <v>Hapiled</v>
      </c>
      <c r="M1885" s="9">
        <v>1</v>
      </c>
      <c r="N1885" s="10">
        <v>42643</v>
      </c>
      <c r="O1885" s="10">
        <v>42643</v>
      </c>
      <c r="P1885" t="s">
        <v>423</v>
      </c>
      <c r="Q1885" t="str">
        <f t="shared" si="88"/>
        <v>LED</v>
      </c>
      <c r="R1885" t="s">
        <v>102</v>
      </c>
      <c r="S1885">
        <v>0</v>
      </c>
      <c r="T1885" t="s">
        <v>33</v>
      </c>
      <c r="U1885">
        <v>1</v>
      </c>
      <c r="V1885">
        <v>1</v>
      </c>
      <c r="W1885" s="1">
        <v>42621</v>
      </c>
      <c r="X1885" s="1">
        <v>42621</v>
      </c>
      <c r="Y1885" t="s">
        <v>38</v>
      </c>
      <c r="Z1885">
        <v>0</v>
      </c>
      <c r="AA1885">
        <v>3000</v>
      </c>
      <c r="AB1885">
        <v>1591</v>
      </c>
      <c r="AC1885">
        <v>1591</v>
      </c>
      <c r="AD1885" t="s">
        <v>116</v>
      </c>
      <c r="AE1885" s="2">
        <v>45096.8125462963</v>
      </c>
    </row>
    <row r="1886" spans="1:31" hidden="1" x14ac:dyDescent="0.25">
      <c r="A1886">
        <v>1253416</v>
      </c>
      <c r="B1886" t="s">
        <v>27</v>
      </c>
      <c r="C1886" t="s">
        <v>427</v>
      </c>
      <c r="D1886" s="3" t="s">
        <v>31</v>
      </c>
      <c r="E1886" s="4">
        <v>35704</v>
      </c>
      <c r="F1886" s="4">
        <v>45565</v>
      </c>
      <c r="G1886" s="4">
        <v>43009</v>
      </c>
      <c r="H1886" s="3">
        <v>4</v>
      </c>
      <c r="I1886" s="3">
        <f t="shared" ca="1" si="89"/>
        <v>27</v>
      </c>
      <c r="J1886" s="9" t="s">
        <v>270</v>
      </c>
      <c r="K1886" s="9" t="s">
        <v>1072</v>
      </c>
      <c r="L1886" s="9" t="str">
        <f t="shared" si="87"/>
        <v>Hapiled</v>
      </c>
      <c r="M1886" s="9">
        <v>1</v>
      </c>
      <c r="N1886" s="10">
        <v>42643</v>
      </c>
      <c r="O1886" s="10">
        <v>42643</v>
      </c>
      <c r="P1886" t="s">
        <v>423</v>
      </c>
      <c r="Q1886" t="str">
        <f t="shared" si="88"/>
        <v>LED</v>
      </c>
      <c r="R1886" t="s">
        <v>102</v>
      </c>
      <c r="S1886">
        <v>0</v>
      </c>
      <c r="T1886" t="s">
        <v>33</v>
      </c>
      <c r="U1886">
        <v>1</v>
      </c>
      <c r="V1886">
        <v>1</v>
      </c>
      <c r="W1886" s="1">
        <v>42621</v>
      </c>
      <c r="X1886" s="1">
        <v>42621</v>
      </c>
      <c r="Y1886" t="s">
        <v>38</v>
      </c>
      <c r="Z1886">
        <v>0</v>
      </c>
      <c r="AA1886">
        <v>3000</v>
      </c>
      <c r="AB1886">
        <v>1591</v>
      </c>
      <c r="AC1886">
        <v>1591</v>
      </c>
      <c r="AD1886" t="s">
        <v>116</v>
      </c>
      <c r="AE1886" s="2">
        <v>45096.8125462963</v>
      </c>
    </row>
    <row r="1887" spans="1:31" hidden="1" x14ac:dyDescent="0.25">
      <c r="A1887">
        <v>1253417</v>
      </c>
      <c r="B1887" t="s">
        <v>27</v>
      </c>
      <c r="C1887" t="s">
        <v>427</v>
      </c>
      <c r="D1887" s="3" t="s">
        <v>31</v>
      </c>
      <c r="E1887" s="4">
        <v>35704</v>
      </c>
      <c r="F1887" s="4">
        <v>45565</v>
      </c>
      <c r="G1887" s="4">
        <v>43009</v>
      </c>
      <c r="H1887" s="3">
        <v>4</v>
      </c>
      <c r="I1887" s="3">
        <f t="shared" ca="1" si="89"/>
        <v>27</v>
      </c>
      <c r="J1887" s="9" t="s">
        <v>270</v>
      </c>
      <c r="K1887" s="9" t="s">
        <v>1072</v>
      </c>
      <c r="L1887" s="9" t="str">
        <f t="shared" si="87"/>
        <v>Hapiled</v>
      </c>
      <c r="M1887" s="9">
        <v>1</v>
      </c>
      <c r="N1887" s="10">
        <v>42643</v>
      </c>
      <c r="O1887" s="10">
        <v>42643</v>
      </c>
      <c r="P1887" t="s">
        <v>423</v>
      </c>
      <c r="Q1887" t="str">
        <f t="shared" si="88"/>
        <v>LED</v>
      </c>
      <c r="R1887" t="s">
        <v>102</v>
      </c>
      <c r="S1887">
        <v>0</v>
      </c>
      <c r="T1887" t="s">
        <v>33</v>
      </c>
      <c r="U1887">
        <v>1</v>
      </c>
      <c r="V1887">
        <v>1</v>
      </c>
      <c r="W1887" s="1">
        <v>42621</v>
      </c>
      <c r="X1887" s="1">
        <v>42621</v>
      </c>
      <c r="Y1887" t="s">
        <v>38</v>
      </c>
      <c r="Z1887">
        <v>0</v>
      </c>
      <c r="AA1887">
        <v>3000</v>
      </c>
      <c r="AB1887">
        <v>1591</v>
      </c>
      <c r="AC1887">
        <v>1591</v>
      </c>
      <c r="AD1887" t="s">
        <v>116</v>
      </c>
      <c r="AE1887" s="2">
        <v>45096.8125462963</v>
      </c>
    </row>
    <row r="1888" spans="1:31" hidden="1" x14ac:dyDescent="0.25">
      <c r="A1888">
        <v>1253418</v>
      </c>
      <c r="B1888" t="s">
        <v>27</v>
      </c>
      <c r="C1888" t="s">
        <v>427</v>
      </c>
      <c r="D1888" s="3" t="s">
        <v>31</v>
      </c>
      <c r="E1888" s="4">
        <v>35704</v>
      </c>
      <c r="F1888" s="4">
        <v>45565</v>
      </c>
      <c r="G1888" s="4">
        <v>43009</v>
      </c>
      <c r="H1888" s="3">
        <v>4</v>
      </c>
      <c r="I1888" s="3">
        <f t="shared" ca="1" si="89"/>
        <v>27</v>
      </c>
      <c r="J1888" s="9" t="s">
        <v>270</v>
      </c>
      <c r="K1888" s="9" t="s">
        <v>1072</v>
      </c>
      <c r="L1888" s="9" t="str">
        <f t="shared" si="87"/>
        <v>Hapiled</v>
      </c>
      <c r="M1888" s="9">
        <v>1</v>
      </c>
      <c r="N1888" s="10">
        <v>42643</v>
      </c>
      <c r="O1888" s="10">
        <v>42643</v>
      </c>
      <c r="P1888" t="s">
        <v>423</v>
      </c>
      <c r="Q1888" t="str">
        <f t="shared" si="88"/>
        <v>LED</v>
      </c>
      <c r="R1888" t="s">
        <v>102</v>
      </c>
      <c r="S1888">
        <v>0</v>
      </c>
      <c r="T1888" t="s">
        <v>33</v>
      </c>
      <c r="U1888">
        <v>1</v>
      </c>
      <c r="V1888">
        <v>1</v>
      </c>
      <c r="W1888" s="1">
        <v>42621</v>
      </c>
      <c r="X1888" s="1">
        <v>42621</v>
      </c>
      <c r="Y1888" t="s">
        <v>38</v>
      </c>
      <c r="Z1888">
        <v>0</v>
      </c>
      <c r="AA1888">
        <v>3000</v>
      </c>
      <c r="AB1888">
        <v>1591</v>
      </c>
      <c r="AC1888">
        <v>1591</v>
      </c>
      <c r="AD1888" t="s">
        <v>116</v>
      </c>
      <c r="AE1888" s="2">
        <v>45096.8125462963</v>
      </c>
    </row>
    <row r="1889" spans="1:31" hidden="1" x14ac:dyDescent="0.25">
      <c r="A1889">
        <v>1253440</v>
      </c>
      <c r="B1889" t="s">
        <v>27</v>
      </c>
      <c r="C1889" t="s">
        <v>428</v>
      </c>
      <c r="D1889" s="3" t="s">
        <v>31</v>
      </c>
      <c r="E1889" s="4">
        <v>37562</v>
      </c>
      <c r="F1889" s="3" t="s">
        <v>29</v>
      </c>
      <c r="G1889" s="3" t="s">
        <v>29</v>
      </c>
      <c r="H1889" s="3">
        <v>4</v>
      </c>
      <c r="I1889" s="3">
        <f t="shared" ca="1" si="89"/>
        <v>22</v>
      </c>
      <c r="J1889" s="9" t="s">
        <v>43</v>
      </c>
      <c r="K1889" s="9" t="s">
        <v>1071</v>
      </c>
      <c r="L1889" s="9" t="str">
        <f t="shared" si="87"/>
        <v>CDS400</v>
      </c>
      <c r="M1889" s="9">
        <v>1</v>
      </c>
      <c r="N1889" s="10">
        <v>37562</v>
      </c>
      <c r="O1889" s="10">
        <v>37562</v>
      </c>
      <c r="P1889" t="s">
        <v>36</v>
      </c>
      <c r="Q1889" t="str">
        <f t="shared" si="88"/>
        <v>PLL 24</v>
      </c>
      <c r="R1889" t="s">
        <v>37</v>
      </c>
      <c r="S1889">
        <v>0</v>
      </c>
      <c r="T1889" t="s">
        <v>33</v>
      </c>
      <c r="U1889">
        <v>1</v>
      </c>
      <c r="V1889">
        <v>1</v>
      </c>
      <c r="W1889" s="1">
        <v>41248</v>
      </c>
      <c r="X1889" s="1">
        <v>41248</v>
      </c>
      <c r="Y1889" t="s">
        <v>38</v>
      </c>
      <c r="Z1889">
        <v>0</v>
      </c>
      <c r="AA1889">
        <v>4000</v>
      </c>
      <c r="AB1889">
        <v>2900</v>
      </c>
      <c r="AC1889">
        <v>2900</v>
      </c>
      <c r="AD1889" t="s">
        <v>39</v>
      </c>
      <c r="AE1889" s="2">
        <v>45096.8125462963</v>
      </c>
    </row>
    <row r="1890" spans="1:31" hidden="1" x14ac:dyDescent="0.25">
      <c r="A1890">
        <v>1253441</v>
      </c>
      <c r="B1890" t="s">
        <v>27</v>
      </c>
      <c r="C1890" t="s">
        <v>428</v>
      </c>
      <c r="D1890" s="3" t="s">
        <v>31</v>
      </c>
      <c r="E1890" s="4">
        <v>37562</v>
      </c>
      <c r="F1890" s="3" t="s">
        <v>29</v>
      </c>
      <c r="G1890" s="3" t="s">
        <v>29</v>
      </c>
      <c r="H1890" s="3">
        <v>4</v>
      </c>
      <c r="I1890" s="3">
        <f t="shared" ca="1" si="89"/>
        <v>22</v>
      </c>
      <c r="J1890" s="9" t="s">
        <v>43</v>
      </c>
      <c r="K1890" s="9" t="s">
        <v>1071</v>
      </c>
      <c r="L1890" s="9" t="str">
        <f t="shared" si="87"/>
        <v>CDS400</v>
      </c>
      <c r="M1890" s="9">
        <v>1</v>
      </c>
      <c r="N1890" s="10">
        <v>37562</v>
      </c>
      <c r="O1890" s="10">
        <v>37562</v>
      </c>
      <c r="P1890" t="s">
        <v>36</v>
      </c>
      <c r="Q1890" t="str">
        <f t="shared" si="88"/>
        <v>PLL 24</v>
      </c>
      <c r="R1890" t="s">
        <v>37</v>
      </c>
      <c r="S1890">
        <v>0</v>
      </c>
      <c r="T1890" t="s">
        <v>33</v>
      </c>
      <c r="U1890">
        <v>1</v>
      </c>
      <c r="V1890">
        <v>1</v>
      </c>
      <c r="W1890" s="1">
        <v>39783</v>
      </c>
      <c r="X1890" s="1">
        <v>39783</v>
      </c>
      <c r="Y1890" t="s">
        <v>38</v>
      </c>
      <c r="Z1890">
        <v>0</v>
      </c>
      <c r="AA1890">
        <v>4000</v>
      </c>
      <c r="AB1890">
        <v>2900</v>
      </c>
      <c r="AC1890">
        <v>2900</v>
      </c>
      <c r="AD1890" t="s">
        <v>39</v>
      </c>
      <c r="AE1890" s="2">
        <v>45096.8125462963</v>
      </c>
    </row>
    <row r="1891" spans="1:31" hidden="1" x14ac:dyDescent="0.25">
      <c r="A1891">
        <v>1253442</v>
      </c>
      <c r="B1891" t="s">
        <v>27</v>
      </c>
      <c r="C1891" t="s">
        <v>428</v>
      </c>
      <c r="D1891" s="3" t="s">
        <v>31</v>
      </c>
      <c r="E1891" s="4">
        <v>37562</v>
      </c>
      <c r="F1891" s="3" t="s">
        <v>29</v>
      </c>
      <c r="G1891" s="3" t="s">
        <v>29</v>
      </c>
      <c r="H1891" s="3">
        <v>4</v>
      </c>
      <c r="I1891" s="3">
        <f t="shared" ca="1" si="89"/>
        <v>22</v>
      </c>
      <c r="J1891" s="9" t="s">
        <v>43</v>
      </c>
      <c r="K1891" s="9" t="s">
        <v>1071</v>
      </c>
      <c r="L1891" s="9" t="str">
        <f t="shared" si="87"/>
        <v>CDS400</v>
      </c>
      <c r="M1891" s="9">
        <v>1</v>
      </c>
      <c r="N1891" s="10">
        <v>37562</v>
      </c>
      <c r="O1891" s="10">
        <v>37562</v>
      </c>
      <c r="P1891" t="s">
        <v>36</v>
      </c>
      <c r="Q1891" t="str">
        <f t="shared" si="88"/>
        <v>PLL 24</v>
      </c>
      <c r="R1891" t="s">
        <v>37</v>
      </c>
      <c r="S1891">
        <v>0</v>
      </c>
      <c r="T1891" t="s">
        <v>33</v>
      </c>
      <c r="U1891">
        <v>1</v>
      </c>
      <c r="V1891">
        <v>1</v>
      </c>
      <c r="W1891" s="1">
        <v>39783</v>
      </c>
      <c r="X1891" s="1">
        <v>39783</v>
      </c>
      <c r="Y1891" t="s">
        <v>38</v>
      </c>
      <c r="Z1891">
        <v>0</v>
      </c>
      <c r="AA1891">
        <v>4000</v>
      </c>
      <c r="AB1891">
        <v>2900</v>
      </c>
      <c r="AC1891">
        <v>2900</v>
      </c>
      <c r="AD1891" t="s">
        <v>39</v>
      </c>
      <c r="AE1891" s="2">
        <v>45096.8125462963</v>
      </c>
    </row>
    <row r="1892" spans="1:31" hidden="1" x14ac:dyDescent="0.25">
      <c r="A1892">
        <v>1253443</v>
      </c>
      <c r="B1892" t="s">
        <v>27</v>
      </c>
      <c r="C1892" t="s">
        <v>428</v>
      </c>
      <c r="D1892" s="3" t="s">
        <v>31</v>
      </c>
      <c r="E1892" s="4">
        <v>37562</v>
      </c>
      <c r="F1892" s="3" t="s">
        <v>29</v>
      </c>
      <c r="G1892" s="3" t="s">
        <v>29</v>
      </c>
      <c r="H1892" s="3">
        <v>4</v>
      </c>
      <c r="I1892" s="3">
        <f t="shared" ca="1" si="89"/>
        <v>22</v>
      </c>
      <c r="J1892" s="9" t="s">
        <v>43</v>
      </c>
      <c r="K1892" s="9" t="s">
        <v>1071</v>
      </c>
      <c r="L1892" s="9" t="str">
        <f t="shared" si="87"/>
        <v>CDS400</v>
      </c>
      <c r="M1892" s="9">
        <v>1</v>
      </c>
      <c r="N1892" s="10">
        <v>37562</v>
      </c>
      <c r="O1892" s="10">
        <v>37562</v>
      </c>
      <c r="P1892" t="s">
        <v>69</v>
      </c>
      <c r="Q1892" t="str">
        <f t="shared" si="88"/>
        <v>PLL 24</v>
      </c>
      <c r="R1892" t="s">
        <v>37</v>
      </c>
      <c r="S1892">
        <v>0</v>
      </c>
      <c r="T1892" t="s">
        <v>33</v>
      </c>
      <c r="U1892">
        <v>1</v>
      </c>
      <c r="V1892">
        <v>1</v>
      </c>
      <c r="W1892" s="1">
        <v>41177</v>
      </c>
      <c r="X1892" s="1">
        <v>41177</v>
      </c>
      <c r="Y1892" t="s">
        <v>38</v>
      </c>
      <c r="Z1892">
        <v>0</v>
      </c>
      <c r="AA1892">
        <v>3000</v>
      </c>
      <c r="AB1892">
        <v>5900</v>
      </c>
      <c r="AC1892">
        <v>5900</v>
      </c>
      <c r="AD1892" t="s">
        <v>39</v>
      </c>
      <c r="AE1892" s="2">
        <v>45096.8125462963</v>
      </c>
    </row>
    <row r="1893" spans="1:31" hidden="1" x14ac:dyDescent="0.25">
      <c r="A1893">
        <v>1253444</v>
      </c>
      <c r="B1893" t="s">
        <v>27</v>
      </c>
      <c r="C1893" t="s">
        <v>428</v>
      </c>
      <c r="D1893" s="3" t="s">
        <v>31</v>
      </c>
      <c r="E1893" s="4">
        <v>37562</v>
      </c>
      <c r="F1893" s="3" t="s">
        <v>29</v>
      </c>
      <c r="G1893" s="3" t="s">
        <v>29</v>
      </c>
      <c r="H1893" s="3">
        <v>4</v>
      </c>
      <c r="I1893" s="3">
        <f t="shared" ca="1" si="89"/>
        <v>22</v>
      </c>
      <c r="J1893" s="9" t="s">
        <v>43</v>
      </c>
      <c r="K1893" s="9" t="s">
        <v>1071</v>
      </c>
      <c r="L1893" s="9" t="str">
        <f t="shared" si="87"/>
        <v>CDS400</v>
      </c>
      <c r="M1893" s="9">
        <v>1</v>
      </c>
      <c r="N1893" s="10">
        <v>37562</v>
      </c>
      <c r="O1893" s="10">
        <v>37562</v>
      </c>
      <c r="P1893" t="s">
        <v>36</v>
      </c>
      <c r="Q1893" t="str">
        <f t="shared" si="88"/>
        <v>PLL 24</v>
      </c>
      <c r="R1893" t="s">
        <v>37</v>
      </c>
      <c r="S1893">
        <v>0</v>
      </c>
      <c r="T1893" t="s">
        <v>33</v>
      </c>
      <c r="U1893">
        <v>1</v>
      </c>
      <c r="V1893">
        <v>1</v>
      </c>
      <c r="W1893" s="1">
        <v>39783</v>
      </c>
      <c r="X1893" s="1">
        <v>39783</v>
      </c>
      <c r="Y1893" t="s">
        <v>38</v>
      </c>
      <c r="Z1893">
        <v>0</v>
      </c>
      <c r="AA1893">
        <v>4000</v>
      </c>
      <c r="AB1893">
        <v>2900</v>
      </c>
      <c r="AC1893">
        <v>2900</v>
      </c>
      <c r="AD1893" t="s">
        <v>39</v>
      </c>
      <c r="AE1893" s="2">
        <v>45096.8125462963</v>
      </c>
    </row>
    <row r="1894" spans="1:31" hidden="1" x14ac:dyDescent="0.25">
      <c r="A1894">
        <v>1253445</v>
      </c>
      <c r="B1894" t="s">
        <v>27</v>
      </c>
      <c r="C1894" t="s">
        <v>428</v>
      </c>
      <c r="D1894" s="3" t="s">
        <v>31</v>
      </c>
      <c r="E1894" s="4">
        <v>37562</v>
      </c>
      <c r="F1894" s="3" t="s">
        <v>29</v>
      </c>
      <c r="G1894" s="3" t="s">
        <v>29</v>
      </c>
      <c r="H1894" s="3">
        <v>4</v>
      </c>
      <c r="I1894" s="3">
        <f t="shared" ca="1" si="89"/>
        <v>22</v>
      </c>
      <c r="J1894" s="9" t="s">
        <v>43</v>
      </c>
      <c r="K1894" s="9" t="s">
        <v>1071</v>
      </c>
      <c r="L1894" s="9" t="str">
        <f t="shared" si="87"/>
        <v>CDS400</v>
      </c>
      <c r="M1894" s="9">
        <v>1</v>
      </c>
      <c r="N1894" s="10">
        <v>37562</v>
      </c>
      <c r="O1894" s="10">
        <v>37562</v>
      </c>
      <c r="P1894" t="s">
        <v>36</v>
      </c>
      <c r="Q1894" t="str">
        <f t="shared" si="88"/>
        <v>PLL 24</v>
      </c>
      <c r="R1894" t="s">
        <v>37</v>
      </c>
      <c r="S1894">
        <v>0</v>
      </c>
      <c r="T1894" t="s">
        <v>33</v>
      </c>
      <c r="U1894">
        <v>1</v>
      </c>
      <c r="V1894">
        <v>1</v>
      </c>
      <c r="W1894" s="1">
        <v>39783</v>
      </c>
      <c r="X1894" s="1">
        <v>39783</v>
      </c>
      <c r="Y1894" t="s">
        <v>38</v>
      </c>
      <c r="Z1894">
        <v>0</v>
      </c>
      <c r="AA1894">
        <v>4000</v>
      </c>
      <c r="AB1894">
        <v>2900</v>
      </c>
      <c r="AC1894">
        <v>2900</v>
      </c>
      <c r="AD1894" t="s">
        <v>39</v>
      </c>
      <c r="AE1894" s="2">
        <v>45096.8125462963</v>
      </c>
    </row>
    <row r="1895" spans="1:31" hidden="1" x14ac:dyDescent="0.25">
      <c r="A1895">
        <v>1254727</v>
      </c>
      <c r="B1895" t="s">
        <v>27</v>
      </c>
      <c r="C1895" t="s">
        <v>428</v>
      </c>
      <c r="D1895" s="3" t="s">
        <v>42</v>
      </c>
      <c r="E1895" s="4">
        <v>38139</v>
      </c>
      <c r="F1895" s="3" t="s">
        <v>29</v>
      </c>
      <c r="G1895" s="3" t="s">
        <v>29</v>
      </c>
      <c r="H1895" s="3">
        <v>4</v>
      </c>
      <c r="I1895" s="3">
        <f t="shared" ca="1" si="89"/>
        <v>20</v>
      </c>
      <c r="J1895" s="9" t="s">
        <v>43</v>
      </c>
      <c r="K1895" s="9" t="s">
        <v>1071</v>
      </c>
      <c r="L1895" s="9" t="str">
        <f t="shared" si="87"/>
        <v>CDS400</v>
      </c>
      <c r="M1895" s="9">
        <v>1</v>
      </c>
      <c r="N1895" s="10">
        <v>38139</v>
      </c>
      <c r="O1895" s="10">
        <v>38139</v>
      </c>
      <c r="P1895" t="s">
        <v>36</v>
      </c>
      <c r="Q1895" t="str">
        <f t="shared" si="88"/>
        <v>PLL 24</v>
      </c>
      <c r="R1895" t="s">
        <v>37</v>
      </c>
      <c r="S1895">
        <v>0</v>
      </c>
      <c r="T1895" t="s">
        <v>33</v>
      </c>
      <c r="U1895">
        <v>1</v>
      </c>
      <c r="V1895">
        <v>1</v>
      </c>
      <c r="W1895" s="1">
        <v>41208</v>
      </c>
      <c r="X1895" s="1">
        <v>41208</v>
      </c>
      <c r="Y1895" t="s">
        <v>38</v>
      </c>
      <c r="Z1895">
        <v>0</v>
      </c>
      <c r="AA1895">
        <v>4000</v>
      </c>
      <c r="AB1895">
        <v>2900</v>
      </c>
      <c r="AC1895">
        <v>2900</v>
      </c>
      <c r="AD1895" t="s">
        <v>39</v>
      </c>
      <c r="AE1895" s="2">
        <v>45096.813622685186</v>
      </c>
    </row>
    <row r="1896" spans="1:31" hidden="1" x14ac:dyDescent="0.25">
      <c r="A1896">
        <v>1254728</v>
      </c>
      <c r="B1896" t="s">
        <v>27</v>
      </c>
      <c r="C1896" t="s">
        <v>428</v>
      </c>
      <c r="D1896" s="3" t="s">
        <v>42</v>
      </c>
      <c r="E1896" s="4">
        <v>42475</v>
      </c>
      <c r="F1896" s="3" t="s">
        <v>29</v>
      </c>
      <c r="G1896" s="3" t="s">
        <v>29</v>
      </c>
      <c r="H1896" s="3">
        <v>4</v>
      </c>
      <c r="I1896" s="3">
        <f t="shared" ca="1" si="89"/>
        <v>8</v>
      </c>
      <c r="J1896" s="9" t="s">
        <v>43</v>
      </c>
      <c r="K1896" s="9" t="s">
        <v>1071</v>
      </c>
      <c r="L1896" s="9" t="str">
        <f t="shared" si="87"/>
        <v>CDS400</v>
      </c>
      <c r="M1896" s="9">
        <v>1</v>
      </c>
      <c r="N1896" s="10">
        <v>38139</v>
      </c>
      <c r="O1896" s="10">
        <v>38139</v>
      </c>
      <c r="P1896" t="s">
        <v>36</v>
      </c>
      <c r="Q1896" t="str">
        <f t="shared" si="88"/>
        <v>PLL 24</v>
      </c>
      <c r="R1896" t="s">
        <v>37</v>
      </c>
      <c r="S1896">
        <v>0</v>
      </c>
      <c r="T1896" t="s">
        <v>33</v>
      </c>
      <c r="U1896">
        <v>1</v>
      </c>
      <c r="V1896">
        <v>1</v>
      </c>
      <c r="W1896" s="1">
        <v>38139</v>
      </c>
      <c r="X1896" s="1">
        <v>38139</v>
      </c>
      <c r="Y1896" t="s">
        <v>38</v>
      </c>
      <c r="Z1896">
        <v>0</v>
      </c>
      <c r="AA1896">
        <v>4000</v>
      </c>
      <c r="AB1896">
        <v>2900</v>
      </c>
      <c r="AC1896">
        <v>2900</v>
      </c>
      <c r="AD1896" t="s">
        <v>39</v>
      </c>
      <c r="AE1896" s="2">
        <v>45096.813622685186</v>
      </c>
    </row>
    <row r="1897" spans="1:31" hidden="1" x14ac:dyDescent="0.25">
      <c r="A1897">
        <v>1254729</v>
      </c>
      <c r="B1897" t="s">
        <v>27</v>
      </c>
      <c r="C1897" t="s">
        <v>428</v>
      </c>
      <c r="D1897" s="3" t="s">
        <v>42</v>
      </c>
      <c r="E1897" s="4">
        <v>38139</v>
      </c>
      <c r="F1897" s="3" t="s">
        <v>29</v>
      </c>
      <c r="G1897" s="3" t="s">
        <v>29</v>
      </c>
      <c r="H1897" s="3">
        <v>4</v>
      </c>
      <c r="I1897" s="3">
        <f t="shared" ca="1" si="89"/>
        <v>20</v>
      </c>
      <c r="J1897" s="9" t="s">
        <v>43</v>
      </c>
      <c r="K1897" s="9" t="s">
        <v>1071</v>
      </c>
      <c r="L1897" s="9" t="str">
        <f t="shared" si="87"/>
        <v>CDS400</v>
      </c>
      <c r="M1897" s="9">
        <v>1</v>
      </c>
      <c r="N1897" s="10">
        <v>38139</v>
      </c>
      <c r="O1897" s="10">
        <v>38139</v>
      </c>
      <c r="P1897" t="s">
        <v>36</v>
      </c>
      <c r="Q1897" t="str">
        <f t="shared" si="88"/>
        <v>PLL 24</v>
      </c>
      <c r="R1897" t="s">
        <v>37</v>
      </c>
      <c r="S1897">
        <v>0</v>
      </c>
      <c r="T1897" t="s">
        <v>33</v>
      </c>
      <c r="U1897">
        <v>1</v>
      </c>
      <c r="V1897">
        <v>1</v>
      </c>
      <c r="W1897" s="1">
        <v>41163</v>
      </c>
      <c r="X1897" s="1">
        <v>41163</v>
      </c>
      <c r="Y1897" t="s">
        <v>38</v>
      </c>
      <c r="Z1897">
        <v>0</v>
      </c>
      <c r="AA1897">
        <v>4000</v>
      </c>
      <c r="AB1897">
        <v>2900</v>
      </c>
      <c r="AC1897">
        <v>2900</v>
      </c>
      <c r="AD1897" t="s">
        <v>39</v>
      </c>
      <c r="AE1897" s="2">
        <v>45096.813622685186</v>
      </c>
    </row>
    <row r="1898" spans="1:31" hidden="1" x14ac:dyDescent="0.25">
      <c r="A1898">
        <v>1254730</v>
      </c>
      <c r="B1898" t="s">
        <v>27</v>
      </c>
      <c r="C1898" t="s">
        <v>428</v>
      </c>
      <c r="D1898" s="3" t="s">
        <v>42</v>
      </c>
      <c r="E1898" s="4">
        <v>38139</v>
      </c>
      <c r="F1898" s="3" t="s">
        <v>29</v>
      </c>
      <c r="G1898" s="3" t="s">
        <v>29</v>
      </c>
      <c r="H1898" s="3">
        <v>4</v>
      </c>
      <c r="I1898" s="3">
        <f t="shared" ca="1" si="89"/>
        <v>20</v>
      </c>
      <c r="J1898" s="9" t="s">
        <v>43</v>
      </c>
      <c r="K1898" s="9" t="s">
        <v>1071</v>
      </c>
      <c r="L1898" s="9" t="str">
        <f t="shared" si="87"/>
        <v>CDS400</v>
      </c>
      <c r="M1898" s="9">
        <v>1</v>
      </c>
      <c r="N1898" s="10">
        <v>38139</v>
      </c>
      <c r="O1898" s="10">
        <v>38139</v>
      </c>
      <c r="P1898" t="s">
        <v>36</v>
      </c>
      <c r="Q1898" t="str">
        <f t="shared" si="88"/>
        <v>PLL 24</v>
      </c>
      <c r="R1898" t="s">
        <v>37</v>
      </c>
      <c r="S1898">
        <v>0</v>
      </c>
      <c r="T1898" t="s">
        <v>33</v>
      </c>
      <c r="U1898">
        <v>1</v>
      </c>
      <c r="V1898">
        <v>1</v>
      </c>
      <c r="W1898" s="1">
        <v>42019</v>
      </c>
      <c r="X1898" s="1">
        <v>42019</v>
      </c>
      <c r="Y1898" t="s">
        <v>38</v>
      </c>
      <c r="Z1898">
        <v>0</v>
      </c>
      <c r="AA1898">
        <v>4000</v>
      </c>
      <c r="AB1898">
        <v>2900</v>
      </c>
      <c r="AC1898">
        <v>2900</v>
      </c>
      <c r="AD1898" t="s">
        <v>39</v>
      </c>
      <c r="AE1898" s="2">
        <v>45096.813622685186</v>
      </c>
    </row>
    <row r="1899" spans="1:31" hidden="1" x14ac:dyDescent="0.25">
      <c r="A1899">
        <v>1254800</v>
      </c>
      <c r="B1899" t="s">
        <v>27</v>
      </c>
      <c r="C1899" t="s">
        <v>428</v>
      </c>
      <c r="D1899" s="3" t="s">
        <v>42</v>
      </c>
      <c r="E1899" s="4">
        <v>44470</v>
      </c>
      <c r="F1899" s="3" t="s">
        <v>29</v>
      </c>
      <c r="G1899" s="3" t="s">
        <v>29</v>
      </c>
      <c r="H1899" s="3">
        <v>4</v>
      </c>
      <c r="I1899" s="3">
        <f t="shared" ca="1" si="89"/>
        <v>3</v>
      </c>
      <c r="J1899" s="9" t="s">
        <v>43</v>
      </c>
      <c r="K1899" s="9" t="s">
        <v>1071</v>
      </c>
      <c r="L1899" s="9" t="str">
        <f t="shared" si="87"/>
        <v>CDS400</v>
      </c>
      <c r="M1899" s="9">
        <v>1</v>
      </c>
      <c r="N1899" s="10">
        <v>38139</v>
      </c>
      <c r="O1899" s="10">
        <v>38139</v>
      </c>
      <c r="P1899" t="s">
        <v>86</v>
      </c>
      <c r="Q1899" t="str">
        <f t="shared" si="88"/>
        <v>PLL 24</v>
      </c>
      <c r="R1899" t="s">
        <v>37</v>
      </c>
      <c r="S1899">
        <v>0</v>
      </c>
      <c r="T1899" t="s">
        <v>33</v>
      </c>
      <c r="U1899">
        <v>1</v>
      </c>
      <c r="V1899">
        <v>1</v>
      </c>
      <c r="W1899" s="1">
        <v>44288</v>
      </c>
      <c r="X1899" s="1">
        <v>44288</v>
      </c>
      <c r="Y1899" t="s">
        <v>38</v>
      </c>
      <c r="Z1899">
        <v>0</v>
      </c>
      <c r="AA1899">
        <v>4000</v>
      </c>
      <c r="AB1899">
        <v>2900</v>
      </c>
      <c r="AC1899">
        <v>2900</v>
      </c>
      <c r="AD1899" t="s">
        <v>39</v>
      </c>
      <c r="AE1899" s="2">
        <v>45096.813622685186</v>
      </c>
    </row>
    <row r="1900" spans="1:31" hidden="1" x14ac:dyDescent="0.25">
      <c r="A1900">
        <v>1253511</v>
      </c>
      <c r="B1900" t="s">
        <v>27</v>
      </c>
      <c r="C1900" t="s">
        <v>429</v>
      </c>
      <c r="D1900" s="3" t="s">
        <v>31</v>
      </c>
      <c r="E1900" s="4">
        <v>37562</v>
      </c>
      <c r="F1900" s="3" t="s">
        <v>29</v>
      </c>
      <c r="G1900" s="3" t="s">
        <v>29</v>
      </c>
      <c r="H1900" s="3">
        <v>4</v>
      </c>
      <c r="I1900" s="3">
        <f t="shared" ca="1" si="89"/>
        <v>22</v>
      </c>
      <c r="J1900" s="9" t="s">
        <v>43</v>
      </c>
      <c r="K1900" s="9" t="s">
        <v>1071</v>
      </c>
      <c r="L1900" s="9" t="str">
        <f t="shared" si="87"/>
        <v>CDS400</v>
      </c>
      <c r="M1900" s="9">
        <v>1</v>
      </c>
      <c r="N1900" s="10">
        <v>37562</v>
      </c>
      <c r="O1900" s="10">
        <v>37562</v>
      </c>
      <c r="P1900" t="s">
        <v>36</v>
      </c>
      <c r="Q1900" t="str">
        <f t="shared" si="88"/>
        <v>PLL 24</v>
      </c>
      <c r="R1900" t="s">
        <v>37</v>
      </c>
      <c r="S1900">
        <v>0</v>
      </c>
      <c r="T1900" t="s">
        <v>33</v>
      </c>
      <c r="U1900">
        <v>1</v>
      </c>
      <c r="V1900">
        <v>1</v>
      </c>
      <c r="W1900" s="1">
        <v>39783</v>
      </c>
      <c r="X1900" s="1">
        <v>39783</v>
      </c>
      <c r="Y1900" t="s">
        <v>38</v>
      </c>
      <c r="Z1900">
        <v>0</v>
      </c>
      <c r="AA1900">
        <v>4000</v>
      </c>
      <c r="AB1900">
        <v>2900</v>
      </c>
      <c r="AC1900">
        <v>2900</v>
      </c>
      <c r="AD1900" t="s">
        <v>39</v>
      </c>
      <c r="AE1900" s="2">
        <v>45096.8125462963</v>
      </c>
    </row>
    <row r="1901" spans="1:31" hidden="1" x14ac:dyDescent="0.25">
      <c r="A1901">
        <v>1253512</v>
      </c>
      <c r="B1901" t="s">
        <v>27</v>
      </c>
      <c r="C1901" t="s">
        <v>429</v>
      </c>
      <c r="D1901" s="3" t="s">
        <v>31</v>
      </c>
      <c r="E1901" s="4">
        <v>37562</v>
      </c>
      <c r="F1901" s="3" t="s">
        <v>29</v>
      </c>
      <c r="G1901" s="3" t="s">
        <v>29</v>
      </c>
      <c r="H1901" s="3">
        <v>4</v>
      </c>
      <c r="I1901" s="3">
        <f t="shared" ca="1" si="89"/>
        <v>22</v>
      </c>
      <c r="J1901" s="9" t="s">
        <v>43</v>
      </c>
      <c r="K1901" s="9" t="s">
        <v>1071</v>
      </c>
      <c r="L1901" s="9" t="str">
        <f t="shared" si="87"/>
        <v>CDS400</v>
      </c>
      <c r="M1901" s="9">
        <v>1</v>
      </c>
      <c r="N1901" s="10">
        <v>37562</v>
      </c>
      <c r="O1901" s="10">
        <v>37562</v>
      </c>
      <c r="P1901" t="s">
        <v>36</v>
      </c>
      <c r="Q1901" t="str">
        <f t="shared" si="88"/>
        <v>PLL 24</v>
      </c>
      <c r="R1901" t="s">
        <v>37</v>
      </c>
      <c r="S1901">
        <v>0</v>
      </c>
      <c r="T1901" t="s">
        <v>33</v>
      </c>
      <c r="U1901">
        <v>1</v>
      </c>
      <c r="V1901">
        <v>1</v>
      </c>
      <c r="W1901" s="1">
        <v>39783</v>
      </c>
      <c r="X1901" s="1">
        <v>39783</v>
      </c>
      <c r="Y1901" t="s">
        <v>38</v>
      </c>
      <c r="Z1901">
        <v>0</v>
      </c>
      <c r="AA1901">
        <v>4000</v>
      </c>
      <c r="AB1901">
        <v>2900</v>
      </c>
      <c r="AC1901">
        <v>2900</v>
      </c>
      <c r="AD1901" t="s">
        <v>39</v>
      </c>
      <c r="AE1901" s="2">
        <v>45096.8125462963</v>
      </c>
    </row>
    <row r="1902" spans="1:31" hidden="1" x14ac:dyDescent="0.25">
      <c r="A1902">
        <v>1253513</v>
      </c>
      <c r="B1902" t="s">
        <v>27</v>
      </c>
      <c r="C1902" t="s">
        <v>429</v>
      </c>
      <c r="D1902" s="3" t="s">
        <v>31</v>
      </c>
      <c r="E1902" s="4">
        <v>37562</v>
      </c>
      <c r="F1902" s="3" t="s">
        <v>29</v>
      </c>
      <c r="G1902" s="3" t="s">
        <v>29</v>
      </c>
      <c r="H1902" s="3">
        <v>4</v>
      </c>
      <c r="I1902" s="3">
        <f t="shared" ca="1" si="89"/>
        <v>22</v>
      </c>
      <c r="J1902" s="9" t="s">
        <v>43</v>
      </c>
      <c r="K1902" s="9" t="s">
        <v>1071</v>
      </c>
      <c r="L1902" s="9" t="str">
        <f t="shared" si="87"/>
        <v>CDS400</v>
      </c>
      <c r="M1902" s="9">
        <v>1</v>
      </c>
      <c r="N1902" s="10">
        <v>37562</v>
      </c>
      <c r="O1902" s="10">
        <v>37562</v>
      </c>
      <c r="P1902" t="s">
        <v>36</v>
      </c>
      <c r="Q1902" t="str">
        <f t="shared" si="88"/>
        <v>PLL 24</v>
      </c>
      <c r="R1902" t="s">
        <v>37</v>
      </c>
      <c r="S1902">
        <v>0</v>
      </c>
      <c r="T1902" t="s">
        <v>33</v>
      </c>
      <c r="U1902">
        <v>1</v>
      </c>
      <c r="V1902">
        <v>1</v>
      </c>
      <c r="W1902" s="1">
        <v>39783</v>
      </c>
      <c r="X1902" s="1">
        <v>39783</v>
      </c>
      <c r="Y1902" t="s">
        <v>38</v>
      </c>
      <c r="Z1902">
        <v>0</v>
      </c>
      <c r="AA1902">
        <v>4000</v>
      </c>
      <c r="AB1902">
        <v>2900</v>
      </c>
      <c r="AC1902">
        <v>2900</v>
      </c>
      <c r="AD1902" t="s">
        <v>39</v>
      </c>
      <c r="AE1902" s="2">
        <v>45096.8125462963</v>
      </c>
    </row>
    <row r="1903" spans="1:31" hidden="1" x14ac:dyDescent="0.25">
      <c r="A1903">
        <v>1253514</v>
      </c>
      <c r="B1903" t="s">
        <v>27</v>
      </c>
      <c r="C1903" t="s">
        <v>429</v>
      </c>
      <c r="D1903" s="3" t="s">
        <v>31</v>
      </c>
      <c r="E1903" s="4">
        <v>37562</v>
      </c>
      <c r="F1903" s="3" t="s">
        <v>29</v>
      </c>
      <c r="G1903" s="3" t="s">
        <v>29</v>
      </c>
      <c r="H1903" s="3">
        <v>4</v>
      </c>
      <c r="I1903" s="3">
        <f t="shared" ca="1" si="89"/>
        <v>22</v>
      </c>
      <c r="J1903" s="9" t="s">
        <v>43</v>
      </c>
      <c r="K1903" s="9" t="s">
        <v>1071</v>
      </c>
      <c r="L1903" s="9" t="str">
        <f t="shared" si="87"/>
        <v>CDS400</v>
      </c>
      <c r="M1903" s="9">
        <v>1</v>
      </c>
      <c r="N1903" s="10">
        <v>37562</v>
      </c>
      <c r="O1903" s="10">
        <v>37562</v>
      </c>
      <c r="P1903" t="s">
        <v>36</v>
      </c>
      <c r="Q1903" t="str">
        <f t="shared" si="88"/>
        <v>PLL 24</v>
      </c>
      <c r="R1903" t="s">
        <v>37</v>
      </c>
      <c r="S1903">
        <v>0</v>
      </c>
      <c r="T1903" t="s">
        <v>33</v>
      </c>
      <c r="U1903">
        <v>1</v>
      </c>
      <c r="V1903">
        <v>1</v>
      </c>
      <c r="W1903" s="1">
        <v>39783</v>
      </c>
      <c r="X1903" s="1">
        <v>39783</v>
      </c>
      <c r="Y1903" t="s">
        <v>38</v>
      </c>
      <c r="Z1903">
        <v>0</v>
      </c>
      <c r="AA1903">
        <v>4000</v>
      </c>
      <c r="AB1903">
        <v>2900</v>
      </c>
      <c r="AC1903">
        <v>2900</v>
      </c>
      <c r="AD1903" t="s">
        <v>39</v>
      </c>
      <c r="AE1903" s="2">
        <v>45096.8125462963</v>
      </c>
    </row>
    <row r="1904" spans="1:31" hidden="1" x14ac:dyDescent="0.25">
      <c r="A1904">
        <v>1253515</v>
      </c>
      <c r="B1904" t="s">
        <v>27</v>
      </c>
      <c r="C1904" t="s">
        <v>429</v>
      </c>
      <c r="D1904" s="3" t="s">
        <v>31</v>
      </c>
      <c r="E1904" s="4">
        <v>37562</v>
      </c>
      <c r="F1904" s="3" t="s">
        <v>29</v>
      </c>
      <c r="G1904" s="3" t="s">
        <v>29</v>
      </c>
      <c r="H1904" s="3">
        <v>4</v>
      </c>
      <c r="I1904" s="3">
        <f t="shared" ca="1" si="89"/>
        <v>22</v>
      </c>
      <c r="J1904" s="9" t="s">
        <v>43</v>
      </c>
      <c r="K1904" s="9" t="s">
        <v>1071</v>
      </c>
      <c r="L1904" s="9" t="str">
        <f t="shared" si="87"/>
        <v>CDS400</v>
      </c>
      <c r="M1904" s="9">
        <v>1</v>
      </c>
      <c r="N1904" s="10">
        <v>37562</v>
      </c>
      <c r="O1904" s="10">
        <v>37562</v>
      </c>
      <c r="P1904" t="s">
        <v>36</v>
      </c>
      <c r="Q1904" t="str">
        <f t="shared" si="88"/>
        <v>PLL 24</v>
      </c>
      <c r="R1904" t="s">
        <v>37</v>
      </c>
      <c r="S1904">
        <v>0</v>
      </c>
      <c r="T1904" t="s">
        <v>33</v>
      </c>
      <c r="U1904">
        <v>1</v>
      </c>
      <c r="V1904">
        <v>1</v>
      </c>
      <c r="W1904" s="1">
        <v>39783</v>
      </c>
      <c r="X1904" s="1">
        <v>39783</v>
      </c>
      <c r="Y1904" t="s">
        <v>38</v>
      </c>
      <c r="Z1904">
        <v>0</v>
      </c>
      <c r="AA1904">
        <v>4000</v>
      </c>
      <c r="AB1904">
        <v>2900</v>
      </c>
      <c r="AC1904">
        <v>2900</v>
      </c>
      <c r="AD1904" t="s">
        <v>39</v>
      </c>
      <c r="AE1904" s="2">
        <v>45096.8125462963</v>
      </c>
    </row>
    <row r="1905" spans="1:31" hidden="1" x14ac:dyDescent="0.25">
      <c r="A1905">
        <v>1253516</v>
      </c>
      <c r="B1905" t="s">
        <v>27</v>
      </c>
      <c r="C1905" t="s">
        <v>429</v>
      </c>
      <c r="D1905" s="3" t="s">
        <v>31</v>
      </c>
      <c r="E1905" s="4">
        <v>37562</v>
      </c>
      <c r="F1905" s="3" t="s">
        <v>29</v>
      </c>
      <c r="G1905" s="3" t="s">
        <v>29</v>
      </c>
      <c r="H1905" s="3">
        <v>4</v>
      </c>
      <c r="I1905" s="3">
        <f t="shared" ca="1" si="89"/>
        <v>22</v>
      </c>
      <c r="J1905" s="9" t="s">
        <v>43</v>
      </c>
      <c r="K1905" s="9" t="s">
        <v>1071</v>
      </c>
      <c r="L1905" s="9" t="str">
        <f t="shared" si="87"/>
        <v>CDS400</v>
      </c>
      <c r="M1905" s="9">
        <v>1</v>
      </c>
      <c r="N1905" s="10">
        <v>37562</v>
      </c>
      <c r="O1905" s="10">
        <v>37562</v>
      </c>
      <c r="P1905" t="s">
        <v>36</v>
      </c>
      <c r="Q1905" t="str">
        <f t="shared" si="88"/>
        <v>PLL 24</v>
      </c>
      <c r="R1905" t="s">
        <v>37</v>
      </c>
      <c r="S1905">
        <v>0</v>
      </c>
      <c r="T1905" t="s">
        <v>33</v>
      </c>
      <c r="U1905">
        <v>1</v>
      </c>
      <c r="V1905">
        <v>1</v>
      </c>
      <c r="W1905" s="1">
        <v>39783</v>
      </c>
      <c r="X1905" s="1">
        <v>39783</v>
      </c>
      <c r="Y1905" t="s">
        <v>38</v>
      </c>
      <c r="Z1905">
        <v>0</v>
      </c>
      <c r="AA1905">
        <v>4000</v>
      </c>
      <c r="AB1905">
        <v>2900</v>
      </c>
      <c r="AC1905">
        <v>2900</v>
      </c>
      <c r="AD1905" t="s">
        <v>39</v>
      </c>
      <c r="AE1905" s="2">
        <v>45096.8125462963</v>
      </c>
    </row>
    <row r="1906" spans="1:31" hidden="1" x14ac:dyDescent="0.25">
      <c r="A1906">
        <v>1253517</v>
      </c>
      <c r="B1906" t="s">
        <v>27</v>
      </c>
      <c r="C1906" t="s">
        <v>429</v>
      </c>
      <c r="D1906" s="3" t="s">
        <v>31</v>
      </c>
      <c r="E1906" s="4">
        <v>37562</v>
      </c>
      <c r="F1906" s="3" t="s">
        <v>29</v>
      </c>
      <c r="G1906" s="3" t="s">
        <v>29</v>
      </c>
      <c r="H1906" s="3">
        <v>4</v>
      </c>
      <c r="I1906" s="3">
        <f t="shared" ca="1" si="89"/>
        <v>22</v>
      </c>
      <c r="J1906" s="9" t="s">
        <v>43</v>
      </c>
      <c r="K1906" s="9" t="s">
        <v>1071</v>
      </c>
      <c r="L1906" s="9" t="str">
        <f t="shared" si="87"/>
        <v>CDS400</v>
      </c>
      <c r="M1906" s="9">
        <v>1</v>
      </c>
      <c r="N1906" s="10">
        <v>37562</v>
      </c>
      <c r="O1906" s="10">
        <v>37562</v>
      </c>
      <c r="P1906" t="s">
        <v>36</v>
      </c>
      <c r="Q1906" t="str">
        <f t="shared" si="88"/>
        <v>PLL 24</v>
      </c>
      <c r="R1906" t="s">
        <v>37</v>
      </c>
      <c r="S1906">
        <v>0</v>
      </c>
      <c r="T1906" t="s">
        <v>33</v>
      </c>
      <c r="U1906">
        <v>1</v>
      </c>
      <c r="V1906">
        <v>1</v>
      </c>
      <c r="W1906" s="1">
        <v>39783</v>
      </c>
      <c r="X1906" s="1">
        <v>39783</v>
      </c>
      <c r="Y1906" t="s">
        <v>38</v>
      </c>
      <c r="Z1906">
        <v>0</v>
      </c>
      <c r="AA1906">
        <v>4000</v>
      </c>
      <c r="AB1906">
        <v>2900</v>
      </c>
      <c r="AC1906">
        <v>2900</v>
      </c>
      <c r="AD1906" t="s">
        <v>39</v>
      </c>
      <c r="AE1906" s="2">
        <v>45096.8125462963</v>
      </c>
    </row>
    <row r="1907" spans="1:31" hidden="1" x14ac:dyDescent="0.25">
      <c r="A1907">
        <v>1253518</v>
      </c>
      <c r="B1907" t="s">
        <v>27</v>
      </c>
      <c r="C1907" t="s">
        <v>429</v>
      </c>
      <c r="D1907" s="3" t="s">
        <v>31</v>
      </c>
      <c r="E1907" s="4">
        <v>37562</v>
      </c>
      <c r="F1907" s="3" t="s">
        <v>29</v>
      </c>
      <c r="G1907" s="3" t="s">
        <v>29</v>
      </c>
      <c r="H1907" s="3">
        <v>4</v>
      </c>
      <c r="I1907" s="3">
        <f t="shared" ca="1" si="89"/>
        <v>22</v>
      </c>
      <c r="J1907" s="9" t="s">
        <v>43</v>
      </c>
      <c r="K1907" s="9" t="s">
        <v>1071</v>
      </c>
      <c r="L1907" s="9" t="str">
        <f t="shared" si="87"/>
        <v>CDS400</v>
      </c>
      <c r="M1907" s="9">
        <v>1</v>
      </c>
      <c r="N1907" s="10">
        <v>37562</v>
      </c>
      <c r="O1907" s="10">
        <v>37562</v>
      </c>
      <c r="P1907" t="s">
        <v>36</v>
      </c>
      <c r="Q1907" t="str">
        <f t="shared" si="88"/>
        <v>PLL 24</v>
      </c>
      <c r="R1907" t="s">
        <v>37</v>
      </c>
      <c r="S1907">
        <v>0</v>
      </c>
      <c r="T1907" t="s">
        <v>33</v>
      </c>
      <c r="U1907">
        <v>1</v>
      </c>
      <c r="V1907">
        <v>1</v>
      </c>
      <c r="W1907" s="1">
        <v>39783</v>
      </c>
      <c r="X1907" s="1">
        <v>39783</v>
      </c>
      <c r="Y1907" t="s">
        <v>38</v>
      </c>
      <c r="Z1907">
        <v>0</v>
      </c>
      <c r="AA1907">
        <v>4000</v>
      </c>
      <c r="AB1907">
        <v>2900</v>
      </c>
      <c r="AC1907">
        <v>2900</v>
      </c>
      <c r="AD1907" t="s">
        <v>39</v>
      </c>
      <c r="AE1907" s="2">
        <v>45096.8125462963</v>
      </c>
    </row>
    <row r="1908" spans="1:31" hidden="1" x14ac:dyDescent="0.25">
      <c r="A1908">
        <v>1253519</v>
      </c>
      <c r="B1908" t="s">
        <v>27</v>
      </c>
      <c r="C1908" t="s">
        <v>429</v>
      </c>
      <c r="D1908" s="3" t="s">
        <v>31</v>
      </c>
      <c r="E1908" s="4">
        <v>37562</v>
      </c>
      <c r="F1908" s="3" t="s">
        <v>29</v>
      </c>
      <c r="G1908" s="3" t="s">
        <v>29</v>
      </c>
      <c r="H1908" s="3">
        <v>4</v>
      </c>
      <c r="I1908" s="3">
        <f t="shared" ca="1" si="89"/>
        <v>22</v>
      </c>
      <c r="J1908" s="9" t="s">
        <v>43</v>
      </c>
      <c r="K1908" s="9" t="s">
        <v>1071</v>
      </c>
      <c r="L1908" s="9" t="str">
        <f t="shared" si="87"/>
        <v>CDS400</v>
      </c>
      <c r="M1908" s="9">
        <v>1</v>
      </c>
      <c r="N1908" s="10">
        <v>37562</v>
      </c>
      <c r="O1908" s="10">
        <v>37562</v>
      </c>
      <c r="P1908" t="s">
        <v>36</v>
      </c>
      <c r="Q1908" t="str">
        <f t="shared" si="88"/>
        <v>PLL 24</v>
      </c>
      <c r="R1908" t="s">
        <v>37</v>
      </c>
      <c r="S1908">
        <v>0</v>
      </c>
      <c r="T1908" t="s">
        <v>33</v>
      </c>
      <c r="U1908">
        <v>1</v>
      </c>
      <c r="V1908">
        <v>1</v>
      </c>
      <c r="W1908" s="1">
        <v>39783</v>
      </c>
      <c r="X1908" s="1">
        <v>39783</v>
      </c>
      <c r="Y1908" t="s">
        <v>38</v>
      </c>
      <c r="Z1908">
        <v>0</v>
      </c>
      <c r="AA1908">
        <v>4000</v>
      </c>
      <c r="AB1908">
        <v>2900</v>
      </c>
      <c r="AC1908">
        <v>2900</v>
      </c>
      <c r="AD1908" t="s">
        <v>39</v>
      </c>
      <c r="AE1908" s="2">
        <v>45096.8125462963</v>
      </c>
    </row>
    <row r="1909" spans="1:31" hidden="1" x14ac:dyDescent="0.25">
      <c r="A1909">
        <v>1253631</v>
      </c>
      <c r="B1909" t="s">
        <v>27</v>
      </c>
      <c r="C1909" t="s">
        <v>429</v>
      </c>
      <c r="D1909" s="3" t="s">
        <v>31</v>
      </c>
      <c r="E1909" s="4">
        <v>44501</v>
      </c>
      <c r="F1909" s="3" t="s">
        <v>29</v>
      </c>
      <c r="G1909" s="3" t="s">
        <v>29</v>
      </c>
      <c r="H1909" s="3">
        <v>4</v>
      </c>
      <c r="I1909" s="3">
        <f t="shared" ca="1" si="89"/>
        <v>3</v>
      </c>
      <c r="J1909" s="9" t="s">
        <v>43</v>
      </c>
      <c r="K1909" s="9" t="s">
        <v>1071</v>
      </c>
      <c r="L1909" s="9" t="str">
        <f t="shared" si="87"/>
        <v>CDS400</v>
      </c>
      <c r="M1909" s="9">
        <v>1</v>
      </c>
      <c r="N1909" s="10">
        <v>44501</v>
      </c>
      <c r="O1909" s="10">
        <v>44501</v>
      </c>
      <c r="P1909" t="s">
        <v>85</v>
      </c>
      <c r="Q1909" t="str">
        <f t="shared" si="88"/>
        <v>PLL 24</v>
      </c>
      <c r="R1909" t="s">
        <v>37</v>
      </c>
      <c r="S1909">
        <v>0</v>
      </c>
      <c r="T1909" t="s">
        <v>33</v>
      </c>
      <c r="U1909">
        <v>1</v>
      </c>
      <c r="V1909">
        <v>1</v>
      </c>
      <c r="W1909" s="1">
        <v>44501</v>
      </c>
      <c r="X1909" s="1">
        <v>44501</v>
      </c>
      <c r="Y1909" t="s">
        <v>38</v>
      </c>
      <c r="Z1909">
        <v>0</v>
      </c>
      <c r="AA1909">
        <v>4000</v>
      </c>
      <c r="AB1909">
        <v>1800</v>
      </c>
      <c r="AC1909">
        <v>1800</v>
      </c>
      <c r="AD1909" t="s">
        <v>39</v>
      </c>
      <c r="AE1909" s="2">
        <v>45096.8125462963</v>
      </c>
    </row>
    <row r="1910" spans="1:31" hidden="1" x14ac:dyDescent="0.25">
      <c r="A1910">
        <v>1254761</v>
      </c>
      <c r="B1910" t="s">
        <v>27</v>
      </c>
      <c r="C1910" t="s">
        <v>429</v>
      </c>
      <c r="D1910" s="3" t="s">
        <v>42</v>
      </c>
      <c r="E1910" s="4">
        <v>39416</v>
      </c>
      <c r="F1910" s="3" t="s">
        <v>29</v>
      </c>
      <c r="G1910" s="3" t="s">
        <v>29</v>
      </c>
      <c r="H1910" s="3">
        <v>4</v>
      </c>
      <c r="I1910" s="3">
        <f t="shared" ca="1" si="89"/>
        <v>17</v>
      </c>
      <c r="J1910" s="9" t="s">
        <v>43</v>
      </c>
      <c r="K1910" s="9" t="s">
        <v>1071</v>
      </c>
      <c r="L1910" s="9" t="str">
        <f t="shared" si="87"/>
        <v>CDS400</v>
      </c>
      <c r="M1910" s="9">
        <v>1</v>
      </c>
      <c r="N1910" s="10">
        <v>39416</v>
      </c>
      <c r="O1910" s="10">
        <v>39416</v>
      </c>
      <c r="P1910" t="s">
        <v>36</v>
      </c>
      <c r="Q1910" t="str">
        <f t="shared" si="88"/>
        <v>PLL 24</v>
      </c>
      <c r="R1910" t="s">
        <v>37</v>
      </c>
      <c r="S1910">
        <v>0</v>
      </c>
      <c r="T1910" t="s">
        <v>33</v>
      </c>
      <c r="U1910">
        <v>1</v>
      </c>
      <c r="V1910">
        <v>1</v>
      </c>
      <c r="W1910" s="1">
        <v>41184</v>
      </c>
      <c r="X1910" s="1">
        <v>41184</v>
      </c>
      <c r="Y1910" t="s">
        <v>38</v>
      </c>
      <c r="Z1910">
        <v>0</v>
      </c>
      <c r="AA1910">
        <v>4000</v>
      </c>
      <c r="AB1910">
        <v>2900</v>
      </c>
      <c r="AC1910">
        <v>2900</v>
      </c>
      <c r="AD1910" t="s">
        <v>39</v>
      </c>
      <c r="AE1910" s="2">
        <v>45096.813622685186</v>
      </c>
    </row>
    <row r="1911" spans="1:31" hidden="1" x14ac:dyDescent="0.25">
      <c r="A1911">
        <v>1254762</v>
      </c>
      <c r="B1911" t="s">
        <v>27</v>
      </c>
      <c r="C1911" t="s">
        <v>429</v>
      </c>
      <c r="D1911" s="3" t="s">
        <v>31</v>
      </c>
      <c r="E1911" s="4">
        <v>37571</v>
      </c>
      <c r="F1911" s="3" t="s">
        <v>29</v>
      </c>
      <c r="G1911" s="3" t="s">
        <v>29</v>
      </c>
      <c r="H1911" s="3">
        <v>4</v>
      </c>
      <c r="I1911" s="3">
        <f t="shared" ca="1" si="89"/>
        <v>22</v>
      </c>
      <c r="J1911" s="9" t="s">
        <v>43</v>
      </c>
      <c r="K1911" s="9" t="s">
        <v>1071</v>
      </c>
      <c r="L1911" s="9" t="str">
        <f t="shared" si="87"/>
        <v>CDS400</v>
      </c>
      <c r="M1911" s="9">
        <v>1</v>
      </c>
      <c r="N1911" s="10">
        <v>37571</v>
      </c>
      <c r="O1911" s="10">
        <v>37571</v>
      </c>
      <c r="P1911" t="s">
        <v>85</v>
      </c>
      <c r="Q1911" t="str">
        <f t="shared" si="88"/>
        <v>PLL 24</v>
      </c>
      <c r="R1911" t="s">
        <v>37</v>
      </c>
      <c r="S1911">
        <v>0</v>
      </c>
      <c r="T1911" t="s">
        <v>33</v>
      </c>
      <c r="U1911">
        <v>1</v>
      </c>
      <c r="V1911">
        <v>1</v>
      </c>
      <c r="W1911" s="1">
        <v>44139</v>
      </c>
      <c r="X1911" s="1">
        <v>44139</v>
      </c>
      <c r="Y1911" t="s">
        <v>38</v>
      </c>
      <c r="Z1911">
        <v>0</v>
      </c>
      <c r="AA1911">
        <v>4000</v>
      </c>
      <c r="AB1911">
        <v>1800</v>
      </c>
      <c r="AC1911">
        <v>1800</v>
      </c>
      <c r="AD1911" t="s">
        <v>39</v>
      </c>
      <c r="AE1911" s="2">
        <v>45096.8125462963</v>
      </c>
    </row>
    <row r="1912" spans="1:31" hidden="1" x14ac:dyDescent="0.25">
      <c r="A1912">
        <v>1254764</v>
      </c>
      <c r="B1912" t="s">
        <v>27</v>
      </c>
      <c r="C1912" t="s">
        <v>429</v>
      </c>
      <c r="D1912" s="3" t="s">
        <v>31</v>
      </c>
      <c r="E1912" s="4">
        <v>37562</v>
      </c>
      <c r="F1912" s="3" t="s">
        <v>29</v>
      </c>
      <c r="G1912" s="3" t="s">
        <v>29</v>
      </c>
      <c r="H1912" s="3">
        <v>4</v>
      </c>
      <c r="I1912" s="3">
        <f t="shared" ca="1" si="89"/>
        <v>22</v>
      </c>
      <c r="J1912" s="9" t="s">
        <v>43</v>
      </c>
      <c r="K1912" s="9" t="s">
        <v>1071</v>
      </c>
      <c r="L1912" s="9" t="str">
        <f t="shared" si="87"/>
        <v>CDS400</v>
      </c>
      <c r="M1912" s="9">
        <v>1</v>
      </c>
      <c r="N1912" s="10">
        <v>37562</v>
      </c>
      <c r="O1912" s="10">
        <v>37562</v>
      </c>
      <c r="P1912" t="s">
        <v>36</v>
      </c>
      <c r="Q1912" t="str">
        <f t="shared" si="88"/>
        <v>PLL 24</v>
      </c>
      <c r="R1912" t="s">
        <v>37</v>
      </c>
      <c r="S1912">
        <v>0</v>
      </c>
      <c r="T1912" t="s">
        <v>33</v>
      </c>
      <c r="U1912">
        <v>1</v>
      </c>
      <c r="V1912">
        <v>1</v>
      </c>
      <c r="W1912" s="1">
        <v>39783</v>
      </c>
      <c r="X1912" s="1">
        <v>39783</v>
      </c>
      <c r="Y1912" t="s">
        <v>38</v>
      </c>
      <c r="Z1912">
        <v>0</v>
      </c>
      <c r="AA1912">
        <v>4000</v>
      </c>
      <c r="AB1912">
        <v>2900</v>
      </c>
      <c r="AC1912">
        <v>2900</v>
      </c>
      <c r="AD1912" t="s">
        <v>39</v>
      </c>
      <c r="AE1912" s="2">
        <v>45096.8125462963</v>
      </c>
    </row>
    <row r="1913" spans="1:31" hidden="1" x14ac:dyDescent="0.25">
      <c r="A1913">
        <v>1254765</v>
      </c>
      <c r="B1913" t="s">
        <v>27</v>
      </c>
      <c r="C1913" t="s">
        <v>429</v>
      </c>
      <c r="D1913" s="3" t="s">
        <v>31</v>
      </c>
      <c r="E1913" s="4">
        <v>37562</v>
      </c>
      <c r="F1913" s="3" t="s">
        <v>29</v>
      </c>
      <c r="G1913" s="3" t="s">
        <v>29</v>
      </c>
      <c r="H1913" s="3">
        <v>4</v>
      </c>
      <c r="I1913" s="3">
        <f t="shared" ca="1" si="89"/>
        <v>22</v>
      </c>
      <c r="J1913" s="9" t="s">
        <v>43</v>
      </c>
      <c r="K1913" s="9" t="s">
        <v>1071</v>
      </c>
      <c r="L1913" s="9" t="str">
        <f t="shared" si="87"/>
        <v>CDS400</v>
      </c>
      <c r="M1913" s="9">
        <v>1</v>
      </c>
      <c r="N1913" s="10">
        <v>37562</v>
      </c>
      <c r="O1913" s="10">
        <v>37562</v>
      </c>
      <c r="P1913" t="s">
        <v>36</v>
      </c>
      <c r="Q1913" t="str">
        <f t="shared" si="88"/>
        <v>PLL 24</v>
      </c>
      <c r="R1913" t="s">
        <v>37</v>
      </c>
      <c r="S1913">
        <v>0</v>
      </c>
      <c r="T1913" t="s">
        <v>33</v>
      </c>
      <c r="U1913">
        <v>1</v>
      </c>
      <c r="V1913">
        <v>1</v>
      </c>
      <c r="W1913" s="1">
        <v>39783</v>
      </c>
      <c r="X1913" s="1">
        <v>39783</v>
      </c>
      <c r="Y1913" t="s">
        <v>38</v>
      </c>
      <c r="Z1913">
        <v>0</v>
      </c>
      <c r="AA1913">
        <v>4000</v>
      </c>
      <c r="AB1913">
        <v>2900</v>
      </c>
      <c r="AC1913">
        <v>2900</v>
      </c>
      <c r="AD1913" t="s">
        <v>39</v>
      </c>
      <c r="AE1913" s="2">
        <v>45096.8125462963</v>
      </c>
    </row>
    <row r="1914" spans="1:31" hidden="1" x14ac:dyDescent="0.25">
      <c r="A1914">
        <v>1254766</v>
      </c>
      <c r="B1914" t="s">
        <v>27</v>
      </c>
      <c r="C1914" t="s">
        <v>429</v>
      </c>
      <c r="D1914" s="3" t="s">
        <v>31</v>
      </c>
      <c r="E1914" s="4">
        <v>37562</v>
      </c>
      <c r="F1914" s="3" t="s">
        <v>29</v>
      </c>
      <c r="G1914" s="3" t="s">
        <v>29</v>
      </c>
      <c r="H1914" s="3">
        <v>4</v>
      </c>
      <c r="I1914" s="3">
        <f t="shared" ca="1" si="89"/>
        <v>22</v>
      </c>
      <c r="J1914" s="9" t="s">
        <v>43</v>
      </c>
      <c r="K1914" s="9" t="s">
        <v>1071</v>
      </c>
      <c r="L1914" s="9" t="str">
        <f t="shared" si="87"/>
        <v>CDS400</v>
      </c>
      <c r="M1914" s="9">
        <v>1</v>
      </c>
      <c r="N1914" s="10">
        <v>37562</v>
      </c>
      <c r="O1914" s="10">
        <v>37562</v>
      </c>
      <c r="P1914" t="s">
        <v>36</v>
      </c>
      <c r="Q1914" t="str">
        <f t="shared" si="88"/>
        <v>PLL 24</v>
      </c>
      <c r="R1914" t="s">
        <v>37</v>
      </c>
      <c r="S1914">
        <v>0</v>
      </c>
      <c r="T1914" t="s">
        <v>33</v>
      </c>
      <c r="U1914">
        <v>1</v>
      </c>
      <c r="V1914">
        <v>1</v>
      </c>
      <c r="W1914" s="1">
        <v>39783</v>
      </c>
      <c r="X1914" s="1">
        <v>39783</v>
      </c>
      <c r="Y1914" t="s">
        <v>38</v>
      </c>
      <c r="Z1914">
        <v>0</v>
      </c>
      <c r="AA1914">
        <v>4000</v>
      </c>
      <c r="AB1914">
        <v>2900</v>
      </c>
      <c r="AC1914">
        <v>2900</v>
      </c>
      <c r="AD1914" t="s">
        <v>39</v>
      </c>
      <c r="AE1914" s="2">
        <v>45096.8125462963</v>
      </c>
    </row>
    <row r="1915" spans="1:31" hidden="1" x14ac:dyDescent="0.25">
      <c r="A1915">
        <v>1255810</v>
      </c>
      <c r="B1915" t="s">
        <v>27</v>
      </c>
      <c r="C1915" t="s">
        <v>429</v>
      </c>
      <c r="D1915" s="3" t="s">
        <v>31</v>
      </c>
      <c r="E1915" s="4">
        <v>39416</v>
      </c>
      <c r="F1915" s="3" t="s">
        <v>29</v>
      </c>
      <c r="G1915" s="3" t="s">
        <v>29</v>
      </c>
      <c r="H1915" s="3">
        <v>4</v>
      </c>
      <c r="I1915" s="3">
        <f t="shared" ca="1" si="89"/>
        <v>17</v>
      </c>
      <c r="J1915" s="9" t="s">
        <v>43</v>
      </c>
      <c r="K1915" s="9" t="s">
        <v>1071</v>
      </c>
      <c r="L1915" s="9" t="str">
        <f t="shared" si="87"/>
        <v>CDS400</v>
      </c>
      <c r="M1915" s="9">
        <v>1</v>
      </c>
      <c r="N1915" s="10">
        <v>39416</v>
      </c>
      <c r="O1915" s="10">
        <v>39416</v>
      </c>
      <c r="P1915" t="s">
        <v>36</v>
      </c>
      <c r="Q1915" t="str">
        <f t="shared" si="88"/>
        <v>PLL 24</v>
      </c>
      <c r="R1915" t="s">
        <v>37</v>
      </c>
      <c r="S1915">
        <v>0</v>
      </c>
      <c r="T1915" t="s">
        <v>33</v>
      </c>
      <c r="U1915">
        <v>1</v>
      </c>
      <c r="V1915">
        <v>1</v>
      </c>
      <c r="W1915" s="1">
        <v>39783</v>
      </c>
      <c r="X1915" s="1">
        <v>39783</v>
      </c>
      <c r="Y1915" t="s">
        <v>38</v>
      </c>
      <c r="Z1915">
        <v>0</v>
      </c>
      <c r="AA1915">
        <v>4000</v>
      </c>
      <c r="AB1915">
        <v>2900</v>
      </c>
      <c r="AC1915">
        <v>2900</v>
      </c>
      <c r="AD1915" t="s">
        <v>39</v>
      </c>
      <c r="AE1915" s="2">
        <v>45096.8125462963</v>
      </c>
    </row>
    <row r="1916" spans="1:31" hidden="1" x14ac:dyDescent="0.25">
      <c r="A1916">
        <v>1258076</v>
      </c>
      <c r="B1916" t="s">
        <v>27</v>
      </c>
      <c r="C1916" t="s">
        <v>429</v>
      </c>
      <c r="D1916" s="3" t="s">
        <v>31</v>
      </c>
      <c r="E1916" s="4">
        <v>37571</v>
      </c>
      <c r="F1916" s="3" t="s">
        <v>29</v>
      </c>
      <c r="G1916" s="3" t="s">
        <v>29</v>
      </c>
      <c r="H1916" s="3">
        <v>4</v>
      </c>
      <c r="I1916" s="3">
        <f t="shared" ca="1" si="89"/>
        <v>22</v>
      </c>
      <c r="J1916" s="9" t="s">
        <v>43</v>
      </c>
      <c r="K1916" s="9" t="s">
        <v>1071</v>
      </c>
      <c r="L1916" s="9" t="str">
        <f t="shared" si="87"/>
        <v>CDS400</v>
      </c>
      <c r="M1916" s="9">
        <v>1</v>
      </c>
      <c r="N1916" s="10">
        <v>37571</v>
      </c>
      <c r="O1916" s="10">
        <v>37571</v>
      </c>
      <c r="P1916" t="s">
        <v>85</v>
      </c>
      <c r="Q1916" t="str">
        <f t="shared" si="88"/>
        <v>PLL 24</v>
      </c>
      <c r="R1916" t="s">
        <v>37</v>
      </c>
      <c r="S1916">
        <v>0</v>
      </c>
      <c r="T1916" t="s">
        <v>33</v>
      </c>
      <c r="U1916">
        <v>1</v>
      </c>
      <c r="V1916">
        <v>1</v>
      </c>
      <c r="W1916" s="1">
        <v>44208</v>
      </c>
      <c r="X1916" s="1">
        <v>44208</v>
      </c>
      <c r="Y1916" t="s">
        <v>38</v>
      </c>
      <c r="Z1916">
        <v>0</v>
      </c>
      <c r="AA1916">
        <v>4000</v>
      </c>
      <c r="AB1916">
        <v>1800</v>
      </c>
      <c r="AC1916">
        <v>1800</v>
      </c>
      <c r="AD1916" t="s">
        <v>39</v>
      </c>
      <c r="AE1916" s="2">
        <v>45096.8125462963</v>
      </c>
    </row>
    <row r="1917" spans="1:31" hidden="1" x14ac:dyDescent="0.25">
      <c r="A1917">
        <v>1253548</v>
      </c>
      <c r="B1917" t="s">
        <v>27</v>
      </c>
      <c r="C1917" t="s">
        <v>430</v>
      </c>
      <c r="D1917" s="3" t="s">
        <v>42</v>
      </c>
      <c r="E1917" s="4">
        <v>38139</v>
      </c>
      <c r="F1917" s="3" t="s">
        <v>29</v>
      </c>
      <c r="G1917" s="3" t="s">
        <v>29</v>
      </c>
      <c r="H1917" s="3">
        <v>4</v>
      </c>
      <c r="I1917" s="3">
        <f t="shared" ca="1" si="89"/>
        <v>20</v>
      </c>
      <c r="J1917" s="9" t="s">
        <v>43</v>
      </c>
      <c r="K1917" s="9" t="s">
        <v>1071</v>
      </c>
      <c r="L1917" s="9" t="str">
        <f t="shared" si="87"/>
        <v>CDS400</v>
      </c>
      <c r="M1917" s="9">
        <v>1</v>
      </c>
      <c r="N1917" s="10">
        <v>38139</v>
      </c>
      <c r="O1917" s="10">
        <v>38139</v>
      </c>
      <c r="P1917" t="s">
        <v>40</v>
      </c>
      <c r="Q1917" t="str">
        <f t="shared" si="88"/>
        <v>PLL 24</v>
      </c>
      <c r="R1917" t="s">
        <v>37</v>
      </c>
      <c r="S1917">
        <v>0</v>
      </c>
      <c r="T1917" t="s">
        <v>33</v>
      </c>
      <c r="U1917">
        <v>1</v>
      </c>
      <c r="V1917">
        <v>1</v>
      </c>
      <c r="W1917" s="1">
        <v>44517</v>
      </c>
      <c r="X1917" s="1">
        <v>44517</v>
      </c>
      <c r="Y1917" t="s">
        <v>38</v>
      </c>
      <c r="Z1917">
        <v>0</v>
      </c>
      <c r="AA1917">
        <v>4000</v>
      </c>
      <c r="AB1917">
        <v>1800</v>
      </c>
      <c r="AC1917">
        <v>1800</v>
      </c>
      <c r="AD1917" t="s">
        <v>39</v>
      </c>
      <c r="AE1917" s="2">
        <v>45096.813622685186</v>
      </c>
    </row>
    <row r="1918" spans="1:31" hidden="1" x14ac:dyDescent="0.25">
      <c r="A1918">
        <v>1253551</v>
      </c>
      <c r="B1918" t="s">
        <v>27</v>
      </c>
      <c r="C1918" t="s">
        <v>430</v>
      </c>
      <c r="D1918" s="3" t="s">
        <v>42</v>
      </c>
      <c r="E1918" s="4">
        <v>38139</v>
      </c>
      <c r="F1918" s="3" t="s">
        <v>29</v>
      </c>
      <c r="G1918" s="3" t="s">
        <v>29</v>
      </c>
      <c r="H1918" s="3">
        <v>4</v>
      </c>
      <c r="I1918" s="3">
        <f t="shared" ca="1" si="89"/>
        <v>20</v>
      </c>
      <c r="J1918" s="9" t="s">
        <v>43</v>
      </c>
      <c r="K1918" s="9" t="s">
        <v>1071</v>
      </c>
      <c r="L1918" s="9" t="str">
        <f t="shared" si="87"/>
        <v>CDS400</v>
      </c>
      <c r="M1918" s="9">
        <v>1</v>
      </c>
      <c r="N1918" s="10">
        <v>38139</v>
      </c>
      <c r="O1918" s="10">
        <v>38139</v>
      </c>
      <c r="P1918" t="s">
        <v>85</v>
      </c>
      <c r="Q1918" t="str">
        <f t="shared" si="88"/>
        <v>PLL 24</v>
      </c>
      <c r="R1918" t="s">
        <v>37</v>
      </c>
      <c r="S1918">
        <v>0</v>
      </c>
      <c r="T1918" t="s">
        <v>33</v>
      </c>
      <c r="U1918">
        <v>1</v>
      </c>
      <c r="V1918">
        <v>1</v>
      </c>
      <c r="W1918" s="1">
        <v>44510</v>
      </c>
      <c r="X1918" s="1">
        <v>44510</v>
      </c>
      <c r="Y1918" t="s">
        <v>38</v>
      </c>
      <c r="Z1918">
        <v>0</v>
      </c>
      <c r="AA1918">
        <v>4000</v>
      </c>
      <c r="AB1918">
        <v>1800</v>
      </c>
      <c r="AC1918">
        <v>1800</v>
      </c>
      <c r="AD1918" t="s">
        <v>39</v>
      </c>
      <c r="AE1918" s="2">
        <v>45096.813622685186</v>
      </c>
    </row>
    <row r="1919" spans="1:31" hidden="1" x14ac:dyDescent="0.25">
      <c r="A1919">
        <v>1253552</v>
      </c>
      <c r="B1919" t="s">
        <v>27</v>
      </c>
      <c r="C1919" t="s">
        <v>430</v>
      </c>
      <c r="D1919" s="3" t="s">
        <v>42</v>
      </c>
      <c r="E1919" s="4">
        <v>38139</v>
      </c>
      <c r="F1919" s="3" t="s">
        <v>29</v>
      </c>
      <c r="G1919" s="3" t="s">
        <v>29</v>
      </c>
      <c r="H1919" s="3">
        <v>4</v>
      </c>
      <c r="I1919" s="3">
        <f t="shared" ca="1" si="89"/>
        <v>20</v>
      </c>
      <c r="J1919" s="9" t="s">
        <v>43</v>
      </c>
      <c r="K1919" s="9" t="s">
        <v>1071</v>
      </c>
      <c r="L1919" s="9" t="str">
        <f t="shared" si="87"/>
        <v>CDS400</v>
      </c>
      <c r="M1919" s="9">
        <v>1</v>
      </c>
      <c r="N1919" s="10">
        <v>38139</v>
      </c>
      <c r="O1919" s="10">
        <v>38139</v>
      </c>
      <c r="P1919" t="s">
        <v>85</v>
      </c>
      <c r="Q1919" t="str">
        <f t="shared" si="88"/>
        <v>PLL 24</v>
      </c>
      <c r="R1919" t="s">
        <v>37</v>
      </c>
      <c r="S1919">
        <v>0</v>
      </c>
      <c r="T1919" t="s">
        <v>33</v>
      </c>
      <c r="U1919">
        <v>1</v>
      </c>
      <c r="V1919">
        <v>1</v>
      </c>
      <c r="W1919" s="1">
        <v>44510</v>
      </c>
      <c r="X1919" s="1">
        <v>44510</v>
      </c>
      <c r="Y1919" t="s">
        <v>38</v>
      </c>
      <c r="Z1919">
        <v>0</v>
      </c>
      <c r="AA1919">
        <v>4000</v>
      </c>
      <c r="AB1919">
        <v>1800</v>
      </c>
      <c r="AC1919">
        <v>1800</v>
      </c>
      <c r="AD1919" t="s">
        <v>39</v>
      </c>
      <c r="AE1919" s="2">
        <v>45096.813622685186</v>
      </c>
    </row>
    <row r="1920" spans="1:31" hidden="1" x14ac:dyDescent="0.25">
      <c r="A1920">
        <v>1253799</v>
      </c>
      <c r="B1920" t="s">
        <v>27</v>
      </c>
      <c r="C1920" t="s">
        <v>430</v>
      </c>
      <c r="D1920" s="3" t="s">
        <v>42</v>
      </c>
      <c r="E1920" s="4">
        <v>38762</v>
      </c>
      <c r="F1920" s="3" t="s">
        <v>29</v>
      </c>
      <c r="G1920" s="3" t="s">
        <v>29</v>
      </c>
      <c r="H1920" s="3">
        <v>4</v>
      </c>
      <c r="I1920" s="3">
        <f t="shared" ca="1" si="89"/>
        <v>18</v>
      </c>
      <c r="J1920" s="9" t="s">
        <v>43</v>
      </c>
      <c r="K1920" s="9" t="s">
        <v>1071</v>
      </c>
      <c r="L1920" s="9" t="str">
        <f t="shared" si="87"/>
        <v>CDS400</v>
      </c>
      <c r="M1920" s="9">
        <v>1</v>
      </c>
      <c r="N1920" s="10">
        <v>38762</v>
      </c>
      <c r="O1920" s="10">
        <v>38762</v>
      </c>
      <c r="P1920" t="s">
        <v>36</v>
      </c>
      <c r="Q1920" t="str">
        <f t="shared" si="88"/>
        <v>PLL 24</v>
      </c>
      <c r="R1920" t="s">
        <v>37</v>
      </c>
      <c r="S1920">
        <v>0</v>
      </c>
      <c r="T1920" t="s">
        <v>33</v>
      </c>
      <c r="U1920">
        <v>1</v>
      </c>
      <c r="V1920">
        <v>1</v>
      </c>
      <c r="W1920" s="1">
        <v>39783</v>
      </c>
      <c r="X1920" s="1">
        <v>39783</v>
      </c>
      <c r="Y1920" t="s">
        <v>38</v>
      </c>
      <c r="Z1920">
        <v>0</v>
      </c>
      <c r="AA1920">
        <v>4000</v>
      </c>
      <c r="AB1920">
        <v>2900</v>
      </c>
      <c r="AC1920">
        <v>2900</v>
      </c>
      <c r="AD1920" t="s">
        <v>39</v>
      </c>
      <c r="AE1920" s="2">
        <v>45096.813622685186</v>
      </c>
    </row>
    <row r="1921" spans="1:31" hidden="1" x14ac:dyDescent="0.25">
      <c r="A1921">
        <v>1253800</v>
      </c>
      <c r="B1921" t="s">
        <v>27</v>
      </c>
      <c r="C1921" t="s">
        <v>430</v>
      </c>
      <c r="D1921" s="3" t="s">
        <v>42</v>
      </c>
      <c r="E1921" s="4">
        <v>38762</v>
      </c>
      <c r="F1921" s="3" t="s">
        <v>29</v>
      </c>
      <c r="G1921" s="3" t="s">
        <v>29</v>
      </c>
      <c r="H1921" s="3">
        <v>4</v>
      </c>
      <c r="I1921" s="3">
        <f t="shared" ca="1" si="89"/>
        <v>18</v>
      </c>
      <c r="J1921" s="9" t="s">
        <v>43</v>
      </c>
      <c r="K1921" s="9" t="s">
        <v>1071</v>
      </c>
      <c r="L1921" s="9" t="str">
        <f t="shared" si="87"/>
        <v>CDS400</v>
      </c>
      <c r="M1921" s="9">
        <v>1</v>
      </c>
      <c r="N1921" s="10">
        <v>38762</v>
      </c>
      <c r="O1921" s="10">
        <v>38762</v>
      </c>
      <c r="P1921" t="s">
        <v>36</v>
      </c>
      <c r="Q1921" t="str">
        <f t="shared" si="88"/>
        <v>PLL 24</v>
      </c>
      <c r="R1921" t="s">
        <v>37</v>
      </c>
      <c r="S1921">
        <v>0</v>
      </c>
      <c r="T1921" t="s">
        <v>33</v>
      </c>
      <c r="U1921">
        <v>1</v>
      </c>
      <c r="V1921">
        <v>1</v>
      </c>
      <c r="W1921" s="1">
        <v>39783</v>
      </c>
      <c r="X1921" s="1">
        <v>39783</v>
      </c>
      <c r="Y1921" t="s">
        <v>38</v>
      </c>
      <c r="Z1921">
        <v>0</v>
      </c>
      <c r="AA1921">
        <v>4000</v>
      </c>
      <c r="AB1921">
        <v>2900</v>
      </c>
      <c r="AC1921">
        <v>2900</v>
      </c>
      <c r="AD1921" t="s">
        <v>39</v>
      </c>
      <c r="AE1921" s="2">
        <v>45096.813622685186</v>
      </c>
    </row>
    <row r="1922" spans="1:31" hidden="1" x14ac:dyDescent="0.25">
      <c r="A1922">
        <v>1253801</v>
      </c>
      <c r="B1922" t="s">
        <v>27</v>
      </c>
      <c r="C1922" t="s">
        <v>430</v>
      </c>
      <c r="D1922" s="3" t="s">
        <v>42</v>
      </c>
      <c r="E1922" s="4">
        <v>38762</v>
      </c>
      <c r="F1922" s="3" t="s">
        <v>29</v>
      </c>
      <c r="G1922" s="3" t="s">
        <v>29</v>
      </c>
      <c r="H1922" s="3">
        <v>4</v>
      </c>
      <c r="I1922" s="3">
        <f t="shared" ca="1" si="89"/>
        <v>18</v>
      </c>
      <c r="J1922" s="9" t="s">
        <v>43</v>
      </c>
      <c r="K1922" s="9" t="s">
        <v>1071</v>
      </c>
      <c r="L1922" s="9" t="str">
        <f t="shared" ref="L1922:L1985" si="90">VLOOKUP(J1922,Arm_kort,2,FALSE)</f>
        <v>CDS400</v>
      </c>
      <c r="M1922" s="9">
        <v>1</v>
      </c>
      <c r="N1922" s="10">
        <v>38762</v>
      </c>
      <c r="O1922" s="10">
        <v>38762</v>
      </c>
      <c r="P1922" t="s">
        <v>36</v>
      </c>
      <c r="Q1922" t="str">
        <f t="shared" ref="Q1922:Q1985" si="91">VLOOKUP(P1922,LAMPEN,3,FALSE)</f>
        <v>PLL 24</v>
      </c>
      <c r="R1922" t="s">
        <v>37</v>
      </c>
      <c r="S1922">
        <v>0</v>
      </c>
      <c r="T1922" t="s">
        <v>33</v>
      </c>
      <c r="U1922">
        <v>1</v>
      </c>
      <c r="V1922">
        <v>1</v>
      </c>
      <c r="W1922" s="1">
        <v>39783</v>
      </c>
      <c r="X1922" s="1">
        <v>39783</v>
      </c>
      <c r="Y1922" t="s">
        <v>38</v>
      </c>
      <c r="Z1922">
        <v>0</v>
      </c>
      <c r="AA1922">
        <v>4000</v>
      </c>
      <c r="AB1922">
        <v>2900</v>
      </c>
      <c r="AC1922">
        <v>2900</v>
      </c>
      <c r="AD1922" t="s">
        <v>39</v>
      </c>
      <c r="AE1922" s="2">
        <v>45096.813622685186</v>
      </c>
    </row>
    <row r="1923" spans="1:31" hidden="1" x14ac:dyDescent="0.25">
      <c r="A1923">
        <v>1253802</v>
      </c>
      <c r="B1923" t="s">
        <v>27</v>
      </c>
      <c r="C1923" t="s">
        <v>430</v>
      </c>
      <c r="D1923" s="3" t="s">
        <v>42</v>
      </c>
      <c r="E1923" s="4">
        <v>38762</v>
      </c>
      <c r="F1923" s="3" t="s">
        <v>29</v>
      </c>
      <c r="G1923" s="3" t="s">
        <v>29</v>
      </c>
      <c r="H1923" s="3">
        <v>4</v>
      </c>
      <c r="I1923" s="3">
        <f t="shared" ref="I1923:I1986" ca="1" si="92">IFERROR(YEAR(NOW())-YEAR(E1923),"")</f>
        <v>18</v>
      </c>
      <c r="J1923" s="9" t="s">
        <v>43</v>
      </c>
      <c r="K1923" s="9" t="s">
        <v>1071</v>
      </c>
      <c r="L1923" s="9" t="str">
        <f t="shared" si="90"/>
        <v>CDS400</v>
      </c>
      <c r="M1923" s="9">
        <v>1</v>
      </c>
      <c r="N1923" s="10">
        <v>38762</v>
      </c>
      <c r="O1923" s="10">
        <v>38762</v>
      </c>
      <c r="P1923" t="s">
        <v>36</v>
      </c>
      <c r="Q1923" t="str">
        <f t="shared" si="91"/>
        <v>PLL 24</v>
      </c>
      <c r="R1923" t="s">
        <v>37</v>
      </c>
      <c r="S1923">
        <v>0</v>
      </c>
      <c r="T1923" t="s">
        <v>33</v>
      </c>
      <c r="U1923">
        <v>1</v>
      </c>
      <c r="V1923">
        <v>1</v>
      </c>
      <c r="W1923" s="1">
        <v>39783</v>
      </c>
      <c r="X1923" s="1">
        <v>39783</v>
      </c>
      <c r="Y1923" t="s">
        <v>38</v>
      </c>
      <c r="Z1923">
        <v>0</v>
      </c>
      <c r="AA1923">
        <v>4000</v>
      </c>
      <c r="AB1923">
        <v>2900</v>
      </c>
      <c r="AC1923">
        <v>2900</v>
      </c>
      <c r="AD1923" t="s">
        <v>39</v>
      </c>
      <c r="AE1923" s="2">
        <v>45096.813622685186</v>
      </c>
    </row>
    <row r="1924" spans="1:31" hidden="1" x14ac:dyDescent="0.25">
      <c r="A1924">
        <v>1253803</v>
      </c>
      <c r="B1924" t="s">
        <v>27</v>
      </c>
      <c r="C1924" t="s">
        <v>430</v>
      </c>
      <c r="D1924" s="3" t="s">
        <v>42</v>
      </c>
      <c r="E1924" s="4">
        <v>38762</v>
      </c>
      <c r="F1924" s="3" t="s">
        <v>29</v>
      </c>
      <c r="G1924" s="3" t="s">
        <v>29</v>
      </c>
      <c r="H1924" s="3">
        <v>4</v>
      </c>
      <c r="I1924" s="3">
        <f t="shared" ca="1" si="92"/>
        <v>18</v>
      </c>
      <c r="J1924" s="9" t="s">
        <v>43</v>
      </c>
      <c r="K1924" s="9" t="s">
        <v>1071</v>
      </c>
      <c r="L1924" s="9" t="str">
        <f t="shared" si="90"/>
        <v>CDS400</v>
      </c>
      <c r="M1924" s="9">
        <v>1</v>
      </c>
      <c r="N1924" s="10">
        <v>38762</v>
      </c>
      <c r="O1924" s="10">
        <v>38762</v>
      </c>
      <c r="P1924" t="s">
        <v>36</v>
      </c>
      <c r="Q1924" t="str">
        <f t="shared" si="91"/>
        <v>PLL 24</v>
      </c>
      <c r="R1924" t="s">
        <v>37</v>
      </c>
      <c r="S1924">
        <v>0</v>
      </c>
      <c r="T1924" t="s">
        <v>33</v>
      </c>
      <c r="U1924">
        <v>1</v>
      </c>
      <c r="V1924">
        <v>1</v>
      </c>
      <c r="W1924" s="1">
        <v>39783</v>
      </c>
      <c r="X1924" s="1">
        <v>39783</v>
      </c>
      <c r="Y1924" t="s">
        <v>38</v>
      </c>
      <c r="Z1924">
        <v>0</v>
      </c>
      <c r="AA1924">
        <v>4000</v>
      </c>
      <c r="AB1924">
        <v>2900</v>
      </c>
      <c r="AC1924">
        <v>2900</v>
      </c>
      <c r="AD1924" t="s">
        <v>39</v>
      </c>
      <c r="AE1924" s="2">
        <v>45096.813622685186</v>
      </c>
    </row>
    <row r="1925" spans="1:31" hidden="1" x14ac:dyDescent="0.25">
      <c r="A1925">
        <v>1254267</v>
      </c>
      <c r="B1925" t="s">
        <v>27</v>
      </c>
      <c r="C1925" t="s">
        <v>430</v>
      </c>
      <c r="D1925" s="3" t="s">
        <v>42</v>
      </c>
      <c r="E1925" s="4">
        <v>38139</v>
      </c>
      <c r="F1925" s="3" t="s">
        <v>29</v>
      </c>
      <c r="G1925" s="3" t="s">
        <v>29</v>
      </c>
      <c r="H1925" s="3">
        <v>4</v>
      </c>
      <c r="I1925" s="3">
        <f t="shared" ca="1" si="92"/>
        <v>20</v>
      </c>
      <c r="J1925" s="9" t="s">
        <v>43</v>
      </c>
      <c r="K1925" s="9" t="s">
        <v>1071</v>
      </c>
      <c r="L1925" s="9" t="str">
        <f t="shared" si="90"/>
        <v>CDS400</v>
      </c>
      <c r="M1925" s="9">
        <v>1</v>
      </c>
      <c r="N1925" s="10">
        <v>38139</v>
      </c>
      <c r="O1925" s="10">
        <v>38139</v>
      </c>
      <c r="P1925" t="s">
        <v>85</v>
      </c>
      <c r="Q1925" t="str">
        <f t="shared" si="91"/>
        <v>PLL 24</v>
      </c>
      <c r="R1925" t="s">
        <v>37</v>
      </c>
      <c r="S1925">
        <v>0</v>
      </c>
      <c r="T1925" t="s">
        <v>33</v>
      </c>
      <c r="U1925">
        <v>1</v>
      </c>
      <c r="V1925">
        <v>1</v>
      </c>
      <c r="W1925" s="1">
        <v>44477</v>
      </c>
      <c r="X1925" s="1">
        <v>44477</v>
      </c>
      <c r="Y1925" t="s">
        <v>38</v>
      </c>
      <c r="Z1925">
        <v>0</v>
      </c>
      <c r="AA1925">
        <v>4000</v>
      </c>
      <c r="AB1925">
        <v>1800</v>
      </c>
      <c r="AC1925">
        <v>1800</v>
      </c>
      <c r="AD1925" t="s">
        <v>39</v>
      </c>
      <c r="AE1925" s="2">
        <v>45096.813622685186</v>
      </c>
    </row>
    <row r="1926" spans="1:31" hidden="1" x14ac:dyDescent="0.25">
      <c r="A1926">
        <v>1254433</v>
      </c>
      <c r="B1926" t="s">
        <v>27</v>
      </c>
      <c r="C1926" t="s">
        <v>430</v>
      </c>
      <c r="D1926" s="3" t="s">
        <v>42</v>
      </c>
      <c r="E1926" s="4">
        <v>38139</v>
      </c>
      <c r="F1926" s="3" t="s">
        <v>29</v>
      </c>
      <c r="G1926" s="3" t="s">
        <v>29</v>
      </c>
      <c r="H1926" s="3">
        <v>4</v>
      </c>
      <c r="I1926" s="3">
        <f t="shared" ca="1" si="92"/>
        <v>20</v>
      </c>
      <c r="J1926" s="9" t="s">
        <v>43</v>
      </c>
      <c r="K1926" s="9" t="s">
        <v>1071</v>
      </c>
      <c r="L1926" s="9" t="str">
        <f t="shared" si="90"/>
        <v>CDS400</v>
      </c>
      <c r="M1926" s="9">
        <v>1</v>
      </c>
      <c r="N1926" s="10">
        <v>38139</v>
      </c>
      <c r="O1926" s="10">
        <v>38139</v>
      </c>
      <c r="P1926" t="s">
        <v>85</v>
      </c>
      <c r="Q1926" t="str">
        <f t="shared" si="91"/>
        <v>PLL 24</v>
      </c>
      <c r="R1926" t="s">
        <v>37</v>
      </c>
      <c r="S1926">
        <v>0</v>
      </c>
      <c r="T1926" t="s">
        <v>33</v>
      </c>
      <c r="U1926">
        <v>1</v>
      </c>
      <c r="V1926">
        <v>1</v>
      </c>
      <c r="W1926" s="1">
        <v>44446</v>
      </c>
      <c r="X1926" s="1">
        <v>44446</v>
      </c>
      <c r="Y1926" t="s">
        <v>38</v>
      </c>
      <c r="Z1926">
        <v>0</v>
      </c>
      <c r="AA1926">
        <v>4000</v>
      </c>
      <c r="AB1926">
        <v>1800</v>
      </c>
      <c r="AC1926">
        <v>1800</v>
      </c>
      <c r="AD1926" t="s">
        <v>39</v>
      </c>
      <c r="AE1926" s="2">
        <v>45096.813622685186</v>
      </c>
    </row>
    <row r="1927" spans="1:31" hidden="1" x14ac:dyDescent="0.25">
      <c r="A1927">
        <v>1254850</v>
      </c>
      <c r="B1927" t="s">
        <v>27</v>
      </c>
      <c r="C1927" t="s">
        <v>430</v>
      </c>
      <c r="D1927" s="3" t="s">
        <v>42</v>
      </c>
      <c r="E1927" s="4">
        <v>38504</v>
      </c>
      <c r="F1927" s="3" t="s">
        <v>29</v>
      </c>
      <c r="G1927" s="3" t="s">
        <v>29</v>
      </c>
      <c r="H1927" s="3">
        <v>4</v>
      </c>
      <c r="I1927" s="3">
        <f t="shared" ca="1" si="92"/>
        <v>19</v>
      </c>
      <c r="J1927" s="9" t="s">
        <v>318</v>
      </c>
      <c r="K1927" s="9" t="s">
        <v>1072</v>
      </c>
      <c r="L1927" s="9" t="str">
        <f t="shared" si="90"/>
        <v>Teceo</v>
      </c>
      <c r="M1927" s="9">
        <v>1</v>
      </c>
      <c r="N1927" s="10">
        <v>43651</v>
      </c>
      <c r="O1927" s="10">
        <v>43651</v>
      </c>
      <c r="P1927" t="s">
        <v>319</v>
      </c>
      <c r="Q1927" t="str">
        <f t="shared" si="91"/>
        <v>LED</v>
      </c>
      <c r="R1927" t="s">
        <v>320</v>
      </c>
      <c r="S1927">
        <v>0</v>
      </c>
      <c r="T1927" t="s">
        <v>33</v>
      </c>
      <c r="U1927">
        <v>1</v>
      </c>
      <c r="V1927">
        <v>1</v>
      </c>
      <c r="W1927" s="1">
        <v>43651</v>
      </c>
      <c r="X1927" s="1">
        <v>43651</v>
      </c>
      <c r="Y1927" t="s">
        <v>48</v>
      </c>
      <c r="Z1927">
        <v>0</v>
      </c>
      <c r="AA1927">
        <v>3000</v>
      </c>
      <c r="AB1927">
        <v>871</v>
      </c>
      <c r="AC1927">
        <v>670.67</v>
      </c>
      <c r="AD1927" t="s">
        <v>47</v>
      </c>
      <c r="AE1927" s="2">
        <v>45096.813622685186</v>
      </c>
    </row>
    <row r="1928" spans="1:31" hidden="1" x14ac:dyDescent="0.25">
      <c r="A1928">
        <v>1254851</v>
      </c>
      <c r="B1928" t="s">
        <v>27</v>
      </c>
      <c r="C1928" t="s">
        <v>430</v>
      </c>
      <c r="D1928" s="3" t="s">
        <v>42</v>
      </c>
      <c r="E1928" s="4">
        <v>38504</v>
      </c>
      <c r="F1928" s="3" t="s">
        <v>29</v>
      </c>
      <c r="G1928" s="3" t="s">
        <v>29</v>
      </c>
      <c r="H1928" s="3">
        <v>4</v>
      </c>
      <c r="I1928" s="3">
        <f t="shared" ca="1" si="92"/>
        <v>19</v>
      </c>
      <c r="J1928" s="9" t="s">
        <v>318</v>
      </c>
      <c r="K1928" s="9" t="s">
        <v>1072</v>
      </c>
      <c r="L1928" s="9" t="str">
        <f t="shared" si="90"/>
        <v>Teceo</v>
      </c>
      <c r="M1928" s="9">
        <v>1</v>
      </c>
      <c r="N1928" s="10">
        <v>43651</v>
      </c>
      <c r="O1928" s="10">
        <v>43651</v>
      </c>
      <c r="P1928" t="s">
        <v>319</v>
      </c>
      <c r="Q1928" t="str">
        <f t="shared" si="91"/>
        <v>LED</v>
      </c>
      <c r="R1928" t="s">
        <v>320</v>
      </c>
      <c r="S1928">
        <v>0</v>
      </c>
      <c r="T1928" t="s">
        <v>33</v>
      </c>
      <c r="U1928">
        <v>1</v>
      </c>
      <c r="V1928">
        <v>1</v>
      </c>
      <c r="W1928" s="1">
        <v>43651</v>
      </c>
      <c r="X1928" s="1">
        <v>43651</v>
      </c>
      <c r="Y1928" t="s">
        <v>48</v>
      </c>
      <c r="Z1928">
        <v>0</v>
      </c>
      <c r="AA1928">
        <v>3000</v>
      </c>
      <c r="AB1928">
        <v>871</v>
      </c>
      <c r="AC1928">
        <v>670.67</v>
      </c>
      <c r="AD1928" t="s">
        <v>47</v>
      </c>
      <c r="AE1928" s="2">
        <v>45096.813622685186</v>
      </c>
    </row>
    <row r="1929" spans="1:31" hidden="1" x14ac:dyDescent="0.25">
      <c r="A1929">
        <v>1254852</v>
      </c>
      <c r="B1929" t="s">
        <v>27</v>
      </c>
      <c r="C1929" t="s">
        <v>430</v>
      </c>
      <c r="D1929" s="3" t="s">
        <v>42</v>
      </c>
      <c r="E1929" s="4">
        <v>38504</v>
      </c>
      <c r="F1929" s="3" t="s">
        <v>29</v>
      </c>
      <c r="G1929" s="3" t="s">
        <v>29</v>
      </c>
      <c r="H1929" s="3">
        <v>4</v>
      </c>
      <c r="I1929" s="3">
        <f t="shared" ca="1" si="92"/>
        <v>19</v>
      </c>
      <c r="J1929" s="9" t="s">
        <v>318</v>
      </c>
      <c r="K1929" s="9" t="s">
        <v>1072</v>
      </c>
      <c r="L1929" s="9" t="str">
        <f t="shared" si="90"/>
        <v>Teceo</v>
      </c>
      <c r="M1929" s="9">
        <v>1</v>
      </c>
      <c r="N1929" s="10">
        <v>43651</v>
      </c>
      <c r="O1929" s="10">
        <v>43651</v>
      </c>
      <c r="P1929" t="s">
        <v>319</v>
      </c>
      <c r="Q1929" t="str">
        <f t="shared" si="91"/>
        <v>LED</v>
      </c>
      <c r="R1929" t="s">
        <v>320</v>
      </c>
      <c r="S1929">
        <v>0</v>
      </c>
      <c r="T1929" t="s">
        <v>33</v>
      </c>
      <c r="U1929">
        <v>1</v>
      </c>
      <c r="V1929">
        <v>1</v>
      </c>
      <c r="W1929" s="1">
        <v>43651</v>
      </c>
      <c r="X1929" s="1">
        <v>43651</v>
      </c>
      <c r="Y1929" t="s">
        <v>48</v>
      </c>
      <c r="Z1929">
        <v>0</v>
      </c>
      <c r="AA1929">
        <v>3000</v>
      </c>
      <c r="AB1929">
        <v>871</v>
      </c>
      <c r="AC1929">
        <v>670.67</v>
      </c>
      <c r="AD1929" t="s">
        <v>47</v>
      </c>
      <c r="AE1929" s="2">
        <v>45096.813622685186</v>
      </c>
    </row>
    <row r="1930" spans="1:31" hidden="1" x14ac:dyDescent="0.25">
      <c r="A1930">
        <v>1254853</v>
      </c>
      <c r="B1930" t="s">
        <v>27</v>
      </c>
      <c r="C1930" t="s">
        <v>430</v>
      </c>
      <c r="D1930" s="3" t="s">
        <v>42</v>
      </c>
      <c r="E1930" s="4">
        <v>38504</v>
      </c>
      <c r="F1930" s="3" t="s">
        <v>29</v>
      </c>
      <c r="G1930" s="3" t="s">
        <v>29</v>
      </c>
      <c r="H1930" s="3">
        <v>4</v>
      </c>
      <c r="I1930" s="3">
        <f t="shared" ca="1" si="92"/>
        <v>19</v>
      </c>
      <c r="J1930" s="9" t="s">
        <v>318</v>
      </c>
      <c r="K1930" s="9" t="s">
        <v>1072</v>
      </c>
      <c r="L1930" s="9" t="str">
        <f t="shared" si="90"/>
        <v>Teceo</v>
      </c>
      <c r="M1930" s="9">
        <v>1</v>
      </c>
      <c r="N1930" s="10">
        <v>43651</v>
      </c>
      <c r="O1930" s="10">
        <v>43651</v>
      </c>
      <c r="P1930" t="s">
        <v>319</v>
      </c>
      <c r="Q1930" t="str">
        <f t="shared" si="91"/>
        <v>LED</v>
      </c>
      <c r="R1930" t="s">
        <v>320</v>
      </c>
      <c r="S1930">
        <v>0</v>
      </c>
      <c r="T1930" t="s">
        <v>33</v>
      </c>
      <c r="U1930">
        <v>1</v>
      </c>
      <c r="V1930">
        <v>1</v>
      </c>
      <c r="W1930" s="1">
        <v>43651</v>
      </c>
      <c r="X1930" s="1">
        <v>43651</v>
      </c>
      <c r="Y1930" t="s">
        <v>48</v>
      </c>
      <c r="Z1930">
        <v>0</v>
      </c>
      <c r="AA1930">
        <v>3000</v>
      </c>
      <c r="AB1930">
        <v>871</v>
      </c>
      <c r="AC1930">
        <v>670.67</v>
      </c>
      <c r="AD1930" t="s">
        <v>47</v>
      </c>
      <c r="AE1930" s="2">
        <v>45096.813622685186</v>
      </c>
    </row>
    <row r="1931" spans="1:31" hidden="1" x14ac:dyDescent="0.25">
      <c r="A1931">
        <v>1254854</v>
      </c>
      <c r="B1931" t="s">
        <v>27</v>
      </c>
      <c r="C1931" t="s">
        <v>430</v>
      </c>
      <c r="D1931" s="3" t="s">
        <v>42</v>
      </c>
      <c r="E1931" s="4">
        <v>38504</v>
      </c>
      <c r="F1931" s="3" t="s">
        <v>29</v>
      </c>
      <c r="G1931" s="3" t="s">
        <v>29</v>
      </c>
      <c r="H1931" s="3">
        <v>4</v>
      </c>
      <c r="I1931" s="3">
        <f t="shared" ca="1" si="92"/>
        <v>19</v>
      </c>
      <c r="J1931" s="9" t="s">
        <v>318</v>
      </c>
      <c r="K1931" s="9" t="s">
        <v>1072</v>
      </c>
      <c r="L1931" s="9" t="str">
        <f t="shared" si="90"/>
        <v>Teceo</v>
      </c>
      <c r="M1931" s="9">
        <v>1</v>
      </c>
      <c r="N1931" s="10">
        <v>43651</v>
      </c>
      <c r="O1931" s="10">
        <v>43651</v>
      </c>
      <c r="P1931" t="s">
        <v>319</v>
      </c>
      <c r="Q1931" t="str">
        <f t="shared" si="91"/>
        <v>LED</v>
      </c>
      <c r="R1931" t="s">
        <v>320</v>
      </c>
      <c r="S1931">
        <v>0</v>
      </c>
      <c r="T1931" t="s">
        <v>33</v>
      </c>
      <c r="U1931">
        <v>1</v>
      </c>
      <c r="V1931">
        <v>1</v>
      </c>
      <c r="W1931" s="1">
        <v>43651</v>
      </c>
      <c r="X1931" s="1">
        <v>43651</v>
      </c>
      <c r="Y1931" t="s">
        <v>48</v>
      </c>
      <c r="Z1931">
        <v>0</v>
      </c>
      <c r="AA1931">
        <v>3000</v>
      </c>
      <c r="AB1931">
        <v>871</v>
      </c>
      <c r="AC1931">
        <v>670.67</v>
      </c>
      <c r="AD1931" t="s">
        <v>47</v>
      </c>
      <c r="AE1931" s="2">
        <v>45096.813622685186</v>
      </c>
    </row>
    <row r="1932" spans="1:31" hidden="1" x14ac:dyDescent="0.25">
      <c r="A1932">
        <v>1254855</v>
      </c>
      <c r="B1932" t="s">
        <v>27</v>
      </c>
      <c r="C1932" t="s">
        <v>430</v>
      </c>
      <c r="D1932" s="3" t="s">
        <v>42</v>
      </c>
      <c r="E1932" s="4">
        <v>38504</v>
      </c>
      <c r="F1932" s="3" t="s">
        <v>29</v>
      </c>
      <c r="G1932" s="3" t="s">
        <v>29</v>
      </c>
      <c r="H1932" s="3">
        <v>4</v>
      </c>
      <c r="I1932" s="3">
        <f t="shared" ca="1" si="92"/>
        <v>19</v>
      </c>
      <c r="J1932" s="9" t="s">
        <v>318</v>
      </c>
      <c r="K1932" s="9" t="s">
        <v>1072</v>
      </c>
      <c r="L1932" s="9" t="str">
        <f t="shared" si="90"/>
        <v>Teceo</v>
      </c>
      <c r="M1932" s="9">
        <v>1</v>
      </c>
      <c r="N1932" s="10">
        <v>43651</v>
      </c>
      <c r="O1932" s="10">
        <v>43651</v>
      </c>
      <c r="P1932" t="s">
        <v>319</v>
      </c>
      <c r="Q1932" t="str">
        <f t="shared" si="91"/>
        <v>LED</v>
      </c>
      <c r="R1932" t="s">
        <v>320</v>
      </c>
      <c r="S1932">
        <v>0</v>
      </c>
      <c r="T1932" t="s">
        <v>33</v>
      </c>
      <c r="U1932">
        <v>1</v>
      </c>
      <c r="V1932">
        <v>1</v>
      </c>
      <c r="W1932" s="1">
        <v>43651</v>
      </c>
      <c r="X1932" s="1">
        <v>43651</v>
      </c>
      <c r="Y1932" t="s">
        <v>48</v>
      </c>
      <c r="Z1932">
        <v>0</v>
      </c>
      <c r="AA1932">
        <v>3000</v>
      </c>
      <c r="AB1932">
        <v>871</v>
      </c>
      <c r="AC1932">
        <v>670.67</v>
      </c>
      <c r="AD1932" t="s">
        <v>47</v>
      </c>
      <c r="AE1932" s="2">
        <v>45096.813622685186</v>
      </c>
    </row>
    <row r="1933" spans="1:31" hidden="1" x14ac:dyDescent="0.25">
      <c r="A1933">
        <v>1254856</v>
      </c>
      <c r="B1933" t="s">
        <v>27</v>
      </c>
      <c r="C1933" t="s">
        <v>430</v>
      </c>
      <c r="D1933" s="3" t="s">
        <v>42</v>
      </c>
      <c r="E1933" s="4">
        <v>38504</v>
      </c>
      <c r="F1933" s="3" t="s">
        <v>29</v>
      </c>
      <c r="G1933" s="3" t="s">
        <v>29</v>
      </c>
      <c r="H1933" s="3">
        <v>4</v>
      </c>
      <c r="I1933" s="3">
        <f t="shared" ca="1" si="92"/>
        <v>19</v>
      </c>
      <c r="J1933" s="9" t="s">
        <v>318</v>
      </c>
      <c r="K1933" s="9" t="s">
        <v>1072</v>
      </c>
      <c r="L1933" s="9" t="str">
        <f t="shared" si="90"/>
        <v>Teceo</v>
      </c>
      <c r="M1933" s="9">
        <v>1</v>
      </c>
      <c r="N1933" s="10">
        <v>43651</v>
      </c>
      <c r="O1933" s="10">
        <v>43651</v>
      </c>
      <c r="P1933" t="s">
        <v>319</v>
      </c>
      <c r="Q1933" t="str">
        <f t="shared" si="91"/>
        <v>LED</v>
      </c>
      <c r="R1933" t="s">
        <v>320</v>
      </c>
      <c r="S1933">
        <v>0</v>
      </c>
      <c r="T1933" t="s">
        <v>33</v>
      </c>
      <c r="U1933">
        <v>1</v>
      </c>
      <c r="V1933">
        <v>1</v>
      </c>
      <c r="W1933" s="1">
        <v>43651</v>
      </c>
      <c r="X1933" s="1">
        <v>43651</v>
      </c>
      <c r="Y1933" t="s">
        <v>48</v>
      </c>
      <c r="Z1933">
        <v>0</v>
      </c>
      <c r="AA1933">
        <v>3000</v>
      </c>
      <c r="AB1933">
        <v>871</v>
      </c>
      <c r="AC1933">
        <v>670.67</v>
      </c>
      <c r="AD1933" t="s">
        <v>47</v>
      </c>
      <c r="AE1933" s="2">
        <v>45096.813622685186</v>
      </c>
    </row>
    <row r="1934" spans="1:31" hidden="1" x14ac:dyDescent="0.25">
      <c r="A1934">
        <v>1254857</v>
      </c>
      <c r="B1934" t="s">
        <v>27</v>
      </c>
      <c r="C1934" t="s">
        <v>430</v>
      </c>
      <c r="D1934" s="3" t="s">
        <v>42</v>
      </c>
      <c r="E1934" s="4">
        <v>38504</v>
      </c>
      <c r="F1934" s="3" t="s">
        <v>29</v>
      </c>
      <c r="G1934" s="3" t="s">
        <v>29</v>
      </c>
      <c r="H1934" s="3">
        <v>4</v>
      </c>
      <c r="I1934" s="3">
        <f t="shared" ca="1" si="92"/>
        <v>19</v>
      </c>
      <c r="J1934" s="9" t="s">
        <v>318</v>
      </c>
      <c r="K1934" s="9" t="s">
        <v>1072</v>
      </c>
      <c r="L1934" s="9" t="str">
        <f t="shared" si="90"/>
        <v>Teceo</v>
      </c>
      <c r="M1934" s="9">
        <v>1</v>
      </c>
      <c r="N1934" s="10">
        <v>43651</v>
      </c>
      <c r="O1934" s="10">
        <v>43651</v>
      </c>
      <c r="P1934" t="s">
        <v>319</v>
      </c>
      <c r="Q1934" t="str">
        <f t="shared" si="91"/>
        <v>LED</v>
      </c>
      <c r="R1934" t="s">
        <v>320</v>
      </c>
      <c r="S1934">
        <v>0</v>
      </c>
      <c r="T1934" t="s">
        <v>33</v>
      </c>
      <c r="U1934">
        <v>1</v>
      </c>
      <c r="V1934">
        <v>1</v>
      </c>
      <c r="W1934" s="1">
        <v>43651</v>
      </c>
      <c r="X1934" s="1">
        <v>43651</v>
      </c>
      <c r="Y1934" t="s">
        <v>48</v>
      </c>
      <c r="Z1934">
        <v>0</v>
      </c>
      <c r="AA1934">
        <v>3000</v>
      </c>
      <c r="AB1934">
        <v>871</v>
      </c>
      <c r="AC1934">
        <v>670.67</v>
      </c>
      <c r="AD1934" t="s">
        <v>47</v>
      </c>
      <c r="AE1934" s="2">
        <v>45096.813622685186</v>
      </c>
    </row>
    <row r="1935" spans="1:31" hidden="1" x14ac:dyDescent="0.25">
      <c r="A1935">
        <v>1254858</v>
      </c>
      <c r="B1935" t="s">
        <v>27</v>
      </c>
      <c r="C1935" t="s">
        <v>430</v>
      </c>
      <c r="D1935" s="3" t="s">
        <v>42</v>
      </c>
      <c r="E1935" s="4">
        <v>38504</v>
      </c>
      <c r="F1935" s="3" t="s">
        <v>29</v>
      </c>
      <c r="G1935" s="3" t="s">
        <v>29</v>
      </c>
      <c r="H1935" s="3">
        <v>4</v>
      </c>
      <c r="I1935" s="3">
        <f t="shared" ca="1" si="92"/>
        <v>19</v>
      </c>
      <c r="J1935" s="9" t="s">
        <v>318</v>
      </c>
      <c r="K1935" s="9" t="s">
        <v>1072</v>
      </c>
      <c r="L1935" s="9" t="str">
        <f t="shared" si="90"/>
        <v>Teceo</v>
      </c>
      <c r="M1935" s="9">
        <v>1</v>
      </c>
      <c r="N1935" s="10">
        <v>43651</v>
      </c>
      <c r="O1935" s="10">
        <v>43651</v>
      </c>
      <c r="P1935" t="s">
        <v>319</v>
      </c>
      <c r="Q1935" t="str">
        <f t="shared" si="91"/>
        <v>LED</v>
      </c>
      <c r="R1935" t="s">
        <v>320</v>
      </c>
      <c r="S1935">
        <v>0</v>
      </c>
      <c r="T1935" t="s">
        <v>33</v>
      </c>
      <c r="U1935">
        <v>1</v>
      </c>
      <c r="V1935">
        <v>1</v>
      </c>
      <c r="W1935" s="1">
        <v>43651</v>
      </c>
      <c r="X1935" s="1">
        <v>43651</v>
      </c>
      <c r="Y1935" t="s">
        <v>48</v>
      </c>
      <c r="Z1935">
        <v>0</v>
      </c>
      <c r="AA1935">
        <v>3000</v>
      </c>
      <c r="AB1935">
        <v>871</v>
      </c>
      <c r="AC1935">
        <v>670.67</v>
      </c>
      <c r="AD1935" t="s">
        <v>47</v>
      </c>
      <c r="AE1935" s="2">
        <v>45096.813622685186</v>
      </c>
    </row>
    <row r="1936" spans="1:31" hidden="1" x14ac:dyDescent="0.25">
      <c r="A1936">
        <v>1254859</v>
      </c>
      <c r="B1936" t="s">
        <v>27</v>
      </c>
      <c r="C1936" t="s">
        <v>430</v>
      </c>
      <c r="D1936" s="3" t="s">
        <v>42</v>
      </c>
      <c r="E1936" s="4">
        <v>38504</v>
      </c>
      <c r="F1936" s="3" t="s">
        <v>29</v>
      </c>
      <c r="G1936" s="3" t="s">
        <v>29</v>
      </c>
      <c r="H1936" s="3">
        <v>4</v>
      </c>
      <c r="I1936" s="3">
        <f t="shared" ca="1" si="92"/>
        <v>19</v>
      </c>
      <c r="J1936" s="9" t="s">
        <v>318</v>
      </c>
      <c r="K1936" s="9" t="s">
        <v>1072</v>
      </c>
      <c r="L1936" s="9" t="str">
        <f t="shared" si="90"/>
        <v>Teceo</v>
      </c>
      <c r="M1936" s="9">
        <v>1</v>
      </c>
      <c r="N1936" s="10">
        <v>43651</v>
      </c>
      <c r="O1936" s="10">
        <v>43651</v>
      </c>
      <c r="P1936" t="s">
        <v>319</v>
      </c>
      <c r="Q1936" t="str">
        <f t="shared" si="91"/>
        <v>LED</v>
      </c>
      <c r="R1936" t="s">
        <v>320</v>
      </c>
      <c r="S1936">
        <v>0</v>
      </c>
      <c r="T1936" t="s">
        <v>33</v>
      </c>
      <c r="U1936">
        <v>1</v>
      </c>
      <c r="V1936">
        <v>1</v>
      </c>
      <c r="W1936" s="1">
        <v>43651</v>
      </c>
      <c r="X1936" s="1">
        <v>43651</v>
      </c>
      <c r="Y1936" t="s">
        <v>48</v>
      </c>
      <c r="Z1936">
        <v>0</v>
      </c>
      <c r="AA1936">
        <v>3000</v>
      </c>
      <c r="AB1936">
        <v>871</v>
      </c>
      <c r="AC1936">
        <v>670.67</v>
      </c>
      <c r="AD1936" t="s">
        <v>47</v>
      </c>
      <c r="AE1936" s="2">
        <v>45096.813622685186</v>
      </c>
    </row>
    <row r="1937" spans="1:31" hidden="1" x14ac:dyDescent="0.25">
      <c r="A1937">
        <v>1254860</v>
      </c>
      <c r="B1937" t="s">
        <v>27</v>
      </c>
      <c r="C1937" t="s">
        <v>430</v>
      </c>
      <c r="D1937" s="3" t="s">
        <v>42</v>
      </c>
      <c r="E1937" s="4">
        <v>38504</v>
      </c>
      <c r="F1937" s="3" t="s">
        <v>29</v>
      </c>
      <c r="G1937" s="3" t="s">
        <v>29</v>
      </c>
      <c r="H1937" s="3">
        <v>4</v>
      </c>
      <c r="I1937" s="3">
        <f t="shared" ca="1" si="92"/>
        <v>19</v>
      </c>
      <c r="J1937" s="9" t="s">
        <v>318</v>
      </c>
      <c r="K1937" s="9" t="s">
        <v>1072</v>
      </c>
      <c r="L1937" s="9" t="str">
        <f t="shared" si="90"/>
        <v>Teceo</v>
      </c>
      <c r="M1937" s="9">
        <v>1</v>
      </c>
      <c r="N1937" s="10">
        <v>43651</v>
      </c>
      <c r="O1937" s="10">
        <v>43651</v>
      </c>
      <c r="P1937" t="s">
        <v>319</v>
      </c>
      <c r="Q1937" t="str">
        <f t="shared" si="91"/>
        <v>LED</v>
      </c>
      <c r="R1937" t="s">
        <v>320</v>
      </c>
      <c r="S1937">
        <v>0</v>
      </c>
      <c r="T1937" t="s">
        <v>33</v>
      </c>
      <c r="U1937">
        <v>1</v>
      </c>
      <c r="V1937">
        <v>1</v>
      </c>
      <c r="W1937" s="1">
        <v>43651</v>
      </c>
      <c r="X1937" s="1">
        <v>43651</v>
      </c>
      <c r="Y1937" t="s">
        <v>48</v>
      </c>
      <c r="Z1937">
        <v>0</v>
      </c>
      <c r="AA1937">
        <v>3000</v>
      </c>
      <c r="AB1937">
        <v>871</v>
      </c>
      <c r="AC1937">
        <v>670.67</v>
      </c>
      <c r="AD1937" t="s">
        <v>47</v>
      </c>
      <c r="AE1937" s="2">
        <v>45096.813622685186</v>
      </c>
    </row>
    <row r="1938" spans="1:31" hidden="1" x14ac:dyDescent="0.25">
      <c r="A1938">
        <v>1254861</v>
      </c>
      <c r="B1938" t="s">
        <v>27</v>
      </c>
      <c r="C1938" t="s">
        <v>430</v>
      </c>
      <c r="D1938" s="3" t="s">
        <v>42</v>
      </c>
      <c r="E1938" s="4">
        <v>38504</v>
      </c>
      <c r="F1938" s="3" t="s">
        <v>29</v>
      </c>
      <c r="G1938" s="3" t="s">
        <v>29</v>
      </c>
      <c r="H1938" s="3">
        <v>4</v>
      </c>
      <c r="I1938" s="3">
        <f t="shared" ca="1" si="92"/>
        <v>19</v>
      </c>
      <c r="J1938" s="9" t="s">
        <v>318</v>
      </c>
      <c r="K1938" s="9" t="s">
        <v>1072</v>
      </c>
      <c r="L1938" s="9" t="str">
        <f t="shared" si="90"/>
        <v>Teceo</v>
      </c>
      <c r="M1938" s="9">
        <v>1</v>
      </c>
      <c r="N1938" s="10">
        <v>43651</v>
      </c>
      <c r="O1938" s="10">
        <v>43651</v>
      </c>
      <c r="P1938" t="s">
        <v>319</v>
      </c>
      <c r="Q1938" t="str">
        <f t="shared" si="91"/>
        <v>LED</v>
      </c>
      <c r="R1938" t="s">
        <v>320</v>
      </c>
      <c r="S1938">
        <v>0</v>
      </c>
      <c r="T1938" t="s">
        <v>33</v>
      </c>
      <c r="U1938">
        <v>1</v>
      </c>
      <c r="V1938">
        <v>1</v>
      </c>
      <c r="W1938" s="1">
        <v>43651</v>
      </c>
      <c r="X1938" s="1">
        <v>43651</v>
      </c>
      <c r="Y1938" t="s">
        <v>48</v>
      </c>
      <c r="Z1938">
        <v>0</v>
      </c>
      <c r="AA1938">
        <v>3000</v>
      </c>
      <c r="AB1938">
        <v>871</v>
      </c>
      <c r="AC1938">
        <v>670.67</v>
      </c>
      <c r="AD1938" t="s">
        <v>47</v>
      </c>
      <c r="AE1938" s="2">
        <v>45096.813622685186</v>
      </c>
    </row>
    <row r="1939" spans="1:31" hidden="1" x14ac:dyDescent="0.25">
      <c r="A1939">
        <v>1254863</v>
      </c>
      <c r="B1939" t="s">
        <v>27</v>
      </c>
      <c r="C1939" t="s">
        <v>430</v>
      </c>
      <c r="D1939" s="3" t="s">
        <v>42</v>
      </c>
      <c r="E1939" s="4">
        <v>38139</v>
      </c>
      <c r="F1939" s="3" t="s">
        <v>29</v>
      </c>
      <c r="G1939" s="3" t="s">
        <v>29</v>
      </c>
      <c r="H1939" s="3">
        <v>4</v>
      </c>
      <c r="I1939" s="3">
        <f t="shared" ca="1" si="92"/>
        <v>20</v>
      </c>
      <c r="J1939" s="9" t="s">
        <v>43</v>
      </c>
      <c r="K1939" s="9" t="s">
        <v>1071</v>
      </c>
      <c r="L1939" s="9" t="str">
        <f t="shared" si="90"/>
        <v>CDS400</v>
      </c>
      <c r="M1939" s="9">
        <v>1</v>
      </c>
      <c r="N1939" s="10">
        <v>38139</v>
      </c>
      <c r="O1939" s="10">
        <v>38139</v>
      </c>
      <c r="P1939" t="s">
        <v>398</v>
      </c>
      <c r="Q1939" t="str">
        <f t="shared" si="91"/>
        <v>PLL 24</v>
      </c>
      <c r="R1939" t="s">
        <v>37</v>
      </c>
      <c r="S1939">
        <v>0</v>
      </c>
      <c r="T1939" t="s">
        <v>33</v>
      </c>
      <c r="U1939">
        <v>1</v>
      </c>
      <c r="V1939">
        <v>1</v>
      </c>
      <c r="W1939" s="1">
        <v>43789</v>
      </c>
      <c r="X1939" s="1">
        <v>43789</v>
      </c>
      <c r="Y1939" t="s">
        <v>38</v>
      </c>
      <c r="Z1939">
        <v>0</v>
      </c>
      <c r="AA1939">
        <v>3000</v>
      </c>
      <c r="AB1939">
        <v>1800</v>
      </c>
      <c r="AC1939">
        <v>1800</v>
      </c>
      <c r="AD1939" t="s">
        <v>39</v>
      </c>
      <c r="AE1939" s="2">
        <v>45096.813622685186</v>
      </c>
    </row>
    <row r="1940" spans="1:31" hidden="1" x14ac:dyDescent="0.25">
      <c r="A1940">
        <v>1254864</v>
      </c>
      <c r="B1940" t="s">
        <v>27</v>
      </c>
      <c r="C1940" t="s">
        <v>430</v>
      </c>
      <c r="D1940" s="3" t="s">
        <v>42</v>
      </c>
      <c r="E1940" s="4">
        <v>38139</v>
      </c>
      <c r="F1940" s="3" t="s">
        <v>29</v>
      </c>
      <c r="G1940" s="3" t="s">
        <v>29</v>
      </c>
      <c r="H1940" s="3">
        <v>4</v>
      </c>
      <c r="I1940" s="3">
        <f t="shared" ca="1" si="92"/>
        <v>20</v>
      </c>
      <c r="J1940" s="9" t="s">
        <v>43</v>
      </c>
      <c r="K1940" s="9" t="s">
        <v>1071</v>
      </c>
      <c r="L1940" s="9" t="str">
        <f t="shared" si="90"/>
        <v>CDS400</v>
      </c>
      <c r="M1940" s="9">
        <v>1</v>
      </c>
      <c r="N1940" s="10">
        <v>38139</v>
      </c>
      <c r="O1940" s="10">
        <v>38139</v>
      </c>
      <c r="P1940" t="s">
        <v>36</v>
      </c>
      <c r="Q1940" t="str">
        <f t="shared" si="91"/>
        <v>PLL 24</v>
      </c>
      <c r="R1940" t="s">
        <v>37</v>
      </c>
      <c r="S1940">
        <v>0</v>
      </c>
      <c r="T1940" t="s">
        <v>33</v>
      </c>
      <c r="U1940">
        <v>1</v>
      </c>
      <c r="V1940">
        <v>1</v>
      </c>
      <c r="W1940" s="1">
        <v>38139</v>
      </c>
      <c r="X1940" s="1">
        <v>38139</v>
      </c>
      <c r="Y1940" t="s">
        <v>38</v>
      </c>
      <c r="Z1940">
        <v>0</v>
      </c>
      <c r="AA1940">
        <v>4000</v>
      </c>
      <c r="AB1940">
        <v>2900</v>
      </c>
      <c r="AC1940">
        <v>2900</v>
      </c>
      <c r="AD1940" t="s">
        <v>39</v>
      </c>
      <c r="AE1940" s="2">
        <v>45096.813622685186</v>
      </c>
    </row>
    <row r="1941" spans="1:31" hidden="1" x14ac:dyDescent="0.25">
      <c r="A1941">
        <v>1254865</v>
      </c>
      <c r="B1941" t="s">
        <v>27</v>
      </c>
      <c r="C1941" t="s">
        <v>430</v>
      </c>
      <c r="D1941" s="3" t="s">
        <v>42</v>
      </c>
      <c r="E1941" s="4">
        <v>38139</v>
      </c>
      <c r="F1941" s="3" t="s">
        <v>29</v>
      </c>
      <c r="G1941" s="3" t="s">
        <v>29</v>
      </c>
      <c r="H1941" s="3">
        <v>4</v>
      </c>
      <c r="I1941" s="3">
        <f t="shared" ca="1" si="92"/>
        <v>20</v>
      </c>
      <c r="J1941" s="9" t="s">
        <v>43</v>
      </c>
      <c r="K1941" s="9" t="s">
        <v>1071</v>
      </c>
      <c r="L1941" s="9" t="str">
        <f t="shared" si="90"/>
        <v>CDS400</v>
      </c>
      <c r="M1941" s="9">
        <v>1</v>
      </c>
      <c r="N1941" s="10">
        <v>38139</v>
      </c>
      <c r="O1941" s="10">
        <v>38139</v>
      </c>
      <c r="P1941" t="s">
        <v>36</v>
      </c>
      <c r="Q1941" t="str">
        <f t="shared" si="91"/>
        <v>PLL 24</v>
      </c>
      <c r="R1941" t="s">
        <v>37</v>
      </c>
      <c r="S1941">
        <v>0</v>
      </c>
      <c r="T1941" t="s">
        <v>33</v>
      </c>
      <c r="U1941">
        <v>1</v>
      </c>
      <c r="V1941">
        <v>1</v>
      </c>
      <c r="W1941" s="1">
        <v>38139</v>
      </c>
      <c r="X1941" s="1">
        <v>38139</v>
      </c>
      <c r="Y1941" t="s">
        <v>38</v>
      </c>
      <c r="Z1941">
        <v>0</v>
      </c>
      <c r="AA1941">
        <v>4000</v>
      </c>
      <c r="AB1941">
        <v>2900</v>
      </c>
      <c r="AC1941">
        <v>2900</v>
      </c>
      <c r="AD1941" t="s">
        <v>39</v>
      </c>
      <c r="AE1941" s="2">
        <v>45096.813622685186</v>
      </c>
    </row>
    <row r="1942" spans="1:31" hidden="1" x14ac:dyDescent="0.25">
      <c r="A1942">
        <v>1254866</v>
      </c>
      <c r="B1942" t="s">
        <v>27</v>
      </c>
      <c r="C1942" t="s">
        <v>430</v>
      </c>
      <c r="D1942" s="3" t="s">
        <v>42</v>
      </c>
      <c r="E1942" s="4">
        <v>38139</v>
      </c>
      <c r="F1942" s="3" t="s">
        <v>29</v>
      </c>
      <c r="G1942" s="3" t="s">
        <v>29</v>
      </c>
      <c r="H1942" s="3">
        <v>4</v>
      </c>
      <c r="I1942" s="3">
        <f t="shared" ca="1" si="92"/>
        <v>20</v>
      </c>
      <c r="J1942" s="9" t="s">
        <v>43</v>
      </c>
      <c r="K1942" s="9" t="s">
        <v>1071</v>
      </c>
      <c r="L1942" s="9" t="str">
        <f t="shared" si="90"/>
        <v>CDS400</v>
      </c>
      <c r="M1942" s="9">
        <v>1</v>
      </c>
      <c r="N1942" s="10">
        <v>38139</v>
      </c>
      <c r="O1942" s="10">
        <v>38139</v>
      </c>
      <c r="P1942" t="s">
        <v>36</v>
      </c>
      <c r="Q1942" t="str">
        <f t="shared" si="91"/>
        <v>PLL 24</v>
      </c>
      <c r="R1942" t="s">
        <v>37</v>
      </c>
      <c r="S1942">
        <v>0</v>
      </c>
      <c r="T1942" t="s">
        <v>33</v>
      </c>
      <c r="U1942">
        <v>1</v>
      </c>
      <c r="V1942">
        <v>1</v>
      </c>
      <c r="W1942" s="1">
        <v>38139</v>
      </c>
      <c r="X1942" s="1">
        <v>38139</v>
      </c>
      <c r="Y1942" t="s">
        <v>38</v>
      </c>
      <c r="Z1942">
        <v>0</v>
      </c>
      <c r="AA1942">
        <v>4000</v>
      </c>
      <c r="AB1942">
        <v>2900</v>
      </c>
      <c r="AC1942">
        <v>2900</v>
      </c>
      <c r="AD1942" t="s">
        <v>39</v>
      </c>
      <c r="AE1942" s="2">
        <v>45096.813622685186</v>
      </c>
    </row>
    <row r="1943" spans="1:31" hidden="1" x14ac:dyDescent="0.25">
      <c r="A1943">
        <v>1254868</v>
      </c>
      <c r="B1943" t="s">
        <v>27</v>
      </c>
      <c r="C1943" t="s">
        <v>430</v>
      </c>
      <c r="D1943" s="3" t="s">
        <v>42</v>
      </c>
      <c r="E1943" s="4">
        <v>38139</v>
      </c>
      <c r="F1943" s="3" t="s">
        <v>29</v>
      </c>
      <c r="G1943" s="3" t="s">
        <v>29</v>
      </c>
      <c r="H1943" s="3">
        <v>4</v>
      </c>
      <c r="I1943" s="3">
        <f t="shared" ca="1" si="92"/>
        <v>20</v>
      </c>
      <c r="J1943" s="9" t="s">
        <v>43</v>
      </c>
      <c r="K1943" s="9" t="s">
        <v>1071</v>
      </c>
      <c r="L1943" s="9" t="str">
        <f t="shared" si="90"/>
        <v>CDS400</v>
      </c>
      <c r="M1943" s="9">
        <v>1</v>
      </c>
      <c r="N1943" s="10">
        <v>38139</v>
      </c>
      <c r="O1943" s="10">
        <v>38139</v>
      </c>
      <c r="P1943" t="s">
        <v>398</v>
      </c>
      <c r="Q1943" t="str">
        <f t="shared" si="91"/>
        <v>PLL 24</v>
      </c>
      <c r="R1943" t="s">
        <v>37</v>
      </c>
      <c r="S1943">
        <v>0</v>
      </c>
      <c r="T1943" t="s">
        <v>33</v>
      </c>
      <c r="U1943">
        <v>1</v>
      </c>
      <c r="V1943">
        <v>1</v>
      </c>
      <c r="W1943" s="1">
        <v>38139</v>
      </c>
      <c r="X1943" s="1">
        <v>38139</v>
      </c>
      <c r="Y1943" t="s">
        <v>38</v>
      </c>
      <c r="Z1943">
        <v>0</v>
      </c>
      <c r="AA1943">
        <v>3000</v>
      </c>
      <c r="AB1943">
        <v>1800</v>
      </c>
      <c r="AC1943">
        <v>1800</v>
      </c>
      <c r="AD1943" t="s">
        <v>39</v>
      </c>
      <c r="AE1943" s="2">
        <v>45096.813622685186</v>
      </c>
    </row>
    <row r="1944" spans="1:31" hidden="1" x14ac:dyDescent="0.25">
      <c r="A1944">
        <v>1254870</v>
      </c>
      <c r="B1944" t="s">
        <v>27</v>
      </c>
      <c r="C1944" t="s">
        <v>430</v>
      </c>
      <c r="D1944" s="3" t="s">
        <v>42</v>
      </c>
      <c r="E1944" s="4">
        <v>38139</v>
      </c>
      <c r="F1944" s="3" t="s">
        <v>29</v>
      </c>
      <c r="G1944" s="3" t="s">
        <v>29</v>
      </c>
      <c r="H1944" s="3">
        <v>4</v>
      </c>
      <c r="I1944" s="3">
        <f t="shared" ca="1" si="92"/>
        <v>20</v>
      </c>
      <c r="J1944" s="9" t="s">
        <v>43</v>
      </c>
      <c r="K1944" s="9" t="s">
        <v>1071</v>
      </c>
      <c r="L1944" s="9" t="str">
        <f t="shared" si="90"/>
        <v>CDS400</v>
      </c>
      <c r="M1944" s="9">
        <v>1</v>
      </c>
      <c r="N1944" s="10">
        <v>38139</v>
      </c>
      <c r="O1944" s="10">
        <v>38139</v>
      </c>
      <c r="P1944" t="s">
        <v>36</v>
      </c>
      <c r="Q1944" t="str">
        <f t="shared" si="91"/>
        <v>PLL 24</v>
      </c>
      <c r="R1944" t="s">
        <v>37</v>
      </c>
      <c r="S1944">
        <v>0</v>
      </c>
      <c r="T1944" t="s">
        <v>33</v>
      </c>
      <c r="U1944">
        <v>1</v>
      </c>
      <c r="V1944">
        <v>1</v>
      </c>
      <c r="W1944" s="1">
        <v>41631</v>
      </c>
      <c r="X1944" s="1">
        <v>41631</v>
      </c>
      <c r="Y1944" t="s">
        <v>38</v>
      </c>
      <c r="Z1944">
        <v>0</v>
      </c>
      <c r="AA1944">
        <v>4000</v>
      </c>
      <c r="AB1944">
        <v>2900</v>
      </c>
      <c r="AC1944">
        <v>2900</v>
      </c>
      <c r="AD1944" t="s">
        <v>39</v>
      </c>
      <c r="AE1944" s="2">
        <v>45096.813622685186</v>
      </c>
    </row>
    <row r="1945" spans="1:31" hidden="1" x14ac:dyDescent="0.25">
      <c r="A1945">
        <v>1254871</v>
      </c>
      <c r="B1945" t="s">
        <v>27</v>
      </c>
      <c r="C1945" t="s">
        <v>430</v>
      </c>
      <c r="D1945" s="3" t="s">
        <v>42</v>
      </c>
      <c r="E1945" s="4">
        <v>38139</v>
      </c>
      <c r="F1945" s="3" t="s">
        <v>29</v>
      </c>
      <c r="G1945" s="3" t="s">
        <v>29</v>
      </c>
      <c r="H1945" s="3">
        <v>4</v>
      </c>
      <c r="I1945" s="3">
        <f t="shared" ca="1" si="92"/>
        <v>20</v>
      </c>
      <c r="J1945" s="9" t="s">
        <v>43</v>
      </c>
      <c r="K1945" s="9" t="s">
        <v>1071</v>
      </c>
      <c r="L1945" s="9" t="str">
        <f t="shared" si="90"/>
        <v>CDS400</v>
      </c>
      <c r="M1945" s="9">
        <v>1</v>
      </c>
      <c r="N1945" s="10">
        <v>44592</v>
      </c>
      <c r="O1945" s="10">
        <v>44592</v>
      </c>
      <c r="P1945" t="s">
        <v>398</v>
      </c>
      <c r="Q1945" t="str">
        <f t="shared" si="91"/>
        <v>PLL 24</v>
      </c>
      <c r="R1945" t="s">
        <v>37</v>
      </c>
      <c r="S1945">
        <v>0</v>
      </c>
      <c r="T1945" t="s">
        <v>33</v>
      </c>
      <c r="U1945">
        <v>1</v>
      </c>
      <c r="V1945">
        <v>1</v>
      </c>
      <c r="W1945" s="1">
        <v>44592</v>
      </c>
      <c r="X1945" s="1">
        <v>44592</v>
      </c>
      <c r="Y1945" t="s">
        <v>38</v>
      </c>
      <c r="Z1945">
        <v>0</v>
      </c>
      <c r="AA1945">
        <v>3000</v>
      </c>
      <c r="AB1945">
        <v>1800</v>
      </c>
      <c r="AC1945">
        <v>1800</v>
      </c>
      <c r="AD1945" t="s">
        <v>39</v>
      </c>
      <c r="AE1945" s="2">
        <v>45096.813622685186</v>
      </c>
    </row>
    <row r="1946" spans="1:31" hidden="1" x14ac:dyDescent="0.25">
      <c r="A1946">
        <v>1254872</v>
      </c>
      <c r="B1946" t="s">
        <v>27</v>
      </c>
      <c r="C1946" t="s">
        <v>430</v>
      </c>
      <c r="D1946" s="3" t="s">
        <v>42</v>
      </c>
      <c r="E1946" s="4">
        <v>38139</v>
      </c>
      <c r="F1946" s="3" t="s">
        <v>29</v>
      </c>
      <c r="G1946" s="3" t="s">
        <v>29</v>
      </c>
      <c r="H1946" s="3">
        <v>4</v>
      </c>
      <c r="I1946" s="3">
        <f t="shared" ca="1" si="92"/>
        <v>20</v>
      </c>
      <c r="J1946" s="9" t="s">
        <v>43</v>
      </c>
      <c r="K1946" s="9" t="s">
        <v>1071</v>
      </c>
      <c r="L1946" s="9" t="str">
        <f t="shared" si="90"/>
        <v>CDS400</v>
      </c>
      <c r="M1946" s="9">
        <v>1</v>
      </c>
      <c r="N1946" s="10">
        <v>38139</v>
      </c>
      <c r="O1946" s="10">
        <v>38139</v>
      </c>
      <c r="P1946" t="s">
        <v>36</v>
      </c>
      <c r="Q1946" t="str">
        <f t="shared" si="91"/>
        <v>PLL 24</v>
      </c>
      <c r="R1946" t="s">
        <v>37</v>
      </c>
      <c r="S1946">
        <v>0</v>
      </c>
      <c r="T1946" t="s">
        <v>33</v>
      </c>
      <c r="U1946">
        <v>1</v>
      </c>
      <c r="V1946">
        <v>1</v>
      </c>
      <c r="W1946" s="1">
        <v>38139</v>
      </c>
      <c r="X1946" s="1">
        <v>38139</v>
      </c>
      <c r="Y1946" t="s">
        <v>38</v>
      </c>
      <c r="Z1946">
        <v>0</v>
      </c>
      <c r="AA1946">
        <v>4000</v>
      </c>
      <c r="AB1946">
        <v>2900</v>
      </c>
      <c r="AC1946">
        <v>2900</v>
      </c>
      <c r="AD1946" t="s">
        <v>39</v>
      </c>
      <c r="AE1946" s="2">
        <v>45096.813622685186</v>
      </c>
    </row>
    <row r="1947" spans="1:31" hidden="1" x14ac:dyDescent="0.25">
      <c r="A1947">
        <v>1254876</v>
      </c>
      <c r="B1947" t="s">
        <v>27</v>
      </c>
      <c r="C1947" t="s">
        <v>430</v>
      </c>
      <c r="D1947" s="3" t="s">
        <v>42</v>
      </c>
      <c r="E1947" s="4">
        <v>38139</v>
      </c>
      <c r="F1947" s="3" t="s">
        <v>29</v>
      </c>
      <c r="G1947" s="3" t="s">
        <v>29</v>
      </c>
      <c r="H1947" s="3">
        <v>4</v>
      </c>
      <c r="I1947" s="3">
        <f t="shared" ca="1" si="92"/>
        <v>20</v>
      </c>
      <c r="J1947" s="9" t="s">
        <v>43</v>
      </c>
      <c r="K1947" s="9" t="s">
        <v>1071</v>
      </c>
      <c r="L1947" s="9" t="str">
        <f t="shared" si="90"/>
        <v>CDS400</v>
      </c>
      <c r="M1947" s="9">
        <v>1</v>
      </c>
      <c r="N1947" s="10">
        <v>38139</v>
      </c>
      <c r="O1947" s="10">
        <v>38139</v>
      </c>
      <c r="P1947" t="s">
        <v>36</v>
      </c>
      <c r="Q1947" t="str">
        <f t="shared" si="91"/>
        <v>PLL 24</v>
      </c>
      <c r="R1947" t="s">
        <v>37</v>
      </c>
      <c r="S1947">
        <v>0</v>
      </c>
      <c r="T1947" t="s">
        <v>33</v>
      </c>
      <c r="U1947">
        <v>1</v>
      </c>
      <c r="V1947">
        <v>1</v>
      </c>
      <c r="W1947" s="1">
        <v>38139</v>
      </c>
      <c r="X1947" s="1">
        <v>38139</v>
      </c>
      <c r="Y1947" t="s">
        <v>38</v>
      </c>
      <c r="Z1947">
        <v>0</v>
      </c>
      <c r="AA1947">
        <v>4000</v>
      </c>
      <c r="AB1947">
        <v>2900</v>
      </c>
      <c r="AC1947">
        <v>2900</v>
      </c>
      <c r="AD1947" t="s">
        <v>39</v>
      </c>
      <c r="AE1947" s="2">
        <v>45096.813622685186</v>
      </c>
    </row>
    <row r="1948" spans="1:31" hidden="1" x14ac:dyDescent="0.25">
      <c r="A1948">
        <v>1255556</v>
      </c>
      <c r="B1948" t="s">
        <v>27</v>
      </c>
      <c r="C1948" t="s">
        <v>430</v>
      </c>
      <c r="D1948" s="3" t="s">
        <v>42</v>
      </c>
      <c r="E1948" s="4">
        <v>38762</v>
      </c>
      <c r="F1948" s="3" t="s">
        <v>29</v>
      </c>
      <c r="G1948" s="3" t="s">
        <v>29</v>
      </c>
      <c r="H1948" s="3">
        <v>4</v>
      </c>
      <c r="I1948" s="3">
        <f t="shared" ca="1" si="92"/>
        <v>18</v>
      </c>
      <c r="J1948" s="9" t="s">
        <v>43</v>
      </c>
      <c r="K1948" s="9" t="s">
        <v>1071</v>
      </c>
      <c r="L1948" s="9" t="str">
        <f t="shared" si="90"/>
        <v>CDS400</v>
      </c>
      <c r="M1948" s="9">
        <v>1</v>
      </c>
      <c r="N1948" s="10">
        <v>38762</v>
      </c>
      <c r="O1948" s="10">
        <v>38762</v>
      </c>
      <c r="P1948" t="s">
        <v>36</v>
      </c>
      <c r="Q1948" t="str">
        <f t="shared" si="91"/>
        <v>PLL 24</v>
      </c>
      <c r="R1948" t="s">
        <v>37</v>
      </c>
      <c r="S1948">
        <v>0</v>
      </c>
      <c r="T1948" t="s">
        <v>33</v>
      </c>
      <c r="U1948">
        <v>1</v>
      </c>
      <c r="V1948">
        <v>1</v>
      </c>
      <c r="W1948" s="1">
        <v>39783</v>
      </c>
      <c r="X1948" s="1">
        <v>39783</v>
      </c>
      <c r="Y1948" t="s">
        <v>38</v>
      </c>
      <c r="Z1948">
        <v>0</v>
      </c>
      <c r="AA1948">
        <v>4000</v>
      </c>
      <c r="AB1948">
        <v>2900</v>
      </c>
      <c r="AC1948">
        <v>2900</v>
      </c>
      <c r="AD1948" t="s">
        <v>39</v>
      </c>
      <c r="AE1948" s="2">
        <v>45096.813622685186</v>
      </c>
    </row>
    <row r="1949" spans="1:31" hidden="1" x14ac:dyDescent="0.25">
      <c r="A1949">
        <v>1255557</v>
      </c>
      <c r="B1949" t="s">
        <v>27</v>
      </c>
      <c r="C1949" t="s">
        <v>430</v>
      </c>
      <c r="D1949" s="3" t="s">
        <v>42</v>
      </c>
      <c r="E1949" s="4">
        <v>38762</v>
      </c>
      <c r="F1949" s="3" t="s">
        <v>29</v>
      </c>
      <c r="G1949" s="3" t="s">
        <v>29</v>
      </c>
      <c r="H1949" s="3">
        <v>4</v>
      </c>
      <c r="I1949" s="3">
        <f t="shared" ca="1" si="92"/>
        <v>18</v>
      </c>
      <c r="J1949" s="9" t="s">
        <v>43</v>
      </c>
      <c r="K1949" s="9" t="s">
        <v>1071</v>
      </c>
      <c r="L1949" s="9" t="str">
        <f t="shared" si="90"/>
        <v>CDS400</v>
      </c>
      <c r="M1949" s="9">
        <v>1</v>
      </c>
      <c r="N1949" s="10">
        <v>38762</v>
      </c>
      <c r="O1949" s="10">
        <v>38762</v>
      </c>
      <c r="P1949" t="s">
        <v>36</v>
      </c>
      <c r="Q1949" t="str">
        <f t="shared" si="91"/>
        <v>PLL 24</v>
      </c>
      <c r="R1949" t="s">
        <v>37</v>
      </c>
      <c r="S1949">
        <v>0</v>
      </c>
      <c r="T1949" t="s">
        <v>33</v>
      </c>
      <c r="U1949">
        <v>1</v>
      </c>
      <c r="V1949">
        <v>1</v>
      </c>
      <c r="W1949" s="1">
        <v>39783</v>
      </c>
      <c r="X1949" s="1">
        <v>39783</v>
      </c>
      <c r="Y1949" t="s">
        <v>38</v>
      </c>
      <c r="Z1949">
        <v>0</v>
      </c>
      <c r="AA1949">
        <v>4000</v>
      </c>
      <c r="AB1949">
        <v>2900</v>
      </c>
      <c r="AC1949">
        <v>2900</v>
      </c>
      <c r="AD1949" t="s">
        <v>39</v>
      </c>
      <c r="AE1949" s="2">
        <v>45096.813622685186</v>
      </c>
    </row>
    <row r="1950" spans="1:31" hidden="1" x14ac:dyDescent="0.25">
      <c r="A1950">
        <v>1255589</v>
      </c>
      <c r="B1950" t="s">
        <v>27</v>
      </c>
      <c r="C1950" t="s">
        <v>430</v>
      </c>
      <c r="D1950" s="3" t="s">
        <v>42</v>
      </c>
      <c r="E1950" s="4">
        <v>38139</v>
      </c>
      <c r="F1950" s="3" t="s">
        <v>29</v>
      </c>
      <c r="G1950" s="3" t="s">
        <v>29</v>
      </c>
      <c r="H1950" s="3">
        <v>4</v>
      </c>
      <c r="I1950" s="3">
        <f t="shared" ca="1" si="92"/>
        <v>20</v>
      </c>
      <c r="J1950" s="9" t="s">
        <v>43</v>
      </c>
      <c r="K1950" s="9" t="s">
        <v>1071</v>
      </c>
      <c r="L1950" s="9" t="str">
        <f t="shared" si="90"/>
        <v>CDS400</v>
      </c>
      <c r="M1950" s="9">
        <v>1</v>
      </c>
      <c r="N1950" s="10">
        <v>38139</v>
      </c>
      <c r="O1950" s="10">
        <v>38139</v>
      </c>
      <c r="P1950" t="s">
        <v>86</v>
      </c>
      <c r="Q1950" t="str">
        <f t="shared" si="91"/>
        <v>PLL 24</v>
      </c>
      <c r="R1950" t="s">
        <v>37</v>
      </c>
      <c r="S1950">
        <v>0</v>
      </c>
      <c r="T1950" t="s">
        <v>33</v>
      </c>
      <c r="U1950">
        <v>1</v>
      </c>
      <c r="V1950">
        <v>1</v>
      </c>
      <c r="W1950" s="1">
        <v>44238</v>
      </c>
      <c r="X1950" s="1">
        <v>44238</v>
      </c>
      <c r="Y1950" t="s">
        <v>38</v>
      </c>
      <c r="Z1950">
        <v>0</v>
      </c>
      <c r="AA1950">
        <v>4000</v>
      </c>
      <c r="AB1950">
        <v>2900</v>
      </c>
      <c r="AC1950">
        <v>2900</v>
      </c>
      <c r="AD1950" t="s">
        <v>39</v>
      </c>
      <c r="AE1950" s="2">
        <v>45096.813622685186</v>
      </c>
    </row>
    <row r="1951" spans="1:31" hidden="1" x14ac:dyDescent="0.25">
      <c r="A1951">
        <v>1255637</v>
      </c>
      <c r="B1951" t="s">
        <v>27</v>
      </c>
      <c r="C1951" t="s">
        <v>430</v>
      </c>
      <c r="D1951" s="3" t="s">
        <v>42</v>
      </c>
      <c r="E1951" s="4">
        <v>38139</v>
      </c>
      <c r="F1951" s="3" t="s">
        <v>29</v>
      </c>
      <c r="G1951" s="3" t="s">
        <v>29</v>
      </c>
      <c r="H1951" s="3">
        <v>4</v>
      </c>
      <c r="I1951" s="3">
        <f t="shared" ca="1" si="92"/>
        <v>20</v>
      </c>
      <c r="J1951" s="9" t="s">
        <v>43</v>
      </c>
      <c r="K1951" s="9" t="s">
        <v>1071</v>
      </c>
      <c r="L1951" s="9" t="str">
        <f t="shared" si="90"/>
        <v>CDS400</v>
      </c>
      <c r="M1951" s="9">
        <v>1</v>
      </c>
      <c r="N1951" s="10">
        <v>38139</v>
      </c>
      <c r="O1951" s="10">
        <v>38139</v>
      </c>
      <c r="P1951" t="s">
        <v>86</v>
      </c>
      <c r="Q1951" t="str">
        <f t="shared" si="91"/>
        <v>PLL 24</v>
      </c>
      <c r="R1951" t="s">
        <v>37</v>
      </c>
      <c r="S1951">
        <v>0</v>
      </c>
      <c r="T1951" t="s">
        <v>33</v>
      </c>
      <c r="U1951">
        <v>1</v>
      </c>
      <c r="V1951">
        <v>1</v>
      </c>
      <c r="W1951" s="1">
        <v>44238</v>
      </c>
      <c r="X1951" s="1">
        <v>44238</v>
      </c>
      <c r="Y1951" t="s">
        <v>38</v>
      </c>
      <c r="Z1951">
        <v>0</v>
      </c>
      <c r="AA1951">
        <v>4000</v>
      </c>
      <c r="AB1951">
        <v>2900</v>
      </c>
      <c r="AC1951">
        <v>2900</v>
      </c>
      <c r="AD1951" t="s">
        <v>39</v>
      </c>
      <c r="AE1951" s="2">
        <v>45096.813622685186</v>
      </c>
    </row>
    <row r="1952" spans="1:31" hidden="1" x14ac:dyDescent="0.25">
      <c r="A1952">
        <v>1253550</v>
      </c>
      <c r="B1952" t="s">
        <v>27</v>
      </c>
      <c r="C1952" t="s">
        <v>431</v>
      </c>
      <c r="D1952" s="3" t="s">
        <v>42</v>
      </c>
      <c r="E1952" s="4">
        <v>38504</v>
      </c>
      <c r="F1952" s="3" t="s">
        <v>29</v>
      </c>
      <c r="G1952" s="3" t="s">
        <v>29</v>
      </c>
      <c r="H1952" s="3">
        <v>4</v>
      </c>
      <c r="I1952" s="3">
        <f t="shared" ca="1" si="92"/>
        <v>19</v>
      </c>
      <c r="J1952" s="9" t="s">
        <v>43</v>
      </c>
      <c r="K1952" s="9" t="s">
        <v>1071</v>
      </c>
      <c r="L1952" s="9" t="str">
        <f t="shared" si="90"/>
        <v>CDS400</v>
      </c>
      <c r="M1952" s="9">
        <v>1</v>
      </c>
      <c r="N1952" s="10">
        <v>38504</v>
      </c>
      <c r="O1952" s="10">
        <v>38504</v>
      </c>
      <c r="P1952" t="s">
        <v>86</v>
      </c>
      <c r="Q1952" t="str">
        <f t="shared" si="91"/>
        <v>PLL 24</v>
      </c>
      <c r="R1952" t="s">
        <v>37</v>
      </c>
      <c r="S1952">
        <v>0</v>
      </c>
      <c r="T1952" t="s">
        <v>33</v>
      </c>
      <c r="U1952">
        <v>1</v>
      </c>
      <c r="V1952">
        <v>1</v>
      </c>
      <c r="W1952" s="1">
        <v>44510</v>
      </c>
      <c r="X1952" s="1">
        <v>44510</v>
      </c>
      <c r="Y1952" t="s">
        <v>38</v>
      </c>
      <c r="Z1952">
        <v>0</v>
      </c>
      <c r="AA1952">
        <v>4000</v>
      </c>
      <c r="AB1952">
        <v>2900</v>
      </c>
      <c r="AC1952">
        <v>2900</v>
      </c>
      <c r="AD1952" t="s">
        <v>39</v>
      </c>
      <c r="AE1952" s="2">
        <v>45096.813622685186</v>
      </c>
    </row>
    <row r="1953" spans="1:31" hidden="1" x14ac:dyDescent="0.25">
      <c r="A1953">
        <v>1254324</v>
      </c>
      <c r="B1953" t="s">
        <v>27</v>
      </c>
      <c r="C1953" t="s">
        <v>431</v>
      </c>
      <c r="D1953" s="3" t="s">
        <v>42</v>
      </c>
      <c r="E1953" s="4">
        <v>38504</v>
      </c>
      <c r="F1953" s="3" t="s">
        <v>29</v>
      </c>
      <c r="G1953" s="3" t="s">
        <v>29</v>
      </c>
      <c r="H1953" s="3">
        <v>4</v>
      </c>
      <c r="I1953" s="3">
        <f t="shared" ca="1" si="92"/>
        <v>19</v>
      </c>
      <c r="J1953" s="9" t="s">
        <v>43</v>
      </c>
      <c r="K1953" s="9" t="s">
        <v>1071</v>
      </c>
      <c r="L1953" s="9" t="str">
        <f t="shared" si="90"/>
        <v>CDS400</v>
      </c>
      <c r="M1953" s="9">
        <v>1</v>
      </c>
      <c r="N1953" s="10">
        <v>38504</v>
      </c>
      <c r="O1953" s="10">
        <v>38504</v>
      </c>
      <c r="P1953" t="s">
        <v>36</v>
      </c>
      <c r="Q1953" t="str">
        <f t="shared" si="91"/>
        <v>PLL 24</v>
      </c>
      <c r="R1953" t="s">
        <v>37</v>
      </c>
      <c r="S1953">
        <v>0</v>
      </c>
      <c r="T1953" t="s">
        <v>33</v>
      </c>
      <c r="U1953">
        <v>1</v>
      </c>
      <c r="V1953">
        <v>1</v>
      </c>
      <c r="W1953" s="1">
        <v>38504</v>
      </c>
      <c r="X1953" s="1">
        <v>38504</v>
      </c>
      <c r="Y1953" t="s">
        <v>38</v>
      </c>
      <c r="Z1953">
        <v>0</v>
      </c>
      <c r="AA1953">
        <v>4000</v>
      </c>
      <c r="AB1953">
        <v>2900</v>
      </c>
      <c r="AC1953">
        <v>2900</v>
      </c>
      <c r="AD1953" t="s">
        <v>39</v>
      </c>
      <c r="AE1953" s="2">
        <v>45096.813622685186</v>
      </c>
    </row>
    <row r="1954" spans="1:31" hidden="1" x14ac:dyDescent="0.25">
      <c r="A1954">
        <v>1254325</v>
      </c>
      <c r="B1954" t="s">
        <v>27</v>
      </c>
      <c r="C1954" t="s">
        <v>431</v>
      </c>
      <c r="D1954" s="3" t="s">
        <v>42</v>
      </c>
      <c r="E1954" s="4">
        <v>38504</v>
      </c>
      <c r="F1954" s="3" t="s">
        <v>29</v>
      </c>
      <c r="G1954" s="3" t="s">
        <v>29</v>
      </c>
      <c r="H1954" s="3">
        <v>4</v>
      </c>
      <c r="I1954" s="3">
        <f t="shared" ca="1" si="92"/>
        <v>19</v>
      </c>
      <c r="J1954" s="9" t="s">
        <v>43</v>
      </c>
      <c r="K1954" s="9" t="s">
        <v>1071</v>
      </c>
      <c r="L1954" s="9" t="str">
        <f t="shared" si="90"/>
        <v>CDS400</v>
      </c>
      <c r="M1954" s="9">
        <v>1</v>
      </c>
      <c r="N1954" s="10">
        <v>38504</v>
      </c>
      <c r="O1954" s="10">
        <v>38504</v>
      </c>
      <c r="P1954" t="s">
        <v>69</v>
      </c>
      <c r="Q1954" t="str">
        <f t="shared" si="91"/>
        <v>PLL 24</v>
      </c>
      <c r="R1954" t="s">
        <v>37</v>
      </c>
      <c r="S1954">
        <v>0</v>
      </c>
      <c r="T1954" t="s">
        <v>33</v>
      </c>
      <c r="U1954">
        <v>1</v>
      </c>
      <c r="V1954">
        <v>1</v>
      </c>
      <c r="W1954" s="1">
        <v>44119</v>
      </c>
      <c r="X1954" s="1">
        <v>44119</v>
      </c>
      <c r="Y1954" t="s">
        <v>38</v>
      </c>
      <c r="Z1954">
        <v>0</v>
      </c>
      <c r="AA1954">
        <v>3000</v>
      </c>
      <c r="AB1954">
        <v>5900</v>
      </c>
      <c r="AC1954">
        <v>5900</v>
      </c>
      <c r="AD1954" t="s">
        <v>39</v>
      </c>
      <c r="AE1954" s="2">
        <v>45096.813622685186</v>
      </c>
    </row>
    <row r="1955" spans="1:31" hidden="1" x14ac:dyDescent="0.25">
      <c r="A1955">
        <v>1254327</v>
      </c>
      <c r="B1955" t="s">
        <v>27</v>
      </c>
      <c r="C1955" t="s">
        <v>431</v>
      </c>
      <c r="D1955" s="3" t="s">
        <v>42</v>
      </c>
      <c r="E1955" s="4">
        <v>38504</v>
      </c>
      <c r="F1955" s="3" t="s">
        <v>29</v>
      </c>
      <c r="G1955" s="3" t="s">
        <v>29</v>
      </c>
      <c r="H1955" s="3">
        <v>4</v>
      </c>
      <c r="I1955" s="3">
        <f t="shared" ca="1" si="92"/>
        <v>19</v>
      </c>
      <c r="J1955" s="9" t="s">
        <v>43</v>
      </c>
      <c r="K1955" s="9" t="s">
        <v>1071</v>
      </c>
      <c r="L1955" s="9" t="str">
        <f t="shared" si="90"/>
        <v>CDS400</v>
      </c>
      <c r="M1955" s="9">
        <v>1</v>
      </c>
      <c r="N1955" s="10">
        <v>38504</v>
      </c>
      <c r="O1955" s="10">
        <v>38504</v>
      </c>
      <c r="P1955" t="s">
        <v>36</v>
      </c>
      <c r="Q1955" t="str">
        <f t="shared" si="91"/>
        <v>PLL 24</v>
      </c>
      <c r="R1955" t="s">
        <v>37</v>
      </c>
      <c r="S1955">
        <v>0</v>
      </c>
      <c r="T1955" t="s">
        <v>33</v>
      </c>
      <c r="U1955">
        <v>1</v>
      </c>
      <c r="V1955">
        <v>1</v>
      </c>
      <c r="W1955" s="1">
        <v>38504</v>
      </c>
      <c r="X1955" s="1">
        <v>38504</v>
      </c>
      <c r="Y1955" t="s">
        <v>38</v>
      </c>
      <c r="Z1955">
        <v>0</v>
      </c>
      <c r="AA1955">
        <v>4000</v>
      </c>
      <c r="AB1955">
        <v>2900</v>
      </c>
      <c r="AC1955">
        <v>2900</v>
      </c>
      <c r="AD1955" t="s">
        <v>39</v>
      </c>
      <c r="AE1955" s="2">
        <v>45096.813622685186</v>
      </c>
    </row>
    <row r="1956" spans="1:31" hidden="1" x14ac:dyDescent="0.25">
      <c r="A1956">
        <v>1254328</v>
      </c>
      <c r="B1956" t="s">
        <v>27</v>
      </c>
      <c r="C1956" t="s">
        <v>431</v>
      </c>
      <c r="D1956" s="3" t="s">
        <v>42</v>
      </c>
      <c r="E1956" s="4">
        <v>38504</v>
      </c>
      <c r="F1956" s="3" t="s">
        <v>29</v>
      </c>
      <c r="G1956" s="3" t="s">
        <v>29</v>
      </c>
      <c r="H1956" s="3">
        <v>4</v>
      </c>
      <c r="I1956" s="3">
        <f t="shared" ca="1" si="92"/>
        <v>19</v>
      </c>
      <c r="J1956" s="9" t="s">
        <v>43</v>
      </c>
      <c r="K1956" s="9" t="s">
        <v>1071</v>
      </c>
      <c r="L1956" s="9" t="str">
        <f t="shared" si="90"/>
        <v>CDS400</v>
      </c>
      <c r="M1956" s="9">
        <v>1</v>
      </c>
      <c r="N1956" s="10">
        <v>38504</v>
      </c>
      <c r="O1956" s="10">
        <v>38504</v>
      </c>
      <c r="P1956" t="s">
        <v>40</v>
      </c>
      <c r="Q1956" t="str">
        <f t="shared" si="91"/>
        <v>PLL 24</v>
      </c>
      <c r="R1956" t="s">
        <v>37</v>
      </c>
      <c r="S1956">
        <v>0</v>
      </c>
      <c r="T1956" t="s">
        <v>33</v>
      </c>
      <c r="U1956">
        <v>1</v>
      </c>
      <c r="V1956">
        <v>1</v>
      </c>
      <c r="W1956" s="1">
        <v>43405</v>
      </c>
      <c r="X1956" s="1">
        <v>43405</v>
      </c>
      <c r="Y1956" t="s">
        <v>38</v>
      </c>
      <c r="Z1956">
        <v>0</v>
      </c>
      <c r="AA1956">
        <v>4000</v>
      </c>
      <c r="AB1956">
        <v>1800</v>
      </c>
      <c r="AC1956">
        <v>1800</v>
      </c>
      <c r="AD1956" t="s">
        <v>39</v>
      </c>
      <c r="AE1956" s="2">
        <v>45096.813622685186</v>
      </c>
    </row>
    <row r="1957" spans="1:31" hidden="1" x14ac:dyDescent="0.25">
      <c r="A1957">
        <v>1254329</v>
      </c>
      <c r="B1957" t="s">
        <v>27</v>
      </c>
      <c r="C1957" t="s">
        <v>431</v>
      </c>
      <c r="D1957" s="3" t="s">
        <v>42</v>
      </c>
      <c r="E1957" s="4">
        <v>38504</v>
      </c>
      <c r="F1957" s="3" t="s">
        <v>29</v>
      </c>
      <c r="G1957" s="3" t="s">
        <v>29</v>
      </c>
      <c r="H1957" s="3">
        <v>4</v>
      </c>
      <c r="I1957" s="3">
        <f t="shared" ca="1" si="92"/>
        <v>19</v>
      </c>
      <c r="J1957" s="9" t="s">
        <v>43</v>
      </c>
      <c r="K1957" s="9" t="s">
        <v>1071</v>
      </c>
      <c r="L1957" s="9" t="str">
        <f t="shared" si="90"/>
        <v>CDS400</v>
      </c>
      <c r="M1957" s="9">
        <v>1</v>
      </c>
      <c r="N1957" s="10">
        <v>38504</v>
      </c>
      <c r="O1957" s="10">
        <v>38504</v>
      </c>
      <c r="P1957" t="s">
        <v>86</v>
      </c>
      <c r="Q1957" t="str">
        <f t="shared" si="91"/>
        <v>PLL 24</v>
      </c>
      <c r="R1957" t="s">
        <v>37</v>
      </c>
      <c r="S1957">
        <v>0</v>
      </c>
      <c r="T1957" t="s">
        <v>33</v>
      </c>
      <c r="U1957">
        <v>1</v>
      </c>
      <c r="V1957">
        <v>1</v>
      </c>
      <c r="W1957" s="1">
        <v>44166</v>
      </c>
      <c r="X1957" s="1">
        <v>44166</v>
      </c>
      <c r="Y1957" t="s">
        <v>38</v>
      </c>
      <c r="Z1957">
        <v>0</v>
      </c>
      <c r="AA1957">
        <v>4000</v>
      </c>
      <c r="AB1957">
        <v>2900</v>
      </c>
      <c r="AC1957">
        <v>2900</v>
      </c>
      <c r="AD1957" t="s">
        <v>39</v>
      </c>
      <c r="AE1957" s="2">
        <v>45096.813622685186</v>
      </c>
    </row>
    <row r="1958" spans="1:31" hidden="1" x14ac:dyDescent="0.25">
      <c r="A1958">
        <v>1254330</v>
      </c>
      <c r="B1958" t="s">
        <v>27</v>
      </c>
      <c r="C1958" t="s">
        <v>431</v>
      </c>
      <c r="D1958" s="3" t="s">
        <v>42</v>
      </c>
      <c r="E1958" s="4">
        <v>41061</v>
      </c>
      <c r="F1958" s="3" t="s">
        <v>29</v>
      </c>
      <c r="G1958" s="3" t="s">
        <v>29</v>
      </c>
      <c r="H1958" s="3">
        <v>4</v>
      </c>
      <c r="I1958" s="3">
        <f t="shared" ca="1" si="92"/>
        <v>12</v>
      </c>
      <c r="J1958" s="9" t="s">
        <v>43</v>
      </c>
      <c r="K1958" s="9" t="s">
        <v>1071</v>
      </c>
      <c r="L1958" s="9" t="str">
        <f t="shared" si="90"/>
        <v>CDS400</v>
      </c>
      <c r="M1958" s="9">
        <v>1</v>
      </c>
      <c r="N1958" s="10">
        <v>38504</v>
      </c>
      <c r="O1958" s="10">
        <v>38504</v>
      </c>
      <c r="P1958" t="s">
        <v>40</v>
      </c>
      <c r="Q1958" t="str">
        <f t="shared" si="91"/>
        <v>PLL 24</v>
      </c>
      <c r="R1958" t="s">
        <v>37</v>
      </c>
      <c r="S1958">
        <v>0</v>
      </c>
      <c r="T1958" t="s">
        <v>33</v>
      </c>
      <c r="U1958">
        <v>1</v>
      </c>
      <c r="V1958">
        <v>1</v>
      </c>
      <c r="W1958" s="1">
        <v>43482</v>
      </c>
      <c r="X1958" s="1">
        <v>43482</v>
      </c>
      <c r="Y1958" t="s">
        <v>38</v>
      </c>
      <c r="Z1958">
        <v>0</v>
      </c>
      <c r="AA1958">
        <v>4000</v>
      </c>
      <c r="AB1958">
        <v>1800</v>
      </c>
      <c r="AC1958">
        <v>1800</v>
      </c>
      <c r="AD1958" t="s">
        <v>39</v>
      </c>
      <c r="AE1958" s="2">
        <v>45096.813622685186</v>
      </c>
    </row>
    <row r="1959" spans="1:31" hidden="1" x14ac:dyDescent="0.25">
      <c r="A1959">
        <v>1252546</v>
      </c>
      <c r="B1959" t="s">
        <v>27</v>
      </c>
      <c r="C1959" t="s">
        <v>432</v>
      </c>
      <c r="D1959" s="3" t="s">
        <v>29</v>
      </c>
      <c r="E1959" s="3" t="s">
        <v>34</v>
      </c>
      <c r="F1959" s="3" t="s">
        <v>29</v>
      </c>
      <c r="G1959" s="3" t="s">
        <v>29</v>
      </c>
      <c r="H1959" s="3" t="s">
        <v>29</v>
      </c>
      <c r="I1959" s="3" t="str">
        <f t="shared" ca="1" si="92"/>
        <v/>
      </c>
      <c r="J1959" s="9" t="s">
        <v>29</v>
      </c>
      <c r="K1959" s="9" t="s">
        <v>29</v>
      </c>
      <c r="L1959" s="9" t="e">
        <f t="shared" si="90"/>
        <v>#N/A</v>
      </c>
      <c r="M1959" s="9">
        <v>1</v>
      </c>
      <c r="N1959" s="9" t="s">
        <v>34</v>
      </c>
      <c r="O1959" s="9" t="s">
        <v>34</v>
      </c>
      <c r="P1959" t="s">
        <v>29</v>
      </c>
      <c r="Q1959" t="e">
        <f t="shared" si="91"/>
        <v>#N/A</v>
      </c>
      <c r="R1959" t="s">
        <v>29</v>
      </c>
      <c r="S1959" t="s">
        <v>29</v>
      </c>
      <c r="T1959" t="s">
        <v>29</v>
      </c>
      <c r="U1959">
        <v>5</v>
      </c>
      <c r="V1959">
        <v>1</v>
      </c>
      <c r="W1959" t="s">
        <v>34</v>
      </c>
      <c r="X1959" t="s">
        <v>34</v>
      </c>
      <c r="Y1959" t="s">
        <v>178</v>
      </c>
      <c r="Z1959">
        <v>0</v>
      </c>
      <c r="AA1959" t="s">
        <v>29</v>
      </c>
      <c r="AB1959" t="s">
        <v>29</v>
      </c>
      <c r="AC1959" t="s">
        <v>29</v>
      </c>
      <c r="AD1959" t="s">
        <v>32</v>
      </c>
      <c r="AE1959" s="2">
        <v>44883.608067129629</v>
      </c>
    </row>
    <row r="1960" spans="1:31" hidden="1" x14ac:dyDescent="0.25">
      <c r="A1960">
        <v>1253553</v>
      </c>
      <c r="B1960" t="s">
        <v>27</v>
      </c>
      <c r="C1960" t="s">
        <v>432</v>
      </c>
      <c r="D1960" s="3" t="s">
        <v>42</v>
      </c>
      <c r="E1960" s="4">
        <v>38504</v>
      </c>
      <c r="F1960" s="3" t="s">
        <v>29</v>
      </c>
      <c r="G1960" s="3" t="s">
        <v>29</v>
      </c>
      <c r="H1960" s="3">
        <v>4</v>
      </c>
      <c r="I1960" s="3">
        <f t="shared" ca="1" si="92"/>
        <v>19</v>
      </c>
      <c r="J1960" s="9" t="s">
        <v>43</v>
      </c>
      <c r="K1960" s="9" t="s">
        <v>1071</v>
      </c>
      <c r="L1960" s="9" t="str">
        <f t="shared" si="90"/>
        <v>CDS400</v>
      </c>
      <c r="M1960" s="9">
        <v>1</v>
      </c>
      <c r="N1960" s="10">
        <v>38504</v>
      </c>
      <c r="O1960" s="10">
        <v>38504</v>
      </c>
      <c r="P1960" t="s">
        <v>86</v>
      </c>
      <c r="Q1960" t="str">
        <f t="shared" si="91"/>
        <v>PLL 24</v>
      </c>
      <c r="R1960" t="s">
        <v>37</v>
      </c>
      <c r="S1960">
        <v>0</v>
      </c>
      <c r="T1960" t="s">
        <v>33</v>
      </c>
      <c r="U1960">
        <v>1</v>
      </c>
      <c r="V1960">
        <v>1</v>
      </c>
      <c r="W1960" s="1">
        <v>44510</v>
      </c>
      <c r="X1960" s="1">
        <v>44510</v>
      </c>
      <c r="Y1960" t="s">
        <v>38</v>
      </c>
      <c r="Z1960">
        <v>0</v>
      </c>
      <c r="AA1960">
        <v>4000</v>
      </c>
      <c r="AB1960">
        <v>2900</v>
      </c>
      <c r="AC1960">
        <v>2900</v>
      </c>
      <c r="AD1960" t="s">
        <v>39</v>
      </c>
      <c r="AE1960" s="2">
        <v>45096.813622685186</v>
      </c>
    </row>
    <row r="1961" spans="1:31" hidden="1" x14ac:dyDescent="0.25">
      <c r="A1961">
        <v>1253554</v>
      </c>
      <c r="B1961" t="s">
        <v>27</v>
      </c>
      <c r="C1961" t="s">
        <v>432</v>
      </c>
      <c r="D1961" s="3" t="s">
        <v>42</v>
      </c>
      <c r="E1961" s="4">
        <v>38504</v>
      </c>
      <c r="F1961" s="3" t="s">
        <v>29</v>
      </c>
      <c r="G1961" s="3" t="s">
        <v>29</v>
      </c>
      <c r="H1961" s="3">
        <v>4</v>
      </c>
      <c r="I1961" s="3">
        <f t="shared" ca="1" si="92"/>
        <v>19</v>
      </c>
      <c r="J1961" s="9" t="s">
        <v>43</v>
      </c>
      <c r="K1961" s="9" t="s">
        <v>1071</v>
      </c>
      <c r="L1961" s="9" t="str">
        <f t="shared" si="90"/>
        <v>CDS400</v>
      </c>
      <c r="M1961" s="9">
        <v>1</v>
      </c>
      <c r="N1961" s="10">
        <v>38504</v>
      </c>
      <c r="O1961" s="10">
        <v>38504</v>
      </c>
      <c r="P1961" t="s">
        <v>86</v>
      </c>
      <c r="Q1961" t="str">
        <f t="shared" si="91"/>
        <v>PLL 24</v>
      </c>
      <c r="R1961" t="s">
        <v>37</v>
      </c>
      <c r="S1961">
        <v>0</v>
      </c>
      <c r="T1961" t="s">
        <v>33</v>
      </c>
      <c r="U1961">
        <v>1</v>
      </c>
      <c r="V1961">
        <v>1</v>
      </c>
      <c r="W1961" s="1">
        <v>44510</v>
      </c>
      <c r="X1961" s="1">
        <v>44510</v>
      </c>
      <c r="Y1961" t="s">
        <v>38</v>
      </c>
      <c r="Z1961">
        <v>0</v>
      </c>
      <c r="AA1961">
        <v>4000</v>
      </c>
      <c r="AB1961">
        <v>2900</v>
      </c>
      <c r="AC1961">
        <v>2900</v>
      </c>
      <c r="AD1961" t="s">
        <v>39</v>
      </c>
      <c r="AE1961" s="2">
        <v>45096.813622685186</v>
      </c>
    </row>
    <row r="1962" spans="1:31" hidden="1" x14ac:dyDescent="0.25">
      <c r="A1962">
        <v>1254534</v>
      </c>
      <c r="B1962" t="s">
        <v>27</v>
      </c>
      <c r="C1962" t="s">
        <v>432</v>
      </c>
      <c r="D1962" s="3" t="s">
        <v>42</v>
      </c>
      <c r="E1962" s="4">
        <v>38504</v>
      </c>
      <c r="F1962" s="3" t="s">
        <v>29</v>
      </c>
      <c r="G1962" s="3" t="s">
        <v>29</v>
      </c>
      <c r="H1962" s="3">
        <v>4</v>
      </c>
      <c r="I1962" s="3">
        <f t="shared" ca="1" si="92"/>
        <v>19</v>
      </c>
      <c r="J1962" s="9" t="s">
        <v>43</v>
      </c>
      <c r="K1962" s="9" t="s">
        <v>1071</v>
      </c>
      <c r="L1962" s="9" t="str">
        <f t="shared" si="90"/>
        <v>CDS400</v>
      </c>
      <c r="M1962" s="9">
        <v>1</v>
      </c>
      <c r="N1962" s="10">
        <v>38504</v>
      </c>
      <c r="O1962" s="10">
        <v>38504</v>
      </c>
      <c r="P1962" t="s">
        <v>86</v>
      </c>
      <c r="Q1962" t="str">
        <f t="shared" si="91"/>
        <v>PLL 24</v>
      </c>
      <c r="R1962" t="s">
        <v>37</v>
      </c>
      <c r="S1962">
        <v>0</v>
      </c>
      <c r="T1962" t="s">
        <v>33</v>
      </c>
      <c r="U1962">
        <v>1</v>
      </c>
      <c r="V1962">
        <v>1</v>
      </c>
      <c r="W1962" s="1">
        <v>44385</v>
      </c>
      <c r="X1962" s="1">
        <v>44385</v>
      </c>
      <c r="Y1962" t="s">
        <v>38</v>
      </c>
      <c r="Z1962">
        <v>0</v>
      </c>
      <c r="AA1962">
        <v>4000</v>
      </c>
      <c r="AB1962">
        <v>2900</v>
      </c>
      <c r="AC1962">
        <v>2900</v>
      </c>
      <c r="AD1962" t="s">
        <v>39</v>
      </c>
      <c r="AE1962" s="2">
        <v>45096.813622685186</v>
      </c>
    </row>
    <row r="1963" spans="1:31" hidden="1" x14ac:dyDescent="0.25">
      <c r="A1963">
        <v>1255014</v>
      </c>
      <c r="B1963" t="s">
        <v>27</v>
      </c>
      <c r="C1963" t="s">
        <v>432</v>
      </c>
      <c r="D1963" s="3" t="s">
        <v>42</v>
      </c>
      <c r="E1963" s="4">
        <v>38504</v>
      </c>
      <c r="F1963" s="3" t="s">
        <v>29</v>
      </c>
      <c r="G1963" s="3" t="s">
        <v>29</v>
      </c>
      <c r="H1963" s="3">
        <v>4</v>
      </c>
      <c r="I1963" s="3">
        <f t="shared" ca="1" si="92"/>
        <v>19</v>
      </c>
      <c r="J1963" s="9" t="s">
        <v>43</v>
      </c>
      <c r="K1963" s="9" t="s">
        <v>1071</v>
      </c>
      <c r="L1963" s="9" t="str">
        <f t="shared" si="90"/>
        <v>CDS400</v>
      </c>
      <c r="M1963" s="9">
        <v>1</v>
      </c>
      <c r="N1963" s="10">
        <v>38504</v>
      </c>
      <c r="O1963" s="10">
        <v>38504</v>
      </c>
      <c r="P1963" t="s">
        <v>40</v>
      </c>
      <c r="Q1963" t="str">
        <f t="shared" si="91"/>
        <v>PLL 24</v>
      </c>
      <c r="R1963" t="s">
        <v>37</v>
      </c>
      <c r="S1963">
        <v>0</v>
      </c>
      <c r="T1963" t="s">
        <v>33</v>
      </c>
      <c r="U1963">
        <v>1</v>
      </c>
      <c r="V1963">
        <v>1</v>
      </c>
      <c r="W1963" s="1">
        <v>43349</v>
      </c>
      <c r="X1963" s="1">
        <v>43349</v>
      </c>
      <c r="Y1963" t="s">
        <v>38</v>
      </c>
      <c r="Z1963">
        <v>0</v>
      </c>
      <c r="AA1963">
        <v>4000</v>
      </c>
      <c r="AB1963">
        <v>1800</v>
      </c>
      <c r="AC1963">
        <v>1800</v>
      </c>
      <c r="AD1963" t="s">
        <v>39</v>
      </c>
      <c r="AE1963" s="2">
        <v>45096.813622685186</v>
      </c>
    </row>
    <row r="1964" spans="1:31" hidden="1" x14ac:dyDescent="0.25">
      <c r="A1964">
        <v>1255018</v>
      </c>
      <c r="B1964" t="s">
        <v>27</v>
      </c>
      <c r="C1964" t="s">
        <v>432</v>
      </c>
      <c r="D1964" s="3" t="s">
        <v>42</v>
      </c>
      <c r="E1964" s="4">
        <v>38504</v>
      </c>
      <c r="F1964" s="3" t="s">
        <v>29</v>
      </c>
      <c r="G1964" s="3" t="s">
        <v>29</v>
      </c>
      <c r="H1964" s="3">
        <v>4</v>
      </c>
      <c r="I1964" s="3">
        <f t="shared" ca="1" si="92"/>
        <v>19</v>
      </c>
      <c r="J1964" s="9" t="s">
        <v>43</v>
      </c>
      <c r="K1964" s="9" t="s">
        <v>1071</v>
      </c>
      <c r="L1964" s="9" t="str">
        <f t="shared" si="90"/>
        <v>CDS400</v>
      </c>
      <c r="M1964" s="9">
        <v>1</v>
      </c>
      <c r="N1964" s="10">
        <v>38504</v>
      </c>
      <c r="O1964" s="10">
        <v>38504</v>
      </c>
      <c r="P1964" t="s">
        <v>36</v>
      </c>
      <c r="Q1964" t="str">
        <f t="shared" si="91"/>
        <v>PLL 24</v>
      </c>
      <c r="R1964" t="s">
        <v>37</v>
      </c>
      <c r="S1964">
        <v>0</v>
      </c>
      <c r="T1964" t="s">
        <v>33</v>
      </c>
      <c r="U1964">
        <v>1</v>
      </c>
      <c r="V1964">
        <v>1</v>
      </c>
      <c r="W1964" s="1">
        <v>38504</v>
      </c>
      <c r="X1964" s="1">
        <v>38504</v>
      </c>
      <c r="Y1964" t="s">
        <v>38</v>
      </c>
      <c r="Z1964">
        <v>0</v>
      </c>
      <c r="AA1964">
        <v>4000</v>
      </c>
      <c r="AB1964">
        <v>2900</v>
      </c>
      <c r="AC1964">
        <v>2900</v>
      </c>
      <c r="AD1964" t="s">
        <v>39</v>
      </c>
      <c r="AE1964" s="2">
        <v>45096.813622685186</v>
      </c>
    </row>
    <row r="1965" spans="1:31" hidden="1" x14ac:dyDescent="0.25">
      <c r="A1965">
        <v>1255019</v>
      </c>
      <c r="B1965" t="s">
        <v>27</v>
      </c>
      <c r="C1965" t="s">
        <v>432</v>
      </c>
      <c r="D1965" s="3" t="s">
        <v>42</v>
      </c>
      <c r="E1965" s="4">
        <v>38504</v>
      </c>
      <c r="F1965" s="3" t="s">
        <v>29</v>
      </c>
      <c r="G1965" s="3" t="s">
        <v>29</v>
      </c>
      <c r="H1965" s="3">
        <v>4</v>
      </c>
      <c r="I1965" s="3">
        <f t="shared" ca="1" si="92"/>
        <v>19</v>
      </c>
      <c r="J1965" s="9" t="s">
        <v>43</v>
      </c>
      <c r="K1965" s="9" t="s">
        <v>1071</v>
      </c>
      <c r="L1965" s="9" t="str">
        <f t="shared" si="90"/>
        <v>CDS400</v>
      </c>
      <c r="M1965" s="9">
        <v>1</v>
      </c>
      <c r="N1965" s="10">
        <v>38504</v>
      </c>
      <c r="O1965" s="10">
        <v>38504</v>
      </c>
      <c r="P1965" t="s">
        <v>69</v>
      </c>
      <c r="Q1965" t="str">
        <f t="shared" si="91"/>
        <v>PLL 24</v>
      </c>
      <c r="R1965" t="s">
        <v>37</v>
      </c>
      <c r="S1965">
        <v>0</v>
      </c>
      <c r="T1965" t="s">
        <v>33</v>
      </c>
      <c r="U1965">
        <v>1</v>
      </c>
      <c r="V1965">
        <v>1</v>
      </c>
      <c r="W1965" s="1">
        <v>43907</v>
      </c>
      <c r="X1965" s="1">
        <v>43907</v>
      </c>
      <c r="Y1965" t="s">
        <v>38</v>
      </c>
      <c r="Z1965">
        <v>0</v>
      </c>
      <c r="AA1965">
        <v>3000</v>
      </c>
      <c r="AB1965">
        <v>5900</v>
      </c>
      <c r="AC1965">
        <v>5900</v>
      </c>
      <c r="AD1965" t="s">
        <v>39</v>
      </c>
      <c r="AE1965" s="2">
        <v>45096.813622685186</v>
      </c>
    </row>
    <row r="1966" spans="1:31" hidden="1" x14ac:dyDescent="0.25">
      <c r="A1966">
        <v>1253601</v>
      </c>
      <c r="B1966" t="s">
        <v>27</v>
      </c>
      <c r="C1966" t="s">
        <v>433</v>
      </c>
      <c r="D1966" s="3" t="s">
        <v>163</v>
      </c>
      <c r="E1966" s="4">
        <v>38762</v>
      </c>
      <c r="F1966" s="3" t="s">
        <v>29</v>
      </c>
      <c r="G1966" s="3" t="s">
        <v>29</v>
      </c>
      <c r="H1966" s="3">
        <v>6</v>
      </c>
      <c r="I1966" s="3">
        <f t="shared" ca="1" si="92"/>
        <v>18</v>
      </c>
      <c r="J1966" s="9" t="s">
        <v>52</v>
      </c>
      <c r="K1966" s="9" t="s">
        <v>1071</v>
      </c>
      <c r="L1966" s="9" t="str">
        <f t="shared" si="90"/>
        <v>FGS</v>
      </c>
      <c r="M1966" s="9">
        <v>1</v>
      </c>
      <c r="N1966" s="10">
        <v>38762</v>
      </c>
      <c r="O1966" s="10">
        <v>38762</v>
      </c>
      <c r="P1966" t="s">
        <v>54</v>
      </c>
      <c r="Q1966" t="str">
        <f t="shared" si="91"/>
        <v>PLL 36</v>
      </c>
      <c r="R1966" t="s">
        <v>55</v>
      </c>
      <c r="S1966">
        <v>0</v>
      </c>
      <c r="T1966" t="s">
        <v>33</v>
      </c>
      <c r="U1966">
        <v>1</v>
      </c>
      <c r="V1966">
        <v>1</v>
      </c>
      <c r="W1966" s="1">
        <v>39783</v>
      </c>
      <c r="X1966" s="1">
        <v>39783</v>
      </c>
      <c r="Y1966" t="s">
        <v>38</v>
      </c>
      <c r="Z1966">
        <v>0</v>
      </c>
      <c r="AA1966">
        <v>3000</v>
      </c>
      <c r="AB1966">
        <v>2900</v>
      </c>
      <c r="AC1966">
        <v>2900</v>
      </c>
      <c r="AD1966" t="s">
        <v>56</v>
      </c>
      <c r="AE1966" s="2">
        <v>45096.814525462964</v>
      </c>
    </row>
    <row r="1967" spans="1:31" hidden="1" x14ac:dyDescent="0.25">
      <c r="A1967">
        <v>1253602</v>
      </c>
      <c r="B1967" t="s">
        <v>27</v>
      </c>
      <c r="C1967" t="s">
        <v>433</v>
      </c>
      <c r="D1967" s="3" t="s">
        <v>163</v>
      </c>
      <c r="E1967" s="4">
        <v>38762</v>
      </c>
      <c r="F1967" s="3" t="s">
        <v>29</v>
      </c>
      <c r="G1967" s="3" t="s">
        <v>29</v>
      </c>
      <c r="H1967" s="3">
        <v>6</v>
      </c>
      <c r="I1967" s="3">
        <f t="shared" ca="1" si="92"/>
        <v>18</v>
      </c>
      <c r="J1967" s="9" t="s">
        <v>52</v>
      </c>
      <c r="K1967" s="9" t="s">
        <v>1071</v>
      </c>
      <c r="L1967" s="9" t="str">
        <f t="shared" si="90"/>
        <v>FGS</v>
      </c>
      <c r="M1967" s="9">
        <v>1</v>
      </c>
      <c r="N1967" s="10">
        <v>38762</v>
      </c>
      <c r="O1967" s="10">
        <v>38762</v>
      </c>
      <c r="P1967" t="s">
        <v>54</v>
      </c>
      <c r="Q1967" t="str">
        <f t="shared" si="91"/>
        <v>PLL 36</v>
      </c>
      <c r="R1967" t="s">
        <v>55</v>
      </c>
      <c r="S1967">
        <v>0</v>
      </c>
      <c r="T1967" t="s">
        <v>33</v>
      </c>
      <c r="U1967">
        <v>1</v>
      </c>
      <c r="V1967">
        <v>1</v>
      </c>
      <c r="W1967" s="1">
        <v>39783</v>
      </c>
      <c r="X1967" s="1">
        <v>39783</v>
      </c>
      <c r="Y1967" t="s">
        <v>38</v>
      </c>
      <c r="Z1967">
        <v>0</v>
      </c>
      <c r="AA1967">
        <v>3000</v>
      </c>
      <c r="AB1967">
        <v>2900</v>
      </c>
      <c r="AC1967">
        <v>2900</v>
      </c>
      <c r="AD1967" t="s">
        <v>56</v>
      </c>
      <c r="AE1967" s="2">
        <v>45096.814525462964</v>
      </c>
    </row>
    <row r="1968" spans="1:31" hidden="1" x14ac:dyDescent="0.25">
      <c r="A1968">
        <v>1253603</v>
      </c>
      <c r="B1968" t="s">
        <v>27</v>
      </c>
      <c r="C1968" t="s">
        <v>433</v>
      </c>
      <c r="D1968" s="3" t="s">
        <v>163</v>
      </c>
      <c r="E1968" s="4">
        <v>38762</v>
      </c>
      <c r="F1968" s="3" t="s">
        <v>29</v>
      </c>
      <c r="G1968" s="3" t="s">
        <v>29</v>
      </c>
      <c r="H1968" s="3">
        <v>6</v>
      </c>
      <c r="I1968" s="3">
        <f t="shared" ca="1" si="92"/>
        <v>18</v>
      </c>
      <c r="J1968" s="9" t="s">
        <v>52</v>
      </c>
      <c r="K1968" s="9" t="s">
        <v>1071</v>
      </c>
      <c r="L1968" s="9" t="str">
        <f t="shared" si="90"/>
        <v>FGS</v>
      </c>
      <c r="M1968" s="9">
        <v>1</v>
      </c>
      <c r="N1968" s="10">
        <v>38762</v>
      </c>
      <c r="O1968" s="10">
        <v>38762</v>
      </c>
      <c r="P1968" t="s">
        <v>54</v>
      </c>
      <c r="Q1968" t="str">
        <f t="shared" si="91"/>
        <v>PLL 36</v>
      </c>
      <c r="R1968" t="s">
        <v>55</v>
      </c>
      <c r="S1968">
        <v>0</v>
      </c>
      <c r="T1968" t="s">
        <v>33</v>
      </c>
      <c r="U1968">
        <v>1</v>
      </c>
      <c r="V1968">
        <v>1</v>
      </c>
      <c r="W1968" s="1">
        <v>39783</v>
      </c>
      <c r="X1968" s="1">
        <v>39783</v>
      </c>
      <c r="Y1968" t="s">
        <v>38</v>
      </c>
      <c r="Z1968">
        <v>0</v>
      </c>
      <c r="AA1968">
        <v>3000</v>
      </c>
      <c r="AB1968">
        <v>2900</v>
      </c>
      <c r="AC1968">
        <v>2900</v>
      </c>
      <c r="AD1968" t="s">
        <v>56</v>
      </c>
      <c r="AE1968" s="2">
        <v>45096.814525462964</v>
      </c>
    </row>
    <row r="1969" spans="1:31" hidden="1" x14ac:dyDescent="0.25">
      <c r="A1969">
        <v>1253604</v>
      </c>
      <c r="B1969" t="s">
        <v>27</v>
      </c>
      <c r="C1969" t="s">
        <v>433</v>
      </c>
      <c r="D1969" s="3" t="s">
        <v>163</v>
      </c>
      <c r="E1969" s="4">
        <v>38762</v>
      </c>
      <c r="F1969" s="3" t="s">
        <v>29</v>
      </c>
      <c r="G1969" s="3" t="s">
        <v>29</v>
      </c>
      <c r="H1969" s="3">
        <v>6</v>
      </c>
      <c r="I1969" s="3">
        <f t="shared" ca="1" si="92"/>
        <v>18</v>
      </c>
      <c r="J1969" s="9" t="s">
        <v>52</v>
      </c>
      <c r="K1969" s="9" t="s">
        <v>1071</v>
      </c>
      <c r="L1969" s="9" t="str">
        <f t="shared" si="90"/>
        <v>FGS</v>
      </c>
      <c r="M1969" s="9">
        <v>1</v>
      </c>
      <c r="N1969" s="10">
        <v>38762</v>
      </c>
      <c r="O1969" s="10">
        <v>38762</v>
      </c>
      <c r="P1969" t="s">
        <v>54</v>
      </c>
      <c r="Q1969" t="str">
        <f t="shared" si="91"/>
        <v>PLL 36</v>
      </c>
      <c r="R1969" t="s">
        <v>55</v>
      </c>
      <c r="S1969">
        <v>0</v>
      </c>
      <c r="T1969" t="s">
        <v>33</v>
      </c>
      <c r="U1969">
        <v>1</v>
      </c>
      <c r="V1969">
        <v>1</v>
      </c>
      <c r="W1969" s="1">
        <v>39783</v>
      </c>
      <c r="X1969" s="1">
        <v>39783</v>
      </c>
      <c r="Y1969" t="s">
        <v>38</v>
      </c>
      <c r="Z1969">
        <v>0</v>
      </c>
      <c r="AA1969">
        <v>3000</v>
      </c>
      <c r="AB1969">
        <v>2900</v>
      </c>
      <c r="AC1969">
        <v>2900</v>
      </c>
      <c r="AD1969" t="s">
        <v>56</v>
      </c>
      <c r="AE1969" s="2">
        <v>45096.814525462964</v>
      </c>
    </row>
    <row r="1970" spans="1:31" hidden="1" x14ac:dyDescent="0.25">
      <c r="A1970">
        <v>1253605</v>
      </c>
      <c r="B1970" t="s">
        <v>27</v>
      </c>
      <c r="C1970" t="s">
        <v>433</v>
      </c>
      <c r="D1970" s="3" t="s">
        <v>163</v>
      </c>
      <c r="E1970" s="4">
        <v>38762</v>
      </c>
      <c r="F1970" s="3" t="s">
        <v>29</v>
      </c>
      <c r="G1970" s="3" t="s">
        <v>29</v>
      </c>
      <c r="H1970" s="3">
        <v>6</v>
      </c>
      <c r="I1970" s="3">
        <f t="shared" ca="1" si="92"/>
        <v>18</v>
      </c>
      <c r="J1970" s="9" t="s">
        <v>52</v>
      </c>
      <c r="K1970" s="9" t="s">
        <v>1071</v>
      </c>
      <c r="L1970" s="9" t="str">
        <f t="shared" si="90"/>
        <v>FGS</v>
      </c>
      <c r="M1970" s="9">
        <v>1</v>
      </c>
      <c r="N1970" s="10">
        <v>38762</v>
      </c>
      <c r="O1970" s="10">
        <v>38762</v>
      </c>
      <c r="P1970" t="s">
        <v>54</v>
      </c>
      <c r="Q1970" t="str">
        <f t="shared" si="91"/>
        <v>PLL 36</v>
      </c>
      <c r="R1970" t="s">
        <v>55</v>
      </c>
      <c r="S1970">
        <v>0</v>
      </c>
      <c r="T1970" t="s">
        <v>33</v>
      </c>
      <c r="U1970">
        <v>1</v>
      </c>
      <c r="V1970">
        <v>1</v>
      </c>
      <c r="W1970" s="1">
        <v>39783</v>
      </c>
      <c r="X1970" s="1">
        <v>39783</v>
      </c>
      <c r="Y1970" t="s">
        <v>38</v>
      </c>
      <c r="Z1970">
        <v>0</v>
      </c>
      <c r="AA1970">
        <v>3000</v>
      </c>
      <c r="AB1970">
        <v>2900</v>
      </c>
      <c r="AC1970">
        <v>2900</v>
      </c>
      <c r="AD1970" t="s">
        <v>56</v>
      </c>
      <c r="AE1970" s="2">
        <v>45096.814525462964</v>
      </c>
    </row>
    <row r="1971" spans="1:31" hidden="1" x14ac:dyDescent="0.25">
      <c r="A1971">
        <v>1253606</v>
      </c>
      <c r="B1971" t="s">
        <v>27</v>
      </c>
      <c r="C1971" t="s">
        <v>433</v>
      </c>
      <c r="D1971" s="3" t="s">
        <v>163</v>
      </c>
      <c r="E1971" s="4">
        <v>38762</v>
      </c>
      <c r="F1971" s="3" t="s">
        <v>29</v>
      </c>
      <c r="G1971" s="3" t="s">
        <v>29</v>
      </c>
      <c r="H1971" s="3">
        <v>6</v>
      </c>
      <c r="I1971" s="3">
        <f t="shared" ca="1" si="92"/>
        <v>18</v>
      </c>
      <c r="J1971" s="9" t="s">
        <v>52</v>
      </c>
      <c r="K1971" s="9" t="s">
        <v>1071</v>
      </c>
      <c r="L1971" s="9" t="str">
        <f t="shared" si="90"/>
        <v>FGS</v>
      </c>
      <c r="M1971" s="9">
        <v>1</v>
      </c>
      <c r="N1971" s="10">
        <v>38762</v>
      </c>
      <c r="O1971" s="10">
        <v>38762</v>
      </c>
      <c r="P1971" t="s">
        <v>54</v>
      </c>
      <c r="Q1971" t="str">
        <f t="shared" si="91"/>
        <v>PLL 36</v>
      </c>
      <c r="R1971" t="s">
        <v>55</v>
      </c>
      <c r="S1971">
        <v>0</v>
      </c>
      <c r="T1971" t="s">
        <v>33</v>
      </c>
      <c r="U1971">
        <v>1</v>
      </c>
      <c r="V1971">
        <v>1</v>
      </c>
      <c r="W1971" s="1">
        <v>41248</v>
      </c>
      <c r="X1971" s="1">
        <v>41248</v>
      </c>
      <c r="Y1971" t="s">
        <v>38</v>
      </c>
      <c r="Z1971">
        <v>0</v>
      </c>
      <c r="AA1971">
        <v>3000</v>
      </c>
      <c r="AB1971">
        <v>2900</v>
      </c>
      <c r="AC1971">
        <v>2900</v>
      </c>
      <c r="AD1971" t="s">
        <v>56</v>
      </c>
      <c r="AE1971" s="2">
        <v>45096.814525462964</v>
      </c>
    </row>
    <row r="1972" spans="1:31" hidden="1" x14ac:dyDescent="0.25">
      <c r="A1972">
        <v>1253607</v>
      </c>
      <c r="B1972" t="s">
        <v>27</v>
      </c>
      <c r="C1972" t="s">
        <v>433</v>
      </c>
      <c r="D1972" s="3" t="s">
        <v>163</v>
      </c>
      <c r="E1972" s="4">
        <v>38762</v>
      </c>
      <c r="F1972" s="3" t="s">
        <v>29</v>
      </c>
      <c r="G1972" s="3" t="s">
        <v>29</v>
      </c>
      <c r="H1972" s="3">
        <v>6</v>
      </c>
      <c r="I1972" s="3">
        <f t="shared" ca="1" si="92"/>
        <v>18</v>
      </c>
      <c r="J1972" s="9" t="s">
        <v>52</v>
      </c>
      <c r="K1972" s="9" t="s">
        <v>1071</v>
      </c>
      <c r="L1972" s="9" t="str">
        <f t="shared" si="90"/>
        <v>FGS</v>
      </c>
      <c r="M1972" s="9">
        <v>1</v>
      </c>
      <c r="N1972" s="10">
        <v>38762</v>
      </c>
      <c r="O1972" s="10">
        <v>38762</v>
      </c>
      <c r="P1972" t="s">
        <v>54</v>
      </c>
      <c r="Q1972" t="str">
        <f t="shared" si="91"/>
        <v>PLL 36</v>
      </c>
      <c r="R1972" t="s">
        <v>55</v>
      </c>
      <c r="S1972">
        <v>0</v>
      </c>
      <c r="T1972" t="s">
        <v>33</v>
      </c>
      <c r="U1972">
        <v>1</v>
      </c>
      <c r="V1972">
        <v>1</v>
      </c>
      <c r="W1972" s="1">
        <v>39783</v>
      </c>
      <c r="X1972" s="1">
        <v>39783</v>
      </c>
      <c r="Y1972" t="s">
        <v>38</v>
      </c>
      <c r="Z1972">
        <v>0</v>
      </c>
      <c r="AA1972">
        <v>3000</v>
      </c>
      <c r="AB1972">
        <v>2900</v>
      </c>
      <c r="AC1972">
        <v>2900</v>
      </c>
      <c r="AD1972" t="s">
        <v>56</v>
      </c>
      <c r="AE1972" s="2">
        <v>45096.814525462964</v>
      </c>
    </row>
    <row r="1973" spans="1:31" hidden="1" x14ac:dyDescent="0.25">
      <c r="A1973">
        <v>1253608</v>
      </c>
      <c r="B1973" t="s">
        <v>27</v>
      </c>
      <c r="C1973" t="s">
        <v>433</v>
      </c>
      <c r="D1973" s="3" t="s">
        <v>163</v>
      </c>
      <c r="E1973" s="4">
        <v>38762</v>
      </c>
      <c r="F1973" s="3" t="s">
        <v>29</v>
      </c>
      <c r="G1973" s="3" t="s">
        <v>29</v>
      </c>
      <c r="H1973" s="3">
        <v>6</v>
      </c>
      <c r="I1973" s="3">
        <f t="shared" ca="1" si="92"/>
        <v>18</v>
      </c>
      <c r="J1973" s="9" t="s">
        <v>52</v>
      </c>
      <c r="K1973" s="9" t="s">
        <v>1071</v>
      </c>
      <c r="L1973" s="9" t="str">
        <f t="shared" si="90"/>
        <v>FGS</v>
      </c>
      <c r="M1973" s="9">
        <v>1</v>
      </c>
      <c r="N1973" s="10">
        <v>38762</v>
      </c>
      <c r="O1973" s="10">
        <v>38762</v>
      </c>
      <c r="P1973" t="s">
        <v>54</v>
      </c>
      <c r="Q1973" t="str">
        <f t="shared" si="91"/>
        <v>PLL 36</v>
      </c>
      <c r="R1973" t="s">
        <v>55</v>
      </c>
      <c r="S1973">
        <v>0</v>
      </c>
      <c r="T1973" t="s">
        <v>33</v>
      </c>
      <c r="U1973">
        <v>1</v>
      </c>
      <c r="V1973">
        <v>1</v>
      </c>
      <c r="W1973" s="1">
        <v>39783</v>
      </c>
      <c r="X1973" s="1">
        <v>39783</v>
      </c>
      <c r="Y1973" t="s">
        <v>38</v>
      </c>
      <c r="Z1973">
        <v>0</v>
      </c>
      <c r="AA1973">
        <v>3000</v>
      </c>
      <c r="AB1973">
        <v>2900</v>
      </c>
      <c r="AC1973">
        <v>2900</v>
      </c>
      <c r="AD1973" t="s">
        <v>56</v>
      </c>
      <c r="AE1973" s="2">
        <v>45096.814525462964</v>
      </c>
    </row>
    <row r="1974" spans="1:31" hidden="1" x14ac:dyDescent="0.25">
      <c r="A1974">
        <v>1253609</v>
      </c>
      <c r="B1974" t="s">
        <v>27</v>
      </c>
      <c r="C1974" t="s">
        <v>433</v>
      </c>
      <c r="D1974" s="3" t="s">
        <v>163</v>
      </c>
      <c r="E1974" s="4">
        <v>38762</v>
      </c>
      <c r="F1974" s="3" t="s">
        <v>29</v>
      </c>
      <c r="G1974" s="3" t="s">
        <v>29</v>
      </c>
      <c r="H1974" s="3">
        <v>6</v>
      </c>
      <c r="I1974" s="3">
        <f t="shared" ca="1" si="92"/>
        <v>18</v>
      </c>
      <c r="J1974" s="9" t="s">
        <v>52</v>
      </c>
      <c r="K1974" s="9" t="s">
        <v>1071</v>
      </c>
      <c r="L1974" s="9" t="str">
        <f t="shared" si="90"/>
        <v>FGS</v>
      </c>
      <c r="M1974" s="9">
        <v>1</v>
      </c>
      <c r="N1974" s="10">
        <v>38762</v>
      </c>
      <c r="O1974" s="10">
        <v>38762</v>
      </c>
      <c r="P1974" t="s">
        <v>54</v>
      </c>
      <c r="Q1974" t="str">
        <f t="shared" si="91"/>
        <v>PLL 36</v>
      </c>
      <c r="R1974" t="s">
        <v>55</v>
      </c>
      <c r="S1974">
        <v>0</v>
      </c>
      <c r="T1974" t="s">
        <v>33</v>
      </c>
      <c r="U1974">
        <v>1</v>
      </c>
      <c r="V1974">
        <v>1</v>
      </c>
      <c r="W1974" s="1">
        <v>39783</v>
      </c>
      <c r="X1974" s="1">
        <v>39783</v>
      </c>
      <c r="Y1974" t="s">
        <v>38</v>
      </c>
      <c r="Z1974">
        <v>0</v>
      </c>
      <c r="AA1974">
        <v>3000</v>
      </c>
      <c r="AB1974">
        <v>2900</v>
      </c>
      <c r="AC1974">
        <v>2900</v>
      </c>
      <c r="AD1974" t="s">
        <v>56</v>
      </c>
      <c r="AE1974" s="2">
        <v>45096.814525462964</v>
      </c>
    </row>
    <row r="1975" spans="1:31" hidden="1" x14ac:dyDescent="0.25">
      <c r="A1975">
        <v>1253610</v>
      </c>
      <c r="B1975" t="s">
        <v>27</v>
      </c>
      <c r="C1975" t="s">
        <v>433</v>
      </c>
      <c r="D1975" s="3" t="s">
        <v>163</v>
      </c>
      <c r="E1975" s="4">
        <v>38762</v>
      </c>
      <c r="F1975" s="3" t="s">
        <v>29</v>
      </c>
      <c r="G1975" s="3" t="s">
        <v>29</v>
      </c>
      <c r="H1975" s="3">
        <v>6</v>
      </c>
      <c r="I1975" s="3">
        <f t="shared" ca="1" si="92"/>
        <v>18</v>
      </c>
      <c r="J1975" s="9" t="s">
        <v>52</v>
      </c>
      <c r="K1975" s="9" t="s">
        <v>1071</v>
      </c>
      <c r="L1975" s="9" t="str">
        <f t="shared" si="90"/>
        <v>FGS</v>
      </c>
      <c r="M1975" s="9">
        <v>1</v>
      </c>
      <c r="N1975" s="10">
        <v>38762</v>
      </c>
      <c r="O1975" s="10">
        <v>38762</v>
      </c>
      <c r="P1975" t="s">
        <v>54</v>
      </c>
      <c r="Q1975" t="str">
        <f t="shared" si="91"/>
        <v>PLL 36</v>
      </c>
      <c r="R1975" t="s">
        <v>55</v>
      </c>
      <c r="S1975">
        <v>0</v>
      </c>
      <c r="T1975" t="s">
        <v>33</v>
      </c>
      <c r="U1975">
        <v>1</v>
      </c>
      <c r="V1975">
        <v>1</v>
      </c>
      <c r="W1975" s="1">
        <v>39783</v>
      </c>
      <c r="X1975" s="1">
        <v>39783</v>
      </c>
      <c r="Y1975" t="s">
        <v>38</v>
      </c>
      <c r="Z1975">
        <v>0</v>
      </c>
      <c r="AA1975">
        <v>3000</v>
      </c>
      <c r="AB1975">
        <v>2900</v>
      </c>
      <c r="AC1975">
        <v>2900</v>
      </c>
      <c r="AD1975" t="s">
        <v>56</v>
      </c>
      <c r="AE1975" s="2">
        <v>45096.814525462964</v>
      </c>
    </row>
    <row r="1976" spans="1:31" hidden="1" x14ac:dyDescent="0.25">
      <c r="A1976">
        <v>1253611</v>
      </c>
      <c r="B1976" t="s">
        <v>27</v>
      </c>
      <c r="C1976" t="s">
        <v>433</v>
      </c>
      <c r="D1976" s="3" t="s">
        <v>163</v>
      </c>
      <c r="E1976" s="4">
        <v>38762</v>
      </c>
      <c r="F1976" s="3" t="s">
        <v>29</v>
      </c>
      <c r="G1976" s="3" t="s">
        <v>29</v>
      </c>
      <c r="H1976" s="3">
        <v>6</v>
      </c>
      <c r="I1976" s="3">
        <f t="shared" ca="1" si="92"/>
        <v>18</v>
      </c>
      <c r="J1976" s="9" t="s">
        <v>52</v>
      </c>
      <c r="K1976" s="9" t="s">
        <v>1071</v>
      </c>
      <c r="L1976" s="9" t="str">
        <f t="shared" si="90"/>
        <v>FGS</v>
      </c>
      <c r="M1976" s="9">
        <v>1</v>
      </c>
      <c r="N1976" s="10">
        <v>38762</v>
      </c>
      <c r="O1976" s="10">
        <v>38762</v>
      </c>
      <c r="P1976" t="s">
        <v>36</v>
      </c>
      <c r="Q1976" t="str">
        <f t="shared" si="91"/>
        <v>PLL 24</v>
      </c>
      <c r="R1976" t="s">
        <v>37</v>
      </c>
      <c r="S1976">
        <v>0</v>
      </c>
      <c r="T1976" t="s">
        <v>33</v>
      </c>
      <c r="U1976">
        <v>1</v>
      </c>
      <c r="V1976">
        <v>1</v>
      </c>
      <c r="W1976" s="1">
        <v>42264</v>
      </c>
      <c r="X1976" s="1">
        <v>42264</v>
      </c>
      <c r="Y1976" t="s">
        <v>38</v>
      </c>
      <c r="Z1976">
        <v>0</v>
      </c>
      <c r="AA1976">
        <v>4000</v>
      </c>
      <c r="AB1976">
        <v>2900</v>
      </c>
      <c r="AC1976">
        <v>2900</v>
      </c>
      <c r="AD1976" t="s">
        <v>39</v>
      </c>
      <c r="AE1976" s="2">
        <v>45096.814525462964</v>
      </c>
    </row>
    <row r="1977" spans="1:31" hidden="1" x14ac:dyDescent="0.25">
      <c r="A1977">
        <v>1254813</v>
      </c>
      <c r="B1977" t="s">
        <v>27</v>
      </c>
      <c r="C1977" t="s">
        <v>433</v>
      </c>
      <c r="D1977" s="3" t="s">
        <v>31</v>
      </c>
      <c r="E1977" s="4">
        <v>35370</v>
      </c>
      <c r="F1977" s="4">
        <v>45565</v>
      </c>
      <c r="G1977" s="4">
        <v>43009</v>
      </c>
      <c r="H1977" s="3">
        <v>4</v>
      </c>
      <c r="I1977" s="3">
        <f t="shared" ca="1" si="92"/>
        <v>28</v>
      </c>
      <c r="J1977" s="9" t="s">
        <v>318</v>
      </c>
      <c r="K1977" s="9" t="s">
        <v>1072</v>
      </c>
      <c r="L1977" s="9" t="str">
        <f t="shared" si="90"/>
        <v>Teceo</v>
      </c>
      <c r="M1977" s="9">
        <v>1</v>
      </c>
      <c r="N1977" s="10">
        <v>43651</v>
      </c>
      <c r="O1977" s="10">
        <v>43651</v>
      </c>
      <c r="P1977" t="s">
        <v>319</v>
      </c>
      <c r="Q1977" t="str">
        <f t="shared" si="91"/>
        <v>LED</v>
      </c>
      <c r="R1977" t="s">
        <v>320</v>
      </c>
      <c r="S1977">
        <v>0</v>
      </c>
      <c r="T1977" t="s">
        <v>33</v>
      </c>
      <c r="U1977">
        <v>1</v>
      </c>
      <c r="V1977">
        <v>1</v>
      </c>
      <c r="W1977" s="1">
        <v>43651</v>
      </c>
      <c r="X1977" s="1">
        <v>43651</v>
      </c>
      <c r="Y1977" t="s">
        <v>48</v>
      </c>
      <c r="Z1977">
        <v>0</v>
      </c>
      <c r="AA1977">
        <v>3000</v>
      </c>
      <c r="AB1977">
        <v>871</v>
      </c>
      <c r="AC1977">
        <v>670.67</v>
      </c>
      <c r="AD1977" t="s">
        <v>47</v>
      </c>
      <c r="AE1977" s="2">
        <v>45096.8125462963</v>
      </c>
    </row>
    <row r="1978" spans="1:31" hidden="1" x14ac:dyDescent="0.25">
      <c r="A1978">
        <v>1254814</v>
      </c>
      <c r="B1978" t="s">
        <v>27</v>
      </c>
      <c r="C1978" t="s">
        <v>433</v>
      </c>
      <c r="D1978" s="3" t="s">
        <v>31</v>
      </c>
      <c r="E1978" s="4">
        <v>35370</v>
      </c>
      <c r="F1978" s="4">
        <v>45565</v>
      </c>
      <c r="G1978" s="4">
        <v>43009</v>
      </c>
      <c r="H1978" s="3">
        <v>4</v>
      </c>
      <c r="I1978" s="3">
        <f t="shared" ca="1" si="92"/>
        <v>28</v>
      </c>
      <c r="J1978" s="9" t="s">
        <v>318</v>
      </c>
      <c r="K1978" s="9" t="s">
        <v>1072</v>
      </c>
      <c r="L1978" s="9" t="str">
        <f t="shared" si="90"/>
        <v>Teceo</v>
      </c>
      <c r="M1978" s="9">
        <v>1</v>
      </c>
      <c r="N1978" s="10">
        <v>43651</v>
      </c>
      <c r="O1978" s="10">
        <v>43651</v>
      </c>
      <c r="P1978" t="s">
        <v>319</v>
      </c>
      <c r="Q1978" t="str">
        <f t="shared" si="91"/>
        <v>LED</v>
      </c>
      <c r="R1978" t="s">
        <v>320</v>
      </c>
      <c r="S1978">
        <v>0</v>
      </c>
      <c r="T1978" t="s">
        <v>33</v>
      </c>
      <c r="U1978">
        <v>1</v>
      </c>
      <c r="V1978">
        <v>1</v>
      </c>
      <c r="W1978" s="1">
        <v>43651</v>
      </c>
      <c r="X1978" s="1">
        <v>43651</v>
      </c>
      <c r="Y1978" t="s">
        <v>48</v>
      </c>
      <c r="Z1978">
        <v>0</v>
      </c>
      <c r="AA1978">
        <v>3000</v>
      </c>
      <c r="AB1978">
        <v>871</v>
      </c>
      <c r="AC1978">
        <v>670.67</v>
      </c>
      <c r="AD1978" t="s">
        <v>47</v>
      </c>
      <c r="AE1978" s="2">
        <v>45096.8125462963</v>
      </c>
    </row>
    <row r="1979" spans="1:31" hidden="1" x14ac:dyDescent="0.25">
      <c r="A1979">
        <v>1254815</v>
      </c>
      <c r="B1979" t="s">
        <v>27</v>
      </c>
      <c r="C1979" t="s">
        <v>433</v>
      </c>
      <c r="D1979" s="3" t="s">
        <v>31</v>
      </c>
      <c r="E1979" s="4">
        <v>35370</v>
      </c>
      <c r="F1979" s="4">
        <v>45565</v>
      </c>
      <c r="G1979" s="4">
        <v>43009</v>
      </c>
      <c r="H1979" s="3">
        <v>4</v>
      </c>
      <c r="I1979" s="3">
        <f t="shared" ca="1" si="92"/>
        <v>28</v>
      </c>
      <c r="J1979" s="9" t="s">
        <v>318</v>
      </c>
      <c r="K1979" s="9" t="s">
        <v>1072</v>
      </c>
      <c r="L1979" s="9" t="str">
        <f t="shared" si="90"/>
        <v>Teceo</v>
      </c>
      <c r="M1979" s="9">
        <v>1</v>
      </c>
      <c r="N1979" s="10">
        <v>43651</v>
      </c>
      <c r="O1979" s="10">
        <v>43651</v>
      </c>
      <c r="P1979" t="s">
        <v>319</v>
      </c>
      <c r="Q1979" t="str">
        <f t="shared" si="91"/>
        <v>LED</v>
      </c>
      <c r="R1979" t="s">
        <v>320</v>
      </c>
      <c r="S1979">
        <v>0</v>
      </c>
      <c r="T1979" t="s">
        <v>33</v>
      </c>
      <c r="U1979">
        <v>1</v>
      </c>
      <c r="V1979">
        <v>1</v>
      </c>
      <c r="W1979" s="1">
        <v>43651</v>
      </c>
      <c r="X1979" s="1">
        <v>43651</v>
      </c>
      <c r="Y1979" t="s">
        <v>48</v>
      </c>
      <c r="Z1979">
        <v>0</v>
      </c>
      <c r="AA1979">
        <v>3000</v>
      </c>
      <c r="AB1979">
        <v>871</v>
      </c>
      <c r="AC1979">
        <v>670.67</v>
      </c>
      <c r="AD1979" t="s">
        <v>47</v>
      </c>
      <c r="AE1979" s="2">
        <v>45096.8125462963</v>
      </c>
    </row>
    <row r="1980" spans="1:31" hidden="1" x14ac:dyDescent="0.25">
      <c r="A1980">
        <v>1254816</v>
      </c>
      <c r="B1980" t="s">
        <v>27</v>
      </c>
      <c r="C1980" t="s">
        <v>433</v>
      </c>
      <c r="D1980" s="3" t="s">
        <v>31</v>
      </c>
      <c r="E1980" s="4">
        <v>35370</v>
      </c>
      <c r="F1980" s="4">
        <v>45565</v>
      </c>
      <c r="G1980" s="4">
        <v>43009</v>
      </c>
      <c r="H1980" s="3">
        <v>4</v>
      </c>
      <c r="I1980" s="3">
        <f t="shared" ca="1" si="92"/>
        <v>28</v>
      </c>
      <c r="J1980" s="9" t="s">
        <v>318</v>
      </c>
      <c r="K1980" s="9" t="s">
        <v>1072</v>
      </c>
      <c r="L1980" s="9" t="str">
        <f t="shared" si="90"/>
        <v>Teceo</v>
      </c>
      <c r="M1980" s="9">
        <v>1</v>
      </c>
      <c r="N1980" s="10">
        <v>43651</v>
      </c>
      <c r="O1980" s="10">
        <v>43651</v>
      </c>
      <c r="P1980" t="s">
        <v>319</v>
      </c>
      <c r="Q1980" t="str">
        <f t="shared" si="91"/>
        <v>LED</v>
      </c>
      <c r="R1980" t="s">
        <v>320</v>
      </c>
      <c r="S1980">
        <v>0</v>
      </c>
      <c r="T1980" t="s">
        <v>33</v>
      </c>
      <c r="U1980">
        <v>1</v>
      </c>
      <c r="V1980">
        <v>1</v>
      </c>
      <c r="W1980" s="1">
        <v>43651</v>
      </c>
      <c r="X1980" s="1">
        <v>43651</v>
      </c>
      <c r="Y1980" t="s">
        <v>48</v>
      </c>
      <c r="Z1980">
        <v>0</v>
      </c>
      <c r="AA1980">
        <v>3000</v>
      </c>
      <c r="AB1980">
        <v>871</v>
      </c>
      <c r="AC1980">
        <v>670.67</v>
      </c>
      <c r="AD1980" t="s">
        <v>47</v>
      </c>
      <c r="AE1980" s="2">
        <v>45096.8125462963</v>
      </c>
    </row>
    <row r="1981" spans="1:31" hidden="1" x14ac:dyDescent="0.25">
      <c r="A1981">
        <v>1254817</v>
      </c>
      <c r="B1981" t="s">
        <v>27</v>
      </c>
      <c r="C1981" t="s">
        <v>433</v>
      </c>
      <c r="D1981" s="3" t="s">
        <v>31</v>
      </c>
      <c r="E1981" s="4">
        <v>35370</v>
      </c>
      <c r="F1981" s="4">
        <v>45565</v>
      </c>
      <c r="G1981" s="4">
        <v>43009</v>
      </c>
      <c r="H1981" s="3">
        <v>4</v>
      </c>
      <c r="I1981" s="3">
        <f t="shared" ca="1" si="92"/>
        <v>28</v>
      </c>
      <c r="J1981" s="9" t="s">
        <v>318</v>
      </c>
      <c r="K1981" s="9" t="s">
        <v>1072</v>
      </c>
      <c r="L1981" s="9" t="str">
        <f t="shared" si="90"/>
        <v>Teceo</v>
      </c>
      <c r="M1981" s="9">
        <v>1</v>
      </c>
      <c r="N1981" s="10">
        <v>43651</v>
      </c>
      <c r="O1981" s="10">
        <v>43651</v>
      </c>
      <c r="P1981" t="s">
        <v>319</v>
      </c>
      <c r="Q1981" t="str">
        <f t="shared" si="91"/>
        <v>LED</v>
      </c>
      <c r="R1981" t="s">
        <v>320</v>
      </c>
      <c r="S1981">
        <v>0</v>
      </c>
      <c r="T1981" t="s">
        <v>33</v>
      </c>
      <c r="U1981">
        <v>1</v>
      </c>
      <c r="V1981">
        <v>1</v>
      </c>
      <c r="W1981" s="1">
        <v>43651</v>
      </c>
      <c r="X1981" s="1">
        <v>43651</v>
      </c>
      <c r="Y1981" t="s">
        <v>48</v>
      </c>
      <c r="Z1981">
        <v>0</v>
      </c>
      <c r="AA1981">
        <v>3000</v>
      </c>
      <c r="AB1981">
        <v>871</v>
      </c>
      <c r="AC1981">
        <v>670.67</v>
      </c>
      <c r="AD1981" t="s">
        <v>47</v>
      </c>
      <c r="AE1981" s="2">
        <v>45096.8125462963</v>
      </c>
    </row>
    <row r="1982" spans="1:31" hidden="1" x14ac:dyDescent="0.25">
      <c r="A1982">
        <v>1254818</v>
      </c>
      <c r="B1982" t="s">
        <v>27</v>
      </c>
      <c r="C1982" t="s">
        <v>433</v>
      </c>
      <c r="D1982" s="3" t="s">
        <v>31</v>
      </c>
      <c r="E1982" s="4">
        <v>35370</v>
      </c>
      <c r="F1982" s="4">
        <v>45565</v>
      </c>
      <c r="G1982" s="4">
        <v>43009</v>
      </c>
      <c r="H1982" s="3">
        <v>4</v>
      </c>
      <c r="I1982" s="3">
        <f t="shared" ca="1" si="92"/>
        <v>28</v>
      </c>
      <c r="J1982" s="9" t="s">
        <v>318</v>
      </c>
      <c r="K1982" s="9" t="s">
        <v>1072</v>
      </c>
      <c r="L1982" s="9" t="str">
        <f t="shared" si="90"/>
        <v>Teceo</v>
      </c>
      <c r="M1982" s="9">
        <v>1</v>
      </c>
      <c r="N1982" s="10">
        <v>43651</v>
      </c>
      <c r="O1982" s="10">
        <v>43651</v>
      </c>
      <c r="P1982" t="s">
        <v>319</v>
      </c>
      <c r="Q1982" t="str">
        <f t="shared" si="91"/>
        <v>LED</v>
      </c>
      <c r="R1982" t="s">
        <v>320</v>
      </c>
      <c r="S1982">
        <v>0</v>
      </c>
      <c r="T1982" t="s">
        <v>33</v>
      </c>
      <c r="U1982">
        <v>1</v>
      </c>
      <c r="V1982">
        <v>1</v>
      </c>
      <c r="W1982" s="1">
        <v>43651</v>
      </c>
      <c r="X1982" s="1">
        <v>43651</v>
      </c>
      <c r="Y1982" t="s">
        <v>48</v>
      </c>
      <c r="Z1982">
        <v>0</v>
      </c>
      <c r="AA1982">
        <v>3000</v>
      </c>
      <c r="AB1982">
        <v>871</v>
      </c>
      <c r="AC1982">
        <v>670.67</v>
      </c>
      <c r="AD1982" t="s">
        <v>47</v>
      </c>
      <c r="AE1982" s="2">
        <v>45096.8125462963</v>
      </c>
    </row>
    <row r="1983" spans="1:31" hidden="1" x14ac:dyDescent="0.25">
      <c r="A1983">
        <v>1254819</v>
      </c>
      <c r="B1983" t="s">
        <v>27</v>
      </c>
      <c r="C1983" t="s">
        <v>433</v>
      </c>
      <c r="D1983" s="3" t="s">
        <v>31</v>
      </c>
      <c r="E1983" s="4">
        <v>35370</v>
      </c>
      <c r="F1983" s="4">
        <v>45565</v>
      </c>
      <c r="G1983" s="4">
        <v>43009</v>
      </c>
      <c r="H1983" s="3">
        <v>4</v>
      </c>
      <c r="I1983" s="3">
        <f t="shared" ca="1" si="92"/>
        <v>28</v>
      </c>
      <c r="J1983" s="9" t="s">
        <v>318</v>
      </c>
      <c r="K1983" s="9" t="s">
        <v>1072</v>
      </c>
      <c r="L1983" s="9" t="str">
        <f t="shared" si="90"/>
        <v>Teceo</v>
      </c>
      <c r="M1983" s="9">
        <v>1</v>
      </c>
      <c r="N1983" s="10">
        <v>43651</v>
      </c>
      <c r="O1983" s="10">
        <v>43651</v>
      </c>
      <c r="P1983" t="s">
        <v>319</v>
      </c>
      <c r="Q1983" t="str">
        <f t="shared" si="91"/>
        <v>LED</v>
      </c>
      <c r="R1983" t="s">
        <v>320</v>
      </c>
      <c r="S1983">
        <v>0</v>
      </c>
      <c r="T1983" t="s">
        <v>33</v>
      </c>
      <c r="U1983">
        <v>1</v>
      </c>
      <c r="V1983">
        <v>1</v>
      </c>
      <c r="W1983" s="1">
        <v>43651</v>
      </c>
      <c r="X1983" s="1">
        <v>43651</v>
      </c>
      <c r="Y1983" t="s">
        <v>48</v>
      </c>
      <c r="Z1983">
        <v>0</v>
      </c>
      <c r="AA1983">
        <v>3000</v>
      </c>
      <c r="AB1983">
        <v>871</v>
      </c>
      <c r="AC1983">
        <v>670.67</v>
      </c>
      <c r="AD1983" t="s">
        <v>47</v>
      </c>
      <c r="AE1983" s="2">
        <v>45096.8125462963</v>
      </c>
    </row>
    <row r="1984" spans="1:31" hidden="1" x14ac:dyDescent="0.25">
      <c r="A1984">
        <v>1254820</v>
      </c>
      <c r="B1984" t="s">
        <v>27</v>
      </c>
      <c r="C1984" t="s">
        <v>433</v>
      </c>
      <c r="D1984" s="3" t="s">
        <v>31</v>
      </c>
      <c r="E1984" s="4">
        <v>35370</v>
      </c>
      <c r="F1984" s="4">
        <v>45565</v>
      </c>
      <c r="G1984" s="4">
        <v>43009</v>
      </c>
      <c r="H1984" s="3">
        <v>4</v>
      </c>
      <c r="I1984" s="3">
        <f t="shared" ca="1" si="92"/>
        <v>28</v>
      </c>
      <c r="J1984" s="9" t="s">
        <v>318</v>
      </c>
      <c r="K1984" s="9" t="s">
        <v>1072</v>
      </c>
      <c r="L1984" s="9" t="str">
        <f t="shared" si="90"/>
        <v>Teceo</v>
      </c>
      <c r="M1984" s="9">
        <v>1</v>
      </c>
      <c r="N1984" s="10">
        <v>43651</v>
      </c>
      <c r="O1984" s="10">
        <v>43651</v>
      </c>
      <c r="P1984" t="s">
        <v>319</v>
      </c>
      <c r="Q1984" t="str">
        <f t="shared" si="91"/>
        <v>LED</v>
      </c>
      <c r="R1984" t="s">
        <v>320</v>
      </c>
      <c r="S1984">
        <v>0</v>
      </c>
      <c r="T1984" t="s">
        <v>33</v>
      </c>
      <c r="U1984">
        <v>1</v>
      </c>
      <c r="V1984">
        <v>1</v>
      </c>
      <c r="W1984" s="1">
        <v>43651</v>
      </c>
      <c r="X1984" s="1">
        <v>43651</v>
      </c>
      <c r="Y1984" t="s">
        <v>48</v>
      </c>
      <c r="Z1984">
        <v>0</v>
      </c>
      <c r="AA1984">
        <v>3000</v>
      </c>
      <c r="AB1984">
        <v>871</v>
      </c>
      <c r="AC1984">
        <v>670.67</v>
      </c>
      <c r="AD1984" t="s">
        <v>47</v>
      </c>
      <c r="AE1984" s="2">
        <v>45096.8125462963</v>
      </c>
    </row>
    <row r="1985" spans="1:31" hidden="1" x14ac:dyDescent="0.25">
      <c r="A1985">
        <v>1254821</v>
      </c>
      <c r="B1985" t="s">
        <v>27</v>
      </c>
      <c r="C1985" t="s">
        <v>433</v>
      </c>
      <c r="D1985" s="3" t="s">
        <v>31</v>
      </c>
      <c r="E1985" s="4">
        <v>35370</v>
      </c>
      <c r="F1985" s="4">
        <v>45565</v>
      </c>
      <c r="G1985" s="4">
        <v>43009</v>
      </c>
      <c r="H1985" s="3">
        <v>4</v>
      </c>
      <c r="I1985" s="3">
        <f t="shared" ca="1" si="92"/>
        <v>28</v>
      </c>
      <c r="J1985" s="9" t="s">
        <v>318</v>
      </c>
      <c r="K1985" s="9" t="s">
        <v>1072</v>
      </c>
      <c r="L1985" s="9" t="str">
        <f t="shared" si="90"/>
        <v>Teceo</v>
      </c>
      <c r="M1985" s="9">
        <v>1</v>
      </c>
      <c r="N1985" s="10">
        <v>43651</v>
      </c>
      <c r="O1985" s="10">
        <v>43651</v>
      </c>
      <c r="P1985" t="s">
        <v>319</v>
      </c>
      <c r="Q1985" t="str">
        <f t="shared" si="91"/>
        <v>LED</v>
      </c>
      <c r="R1985" t="s">
        <v>320</v>
      </c>
      <c r="S1985">
        <v>0</v>
      </c>
      <c r="T1985" t="s">
        <v>33</v>
      </c>
      <c r="U1985">
        <v>1</v>
      </c>
      <c r="V1985">
        <v>1</v>
      </c>
      <c r="W1985" s="1">
        <v>43651</v>
      </c>
      <c r="X1985" s="1">
        <v>43651</v>
      </c>
      <c r="Y1985" t="s">
        <v>48</v>
      </c>
      <c r="Z1985">
        <v>0</v>
      </c>
      <c r="AA1985">
        <v>3000</v>
      </c>
      <c r="AB1985">
        <v>871</v>
      </c>
      <c r="AC1985">
        <v>670.67</v>
      </c>
      <c r="AD1985" t="s">
        <v>47</v>
      </c>
      <c r="AE1985" s="2">
        <v>45096.8125462963</v>
      </c>
    </row>
    <row r="1986" spans="1:31" hidden="1" x14ac:dyDescent="0.25">
      <c r="A1986">
        <v>1254822</v>
      </c>
      <c r="B1986" t="s">
        <v>27</v>
      </c>
      <c r="C1986" t="s">
        <v>433</v>
      </c>
      <c r="D1986" s="3" t="s">
        <v>31</v>
      </c>
      <c r="E1986" s="4">
        <v>35370</v>
      </c>
      <c r="F1986" s="4">
        <v>45565</v>
      </c>
      <c r="G1986" s="4">
        <v>43009</v>
      </c>
      <c r="H1986" s="3">
        <v>4</v>
      </c>
      <c r="I1986" s="3">
        <f t="shared" ca="1" si="92"/>
        <v>28</v>
      </c>
      <c r="J1986" s="9" t="s">
        <v>318</v>
      </c>
      <c r="K1986" s="9" t="s">
        <v>1072</v>
      </c>
      <c r="L1986" s="9" t="str">
        <f t="shared" ref="L1986:L2049" si="93">VLOOKUP(J1986,Arm_kort,2,FALSE)</f>
        <v>Teceo</v>
      </c>
      <c r="M1986" s="9">
        <v>1</v>
      </c>
      <c r="N1986" s="10">
        <v>43651</v>
      </c>
      <c r="O1986" s="10">
        <v>43651</v>
      </c>
      <c r="P1986" t="s">
        <v>319</v>
      </c>
      <c r="Q1986" t="str">
        <f t="shared" ref="Q1986:Q2049" si="94">VLOOKUP(P1986,LAMPEN,3,FALSE)</f>
        <v>LED</v>
      </c>
      <c r="R1986" t="s">
        <v>320</v>
      </c>
      <c r="S1986">
        <v>0</v>
      </c>
      <c r="T1986" t="s">
        <v>33</v>
      </c>
      <c r="U1986">
        <v>1</v>
      </c>
      <c r="V1986">
        <v>1</v>
      </c>
      <c r="W1986" s="1">
        <v>43651</v>
      </c>
      <c r="X1986" s="1">
        <v>43651</v>
      </c>
      <c r="Y1986" t="s">
        <v>48</v>
      </c>
      <c r="Z1986">
        <v>0</v>
      </c>
      <c r="AA1986">
        <v>3000</v>
      </c>
      <c r="AB1986">
        <v>871</v>
      </c>
      <c r="AC1986">
        <v>670.67</v>
      </c>
      <c r="AD1986" t="s">
        <v>47</v>
      </c>
      <c r="AE1986" s="2">
        <v>45096.8125462963</v>
      </c>
    </row>
    <row r="1987" spans="1:31" hidden="1" x14ac:dyDescent="0.25">
      <c r="A1987">
        <v>1254823</v>
      </c>
      <c r="B1987" t="s">
        <v>27</v>
      </c>
      <c r="C1987" t="s">
        <v>433</v>
      </c>
      <c r="D1987" s="3" t="s">
        <v>31</v>
      </c>
      <c r="E1987" s="4">
        <v>35370</v>
      </c>
      <c r="F1987" s="4">
        <v>45565</v>
      </c>
      <c r="G1987" s="4">
        <v>43009</v>
      </c>
      <c r="H1987" s="3">
        <v>4</v>
      </c>
      <c r="I1987" s="3">
        <f t="shared" ref="I1987:I2050" ca="1" si="95">IFERROR(YEAR(NOW())-YEAR(E1987),"")</f>
        <v>28</v>
      </c>
      <c r="J1987" s="9" t="s">
        <v>318</v>
      </c>
      <c r="K1987" s="9" t="s">
        <v>1072</v>
      </c>
      <c r="L1987" s="9" t="str">
        <f t="shared" si="93"/>
        <v>Teceo</v>
      </c>
      <c r="M1987" s="9">
        <v>1</v>
      </c>
      <c r="N1987" s="10">
        <v>43651</v>
      </c>
      <c r="O1987" s="10">
        <v>43651</v>
      </c>
      <c r="P1987" t="s">
        <v>319</v>
      </c>
      <c r="Q1987" t="str">
        <f t="shared" si="94"/>
        <v>LED</v>
      </c>
      <c r="R1987" t="s">
        <v>320</v>
      </c>
      <c r="S1987">
        <v>0</v>
      </c>
      <c r="T1987" t="s">
        <v>33</v>
      </c>
      <c r="U1987">
        <v>1</v>
      </c>
      <c r="V1987">
        <v>1</v>
      </c>
      <c r="W1987" s="1">
        <v>43651</v>
      </c>
      <c r="X1987" s="1">
        <v>43651</v>
      </c>
      <c r="Y1987" t="s">
        <v>48</v>
      </c>
      <c r="Z1987">
        <v>0</v>
      </c>
      <c r="AA1987">
        <v>3000</v>
      </c>
      <c r="AB1987">
        <v>871</v>
      </c>
      <c r="AC1987">
        <v>670.67</v>
      </c>
      <c r="AD1987" t="s">
        <v>47</v>
      </c>
      <c r="AE1987" s="2">
        <v>45096.8125462963</v>
      </c>
    </row>
    <row r="1988" spans="1:31" hidden="1" x14ac:dyDescent="0.25">
      <c r="A1988">
        <v>1254849</v>
      </c>
      <c r="B1988" t="s">
        <v>27</v>
      </c>
      <c r="C1988" t="s">
        <v>433</v>
      </c>
      <c r="D1988" s="3" t="s">
        <v>42</v>
      </c>
      <c r="E1988" s="4">
        <v>38139</v>
      </c>
      <c r="F1988" s="3" t="s">
        <v>29</v>
      </c>
      <c r="G1988" s="3" t="s">
        <v>29</v>
      </c>
      <c r="H1988" s="3">
        <v>4</v>
      </c>
      <c r="I1988" s="3">
        <f t="shared" ca="1" si="95"/>
        <v>20</v>
      </c>
      <c r="J1988" s="9" t="s">
        <v>318</v>
      </c>
      <c r="K1988" s="9" t="s">
        <v>1072</v>
      </c>
      <c r="L1988" s="9" t="str">
        <f t="shared" si="93"/>
        <v>Teceo</v>
      </c>
      <c r="M1988" s="9">
        <v>1</v>
      </c>
      <c r="N1988" s="10">
        <v>43651</v>
      </c>
      <c r="O1988" s="10">
        <v>43651</v>
      </c>
      <c r="P1988" t="s">
        <v>319</v>
      </c>
      <c r="Q1988" t="str">
        <f t="shared" si="94"/>
        <v>LED</v>
      </c>
      <c r="R1988" t="s">
        <v>320</v>
      </c>
      <c r="S1988">
        <v>0</v>
      </c>
      <c r="T1988" t="s">
        <v>33</v>
      </c>
      <c r="U1988">
        <v>1</v>
      </c>
      <c r="V1988">
        <v>1</v>
      </c>
      <c r="W1988" s="1">
        <v>43651</v>
      </c>
      <c r="X1988" s="1">
        <v>43651</v>
      </c>
      <c r="Y1988" t="s">
        <v>48</v>
      </c>
      <c r="Z1988">
        <v>0</v>
      </c>
      <c r="AA1988">
        <v>3000</v>
      </c>
      <c r="AB1988">
        <v>871</v>
      </c>
      <c r="AC1988">
        <v>670.67</v>
      </c>
      <c r="AD1988" t="s">
        <v>47</v>
      </c>
      <c r="AE1988" s="2">
        <v>45096.813622685186</v>
      </c>
    </row>
    <row r="1989" spans="1:31" hidden="1" x14ac:dyDescent="0.25">
      <c r="A1989">
        <v>1253807</v>
      </c>
      <c r="B1989" t="s">
        <v>27</v>
      </c>
      <c r="C1989" t="s">
        <v>434</v>
      </c>
      <c r="D1989" s="3" t="s">
        <v>31</v>
      </c>
      <c r="E1989" s="4">
        <v>35339</v>
      </c>
      <c r="F1989" s="4">
        <v>45565</v>
      </c>
      <c r="G1989" s="4">
        <v>43009</v>
      </c>
      <c r="H1989" s="3">
        <v>4</v>
      </c>
      <c r="I1989" s="3">
        <f t="shared" ca="1" si="95"/>
        <v>28</v>
      </c>
      <c r="J1989" s="9" t="s">
        <v>270</v>
      </c>
      <c r="K1989" s="9" t="s">
        <v>1072</v>
      </c>
      <c r="L1989" s="9" t="str">
        <f t="shared" si="93"/>
        <v>Hapiled</v>
      </c>
      <c r="M1989" s="9">
        <v>1</v>
      </c>
      <c r="N1989" s="10">
        <v>42643</v>
      </c>
      <c r="O1989" s="10">
        <v>42643</v>
      </c>
      <c r="P1989" t="s">
        <v>423</v>
      </c>
      <c r="Q1989" t="str">
        <f t="shared" si="94"/>
        <v>LED</v>
      </c>
      <c r="R1989" t="s">
        <v>102</v>
      </c>
      <c r="S1989">
        <v>0</v>
      </c>
      <c r="T1989" t="s">
        <v>33</v>
      </c>
      <c r="U1989">
        <v>1</v>
      </c>
      <c r="V1989">
        <v>1</v>
      </c>
      <c r="W1989" s="1">
        <v>42621</v>
      </c>
      <c r="X1989" s="1">
        <v>42621</v>
      </c>
      <c r="Y1989" t="s">
        <v>38</v>
      </c>
      <c r="Z1989">
        <v>0</v>
      </c>
      <c r="AA1989">
        <v>3000</v>
      </c>
      <c r="AB1989">
        <v>1591</v>
      </c>
      <c r="AC1989">
        <v>1591</v>
      </c>
      <c r="AD1989" t="s">
        <v>116</v>
      </c>
      <c r="AE1989" s="2">
        <v>45096.8125462963</v>
      </c>
    </row>
    <row r="1990" spans="1:31" hidden="1" x14ac:dyDescent="0.25">
      <c r="A1990">
        <v>1253808</v>
      </c>
      <c r="B1990" t="s">
        <v>27</v>
      </c>
      <c r="C1990" t="s">
        <v>434</v>
      </c>
      <c r="D1990" s="3" t="s">
        <v>31</v>
      </c>
      <c r="E1990" s="4">
        <v>35339</v>
      </c>
      <c r="F1990" s="4">
        <v>45565</v>
      </c>
      <c r="G1990" s="4">
        <v>43009</v>
      </c>
      <c r="H1990" s="3">
        <v>4</v>
      </c>
      <c r="I1990" s="3">
        <f t="shared" ca="1" si="95"/>
        <v>28</v>
      </c>
      <c r="J1990" s="9" t="s">
        <v>270</v>
      </c>
      <c r="K1990" s="9" t="s">
        <v>1072</v>
      </c>
      <c r="L1990" s="9" t="str">
        <f t="shared" si="93"/>
        <v>Hapiled</v>
      </c>
      <c r="M1990" s="9">
        <v>1</v>
      </c>
      <c r="N1990" s="10">
        <v>42643</v>
      </c>
      <c r="O1990" s="10">
        <v>42643</v>
      </c>
      <c r="P1990" t="s">
        <v>423</v>
      </c>
      <c r="Q1990" t="str">
        <f t="shared" si="94"/>
        <v>LED</v>
      </c>
      <c r="R1990" t="s">
        <v>102</v>
      </c>
      <c r="S1990">
        <v>0</v>
      </c>
      <c r="T1990" t="s">
        <v>33</v>
      </c>
      <c r="U1990">
        <v>1</v>
      </c>
      <c r="V1990">
        <v>1</v>
      </c>
      <c r="W1990" s="1">
        <v>42621</v>
      </c>
      <c r="X1990" s="1">
        <v>42621</v>
      </c>
      <c r="Y1990" t="s">
        <v>38</v>
      </c>
      <c r="Z1990">
        <v>0</v>
      </c>
      <c r="AA1990">
        <v>3000</v>
      </c>
      <c r="AB1990">
        <v>1591</v>
      </c>
      <c r="AC1990">
        <v>1591</v>
      </c>
      <c r="AD1990" t="s">
        <v>116</v>
      </c>
      <c r="AE1990" s="2">
        <v>45096.8125462963</v>
      </c>
    </row>
    <row r="1991" spans="1:31" hidden="1" x14ac:dyDescent="0.25">
      <c r="A1991">
        <v>1253809</v>
      </c>
      <c r="B1991" t="s">
        <v>27</v>
      </c>
      <c r="C1991" t="s">
        <v>434</v>
      </c>
      <c r="D1991" s="3" t="s">
        <v>31</v>
      </c>
      <c r="E1991" s="4">
        <v>35339</v>
      </c>
      <c r="F1991" s="4">
        <v>45565</v>
      </c>
      <c r="G1991" s="4">
        <v>43009</v>
      </c>
      <c r="H1991" s="3">
        <v>4</v>
      </c>
      <c r="I1991" s="3">
        <f t="shared" ca="1" si="95"/>
        <v>28</v>
      </c>
      <c r="J1991" s="9" t="s">
        <v>270</v>
      </c>
      <c r="K1991" s="9" t="s">
        <v>1072</v>
      </c>
      <c r="L1991" s="9" t="str">
        <f t="shared" si="93"/>
        <v>Hapiled</v>
      </c>
      <c r="M1991" s="9">
        <v>1</v>
      </c>
      <c r="N1991" s="10">
        <v>42643</v>
      </c>
      <c r="O1991" s="10">
        <v>42643</v>
      </c>
      <c r="P1991" t="s">
        <v>423</v>
      </c>
      <c r="Q1991" t="str">
        <f t="shared" si="94"/>
        <v>LED</v>
      </c>
      <c r="R1991" t="s">
        <v>102</v>
      </c>
      <c r="S1991">
        <v>0</v>
      </c>
      <c r="T1991" t="s">
        <v>33</v>
      </c>
      <c r="U1991">
        <v>1</v>
      </c>
      <c r="V1991">
        <v>1</v>
      </c>
      <c r="W1991" s="1">
        <v>42621</v>
      </c>
      <c r="X1991" s="1">
        <v>42621</v>
      </c>
      <c r="Y1991" t="s">
        <v>38</v>
      </c>
      <c r="Z1991">
        <v>0</v>
      </c>
      <c r="AA1991">
        <v>3000</v>
      </c>
      <c r="AB1991">
        <v>1591</v>
      </c>
      <c r="AC1991">
        <v>1591</v>
      </c>
      <c r="AD1991" t="s">
        <v>116</v>
      </c>
      <c r="AE1991" s="2">
        <v>45096.8125462963</v>
      </c>
    </row>
    <row r="1992" spans="1:31" hidden="1" x14ac:dyDescent="0.25">
      <c r="A1992">
        <v>1253810</v>
      </c>
      <c r="B1992" t="s">
        <v>27</v>
      </c>
      <c r="C1992" t="s">
        <v>434</v>
      </c>
      <c r="D1992" s="3" t="s">
        <v>31</v>
      </c>
      <c r="E1992" s="4">
        <v>35339</v>
      </c>
      <c r="F1992" s="4">
        <v>45565</v>
      </c>
      <c r="G1992" s="4">
        <v>43009</v>
      </c>
      <c r="H1992" s="3">
        <v>4</v>
      </c>
      <c r="I1992" s="3">
        <f t="shared" ca="1" si="95"/>
        <v>28</v>
      </c>
      <c r="J1992" s="9" t="s">
        <v>270</v>
      </c>
      <c r="K1992" s="9" t="s">
        <v>1072</v>
      </c>
      <c r="L1992" s="9" t="str">
        <f t="shared" si="93"/>
        <v>Hapiled</v>
      </c>
      <c r="M1992" s="9">
        <v>1</v>
      </c>
      <c r="N1992" s="10">
        <v>42643</v>
      </c>
      <c r="O1992" s="10">
        <v>42643</v>
      </c>
      <c r="P1992" t="s">
        <v>423</v>
      </c>
      <c r="Q1992" t="str">
        <f t="shared" si="94"/>
        <v>LED</v>
      </c>
      <c r="R1992" t="s">
        <v>102</v>
      </c>
      <c r="S1992">
        <v>0</v>
      </c>
      <c r="T1992" t="s">
        <v>33</v>
      </c>
      <c r="U1992">
        <v>1</v>
      </c>
      <c r="V1992">
        <v>1</v>
      </c>
      <c r="W1992" s="1">
        <v>42621</v>
      </c>
      <c r="X1992" s="1">
        <v>42621</v>
      </c>
      <c r="Y1992" t="s">
        <v>38</v>
      </c>
      <c r="Z1992">
        <v>0</v>
      </c>
      <c r="AA1992">
        <v>3000</v>
      </c>
      <c r="AB1992">
        <v>1591</v>
      </c>
      <c r="AC1992">
        <v>1591</v>
      </c>
      <c r="AD1992" t="s">
        <v>116</v>
      </c>
      <c r="AE1992" s="2">
        <v>45096.8125462963</v>
      </c>
    </row>
    <row r="1993" spans="1:31" hidden="1" x14ac:dyDescent="0.25">
      <c r="A1993">
        <v>1253811</v>
      </c>
      <c r="B1993" t="s">
        <v>27</v>
      </c>
      <c r="C1993" t="s">
        <v>434</v>
      </c>
      <c r="D1993" s="3" t="s">
        <v>31</v>
      </c>
      <c r="E1993" s="4">
        <v>35400</v>
      </c>
      <c r="F1993" s="4">
        <v>45565</v>
      </c>
      <c r="G1993" s="4">
        <v>43009</v>
      </c>
      <c r="H1993" s="3">
        <v>4</v>
      </c>
      <c r="I1993" s="3">
        <f t="shared" ca="1" si="95"/>
        <v>28</v>
      </c>
      <c r="J1993" s="9" t="s">
        <v>270</v>
      </c>
      <c r="K1993" s="9" t="s">
        <v>1072</v>
      </c>
      <c r="L1993" s="9" t="str">
        <f t="shared" si="93"/>
        <v>Hapiled</v>
      </c>
      <c r="M1993" s="9">
        <v>1</v>
      </c>
      <c r="N1993" s="10">
        <v>42643</v>
      </c>
      <c r="O1993" s="10">
        <v>42643</v>
      </c>
      <c r="P1993" t="s">
        <v>423</v>
      </c>
      <c r="Q1993" t="str">
        <f t="shared" si="94"/>
        <v>LED</v>
      </c>
      <c r="R1993" t="s">
        <v>102</v>
      </c>
      <c r="S1993">
        <v>0</v>
      </c>
      <c r="T1993" t="s">
        <v>33</v>
      </c>
      <c r="U1993">
        <v>1</v>
      </c>
      <c r="V1993">
        <v>1</v>
      </c>
      <c r="W1993" s="1">
        <v>42621</v>
      </c>
      <c r="X1993" s="1">
        <v>42621</v>
      </c>
      <c r="Y1993" t="s">
        <v>38</v>
      </c>
      <c r="Z1993">
        <v>0</v>
      </c>
      <c r="AA1993">
        <v>3000</v>
      </c>
      <c r="AB1993">
        <v>1591</v>
      </c>
      <c r="AC1993">
        <v>1591</v>
      </c>
      <c r="AD1993" t="s">
        <v>116</v>
      </c>
      <c r="AE1993" s="2">
        <v>45096.8125462963</v>
      </c>
    </row>
    <row r="1994" spans="1:31" hidden="1" x14ac:dyDescent="0.25">
      <c r="A1994">
        <v>1253812</v>
      </c>
      <c r="B1994" t="s">
        <v>27</v>
      </c>
      <c r="C1994" t="s">
        <v>434</v>
      </c>
      <c r="D1994" s="3" t="s">
        <v>31</v>
      </c>
      <c r="E1994" s="4">
        <v>35400</v>
      </c>
      <c r="F1994" s="4">
        <v>45565</v>
      </c>
      <c r="G1994" s="4">
        <v>43009</v>
      </c>
      <c r="H1994" s="3">
        <v>4</v>
      </c>
      <c r="I1994" s="3">
        <f t="shared" ca="1" si="95"/>
        <v>28</v>
      </c>
      <c r="J1994" s="9" t="s">
        <v>270</v>
      </c>
      <c r="K1994" s="9" t="s">
        <v>1072</v>
      </c>
      <c r="L1994" s="9" t="str">
        <f t="shared" si="93"/>
        <v>Hapiled</v>
      </c>
      <c r="M1994" s="9">
        <v>1</v>
      </c>
      <c r="N1994" s="10">
        <v>42643</v>
      </c>
      <c r="O1994" s="10">
        <v>42643</v>
      </c>
      <c r="P1994" t="s">
        <v>423</v>
      </c>
      <c r="Q1994" t="str">
        <f t="shared" si="94"/>
        <v>LED</v>
      </c>
      <c r="R1994" t="s">
        <v>102</v>
      </c>
      <c r="S1994">
        <v>0</v>
      </c>
      <c r="T1994" t="s">
        <v>33</v>
      </c>
      <c r="U1994">
        <v>1</v>
      </c>
      <c r="V1994">
        <v>1</v>
      </c>
      <c r="W1994" s="1">
        <v>42621</v>
      </c>
      <c r="X1994" s="1">
        <v>42621</v>
      </c>
      <c r="Y1994" t="s">
        <v>38</v>
      </c>
      <c r="Z1994">
        <v>0</v>
      </c>
      <c r="AA1994">
        <v>3000</v>
      </c>
      <c r="AB1994">
        <v>1591</v>
      </c>
      <c r="AC1994">
        <v>1591</v>
      </c>
      <c r="AD1994" t="s">
        <v>116</v>
      </c>
      <c r="AE1994" s="2">
        <v>45096.8125462963</v>
      </c>
    </row>
    <row r="1995" spans="1:31" hidden="1" x14ac:dyDescent="0.25">
      <c r="A1995">
        <v>1253813</v>
      </c>
      <c r="B1995" t="s">
        <v>27</v>
      </c>
      <c r="C1995" t="s">
        <v>434</v>
      </c>
      <c r="D1995" s="3" t="s">
        <v>31</v>
      </c>
      <c r="E1995" s="4">
        <v>35490</v>
      </c>
      <c r="F1995" s="4">
        <v>45565</v>
      </c>
      <c r="G1995" s="4">
        <v>43009</v>
      </c>
      <c r="H1995" s="3">
        <v>4</v>
      </c>
      <c r="I1995" s="3">
        <f t="shared" ca="1" si="95"/>
        <v>27</v>
      </c>
      <c r="J1995" s="9" t="s">
        <v>270</v>
      </c>
      <c r="K1995" s="9" t="s">
        <v>1072</v>
      </c>
      <c r="L1995" s="9" t="str">
        <f t="shared" si="93"/>
        <v>Hapiled</v>
      </c>
      <c r="M1995" s="9">
        <v>1</v>
      </c>
      <c r="N1995" s="10">
        <v>42643</v>
      </c>
      <c r="O1995" s="10">
        <v>42643</v>
      </c>
      <c r="P1995" t="s">
        <v>423</v>
      </c>
      <c r="Q1995" t="str">
        <f t="shared" si="94"/>
        <v>LED</v>
      </c>
      <c r="R1995" t="s">
        <v>102</v>
      </c>
      <c r="S1995">
        <v>0</v>
      </c>
      <c r="T1995" t="s">
        <v>33</v>
      </c>
      <c r="U1995">
        <v>1</v>
      </c>
      <c r="V1995">
        <v>1</v>
      </c>
      <c r="W1995" s="1">
        <v>42621</v>
      </c>
      <c r="X1995" s="1">
        <v>42621</v>
      </c>
      <c r="Y1995" t="s">
        <v>38</v>
      </c>
      <c r="Z1995">
        <v>0</v>
      </c>
      <c r="AA1995">
        <v>3000</v>
      </c>
      <c r="AB1995">
        <v>1591</v>
      </c>
      <c r="AC1995">
        <v>1591</v>
      </c>
      <c r="AD1995" t="s">
        <v>116</v>
      </c>
      <c r="AE1995" s="2">
        <v>45096.8125462963</v>
      </c>
    </row>
    <row r="1996" spans="1:31" hidden="1" x14ac:dyDescent="0.25">
      <c r="A1996">
        <v>1253814</v>
      </c>
      <c r="B1996" t="s">
        <v>27</v>
      </c>
      <c r="C1996" t="s">
        <v>434</v>
      </c>
      <c r="D1996" s="3" t="s">
        <v>31</v>
      </c>
      <c r="E1996" s="4">
        <v>35400</v>
      </c>
      <c r="F1996" s="4">
        <v>45565</v>
      </c>
      <c r="G1996" s="4">
        <v>43009</v>
      </c>
      <c r="H1996" s="3">
        <v>4</v>
      </c>
      <c r="I1996" s="3">
        <f t="shared" ca="1" si="95"/>
        <v>28</v>
      </c>
      <c r="J1996" s="9" t="s">
        <v>270</v>
      </c>
      <c r="K1996" s="9" t="s">
        <v>1072</v>
      </c>
      <c r="L1996" s="9" t="str">
        <f t="shared" si="93"/>
        <v>Hapiled</v>
      </c>
      <c r="M1996" s="9">
        <v>1</v>
      </c>
      <c r="N1996" s="10">
        <v>42643</v>
      </c>
      <c r="O1996" s="10">
        <v>42643</v>
      </c>
      <c r="P1996" t="s">
        <v>423</v>
      </c>
      <c r="Q1996" t="str">
        <f t="shared" si="94"/>
        <v>LED</v>
      </c>
      <c r="R1996" t="s">
        <v>102</v>
      </c>
      <c r="S1996">
        <v>0</v>
      </c>
      <c r="T1996" t="s">
        <v>33</v>
      </c>
      <c r="U1996">
        <v>1</v>
      </c>
      <c r="V1996">
        <v>1</v>
      </c>
      <c r="W1996" s="1">
        <v>42621</v>
      </c>
      <c r="X1996" s="1">
        <v>42621</v>
      </c>
      <c r="Y1996" t="s">
        <v>38</v>
      </c>
      <c r="Z1996">
        <v>0</v>
      </c>
      <c r="AA1996">
        <v>3000</v>
      </c>
      <c r="AB1996">
        <v>1591</v>
      </c>
      <c r="AC1996">
        <v>1591</v>
      </c>
      <c r="AD1996" t="s">
        <v>116</v>
      </c>
      <c r="AE1996" s="2">
        <v>45096.8125462963</v>
      </c>
    </row>
    <row r="1997" spans="1:31" hidden="1" x14ac:dyDescent="0.25">
      <c r="A1997">
        <v>1253815</v>
      </c>
      <c r="B1997" t="s">
        <v>27</v>
      </c>
      <c r="C1997" t="s">
        <v>434</v>
      </c>
      <c r="D1997" s="3" t="s">
        <v>31</v>
      </c>
      <c r="E1997" s="4">
        <v>40235</v>
      </c>
      <c r="F1997" s="3" t="s">
        <v>29</v>
      </c>
      <c r="G1997" s="3" t="s">
        <v>29</v>
      </c>
      <c r="H1997" s="3">
        <v>4</v>
      </c>
      <c r="I1997" s="3">
        <f t="shared" ca="1" si="95"/>
        <v>14</v>
      </c>
      <c r="J1997" s="9" t="s">
        <v>270</v>
      </c>
      <c r="K1997" s="9" t="s">
        <v>1072</v>
      </c>
      <c r="L1997" s="9" t="str">
        <f t="shared" si="93"/>
        <v>Hapiled</v>
      </c>
      <c r="M1997" s="9">
        <v>1</v>
      </c>
      <c r="N1997" s="10">
        <v>42643</v>
      </c>
      <c r="O1997" s="10">
        <v>42643</v>
      </c>
      <c r="P1997" t="s">
        <v>423</v>
      </c>
      <c r="Q1997" t="str">
        <f t="shared" si="94"/>
        <v>LED</v>
      </c>
      <c r="R1997" t="s">
        <v>102</v>
      </c>
      <c r="S1997">
        <v>0</v>
      </c>
      <c r="T1997" t="s">
        <v>33</v>
      </c>
      <c r="U1997">
        <v>1</v>
      </c>
      <c r="V1997">
        <v>1</v>
      </c>
      <c r="W1997" s="1">
        <v>42621</v>
      </c>
      <c r="X1997" s="1">
        <v>42621</v>
      </c>
      <c r="Y1997" t="s">
        <v>38</v>
      </c>
      <c r="Z1997">
        <v>0</v>
      </c>
      <c r="AA1997">
        <v>3000</v>
      </c>
      <c r="AB1997">
        <v>1591</v>
      </c>
      <c r="AC1997">
        <v>1591</v>
      </c>
      <c r="AD1997" t="s">
        <v>116</v>
      </c>
      <c r="AE1997" s="2">
        <v>45096.8125462963</v>
      </c>
    </row>
    <row r="1998" spans="1:31" hidden="1" x14ac:dyDescent="0.25">
      <c r="A1998">
        <v>1253816</v>
      </c>
      <c r="B1998" t="s">
        <v>27</v>
      </c>
      <c r="C1998" t="s">
        <v>434</v>
      </c>
      <c r="D1998" s="3" t="s">
        <v>31</v>
      </c>
      <c r="E1998" s="4">
        <v>35674</v>
      </c>
      <c r="F1998" s="4">
        <v>45565</v>
      </c>
      <c r="G1998" s="4">
        <v>43009</v>
      </c>
      <c r="H1998" s="3">
        <v>4</v>
      </c>
      <c r="I1998" s="3">
        <f t="shared" ca="1" si="95"/>
        <v>27</v>
      </c>
      <c r="J1998" s="9" t="s">
        <v>270</v>
      </c>
      <c r="K1998" s="9" t="s">
        <v>1072</v>
      </c>
      <c r="L1998" s="9" t="str">
        <f t="shared" si="93"/>
        <v>Hapiled</v>
      </c>
      <c r="M1998" s="9">
        <v>1</v>
      </c>
      <c r="N1998" s="10">
        <v>42643</v>
      </c>
      <c r="O1998" s="10">
        <v>42643</v>
      </c>
      <c r="P1998" t="s">
        <v>423</v>
      </c>
      <c r="Q1998" t="str">
        <f t="shared" si="94"/>
        <v>LED</v>
      </c>
      <c r="R1998" t="s">
        <v>102</v>
      </c>
      <c r="S1998">
        <v>0</v>
      </c>
      <c r="T1998" t="s">
        <v>33</v>
      </c>
      <c r="U1998">
        <v>1</v>
      </c>
      <c r="V1998">
        <v>1</v>
      </c>
      <c r="W1998" s="1">
        <v>42621</v>
      </c>
      <c r="X1998" s="1">
        <v>42621</v>
      </c>
      <c r="Y1998" t="s">
        <v>38</v>
      </c>
      <c r="Z1998">
        <v>0</v>
      </c>
      <c r="AA1998">
        <v>3000</v>
      </c>
      <c r="AB1998">
        <v>1591</v>
      </c>
      <c r="AC1998">
        <v>1591</v>
      </c>
      <c r="AD1998" t="s">
        <v>116</v>
      </c>
      <c r="AE1998" s="2">
        <v>45096.8125462963</v>
      </c>
    </row>
    <row r="1999" spans="1:31" hidden="1" x14ac:dyDescent="0.25">
      <c r="A1999">
        <v>1253817</v>
      </c>
      <c r="B1999" t="s">
        <v>27</v>
      </c>
      <c r="C1999" t="s">
        <v>434</v>
      </c>
      <c r="D1999" s="3" t="s">
        <v>31</v>
      </c>
      <c r="E1999" s="4">
        <v>35674</v>
      </c>
      <c r="F1999" s="4">
        <v>45565</v>
      </c>
      <c r="G1999" s="4">
        <v>43009</v>
      </c>
      <c r="H1999" s="3">
        <v>4</v>
      </c>
      <c r="I1999" s="3">
        <f t="shared" ca="1" si="95"/>
        <v>27</v>
      </c>
      <c r="J1999" s="9" t="s">
        <v>270</v>
      </c>
      <c r="K1999" s="9" t="s">
        <v>1072</v>
      </c>
      <c r="L1999" s="9" t="str">
        <f t="shared" si="93"/>
        <v>Hapiled</v>
      </c>
      <c r="M1999" s="9">
        <v>1</v>
      </c>
      <c r="N1999" s="10">
        <v>42643</v>
      </c>
      <c r="O1999" s="10">
        <v>42643</v>
      </c>
      <c r="P1999" t="s">
        <v>423</v>
      </c>
      <c r="Q1999" t="str">
        <f t="shared" si="94"/>
        <v>LED</v>
      </c>
      <c r="R1999" t="s">
        <v>102</v>
      </c>
      <c r="S1999">
        <v>0</v>
      </c>
      <c r="T1999" t="s">
        <v>33</v>
      </c>
      <c r="U1999">
        <v>1</v>
      </c>
      <c r="V1999">
        <v>1</v>
      </c>
      <c r="W1999" s="1">
        <v>42621</v>
      </c>
      <c r="X1999" s="1">
        <v>42621</v>
      </c>
      <c r="Y1999" t="s">
        <v>38</v>
      </c>
      <c r="Z1999">
        <v>0</v>
      </c>
      <c r="AA1999">
        <v>3000</v>
      </c>
      <c r="AB1999">
        <v>1591</v>
      </c>
      <c r="AC1999">
        <v>1591</v>
      </c>
      <c r="AD1999" t="s">
        <v>116</v>
      </c>
      <c r="AE1999" s="2">
        <v>45096.8125462963</v>
      </c>
    </row>
    <row r="2000" spans="1:31" hidden="1" x14ac:dyDescent="0.25">
      <c r="A2000">
        <v>1253818</v>
      </c>
      <c r="B2000" t="s">
        <v>27</v>
      </c>
      <c r="C2000" t="s">
        <v>434</v>
      </c>
      <c r="D2000" s="3" t="s">
        <v>31</v>
      </c>
      <c r="E2000" s="4">
        <v>35643</v>
      </c>
      <c r="F2000" s="4">
        <v>45565</v>
      </c>
      <c r="G2000" s="4">
        <v>43009</v>
      </c>
      <c r="H2000" s="3">
        <v>4</v>
      </c>
      <c r="I2000" s="3">
        <f t="shared" ca="1" si="95"/>
        <v>27</v>
      </c>
      <c r="J2000" s="9" t="s">
        <v>270</v>
      </c>
      <c r="K2000" s="9" t="s">
        <v>1072</v>
      </c>
      <c r="L2000" s="9" t="str">
        <f t="shared" si="93"/>
        <v>Hapiled</v>
      </c>
      <c r="M2000" s="9">
        <v>1</v>
      </c>
      <c r="N2000" s="10">
        <v>42643</v>
      </c>
      <c r="O2000" s="10">
        <v>42643</v>
      </c>
      <c r="P2000" t="s">
        <v>423</v>
      </c>
      <c r="Q2000" t="str">
        <f t="shared" si="94"/>
        <v>LED</v>
      </c>
      <c r="R2000" t="s">
        <v>102</v>
      </c>
      <c r="S2000">
        <v>0</v>
      </c>
      <c r="T2000" t="s">
        <v>33</v>
      </c>
      <c r="U2000">
        <v>1</v>
      </c>
      <c r="V2000">
        <v>1</v>
      </c>
      <c r="W2000" s="1">
        <v>42621</v>
      </c>
      <c r="X2000" s="1">
        <v>42621</v>
      </c>
      <c r="Y2000" t="s">
        <v>38</v>
      </c>
      <c r="Z2000">
        <v>0</v>
      </c>
      <c r="AA2000">
        <v>3000</v>
      </c>
      <c r="AB2000">
        <v>1591</v>
      </c>
      <c r="AC2000">
        <v>1591</v>
      </c>
      <c r="AD2000" t="s">
        <v>116</v>
      </c>
      <c r="AE2000" s="2">
        <v>45096.8125462963</v>
      </c>
    </row>
    <row r="2001" spans="1:31" hidden="1" x14ac:dyDescent="0.25">
      <c r="A2001">
        <v>1253819</v>
      </c>
      <c r="B2001" t="s">
        <v>27</v>
      </c>
      <c r="C2001" t="s">
        <v>434</v>
      </c>
      <c r="D2001" s="3" t="s">
        <v>31</v>
      </c>
      <c r="E2001" s="4">
        <v>42901</v>
      </c>
      <c r="F2001" s="4">
        <v>45565</v>
      </c>
      <c r="G2001" s="4">
        <v>43009</v>
      </c>
      <c r="H2001" s="3">
        <v>4</v>
      </c>
      <c r="I2001" s="3">
        <f t="shared" ca="1" si="95"/>
        <v>7</v>
      </c>
      <c r="J2001" s="9" t="s">
        <v>270</v>
      </c>
      <c r="K2001" s="9" t="s">
        <v>1072</v>
      </c>
      <c r="L2001" s="9" t="str">
        <f t="shared" si="93"/>
        <v>Hapiled</v>
      </c>
      <c r="M2001" s="9">
        <v>1</v>
      </c>
      <c r="N2001" s="10">
        <v>42643</v>
      </c>
      <c r="O2001" s="10">
        <v>42643</v>
      </c>
      <c r="P2001" t="s">
        <v>423</v>
      </c>
      <c r="Q2001" t="str">
        <f t="shared" si="94"/>
        <v>LED</v>
      </c>
      <c r="R2001" t="s">
        <v>102</v>
      </c>
      <c r="S2001">
        <v>0</v>
      </c>
      <c r="T2001" t="s">
        <v>33</v>
      </c>
      <c r="U2001">
        <v>1</v>
      </c>
      <c r="V2001">
        <v>1</v>
      </c>
      <c r="W2001" s="1">
        <v>42621</v>
      </c>
      <c r="X2001" s="1">
        <v>42621</v>
      </c>
      <c r="Y2001" t="s">
        <v>38</v>
      </c>
      <c r="Z2001">
        <v>0</v>
      </c>
      <c r="AA2001">
        <v>3000</v>
      </c>
      <c r="AB2001">
        <v>1591</v>
      </c>
      <c r="AC2001">
        <v>1591</v>
      </c>
      <c r="AD2001" t="s">
        <v>116</v>
      </c>
      <c r="AE2001" s="2">
        <v>45096.8125462963</v>
      </c>
    </row>
    <row r="2002" spans="1:31" hidden="1" x14ac:dyDescent="0.25">
      <c r="A2002">
        <v>1253820</v>
      </c>
      <c r="B2002" t="s">
        <v>27</v>
      </c>
      <c r="C2002" t="s">
        <v>434</v>
      </c>
      <c r="D2002" s="3" t="s">
        <v>31</v>
      </c>
      <c r="E2002" s="4">
        <v>43692</v>
      </c>
      <c r="F2002" s="3" t="s">
        <v>29</v>
      </c>
      <c r="G2002" s="3" t="s">
        <v>29</v>
      </c>
      <c r="H2002" s="3">
        <v>4</v>
      </c>
      <c r="I2002" s="3">
        <f t="shared" ca="1" si="95"/>
        <v>5</v>
      </c>
      <c r="J2002" s="9" t="s">
        <v>270</v>
      </c>
      <c r="K2002" s="9" t="s">
        <v>1072</v>
      </c>
      <c r="L2002" s="9" t="str">
        <f t="shared" si="93"/>
        <v>Hapiled</v>
      </c>
      <c r="M2002" s="9">
        <v>1</v>
      </c>
      <c r="N2002" s="10">
        <v>42643</v>
      </c>
      <c r="O2002" s="10">
        <v>42643</v>
      </c>
      <c r="P2002" t="s">
        <v>423</v>
      </c>
      <c r="Q2002" t="str">
        <f t="shared" si="94"/>
        <v>LED</v>
      </c>
      <c r="R2002" t="s">
        <v>102</v>
      </c>
      <c r="S2002">
        <v>0</v>
      </c>
      <c r="T2002" t="s">
        <v>33</v>
      </c>
      <c r="U2002">
        <v>1</v>
      </c>
      <c r="V2002">
        <v>1</v>
      </c>
      <c r="W2002" s="1">
        <v>42621</v>
      </c>
      <c r="X2002" s="1">
        <v>42621</v>
      </c>
      <c r="Y2002" t="s">
        <v>38</v>
      </c>
      <c r="Z2002">
        <v>0</v>
      </c>
      <c r="AA2002">
        <v>3000</v>
      </c>
      <c r="AB2002">
        <v>1591</v>
      </c>
      <c r="AC2002">
        <v>1591</v>
      </c>
      <c r="AD2002" t="s">
        <v>116</v>
      </c>
      <c r="AE2002" s="2">
        <v>45096.8125462963</v>
      </c>
    </row>
    <row r="2003" spans="1:31" hidden="1" x14ac:dyDescent="0.25">
      <c r="A2003">
        <v>1254879</v>
      </c>
      <c r="B2003" t="s">
        <v>27</v>
      </c>
      <c r="C2003" t="s">
        <v>434</v>
      </c>
      <c r="D2003" s="3" t="s">
        <v>31</v>
      </c>
      <c r="E2003" s="4">
        <v>35674</v>
      </c>
      <c r="F2003" s="4">
        <v>45565</v>
      </c>
      <c r="G2003" s="4">
        <v>43009</v>
      </c>
      <c r="H2003" s="3">
        <v>4</v>
      </c>
      <c r="I2003" s="3">
        <f t="shared" ca="1" si="95"/>
        <v>27</v>
      </c>
      <c r="J2003" s="9" t="s">
        <v>270</v>
      </c>
      <c r="K2003" s="9" t="s">
        <v>1072</v>
      </c>
      <c r="L2003" s="9" t="str">
        <f t="shared" si="93"/>
        <v>Hapiled</v>
      </c>
      <c r="M2003" s="9">
        <v>1</v>
      </c>
      <c r="N2003" s="10">
        <v>42643</v>
      </c>
      <c r="O2003" s="10">
        <v>42643</v>
      </c>
      <c r="P2003" t="s">
        <v>423</v>
      </c>
      <c r="Q2003" t="str">
        <f t="shared" si="94"/>
        <v>LED</v>
      </c>
      <c r="R2003" t="s">
        <v>102</v>
      </c>
      <c r="S2003">
        <v>0</v>
      </c>
      <c r="T2003" t="s">
        <v>33</v>
      </c>
      <c r="U2003">
        <v>1</v>
      </c>
      <c r="V2003">
        <v>1</v>
      </c>
      <c r="W2003" s="1">
        <v>42621</v>
      </c>
      <c r="X2003" s="1">
        <v>42621</v>
      </c>
      <c r="Y2003" t="s">
        <v>38</v>
      </c>
      <c r="Z2003">
        <v>0</v>
      </c>
      <c r="AA2003">
        <v>3000</v>
      </c>
      <c r="AB2003">
        <v>1591</v>
      </c>
      <c r="AC2003">
        <v>1591</v>
      </c>
      <c r="AD2003" t="s">
        <v>116</v>
      </c>
      <c r="AE2003" s="2">
        <v>45096.8125462963</v>
      </c>
    </row>
    <row r="2004" spans="1:31" hidden="1" x14ac:dyDescent="0.25">
      <c r="A2004">
        <v>1254097</v>
      </c>
      <c r="B2004" t="s">
        <v>27</v>
      </c>
      <c r="C2004" t="s">
        <v>435</v>
      </c>
      <c r="D2004" s="3" t="s">
        <v>31</v>
      </c>
      <c r="E2004" s="4">
        <v>35339</v>
      </c>
      <c r="F2004" s="4">
        <v>45565</v>
      </c>
      <c r="G2004" s="4">
        <v>43009</v>
      </c>
      <c r="H2004" s="3">
        <v>4</v>
      </c>
      <c r="I2004" s="3">
        <f t="shared" ca="1" si="95"/>
        <v>28</v>
      </c>
      <c r="J2004" s="9" t="s">
        <v>270</v>
      </c>
      <c r="K2004" s="9" t="s">
        <v>1072</v>
      </c>
      <c r="L2004" s="9" t="str">
        <f t="shared" si="93"/>
        <v>Hapiled</v>
      </c>
      <c r="M2004" s="9">
        <v>1</v>
      </c>
      <c r="N2004" s="10">
        <v>42643</v>
      </c>
      <c r="O2004" s="10">
        <v>42643</v>
      </c>
      <c r="P2004" t="s">
        <v>423</v>
      </c>
      <c r="Q2004" t="str">
        <f t="shared" si="94"/>
        <v>LED</v>
      </c>
      <c r="R2004" t="s">
        <v>102</v>
      </c>
      <c r="S2004">
        <v>0</v>
      </c>
      <c r="T2004" t="s">
        <v>33</v>
      </c>
      <c r="U2004">
        <v>1</v>
      </c>
      <c r="V2004">
        <v>1</v>
      </c>
      <c r="W2004" s="1">
        <v>42621</v>
      </c>
      <c r="X2004" s="1">
        <v>42621</v>
      </c>
      <c r="Y2004" t="s">
        <v>38</v>
      </c>
      <c r="Z2004">
        <v>0</v>
      </c>
      <c r="AA2004">
        <v>3000</v>
      </c>
      <c r="AB2004">
        <v>1591</v>
      </c>
      <c r="AC2004">
        <v>1591</v>
      </c>
      <c r="AD2004" t="s">
        <v>116</v>
      </c>
      <c r="AE2004" s="2">
        <v>45096.8125462963</v>
      </c>
    </row>
    <row r="2005" spans="1:31" hidden="1" x14ac:dyDescent="0.25">
      <c r="A2005">
        <v>1254098</v>
      </c>
      <c r="B2005" t="s">
        <v>27</v>
      </c>
      <c r="C2005" t="s">
        <v>435</v>
      </c>
      <c r="D2005" s="3" t="s">
        <v>31</v>
      </c>
      <c r="E2005" s="4">
        <v>35521</v>
      </c>
      <c r="F2005" s="4">
        <v>45565</v>
      </c>
      <c r="G2005" s="4">
        <v>43009</v>
      </c>
      <c r="H2005" s="3">
        <v>4</v>
      </c>
      <c r="I2005" s="3">
        <f t="shared" ca="1" si="95"/>
        <v>27</v>
      </c>
      <c r="J2005" s="9" t="s">
        <v>270</v>
      </c>
      <c r="K2005" s="9" t="s">
        <v>1072</v>
      </c>
      <c r="L2005" s="9" t="str">
        <f t="shared" si="93"/>
        <v>Hapiled</v>
      </c>
      <c r="M2005" s="9">
        <v>1</v>
      </c>
      <c r="N2005" s="10">
        <v>42643</v>
      </c>
      <c r="O2005" s="10">
        <v>42643</v>
      </c>
      <c r="P2005" t="s">
        <v>423</v>
      </c>
      <c r="Q2005" t="str">
        <f t="shared" si="94"/>
        <v>LED</v>
      </c>
      <c r="R2005" t="s">
        <v>102</v>
      </c>
      <c r="S2005">
        <v>0</v>
      </c>
      <c r="T2005" t="s">
        <v>33</v>
      </c>
      <c r="U2005">
        <v>1</v>
      </c>
      <c r="V2005">
        <v>1</v>
      </c>
      <c r="W2005" s="1">
        <v>42621</v>
      </c>
      <c r="X2005" s="1">
        <v>42621</v>
      </c>
      <c r="Y2005" t="s">
        <v>38</v>
      </c>
      <c r="Z2005">
        <v>0</v>
      </c>
      <c r="AA2005">
        <v>3000</v>
      </c>
      <c r="AB2005">
        <v>1591</v>
      </c>
      <c r="AC2005">
        <v>1591</v>
      </c>
      <c r="AD2005" t="s">
        <v>116</v>
      </c>
      <c r="AE2005" s="2">
        <v>45096.8125462963</v>
      </c>
    </row>
    <row r="2006" spans="1:31" hidden="1" x14ac:dyDescent="0.25">
      <c r="A2006">
        <v>1254099</v>
      </c>
      <c r="B2006" t="s">
        <v>27</v>
      </c>
      <c r="C2006" t="s">
        <v>435</v>
      </c>
      <c r="D2006" s="3" t="s">
        <v>31</v>
      </c>
      <c r="E2006" s="4">
        <v>35521</v>
      </c>
      <c r="F2006" s="4">
        <v>45565</v>
      </c>
      <c r="G2006" s="4">
        <v>43009</v>
      </c>
      <c r="H2006" s="3">
        <v>4</v>
      </c>
      <c r="I2006" s="3">
        <f t="shared" ca="1" si="95"/>
        <v>27</v>
      </c>
      <c r="J2006" s="9" t="s">
        <v>270</v>
      </c>
      <c r="K2006" s="9" t="s">
        <v>1072</v>
      </c>
      <c r="L2006" s="9" t="str">
        <f t="shared" si="93"/>
        <v>Hapiled</v>
      </c>
      <c r="M2006" s="9">
        <v>1</v>
      </c>
      <c r="N2006" s="10">
        <v>42643</v>
      </c>
      <c r="O2006" s="10">
        <v>42643</v>
      </c>
      <c r="P2006" t="s">
        <v>423</v>
      </c>
      <c r="Q2006" t="str">
        <f t="shared" si="94"/>
        <v>LED</v>
      </c>
      <c r="R2006" t="s">
        <v>102</v>
      </c>
      <c r="S2006">
        <v>0</v>
      </c>
      <c r="T2006" t="s">
        <v>33</v>
      </c>
      <c r="U2006">
        <v>1</v>
      </c>
      <c r="V2006">
        <v>1</v>
      </c>
      <c r="W2006" s="1">
        <v>42621</v>
      </c>
      <c r="X2006" s="1">
        <v>42621</v>
      </c>
      <c r="Y2006" t="s">
        <v>38</v>
      </c>
      <c r="Z2006">
        <v>0</v>
      </c>
      <c r="AA2006">
        <v>3000</v>
      </c>
      <c r="AB2006">
        <v>1591</v>
      </c>
      <c r="AC2006">
        <v>1591</v>
      </c>
      <c r="AD2006" t="s">
        <v>116</v>
      </c>
      <c r="AE2006" s="2">
        <v>45096.8125462963</v>
      </c>
    </row>
    <row r="2007" spans="1:31" hidden="1" x14ac:dyDescent="0.25">
      <c r="A2007">
        <v>1254100</v>
      </c>
      <c r="B2007" t="s">
        <v>27</v>
      </c>
      <c r="C2007" t="s">
        <v>435</v>
      </c>
      <c r="D2007" s="3" t="s">
        <v>31</v>
      </c>
      <c r="E2007" s="4">
        <v>35370</v>
      </c>
      <c r="F2007" s="4">
        <v>45565</v>
      </c>
      <c r="G2007" s="4">
        <v>43009</v>
      </c>
      <c r="H2007" s="3">
        <v>4</v>
      </c>
      <c r="I2007" s="3">
        <f t="shared" ca="1" si="95"/>
        <v>28</v>
      </c>
      <c r="J2007" s="9" t="s">
        <v>270</v>
      </c>
      <c r="K2007" s="9" t="s">
        <v>1072</v>
      </c>
      <c r="L2007" s="9" t="str">
        <f t="shared" si="93"/>
        <v>Hapiled</v>
      </c>
      <c r="M2007" s="9">
        <v>1</v>
      </c>
      <c r="N2007" s="10">
        <v>42643</v>
      </c>
      <c r="O2007" s="10">
        <v>42643</v>
      </c>
      <c r="P2007" t="s">
        <v>423</v>
      </c>
      <c r="Q2007" t="str">
        <f t="shared" si="94"/>
        <v>LED</v>
      </c>
      <c r="R2007" t="s">
        <v>102</v>
      </c>
      <c r="S2007">
        <v>0</v>
      </c>
      <c r="T2007" t="s">
        <v>33</v>
      </c>
      <c r="U2007">
        <v>1</v>
      </c>
      <c r="V2007">
        <v>1</v>
      </c>
      <c r="W2007" s="1">
        <v>42621</v>
      </c>
      <c r="X2007" s="1">
        <v>42621</v>
      </c>
      <c r="Y2007" t="s">
        <v>38</v>
      </c>
      <c r="Z2007">
        <v>0</v>
      </c>
      <c r="AA2007">
        <v>3000</v>
      </c>
      <c r="AB2007">
        <v>1591</v>
      </c>
      <c r="AC2007">
        <v>1591</v>
      </c>
      <c r="AD2007" t="s">
        <v>116</v>
      </c>
      <c r="AE2007" s="2">
        <v>45096.8125462963</v>
      </c>
    </row>
    <row r="2008" spans="1:31" hidden="1" x14ac:dyDescent="0.25">
      <c r="A2008">
        <v>1254101</v>
      </c>
      <c r="B2008" t="s">
        <v>27</v>
      </c>
      <c r="C2008" t="s">
        <v>435</v>
      </c>
      <c r="D2008" s="3" t="s">
        <v>31</v>
      </c>
      <c r="E2008" s="4">
        <v>35521</v>
      </c>
      <c r="F2008" s="4">
        <v>45565</v>
      </c>
      <c r="G2008" s="4">
        <v>43009</v>
      </c>
      <c r="H2008" s="3">
        <v>4</v>
      </c>
      <c r="I2008" s="3">
        <f t="shared" ca="1" si="95"/>
        <v>27</v>
      </c>
      <c r="J2008" s="9" t="s">
        <v>270</v>
      </c>
      <c r="K2008" s="9" t="s">
        <v>1072</v>
      </c>
      <c r="L2008" s="9" t="str">
        <f t="shared" si="93"/>
        <v>Hapiled</v>
      </c>
      <c r="M2008" s="9">
        <v>1</v>
      </c>
      <c r="N2008" s="10">
        <v>42643</v>
      </c>
      <c r="O2008" s="10">
        <v>42643</v>
      </c>
      <c r="P2008" t="s">
        <v>423</v>
      </c>
      <c r="Q2008" t="str">
        <f t="shared" si="94"/>
        <v>LED</v>
      </c>
      <c r="R2008" t="s">
        <v>102</v>
      </c>
      <c r="S2008">
        <v>0</v>
      </c>
      <c r="T2008" t="s">
        <v>33</v>
      </c>
      <c r="U2008">
        <v>1</v>
      </c>
      <c r="V2008">
        <v>1</v>
      </c>
      <c r="W2008" s="1">
        <v>42621</v>
      </c>
      <c r="X2008" s="1">
        <v>42621</v>
      </c>
      <c r="Y2008" t="s">
        <v>38</v>
      </c>
      <c r="Z2008">
        <v>0</v>
      </c>
      <c r="AA2008">
        <v>3000</v>
      </c>
      <c r="AB2008">
        <v>1591</v>
      </c>
      <c r="AC2008">
        <v>1591</v>
      </c>
      <c r="AD2008" t="s">
        <v>116</v>
      </c>
      <c r="AE2008" s="2">
        <v>45096.8125462963</v>
      </c>
    </row>
    <row r="2009" spans="1:31" hidden="1" x14ac:dyDescent="0.25">
      <c r="A2009">
        <v>1254102</v>
      </c>
      <c r="B2009" t="s">
        <v>27</v>
      </c>
      <c r="C2009" t="s">
        <v>435</v>
      </c>
      <c r="D2009" s="3" t="s">
        <v>31</v>
      </c>
      <c r="E2009" s="4">
        <v>35370</v>
      </c>
      <c r="F2009" s="4">
        <v>45565</v>
      </c>
      <c r="G2009" s="4">
        <v>43009</v>
      </c>
      <c r="H2009" s="3">
        <v>4</v>
      </c>
      <c r="I2009" s="3">
        <f t="shared" ca="1" si="95"/>
        <v>28</v>
      </c>
      <c r="J2009" s="9" t="s">
        <v>270</v>
      </c>
      <c r="K2009" s="9" t="s">
        <v>1072</v>
      </c>
      <c r="L2009" s="9" t="str">
        <f t="shared" si="93"/>
        <v>Hapiled</v>
      </c>
      <c r="M2009" s="9">
        <v>1</v>
      </c>
      <c r="N2009" s="10">
        <v>42643</v>
      </c>
      <c r="O2009" s="10">
        <v>42643</v>
      </c>
      <c r="P2009" t="s">
        <v>423</v>
      </c>
      <c r="Q2009" t="str">
        <f t="shared" si="94"/>
        <v>LED</v>
      </c>
      <c r="R2009" t="s">
        <v>102</v>
      </c>
      <c r="S2009">
        <v>0</v>
      </c>
      <c r="T2009" t="s">
        <v>33</v>
      </c>
      <c r="U2009">
        <v>1</v>
      </c>
      <c r="V2009">
        <v>1</v>
      </c>
      <c r="W2009" s="1">
        <v>42621</v>
      </c>
      <c r="X2009" s="1">
        <v>42621</v>
      </c>
      <c r="Y2009" t="s">
        <v>38</v>
      </c>
      <c r="Z2009">
        <v>0</v>
      </c>
      <c r="AA2009">
        <v>3000</v>
      </c>
      <c r="AB2009">
        <v>1591</v>
      </c>
      <c r="AC2009">
        <v>1591</v>
      </c>
      <c r="AD2009" t="s">
        <v>116</v>
      </c>
      <c r="AE2009" s="2">
        <v>45096.8125462963</v>
      </c>
    </row>
    <row r="2010" spans="1:31" hidden="1" x14ac:dyDescent="0.25">
      <c r="A2010">
        <v>1254103</v>
      </c>
      <c r="B2010" t="s">
        <v>27</v>
      </c>
      <c r="C2010" t="s">
        <v>435</v>
      </c>
      <c r="D2010" s="3" t="s">
        <v>31</v>
      </c>
      <c r="E2010" s="4">
        <v>35521</v>
      </c>
      <c r="F2010" s="4">
        <v>45565</v>
      </c>
      <c r="G2010" s="4">
        <v>43009</v>
      </c>
      <c r="H2010" s="3">
        <v>4</v>
      </c>
      <c r="I2010" s="3">
        <f t="shared" ca="1" si="95"/>
        <v>27</v>
      </c>
      <c r="J2010" s="9" t="s">
        <v>270</v>
      </c>
      <c r="K2010" s="9" t="s">
        <v>1072</v>
      </c>
      <c r="L2010" s="9" t="str">
        <f t="shared" si="93"/>
        <v>Hapiled</v>
      </c>
      <c r="M2010" s="9">
        <v>1</v>
      </c>
      <c r="N2010" s="10">
        <v>42643</v>
      </c>
      <c r="O2010" s="10">
        <v>42643</v>
      </c>
      <c r="P2010" t="s">
        <v>423</v>
      </c>
      <c r="Q2010" t="str">
        <f t="shared" si="94"/>
        <v>LED</v>
      </c>
      <c r="R2010" t="s">
        <v>102</v>
      </c>
      <c r="S2010">
        <v>0</v>
      </c>
      <c r="T2010" t="s">
        <v>33</v>
      </c>
      <c r="U2010">
        <v>1</v>
      </c>
      <c r="V2010">
        <v>1</v>
      </c>
      <c r="W2010" s="1">
        <v>42621</v>
      </c>
      <c r="X2010" s="1">
        <v>42621</v>
      </c>
      <c r="Y2010" t="s">
        <v>38</v>
      </c>
      <c r="Z2010">
        <v>0</v>
      </c>
      <c r="AA2010">
        <v>3000</v>
      </c>
      <c r="AB2010">
        <v>1591</v>
      </c>
      <c r="AC2010">
        <v>1591</v>
      </c>
      <c r="AD2010" t="s">
        <v>116</v>
      </c>
      <c r="AE2010" s="2">
        <v>45096.8125462963</v>
      </c>
    </row>
    <row r="2011" spans="1:31" hidden="1" x14ac:dyDescent="0.25">
      <c r="A2011">
        <v>1254104</v>
      </c>
      <c r="B2011" t="s">
        <v>27</v>
      </c>
      <c r="C2011" t="s">
        <v>435</v>
      </c>
      <c r="D2011" s="3" t="s">
        <v>31</v>
      </c>
      <c r="E2011" s="4">
        <v>35521</v>
      </c>
      <c r="F2011" s="4">
        <v>45565</v>
      </c>
      <c r="G2011" s="4">
        <v>43009</v>
      </c>
      <c r="H2011" s="3">
        <v>4</v>
      </c>
      <c r="I2011" s="3">
        <f t="shared" ca="1" si="95"/>
        <v>27</v>
      </c>
      <c r="J2011" s="9" t="s">
        <v>270</v>
      </c>
      <c r="K2011" s="9" t="s">
        <v>1072</v>
      </c>
      <c r="L2011" s="9" t="str">
        <f t="shared" si="93"/>
        <v>Hapiled</v>
      </c>
      <c r="M2011" s="9">
        <v>1</v>
      </c>
      <c r="N2011" s="10">
        <v>42643</v>
      </c>
      <c r="O2011" s="10">
        <v>42643</v>
      </c>
      <c r="P2011" t="s">
        <v>423</v>
      </c>
      <c r="Q2011" t="str">
        <f t="shared" si="94"/>
        <v>LED</v>
      </c>
      <c r="R2011" t="s">
        <v>102</v>
      </c>
      <c r="S2011">
        <v>0</v>
      </c>
      <c r="T2011" t="s">
        <v>33</v>
      </c>
      <c r="U2011">
        <v>1</v>
      </c>
      <c r="V2011">
        <v>1</v>
      </c>
      <c r="W2011" s="1">
        <v>42621</v>
      </c>
      <c r="X2011" s="1">
        <v>42621</v>
      </c>
      <c r="Y2011" t="s">
        <v>38</v>
      </c>
      <c r="Z2011">
        <v>0</v>
      </c>
      <c r="AA2011">
        <v>3000</v>
      </c>
      <c r="AB2011">
        <v>1591</v>
      </c>
      <c r="AC2011">
        <v>1591</v>
      </c>
      <c r="AD2011" t="s">
        <v>116</v>
      </c>
      <c r="AE2011" s="2">
        <v>45096.8125462963</v>
      </c>
    </row>
    <row r="2012" spans="1:31" hidden="1" x14ac:dyDescent="0.25">
      <c r="A2012">
        <v>1254105</v>
      </c>
      <c r="B2012" t="s">
        <v>27</v>
      </c>
      <c r="C2012" t="s">
        <v>435</v>
      </c>
      <c r="D2012" s="3" t="s">
        <v>31</v>
      </c>
      <c r="E2012" s="4">
        <v>35521</v>
      </c>
      <c r="F2012" s="4">
        <v>45565</v>
      </c>
      <c r="G2012" s="4">
        <v>43009</v>
      </c>
      <c r="H2012" s="3">
        <v>4</v>
      </c>
      <c r="I2012" s="3">
        <f t="shared" ca="1" si="95"/>
        <v>27</v>
      </c>
      <c r="J2012" s="9" t="s">
        <v>270</v>
      </c>
      <c r="K2012" s="9" t="s">
        <v>1072</v>
      </c>
      <c r="L2012" s="9" t="str">
        <f t="shared" si="93"/>
        <v>Hapiled</v>
      </c>
      <c r="M2012" s="9">
        <v>1</v>
      </c>
      <c r="N2012" s="10">
        <v>42643</v>
      </c>
      <c r="O2012" s="10">
        <v>42643</v>
      </c>
      <c r="P2012" t="s">
        <v>423</v>
      </c>
      <c r="Q2012" t="str">
        <f t="shared" si="94"/>
        <v>LED</v>
      </c>
      <c r="R2012" t="s">
        <v>102</v>
      </c>
      <c r="S2012">
        <v>0</v>
      </c>
      <c r="T2012" t="s">
        <v>33</v>
      </c>
      <c r="U2012">
        <v>1</v>
      </c>
      <c r="V2012">
        <v>1</v>
      </c>
      <c r="W2012" s="1">
        <v>42621</v>
      </c>
      <c r="X2012" s="1">
        <v>42621</v>
      </c>
      <c r="Y2012" t="s">
        <v>38</v>
      </c>
      <c r="Z2012">
        <v>0</v>
      </c>
      <c r="AA2012">
        <v>3000</v>
      </c>
      <c r="AB2012">
        <v>1591</v>
      </c>
      <c r="AC2012">
        <v>1591</v>
      </c>
      <c r="AD2012" t="s">
        <v>116</v>
      </c>
      <c r="AE2012" s="2">
        <v>45096.8125462963</v>
      </c>
    </row>
    <row r="2013" spans="1:31" hidden="1" x14ac:dyDescent="0.25">
      <c r="A2013">
        <v>1252552</v>
      </c>
      <c r="B2013" t="s">
        <v>27</v>
      </c>
      <c r="C2013" t="s">
        <v>436</v>
      </c>
      <c r="D2013" s="3" t="s">
        <v>29</v>
      </c>
      <c r="E2013" s="3" t="s">
        <v>34</v>
      </c>
      <c r="F2013" s="3" t="s">
        <v>29</v>
      </c>
      <c r="G2013" s="3" t="s">
        <v>29</v>
      </c>
      <c r="H2013" s="3" t="s">
        <v>29</v>
      </c>
      <c r="I2013" s="3" t="str">
        <f t="shared" ca="1" si="95"/>
        <v/>
      </c>
      <c r="J2013" s="9" t="s">
        <v>29</v>
      </c>
      <c r="K2013" s="9" t="s">
        <v>29</v>
      </c>
      <c r="L2013" s="9" t="e">
        <f t="shared" si="93"/>
        <v>#N/A</v>
      </c>
      <c r="M2013" s="9">
        <v>1</v>
      </c>
      <c r="N2013" s="9" t="s">
        <v>34</v>
      </c>
      <c r="O2013" s="9" t="s">
        <v>34</v>
      </c>
      <c r="P2013" t="s">
        <v>29</v>
      </c>
      <c r="Q2013" t="e">
        <f t="shared" si="94"/>
        <v>#N/A</v>
      </c>
      <c r="R2013" t="s">
        <v>29</v>
      </c>
      <c r="S2013" t="s">
        <v>29</v>
      </c>
      <c r="T2013" t="s">
        <v>29</v>
      </c>
      <c r="U2013">
        <v>4</v>
      </c>
      <c r="V2013">
        <v>1</v>
      </c>
      <c r="W2013" t="s">
        <v>34</v>
      </c>
      <c r="X2013" t="s">
        <v>34</v>
      </c>
      <c r="Y2013" t="s">
        <v>178</v>
      </c>
      <c r="Z2013">
        <v>0</v>
      </c>
      <c r="AA2013" t="s">
        <v>29</v>
      </c>
      <c r="AB2013" t="s">
        <v>29</v>
      </c>
      <c r="AC2013" t="s">
        <v>29</v>
      </c>
      <c r="AD2013" t="s">
        <v>32</v>
      </c>
      <c r="AE2013" s="2">
        <v>44883.60832175926</v>
      </c>
    </row>
    <row r="2014" spans="1:31" hidden="1" x14ac:dyDescent="0.25">
      <c r="A2014">
        <v>1254171</v>
      </c>
      <c r="B2014" t="s">
        <v>27</v>
      </c>
      <c r="C2014" t="s">
        <v>436</v>
      </c>
      <c r="D2014" s="3" t="s">
        <v>31</v>
      </c>
      <c r="E2014" s="4">
        <v>37562</v>
      </c>
      <c r="F2014" s="3" t="s">
        <v>29</v>
      </c>
      <c r="G2014" s="3" t="s">
        <v>29</v>
      </c>
      <c r="H2014" s="3">
        <v>4</v>
      </c>
      <c r="I2014" s="3">
        <f t="shared" ca="1" si="95"/>
        <v>22</v>
      </c>
      <c r="J2014" s="9" t="s">
        <v>43</v>
      </c>
      <c r="K2014" s="9" t="s">
        <v>1071</v>
      </c>
      <c r="L2014" s="9" t="str">
        <f t="shared" si="93"/>
        <v>CDS400</v>
      </c>
      <c r="M2014" s="9">
        <v>1</v>
      </c>
      <c r="N2014" s="10">
        <v>37562</v>
      </c>
      <c r="O2014" s="10">
        <v>37562</v>
      </c>
      <c r="P2014" t="s">
        <v>36</v>
      </c>
      <c r="Q2014" t="str">
        <f t="shared" si="94"/>
        <v>PLL 24</v>
      </c>
      <c r="R2014" t="s">
        <v>37</v>
      </c>
      <c r="S2014">
        <v>0</v>
      </c>
      <c r="T2014" t="s">
        <v>33</v>
      </c>
      <c r="U2014">
        <v>1</v>
      </c>
      <c r="V2014">
        <v>1</v>
      </c>
      <c r="W2014" s="1">
        <v>41248</v>
      </c>
      <c r="X2014" s="1">
        <v>41248</v>
      </c>
      <c r="Y2014" t="s">
        <v>38</v>
      </c>
      <c r="Z2014">
        <v>0</v>
      </c>
      <c r="AA2014">
        <v>4000</v>
      </c>
      <c r="AB2014">
        <v>2900</v>
      </c>
      <c r="AC2014">
        <v>2900</v>
      </c>
      <c r="AD2014" t="s">
        <v>39</v>
      </c>
      <c r="AE2014" s="2">
        <v>45096.8125462963</v>
      </c>
    </row>
    <row r="2015" spans="1:31" hidden="1" x14ac:dyDescent="0.25">
      <c r="A2015">
        <v>1254172</v>
      </c>
      <c r="B2015" t="s">
        <v>27</v>
      </c>
      <c r="C2015" t="s">
        <v>436</v>
      </c>
      <c r="D2015" s="3" t="s">
        <v>31</v>
      </c>
      <c r="E2015" s="4">
        <v>37562</v>
      </c>
      <c r="F2015" s="3" t="s">
        <v>29</v>
      </c>
      <c r="G2015" s="3" t="s">
        <v>29</v>
      </c>
      <c r="H2015" s="3">
        <v>4</v>
      </c>
      <c r="I2015" s="3">
        <f t="shared" ca="1" si="95"/>
        <v>22</v>
      </c>
      <c r="J2015" s="9" t="s">
        <v>43</v>
      </c>
      <c r="K2015" s="9" t="s">
        <v>1071</v>
      </c>
      <c r="L2015" s="9" t="str">
        <f t="shared" si="93"/>
        <v>CDS400</v>
      </c>
      <c r="M2015" s="9">
        <v>1</v>
      </c>
      <c r="N2015" s="10">
        <v>37562</v>
      </c>
      <c r="O2015" s="10">
        <v>37562</v>
      </c>
      <c r="P2015" t="s">
        <v>36</v>
      </c>
      <c r="Q2015" t="str">
        <f t="shared" si="94"/>
        <v>PLL 24</v>
      </c>
      <c r="R2015" t="s">
        <v>37</v>
      </c>
      <c r="S2015">
        <v>0</v>
      </c>
      <c r="T2015" t="s">
        <v>33</v>
      </c>
      <c r="U2015">
        <v>1</v>
      </c>
      <c r="V2015">
        <v>1</v>
      </c>
      <c r="W2015" s="1">
        <v>39783</v>
      </c>
      <c r="X2015" s="1">
        <v>39783</v>
      </c>
      <c r="Y2015" t="s">
        <v>38</v>
      </c>
      <c r="Z2015">
        <v>0</v>
      </c>
      <c r="AA2015">
        <v>4000</v>
      </c>
      <c r="AB2015">
        <v>2900</v>
      </c>
      <c r="AC2015">
        <v>2900</v>
      </c>
      <c r="AD2015" t="s">
        <v>39</v>
      </c>
      <c r="AE2015" s="2">
        <v>45096.8125462963</v>
      </c>
    </row>
    <row r="2016" spans="1:31" hidden="1" x14ac:dyDescent="0.25">
      <c r="A2016">
        <v>1254173</v>
      </c>
      <c r="B2016" t="s">
        <v>27</v>
      </c>
      <c r="C2016" t="s">
        <v>436</v>
      </c>
      <c r="D2016" s="3" t="s">
        <v>31</v>
      </c>
      <c r="E2016" s="4">
        <v>37562</v>
      </c>
      <c r="F2016" s="3" t="s">
        <v>29</v>
      </c>
      <c r="G2016" s="3" t="s">
        <v>29</v>
      </c>
      <c r="H2016" s="3">
        <v>4</v>
      </c>
      <c r="I2016" s="3">
        <f t="shared" ca="1" si="95"/>
        <v>22</v>
      </c>
      <c r="J2016" s="9" t="s">
        <v>43</v>
      </c>
      <c r="K2016" s="9" t="s">
        <v>1071</v>
      </c>
      <c r="L2016" s="9" t="str">
        <f t="shared" si="93"/>
        <v>CDS400</v>
      </c>
      <c r="M2016" s="9">
        <v>1</v>
      </c>
      <c r="N2016" s="10">
        <v>37562</v>
      </c>
      <c r="O2016" s="10">
        <v>37562</v>
      </c>
      <c r="P2016" t="s">
        <v>36</v>
      </c>
      <c r="Q2016" t="str">
        <f t="shared" si="94"/>
        <v>PLL 24</v>
      </c>
      <c r="R2016" t="s">
        <v>37</v>
      </c>
      <c r="S2016">
        <v>0</v>
      </c>
      <c r="T2016" t="s">
        <v>33</v>
      </c>
      <c r="U2016">
        <v>1</v>
      </c>
      <c r="V2016">
        <v>1</v>
      </c>
      <c r="W2016" s="1">
        <v>39783</v>
      </c>
      <c r="X2016" s="1">
        <v>39783</v>
      </c>
      <c r="Y2016" t="s">
        <v>38</v>
      </c>
      <c r="Z2016">
        <v>0</v>
      </c>
      <c r="AA2016">
        <v>4000</v>
      </c>
      <c r="AB2016">
        <v>2900</v>
      </c>
      <c r="AC2016">
        <v>2900</v>
      </c>
      <c r="AD2016" t="s">
        <v>39</v>
      </c>
      <c r="AE2016" s="2">
        <v>45096.8125462963</v>
      </c>
    </row>
    <row r="2017" spans="1:31" hidden="1" x14ac:dyDescent="0.25">
      <c r="A2017">
        <v>1254174</v>
      </c>
      <c r="B2017" t="s">
        <v>27</v>
      </c>
      <c r="C2017" t="s">
        <v>436</v>
      </c>
      <c r="D2017" s="3" t="s">
        <v>31</v>
      </c>
      <c r="E2017" s="4">
        <v>37562</v>
      </c>
      <c r="F2017" s="3" t="s">
        <v>29</v>
      </c>
      <c r="G2017" s="3" t="s">
        <v>29</v>
      </c>
      <c r="H2017" s="3">
        <v>4</v>
      </c>
      <c r="I2017" s="3">
        <f t="shared" ca="1" si="95"/>
        <v>22</v>
      </c>
      <c r="J2017" s="9" t="s">
        <v>43</v>
      </c>
      <c r="K2017" s="9" t="s">
        <v>1071</v>
      </c>
      <c r="L2017" s="9" t="str">
        <f t="shared" si="93"/>
        <v>CDS400</v>
      </c>
      <c r="M2017" s="9">
        <v>1</v>
      </c>
      <c r="N2017" s="10">
        <v>37562</v>
      </c>
      <c r="O2017" s="10">
        <v>37562</v>
      </c>
      <c r="P2017" t="s">
        <v>36</v>
      </c>
      <c r="Q2017" t="str">
        <f t="shared" si="94"/>
        <v>PLL 24</v>
      </c>
      <c r="R2017" t="s">
        <v>37</v>
      </c>
      <c r="S2017">
        <v>0</v>
      </c>
      <c r="T2017" t="s">
        <v>33</v>
      </c>
      <c r="U2017">
        <v>1</v>
      </c>
      <c r="V2017">
        <v>1</v>
      </c>
      <c r="W2017" s="1">
        <v>39783</v>
      </c>
      <c r="X2017" s="1">
        <v>39783</v>
      </c>
      <c r="Y2017" t="s">
        <v>38</v>
      </c>
      <c r="Z2017">
        <v>0</v>
      </c>
      <c r="AA2017">
        <v>4000</v>
      </c>
      <c r="AB2017">
        <v>2900</v>
      </c>
      <c r="AC2017">
        <v>2900</v>
      </c>
      <c r="AD2017" t="s">
        <v>39</v>
      </c>
      <c r="AE2017" s="2">
        <v>45096.8125462963</v>
      </c>
    </row>
    <row r="2018" spans="1:31" hidden="1" x14ac:dyDescent="0.25">
      <c r="A2018">
        <v>1254175</v>
      </c>
      <c r="B2018" t="s">
        <v>27</v>
      </c>
      <c r="C2018" t="s">
        <v>436</v>
      </c>
      <c r="D2018" s="3" t="s">
        <v>31</v>
      </c>
      <c r="E2018" s="4">
        <v>37562</v>
      </c>
      <c r="F2018" s="3" t="s">
        <v>29</v>
      </c>
      <c r="G2018" s="3" t="s">
        <v>29</v>
      </c>
      <c r="H2018" s="3">
        <v>4</v>
      </c>
      <c r="I2018" s="3">
        <f t="shared" ca="1" si="95"/>
        <v>22</v>
      </c>
      <c r="J2018" s="9" t="s">
        <v>43</v>
      </c>
      <c r="K2018" s="9" t="s">
        <v>1071</v>
      </c>
      <c r="L2018" s="9" t="str">
        <f t="shared" si="93"/>
        <v>CDS400</v>
      </c>
      <c r="M2018" s="9">
        <v>1</v>
      </c>
      <c r="N2018" s="10">
        <v>37562</v>
      </c>
      <c r="O2018" s="10">
        <v>37562</v>
      </c>
      <c r="P2018" t="s">
        <v>36</v>
      </c>
      <c r="Q2018" t="str">
        <f t="shared" si="94"/>
        <v>PLL 24</v>
      </c>
      <c r="R2018" t="s">
        <v>37</v>
      </c>
      <c r="S2018">
        <v>0</v>
      </c>
      <c r="T2018" t="s">
        <v>33</v>
      </c>
      <c r="U2018">
        <v>1</v>
      </c>
      <c r="V2018">
        <v>1</v>
      </c>
      <c r="W2018" s="1">
        <v>39783</v>
      </c>
      <c r="X2018" s="1">
        <v>39783</v>
      </c>
      <c r="Y2018" t="s">
        <v>38</v>
      </c>
      <c r="Z2018">
        <v>0</v>
      </c>
      <c r="AA2018">
        <v>4000</v>
      </c>
      <c r="AB2018">
        <v>2900</v>
      </c>
      <c r="AC2018">
        <v>2900</v>
      </c>
      <c r="AD2018" t="s">
        <v>39</v>
      </c>
      <c r="AE2018" s="2">
        <v>45096.8125462963</v>
      </c>
    </row>
    <row r="2019" spans="1:31" hidden="1" x14ac:dyDescent="0.25">
      <c r="A2019">
        <v>1254176</v>
      </c>
      <c r="B2019" t="s">
        <v>27</v>
      </c>
      <c r="C2019" t="s">
        <v>436</v>
      </c>
      <c r="D2019" s="3" t="s">
        <v>31</v>
      </c>
      <c r="E2019" s="4">
        <v>37562</v>
      </c>
      <c r="F2019" s="3" t="s">
        <v>29</v>
      </c>
      <c r="G2019" s="3" t="s">
        <v>29</v>
      </c>
      <c r="H2019" s="3">
        <v>4</v>
      </c>
      <c r="I2019" s="3">
        <f t="shared" ca="1" si="95"/>
        <v>22</v>
      </c>
      <c r="J2019" s="9" t="s">
        <v>43</v>
      </c>
      <c r="K2019" s="9" t="s">
        <v>1071</v>
      </c>
      <c r="L2019" s="9" t="str">
        <f t="shared" si="93"/>
        <v>CDS400</v>
      </c>
      <c r="M2019" s="9">
        <v>1</v>
      </c>
      <c r="N2019" s="10">
        <v>37562</v>
      </c>
      <c r="O2019" s="10">
        <v>37562</v>
      </c>
      <c r="P2019" t="s">
        <v>36</v>
      </c>
      <c r="Q2019" t="str">
        <f t="shared" si="94"/>
        <v>PLL 24</v>
      </c>
      <c r="R2019" t="s">
        <v>37</v>
      </c>
      <c r="S2019">
        <v>0</v>
      </c>
      <c r="T2019" t="s">
        <v>33</v>
      </c>
      <c r="U2019">
        <v>1</v>
      </c>
      <c r="V2019">
        <v>1</v>
      </c>
      <c r="W2019" s="1">
        <v>39783</v>
      </c>
      <c r="X2019" s="1">
        <v>39783</v>
      </c>
      <c r="Y2019" t="s">
        <v>38</v>
      </c>
      <c r="Z2019">
        <v>0</v>
      </c>
      <c r="AA2019">
        <v>4000</v>
      </c>
      <c r="AB2019">
        <v>2900</v>
      </c>
      <c r="AC2019">
        <v>2900</v>
      </c>
      <c r="AD2019" t="s">
        <v>39</v>
      </c>
      <c r="AE2019" s="2">
        <v>45096.8125462963</v>
      </c>
    </row>
    <row r="2020" spans="1:31" hidden="1" x14ac:dyDescent="0.25">
      <c r="A2020">
        <v>1255046</v>
      </c>
      <c r="B2020" t="s">
        <v>27</v>
      </c>
      <c r="C2020" t="s">
        <v>436</v>
      </c>
      <c r="D2020" s="3" t="s">
        <v>31</v>
      </c>
      <c r="E2020" s="4">
        <v>37562</v>
      </c>
      <c r="F2020" s="3" t="s">
        <v>29</v>
      </c>
      <c r="G2020" s="3" t="s">
        <v>29</v>
      </c>
      <c r="H2020" s="3">
        <v>4</v>
      </c>
      <c r="I2020" s="3">
        <f t="shared" ca="1" si="95"/>
        <v>22</v>
      </c>
      <c r="J2020" s="9" t="s">
        <v>43</v>
      </c>
      <c r="K2020" s="9" t="s">
        <v>1071</v>
      </c>
      <c r="L2020" s="9" t="str">
        <f t="shared" si="93"/>
        <v>CDS400</v>
      </c>
      <c r="M2020" s="9">
        <v>1</v>
      </c>
      <c r="N2020" s="10">
        <v>37562</v>
      </c>
      <c r="O2020" s="10">
        <v>37562</v>
      </c>
      <c r="P2020" t="s">
        <v>36</v>
      </c>
      <c r="Q2020" t="str">
        <f t="shared" si="94"/>
        <v>PLL 24</v>
      </c>
      <c r="R2020" t="s">
        <v>37</v>
      </c>
      <c r="S2020">
        <v>0</v>
      </c>
      <c r="T2020" t="s">
        <v>33</v>
      </c>
      <c r="U2020">
        <v>1</v>
      </c>
      <c r="V2020">
        <v>1</v>
      </c>
      <c r="W2020" s="1">
        <v>39783</v>
      </c>
      <c r="X2020" s="1">
        <v>39783</v>
      </c>
      <c r="Y2020" t="s">
        <v>38</v>
      </c>
      <c r="Z2020">
        <v>0</v>
      </c>
      <c r="AA2020">
        <v>4000</v>
      </c>
      <c r="AB2020">
        <v>2900</v>
      </c>
      <c r="AC2020">
        <v>2900</v>
      </c>
      <c r="AD2020" t="s">
        <v>39</v>
      </c>
      <c r="AE2020" s="2">
        <v>45096.8125462963</v>
      </c>
    </row>
    <row r="2021" spans="1:31" hidden="1" x14ac:dyDescent="0.25">
      <c r="A2021">
        <v>1255047</v>
      </c>
      <c r="B2021" t="s">
        <v>27</v>
      </c>
      <c r="C2021" t="s">
        <v>436</v>
      </c>
      <c r="D2021" s="3" t="s">
        <v>42</v>
      </c>
      <c r="E2021" s="4">
        <v>38139</v>
      </c>
      <c r="F2021" s="3" t="s">
        <v>29</v>
      </c>
      <c r="G2021" s="3" t="s">
        <v>29</v>
      </c>
      <c r="H2021" s="3">
        <v>4</v>
      </c>
      <c r="I2021" s="3">
        <f t="shared" ca="1" si="95"/>
        <v>20</v>
      </c>
      <c r="J2021" s="9" t="s">
        <v>43</v>
      </c>
      <c r="K2021" s="9" t="s">
        <v>1071</v>
      </c>
      <c r="L2021" s="9" t="str">
        <f t="shared" si="93"/>
        <v>CDS400</v>
      </c>
      <c r="M2021" s="9">
        <v>1</v>
      </c>
      <c r="N2021" s="10">
        <v>38139</v>
      </c>
      <c r="O2021" s="10">
        <v>38139</v>
      </c>
      <c r="P2021" t="s">
        <v>36</v>
      </c>
      <c r="Q2021" t="str">
        <f t="shared" si="94"/>
        <v>PLL 24</v>
      </c>
      <c r="R2021" t="s">
        <v>37</v>
      </c>
      <c r="S2021">
        <v>0</v>
      </c>
      <c r="T2021" t="s">
        <v>33</v>
      </c>
      <c r="U2021">
        <v>1</v>
      </c>
      <c r="V2021">
        <v>1</v>
      </c>
      <c r="W2021" s="1">
        <v>42013</v>
      </c>
      <c r="X2021" s="1">
        <v>42013</v>
      </c>
      <c r="Y2021" t="s">
        <v>38</v>
      </c>
      <c r="Z2021">
        <v>0</v>
      </c>
      <c r="AA2021">
        <v>4000</v>
      </c>
      <c r="AB2021">
        <v>2900</v>
      </c>
      <c r="AC2021">
        <v>2900</v>
      </c>
      <c r="AD2021" t="s">
        <v>39</v>
      </c>
      <c r="AE2021" s="2">
        <v>45096.813622685186</v>
      </c>
    </row>
    <row r="2022" spans="1:31" hidden="1" x14ac:dyDescent="0.25">
      <c r="A2022">
        <v>1255048</v>
      </c>
      <c r="B2022" t="s">
        <v>27</v>
      </c>
      <c r="C2022" t="s">
        <v>436</v>
      </c>
      <c r="D2022" s="3" t="s">
        <v>42</v>
      </c>
      <c r="E2022" s="4">
        <v>44470</v>
      </c>
      <c r="F2022" s="3" t="s">
        <v>29</v>
      </c>
      <c r="G2022" s="3" t="s">
        <v>29</v>
      </c>
      <c r="H2022" s="3">
        <v>4</v>
      </c>
      <c r="I2022" s="3">
        <f t="shared" ca="1" si="95"/>
        <v>3</v>
      </c>
      <c r="J2022" s="9" t="s">
        <v>43</v>
      </c>
      <c r="K2022" s="9" t="s">
        <v>1071</v>
      </c>
      <c r="L2022" s="9" t="str">
        <f t="shared" si="93"/>
        <v>CDS400</v>
      </c>
      <c r="M2022" s="9">
        <v>1</v>
      </c>
      <c r="N2022" s="10">
        <v>38139</v>
      </c>
      <c r="O2022" s="10">
        <v>38139</v>
      </c>
      <c r="P2022" t="s">
        <v>40</v>
      </c>
      <c r="Q2022" t="str">
        <f t="shared" si="94"/>
        <v>PLL 24</v>
      </c>
      <c r="R2022" t="s">
        <v>37</v>
      </c>
      <c r="S2022">
        <v>0</v>
      </c>
      <c r="T2022" t="s">
        <v>33</v>
      </c>
      <c r="U2022">
        <v>1</v>
      </c>
      <c r="V2022">
        <v>1</v>
      </c>
      <c r="W2022" s="1">
        <v>43390</v>
      </c>
      <c r="X2022" s="1">
        <v>43390</v>
      </c>
      <c r="Y2022" t="s">
        <v>38</v>
      </c>
      <c r="Z2022">
        <v>0</v>
      </c>
      <c r="AA2022">
        <v>4000</v>
      </c>
      <c r="AB2022">
        <v>1800</v>
      </c>
      <c r="AC2022">
        <v>1800</v>
      </c>
      <c r="AD2022" t="s">
        <v>39</v>
      </c>
      <c r="AE2022" s="2">
        <v>45096.813622685186</v>
      </c>
    </row>
    <row r="2023" spans="1:31" hidden="1" x14ac:dyDescent="0.25">
      <c r="A2023">
        <v>1255049</v>
      </c>
      <c r="B2023" t="s">
        <v>27</v>
      </c>
      <c r="C2023" t="s">
        <v>436</v>
      </c>
      <c r="D2023" s="3" t="s">
        <v>42</v>
      </c>
      <c r="E2023" s="4">
        <v>43696</v>
      </c>
      <c r="F2023" s="3" t="s">
        <v>29</v>
      </c>
      <c r="G2023" s="3" t="s">
        <v>29</v>
      </c>
      <c r="H2023" s="3">
        <v>4</v>
      </c>
      <c r="I2023" s="3">
        <f t="shared" ca="1" si="95"/>
        <v>5</v>
      </c>
      <c r="J2023" s="9" t="s">
        <v>43</v>
      </c>
      <c r="K2023" s="9" t="s">
        <v>1071</v>
      </c>
      <c r="L2023" s="9" t="str">
        <f t="shared" si="93"/>
        <v>CDS400</v>
      </c>
      <c r="M2023" s="9">
        <v>1</v>
      </c>
      <c r="N2023" s="10">
        <v>38139</v>
      </c>
      <c r="O2023" s="10">
        <v>38139</v>
      </c>
      <c r="P2023" t="s">
        <v>40</v>
      </c>
      <c r="Q2023" t="str">
        <f t="shared" si="94"/>
        <v>PLL 24</v>
      </c>
      <c r="R2023" t="s">
        <v>37</v>
      </c>
      <c r="S2023">
        <v>0</v>
      </c>
      <c r="T2023" t="s">
        <v>33</v>
      </c>
      <c r="U2023">
        <v>1</v>
      </c>
      <c r="V2023">
        <v>1</v>
      </c>
      <c r="W2023" s="1">
        <v>43403</v>
      </c>
      <c r="X2023" s="1">
        <v>43403</v>
      </c>
      <c r="Y2023" t="s">
        <v>38</v>
      </c>
      <c r="Z2023">
        <v>0</v>
      </c>
      <c r="AA2023">
        <v>4000</v>
      </c>
      <c r="AB2023">
        <v>1800</v>
      </c>
      <c r="AC2023">
        <v>1800</v>
      </c>
      <c r="AD2023" t="s">
        <v>39</v>
      </c>
      <c r="AE2023" s="2">
        <v>45096.813622685186</v>
      </c>
    </row>
    <row r="2024" spans="1:31" hidden="1" x14ac:dyDescent="0.25">
      <c r="A2024">
        <v>1255050</v>
      </c>
      <c r="B2024" t="s">
        <v>27</v>
      </c>
      <c r="C2024" t="s">
        <v>436</v>
      </c>
      <c r="D2024" s="3" t="s">
        <v>42</v>
      </c>
      <c r="E2024" s="4">
        <v>42944</v>
      </c>
      <c r="F2024" s="3" t="s">
        <v>29</v>
      </c>
      <c r="G2024" s="3" t="s">
        <v>29</v>
      </c>
      <c r="H2024" s="3">
        <v>4</v>
      </c>
      <c r="I2024" s="3">
        <f t="shared" ca="1" si="95"/>
        <v>7</v>
      </c>
      <c r="J2024" s="9" t="s">
        <v>43</v>
      </c>
      <c r="K2024" s="9" t="s">
        <v>1071</v>
      </c>
      <c r="L2024" s="9" t="str">
        <f t="shared" si="93"/>
        <v>CDS400</v>
      </c>
      <c r="M2024" s="9">
        <v>1</v>
      </c>
      <c r="N2024" s="10">
        <v>40434</v>
      </c>
      <c r="O2024" s="10">
        <v>40434</v>
      </c>
      <c r="P2024" t="s">
        <v>36</v>
      </c>
      <c r="Q2024" t="str">
        <f t="shared" si="94"/>
        <v>PLL 24</v>
      </c>
      <c r="R2024" t="s">
        <v>37</v>
      </c>
      <c r="S2024">
        <v>0</v>
      </c>
      <c r="T2024" t="s">
        <v>33</v>
      </c>
      <c r="U2024">
        <v>1</v>
      </c>
      <c r="V2024">
        <v>1</v>
      </c>
      <c r="W2024" s="1">
        <v>41248</v>
      </c>
      <c r="X2024" s="1">
        <v>41248</v>
      </c>
      <c r="Y2024" t="s">
        <v>38</v>
      </c>
      <c r="Z2024">
        <v>0</v>
      </c>
      <c r="AA2024">
        <v>4000</v>
      </c>
      <c r="AB2024">
        <v>2900</v>
      </c>
      <c r="AC2024">
        <v>2900</v>
      </c>
      <c r="AD2024" t="s">
        <v>39</v>
      </c>
      <c r="AE2024" s="2">
        <v>45096.813622685186</v>
      </c>
    </row>
    <row r="2025" spans="1:31" hidden="1" x14ac:dyDescent="0.25">
      <c r="A2025">
        <v>1255051</v>
      </c>
      <c r="B2025" t="s">
        <v>27</v>
      </c>
      <c r="C2025" t="s">
        <v>436</v>
      </c>
      <c r="D2025" s="3" t="s">
        <v>42</v>
      </c>
      <c r="E2025" s="4">
        <v>38139</v>
      </c>
      <c r="F2025" s="3" t="s">
        <v>29</v>
      </c>
      <c r="G2025" s="3" t="s">
        <v>29</v>
      </c>
      <c r="H2025" s="3">
        <v>4</v>
      </c>
      <c r="I2025" s="3">
        <f t="shared" ca="1" si="95"/>
        <v>20</v>
      </c>
      <c r="J2025" s="9" t="s">
        <v>43</v>
      </c>
      <c r="K2025" s="9" t="s">
        <v>1071</v>
      </c>
      <c r="L2025" s="9" t="str">
        <f t="shared" si="93"/>
        <v>CDS400</v>
      </c>
      <c r="M2025" s="9">
        <v>1</v>
      </c>
      <c r="N2025" s="10">
        <v>38139</v>
      </c>
      <c r="O2025" s="10">
        <v>38139</v>
      </c>
      <c r="P2025" t="s">
        <v>69</v>
      </c>
      <c r="Q2025" t="str">
        <f t="shared" si="94"/>
        <v>PLL 24</v>
      </c>
      <c r="R2025" t="s">
        <v>37</v>
      </c>
      <c r="S2025">
        <v>0</v>
      </c>
      <c r="T2025" t="s">
        <v>33</v>
      </c>
      <c r="U2025">
        <v>1</v>
      </c>
      <c r="V2025">
        <v>1</v>
      </c>
      <c r="W2025" s="1">
        <v>43020</v>
      </c>
      <c r="X2025" s="1">
        <v>43020</v>
      </c>
      <c r="Y2025" t="s">
        <v>38</v>
      </c>
      <c r="Z2025">
        <v>0</v>
      </c>
      <c r="AA2025">
        <v>3000</v>
      </c>
      <c r="AB2025">
        <v>5900</v>
      </c>
      <c r="AC2025">
        <v>5900</v>
      </c>
      <c r="AD2025" t="s">
        <v>39</v>
      </c>
      <c r="AE2025" s="2">
        <v>45096.813622685186</v>
      </c>
    </row>
    <row r="2026" spans="1:31" hidden="1" x14ac:dyDescent="0.25">
      <c r="A2026">
        <v>1255052</v>
      </c>
      <c r="B2026" t="s">
        <v>27</v>
      </c>
      <c r="C2026" t="s">
        <v>436</v>
      </c>
      <c r="D2026" s="3" t="s">
        <v>42</v>
      </c>
      <c r="E2026" s="4">
        <v>43692</v>
      </c>
      <c r="F2026" s="3" t="s">
        <v>29</v>
      </c>
      <c r="G2026" s="3" t="s">
        <v>29</v>
      </c>
      <c r="H2026" s="3">
        <v>4</v>
      </c>
      <c r="I2026" s="3">
        <f t="shared" ca="1" si="95"/>
        <v>5</v>
      </c>
      <c r="J2026" s="9" t="s">
        <v>43</v>
      </c>
      <c r="K2026" s="9" t="s">
        <v>1071</v>
      </c>
      <c r="L2026" s="9" t="str">
        <f t="shared" si="93"/>
        <v>CDS400</v>
      </c>
      <c r="M2026" s="9">
        <v>1</v>
      </c>
      <c r="N2026" s="10">
        <v>38139</v>
      </c>
      <c r="O2026" s="10">
        <v>38139</v>
      </c>
      <c r="P2026" t="s">
        <v>36</v>
      </c>
      <c r="Q2026" t="str">
        <f t="shared" si="94"/>
        <v>PLL 24</v>
      </c>
      <c r="R2026" t="s">
        <v>37</v>
      </c>
      <c r="S2026">
        <v>0</v>
      </c>
      <c r="T2026" t="s">
        <v>33</v>
      </c>
      <c r="U2026">
        <v>1</v>
      </c>
      <c r="V2026">
        <v>1</v>
      </c>
      <c r="W2026" s="1">
        <v>41768</v>
      </c>
      <c r="X2026" s="1">
        <v>41768</v>
      </c>
      <c r="Y2026" t="s">
        <v>38</v>
      </c>
      <c r="Z2026">
        <v>0</v>
      </c>
      <c r="AA2026">
        <v>4000</v>
      </c>
      <c r="AB2026">
        <v>2900</v>
      </c>
      <c r="AC2026">
        <v>2900</v>
      </c>
      <c r="AD2026" t="s">
        <v>39</v>
      </c>
      <c r="AE2026" s="2">
        <v>45096.813622685186</v>
      </c>
    </row>
    <row r="2027" spans="1:31" hidden="1" x14ac:dyDescent="0.25">
      <c r="A2027">
        <v>1255053</v>
      </c>
      <c r="B2027" t="s">
        <v>27</v>
      </c>
      <c r="C2027" t="s">
        <v>436</v>
      </c>
      <c r="D2027" s="3" t="s">
        <v>42</v>
      </c>
      <c r="E2027" s="4">
        <v>38139</v>
      </c>
      <c r="F2027" s="3" t="s">
        <v>29</v>
      </c>
      <c r="G2027" s="3" t="s">
        <v>29</v>
      </c>
      <c r="H2027" s="3">
        <v>4</v>
      </c>
      <c r="I2027" s="3">
        <f t="shared" ca="1" si="95"/>
        <v>20</v>
      </c>
      <c r="J2027" s="9" t="s">
        <v>43</v>
      </c>
      <c r="K2027" s="9" t="s">
        <v>1071</v>
      </c>
      <c r="L2027" s="9" t="str">
        <f t="shared" si="93"/>
        <v>CDS400</v>
      </c>
      <c r="M2027" s="9">
        <v>1</v>
      </c>
      <c r="N2027" s="10">
        <v>41990</v>
      </c>
      <c r="O2027" s="10">
        <v>41990</v>
      </c>
      <c r="P2027" t="s">
        <v>36</v>
      </c>
      <c r="Q2027" t="str">
        <f t="shared" si="94"/>
        <v>PLL 24</v>
      </c>
      <c r="R2027" t="s">
        <v>37</v>
      </c>
      <c r="S2027">
        <v>0</v>
      </c>
      <c r="T2027" t="s">
        <v>33</v>
      </c>
      <c r="U2027">
        <v>1</v>
      </c>
      <c r="V2027">
        <v>1</v>
      </c>
      <c r="W2027" s="1">
        <v>39965</v>
      </c>
      <c r="X2027" s="1">
        <v>39965</v>
      </c>
      <c r="Y2027" t="s">
        <v>38</v>
      </c>
      <c r="Z2027">
        <v>0</v>
      </c>
      <c r="AA2027">
        <v>4000</v>
      </c>
      <c r="AB2027">
        <v>2900</v>
      </c>
      <c r="AC2027">
        <v>2900</v>
      </c>
      <c r="AD2027" t="s">
        <v>39</v>
      </c>
      <c r="AE2027" s="2">
        <v>45096.813622685186</v>
      </c>
    </row>
    <row r="2028" spans="1:31" hidden="1" x14ac:dyDescent="0.25">
      <c r="A2028">
        <v>1254183</v>
      </c>
      <c r="B2028" t="s">
        <v>27</v>
      </c>
      <c r="C2028" t="s">
        <v>437</v>
      </c>
      <c r="D2028" s="3" t="s">
        <v>42</v>
      </c>
      <c r="E2028" s="4">
        <v>39965</v>
      </c>
      <c r="F2028" s="3" t="s">
        <v>29</v>
      </c>
      <c r="G2028" s="3" t="s">
        <v>29</v>
      </c>
      <c r="H2028" s="3">
        <v>4</v>
      </c>
      <c r="I2028" s="3">
        <f t="shared" ca="1" si="95"/>
        <v>15</v>
      </c>
      <c r="J2028" s="9" t="s">
        <v>43</v>
      </c>
      <c r="K2028" s="9" t="s">
        <v>1071</v>
      </c>
      <c r="L2028" s="9" t="str">
        <f t="shared" si="93"/>
        <v>CDS400</v>
      </c>
      <c r="M2028" s="9">
        <v>1</v>
      </c>
      <c r="N2028" s="10">
        <v>39965</v>
      </c>
      <c r="O2028" s="10">
        <v>39965</v>
      </c>
      <c r="P2028" t="s">
        <v>36</v>
      </c>
      <c r="Q2028" t="str">
        <f t="shared" si="94"/>
        <v>PLL 24</v>
      </c>
      <c r="R2028" t="s">
        <v>37</v>
      </c>
      <c r="S2028">
        <v>0</v>
      </c>
      <c r="T2028" t="s">
        <v>33</v>
      </c>
      <c r="U2028">
        <v>1</v>
      </c>
      <c r="V2028">
        <v>1</v>
      </c>
      <c r="W2028" s="1">
        <v>39965</v>
      </c>
      <c r="X2028" s="1">
        <v>39965</v>
      </c>
      <c r="Y2028" t="s">
        <v>38</v>
      </c>
      <c r="Z2028">
        <v>0</v>
      </c>
      <c r="AA2028">
        <v>4000</v>
      </c>
      <c r="AB2028">
        <v>2900</v>
      </c>
      <c r="AC2028">
        <v>2900</v>
      </c>
      <c r="AD2028" t="s">
        <v>39</v>
      </c>
      <c r="AE2028" s="2">
        <v>45096.813622685186</v>
      </c>
    </row>
    <row r="2029" spans="1:31" hidden="1" x14ac:dyDescent="0.25">
      <c r="A2029">
        <v>1254184</v>
      </c>
      <c r="B2029" t="s">
        <v>27</v>
      </c>
      <c r="C2029" t="s">
        <v>437</v>
      </c>
      <c r="D2029" s="3" t="s">
        <v>42</v>
      </c>
      <c r="E2029" s="4">
        <v>39965</v>
      </c>
      <c r="F2029" s="3" t="s">
        <v>29</v>
      </c>
      <c r="G2029" s="3" t="s">
        <v>29</v>
      </c>
      <c r="H2029" s="3">
        <v>4</v>
      </c>
      <c r="I2029" s="3">
        <f t="shared" ca="1" si="95"/>
        <v>15</v>
      </c>
      <c r="J2029" s="9" t="s">
        <v>43</v>
      </c>
      <c r="K2029" s="9" t="s">
        <v>1071</v>
      </c>
      <c r="L2029" s="9" t="str">
        <f t="shared" si="93"/>
        <v>CDS400</v>
      </c>
      <c r="M2029" s="9">
        <v>1</v>
      </c>
      <c r="N2029" s="10">
        <v>39965</v>
      </c>
      <c r="O2029" s="10">
        <v>39965</v>
      </c>
      <c r="P2029" t="s">
        <v>398</v>
      </c>
      <c r="Q2029" t="str">
        <f t="shared" si="94"/>
        <v>PLL 24</v>
      </c>
      <c r="R2029" t="s">
        <v>37</v>
      </c>
      <c r="S2029">
        <v>0</v>
      </c>
      <c r="T2029" t="s">
        <v>33</v>
      </c>
      <c r="U2029">
        <v>1</v>
      </c>
      <c r="V2029">
        <v>1</v>
      </c>
      <c r="W2029" s="1">
        <v>39965</v>
      </c>
      <c r="X2029" s="1">
        <v>39965</v>
      </c>
      <c r="Y2029" t="s">
        <v>38</v>
      </c>
      <c r="Z2029">
        <v>0</v>
      </c>
      <c r="AA2029">
        <v>3000</v>
      </c>
      <c r="AB2029">
        <v>1800</v>
      </c>
      <c r="AC2029">
        <v>1800</v>
      </c>
      <c r="AD2029" t="s">
        <v>39</v>
      </c>
      <c r="AE2029" s="2">
        <v>45096.813622685186</v>
      </c>
    </row>
    <row r="2030" spans="1:31" hidden="1" x14ac:dyDescent="0.25">
      <c r="A2030">
        <v>1254185</v>
      </c>
      <c r="B2030" t="s">
        <v>27</v>
      </c>
      <c r="C2030" t="s">
        <v>437</v>
      </c>
      <c r="D2030" s="3" t="s">
        <v>42</v>
      </c>
      <c r="E2030" s="4">
        <v>39965</v>
      </c>
      <c r="F2030" s="3" t="s">
        <v>29</v>
      </c>
      <c r="G2030" s="3" t="s">
        <v>29</v>
      </c>
      <c r="H2030" s="3">
        <v>4</v>
      </c>
      <c r="I2030" s="3">
        <f t="shared" ca="1" si="95"/>
        <v>15</v>
      </c>
      <c r="J2030" s="9" t="s">
        <v>43</v>
      </c>
      <c r="K2030" s="9" t="s">
        <v>1071</v>
      </c>
      <c r="L2030" s="9" t="str">
        <f t="shared" si="93"/>
        <v>CDS400</v>
      </c>
      <c r="M2030" s="9">
        <v>1</v>
      </c>
      <c r="N2030" s="10">
        <v>40865</v>
      </c>
      <c r="O2030" s="10">
        <v>40865</v>
      </c>
      <c r="P2030" t="s">
        <v>36</v>
      </c>
      <c r="Q2030" t="str">
        <f t="shared" si="94"/>
        <v>PLL 24</v>
      </c>
      <c r="R2030" t="s">
        <v>37</v>
      </c>
      <c r="S2030">
        <v>0</v>
      </c>
      <c r="T2030" t="s">
        <v>33</v>
      </c>
      <c r="U2030">
        <v>1</v>
      </c>
      <c r="V2030">
        <v>1</v>
      </c>
      <c r="W2030" s="1">
        <v>40865</v>
      </c>
      <c r="X2030" s="1">
        <v>40865</v>
      </c>
      <c r="Y2030" t="s">
        <v>38</v>
      </c>
      <c r="Z2030">
        <v>0</v>
      </c>
      <c r="AA2030">
        <v>4000</v>
      </c>
      <c r="AB2030">
        <v>2900</v>
      </c>
      <c r="AC2030">
        <v>2900</v>
      </c>
      <c r="AD2030" t="s">
        <v>39</v>
      </c>
      <c r="AE2030" s="2">
        <v>45096.813622685186</v>
      </c>
    </row>
    <row r="2031" spans="1:31" hidden="1" x14ac:dyDescent="0.25">
      <c r="A2031">
        <v>1254186</v>
      </c>
      <c r="B2031" t="s">
        <v>27</v>
      </c>
      <c r="C2031" t="s">
        <v>437</v>
      </c>
      <c r="D2031" s="3" t="s">
        <v>42</v>
      </c>
      <c r="E2031" s="4">
        <v>39965</v>
      </c>
      <c r="F2031" s="3" t="s">
        <v>29</v>
      </c>
      <c r="G2031" s="3" t="s">
        <v>29</v>
      </c>
      <c r="H2031" s="3">
        <v>4</v>
      </c>
      <c r="I2031" s="3">
        <f t="shared" ca="1" si="95"/>
        <v>15</v>
      </c>
      <c r="J2031" s="9" t="s">
        <v>43</v>
      </c>
      <c r="K2031" s="9" t="s">
        <v>1071</v>
      </c>
      <c r="L2031" s="9" t="str">
        <f t="shared" si="93"/>
        <v>CDS400</v>
      </c>
      <c r="M2031" s="9">
        <v>1</v>
      </c>
      <c r="N2031" s="10">
        <v>39965</v>
      </c>
      <c r="O2031" s="10">
        <v>39965</v>
      </c>
      <c r="P2031" t="s">
        <v>36</v>
      </c>
      <c r="Q2031" t="str">
        <f t="shared" si="94"/>
        <v>PLL 24</v>
      </c>
      <c r="R2031" t="s">
        <v>37</v>
      </c>
      <c r="S2031">
        <v>0</v>
      </c>
      <c r="T2031" t="s">
        <v>33</v>
      </c>
      <c r="U2031">
        <v>1</v>
      </c>
      <c r="V2031">
        <v>1</v>
      </c>
      <c r="W2031" s="1">
        <v>39965</v>
      </c>
      <c r="X2031" s="1">
        <v>39965</v>
      </c>
      <c r="Y2031" t="s">
        <v>38</v>
      </c>
      <c r="Z2031">
        <v>0</v>
      </c>
      <c r="AA2031">
        <v>4000</v>
      </c>
      <c r="AB2031">
        <v>2900</v>
      </c>
      <c r="AC2031">
        <v>2900</v>
      </c>
      <c r="AD2031" t="s">
        <v>39</v>
      </c>
      <c r="AE2031" s="2">
        <v>45096.813622685186</v>
      </c>
    </row>
    <row r="2032" spans="1:31" hidden="1" x14ac:dyDescent="0.25">
      <c r="A2032">
        <v>1254187</v>
      </c>
      <c r="B2032" t="s">
        <v>27</v>
      </c>
      <c r="C2032" t="s">
        <v>437</v>
      </c>
      <c r="D2032" s="3" t="s">
        <v>42</v>
      </c>
      <c r="E2032" s="4">
        <v>39965</v>
      </c>
      <c r="F2032" s="3" t="s">
        <v>29</v>
      </c>
      <c r="G2032" s="3" t="s">
        <v>29</v>
      </c>
      <c r="H2032" s="3">
        <v>4</v>
      </c>
      <c r="I2032" s="3">
        <f t="shared" ca="1" si="95"/>
        <v>15</v>
      </c>
      <c r="J2032" s="9" t="s">
        <v>43</v>
      </c>
      <c r="K2032" s="9" t="s">
        <v>1071</v>
      </c>
      <c r="L2032" s="9" t="str">
        <f t="shared" si="93"/>
        <v>CDS400</v>
      </c>
      <c r="M2032" s="9">
        <v>1</v>
      </c>
      <c r="N2032" s="10">
        <v>39965</v>
      </c>
      <c r="O2032" s="10">
        <v>39965</v>
      </c>
      <c r="P2032" t="s">
        <v>36</v>
      </c>
      <c r="Q2032" t="str">
        <f t="shared" si="94"/>
        <v>PLL 24</v>
      </c>
      <c r="R2032" t="s">
        <v>37</v>
      </c>
      <c r="S2032">
        <v>0</v>
      </c>
      <c r="T2032" t="s">
        <v>33</v>
      </c>
      <c r="U2032">
        <v>1</v>
      </c>
      <c r="V2032">
        <v>1</v>
      </c>
      <c r="W2032" s="1">
        <v>39965</v>
      </c>
      <c r="X2032" s="1">
        <v>39965</v>
      </c>
      <c r="Y2032" t="s">
        <v>38</v>
      </c>
      <c r="Z2032">
        <v>0</v>
      </c>
      <c r="AA2032">
        <v>4000</v>
      </c>
      <c r="AB2032">
        <v>2900</v>
      </c>
      <c r="AC2032">
        <v>2900</v>
      </c>
      <c r="AD2032" t="s">
        <v>39</v>
      </c>
      <c r="AE2032" s="2">
        <v>45096.813622685186</v>
      </c>
    </row>
    <row r="2033" spans="1:31" hidden="1" x14ac:dyDescent="0.25">
      <c r="A2033">
        <v>1254188</v>
      </c>
      <c r="B2033" t="s">
        <v>27</v>
      </c>
      <c r="C2033" t="s">
        <v>437</v>
      </c>
      <c r="D2033" s="3" t="s">
        <v>42</v>
      </c>
      <c r="E2033" s="4">
        <v>39965</v>
      </c>
      <c r="F2033" s="3" t="s">
        <v>29</v>
      </c>
      <c r="G2033" s="3" t="s">
        <v>29</v>
      </c>
      <c r="H2033" s="3">
        <v>4</v>
      </c>
      <c r="I2033" s="3">
        <f t="shared" ca="1" si="95"/>
        <v>15</v>
      </c>
      <c r="J2033" s="9" t="s">
        <v>43</v>
      </c>
      <c r="K2033" s="9" t="s">
        <v>1071</v>
      </c>
      <c r="L2033" s="9" t="str">
        <f t="shared" si="93"/>
        <v>CDS400</v>
      </c>
      <c r="M2033" s="9">
        <v>1</v>
      </c>
      <c r="N2033" s="10">
        <v>39965</v>
      </c>
      <c r="O2033" s="10">
        <v>39965</v>
      </c>
      <c r="P2033" t="s">
        <v>36</v>
      </c>
      <c r="Q2033" t="str">
        <f t="shared" si="94"/>
        <v>PLL 24</v>
      </c>
      <c r="R2033" t="s">
        <v>37</v>
      </c>
      <c r="S2033">
        <v>0</v>
      </c>
      <c r="T2033" t="s">
        <v>33</v>
      </c>
      <c r="U2033">
        <v>1</v>
      </c>
      <c r="V2033">
        <v>1</v>
      </c>
      <c r="W2033" s="1">
        <v>44732</v>
      </c>
      <c r="X2033" s="1">
        <v>44732</v>
      </c>
      <c r="Y2033" t="s">
        <v>38</v>
      </c>
      <c r="Z2033">
        <v>0</v>
      </c>
      <c r="AA2033">
        <v>4000</v>
      </c>
      <c r="AB2033">
        <v>2900</v>
      </c>
      <c r="AC2033">
        <v>2900</v>
      </c>
      <c r="AD2033" t="s">
        <v>39</v>
      </c>
      <c r="AE2033" s="2">
        <v>45096.813622685186</v>
      </c>
    </row>
    <row r="2034" spans="1:31" hidden="1" x14ac:dyDescent="0.25">
      <c r="A2034">
        <v>1254189</v>
      </c>
      <c r="B2034" t="s">
        <v>27</v>
      </c>
      <c r="C2034" t="s">
        <v>437</v>
      </c>
      <c r="D2034" s="3" t="s">
        <v>42</v>
      </c>
      <c r="E2034" s="4">
        <v>39965</v>
      </c>
      <c r="F2034" s="3" t="s">
        <v>29</v>
      </c>
      <c r="G2034" s="3" t="s">
        <v>29</v>
      </c>
      <c r="H2034" s="3">
        <v>4</v>
      </c>
      <c r="I2034" s="3">
        <f t="shared" ca="1" si="95"/>
        <v>15</v>
      </c>
      <c r="J2034" s="9" t="s">
        <v>43</v>
      </c>
      <c r="K2034" s="9" t="s">
        <v>1071</v>
      </c>
      <c r="L2034" s="9" t="str">
        <f t="shared" si="93"/>
        <v>CDS400</v>
      </c>
      <c r="M2034" s="9">
        <v>1</v>
      </c>
      <c r="N2034" s="10">
        <v>41862</v>
      </c>
      <c r="O2034" s="10">
        <v>41862</v>
      </c>
      <c r="P2034" t="s">
        <v>36</v>
      </c>
      <c r="Q2034" t="str">
        <f t="shared" si="94"/>
        <v>PLL 24</v>
      </c>
      <c r="R2034" t="s">
        <v>37</v>
      </c>
      <c r="S2034">
        <v>0</v>
      </c>
      <c r="T2034" t="s">
        <v>33</v>
      </c>
      <c r="U2034">
        <v>1</v>
      </c>
      <c r="V2034">
        <v>1</v>
      </c>
      <c r="W2034" s="1">
        <v>42354</v>
      </c>
      <c r="X2034" s="1">
        <v>42354</v>
      </c>
      <c r="Y2034" t="s">
        <v>38</v>
      </c>
      <c r="Z2034">
        <v>0</v>
      </c>
      <c r="AA2034">
        <v>4000</v>
      </c>
      <c r="AB2034">
        <v>2900</v>
      </c>
      <c r="AC2034">
        <v>2900</v>
      </c>
      <c r="AD2034" t="s">
        <v>39</v>
      </c>
      <c r="AE2034" s="2">
        <v>45096.813622685186</v>
      </c>
    </row>
    <row r="2035" spans="1:31" hidden="1" x14ac:dyDescent="0.25">
      <c r="A2035">
        <v>1254190</v>
      </c>
      <c r="B2035" t="s">
        <v>27</v>
      </c>
      <c r="C2035" t="s">
        <v>437</v>
      </c>
      <c r="D2035" s="3" t="s">
        <v>42</v>
      </c>
      <c r="E2035" s="4">
        <v>39965</v>
      </c>
      <c r="F2035" s="3" t="s">
        <v>29</v>
      </c>
      <c r="G2035" s="3" t="s">
        <v>29</v>
      </c>
      <c r="H2035" s="3">
        <v>4</v>
      </c>
      <c r="I2035" s="3">
        <f t="shared" ca="1" si="95"/>
        <v>15</v>
      </c>
      <c r="J2035" s="9" t="s">
        <v>43</v>
      </c>
      <c r="K2035" s="9" t="s">
        <v>1071</v>
      </c>
      <c r="L2035" s="9" t="str">
        <f t="shared" si="93"/>
        <v>CDS400</v>
      </c>
      <c r="M2035" s="9">
        <v>1</v>
      </c>
      <c r="N2035" s="10">
        <v>42156</v>
      </c>
      <c r="O2035" s="10">
        <v>42156</v>
      </c>
      <c r="P2035" t="s">
        <v>36</v>
      </c>
      <c r="Q2035" t="str">
        <f t="shared" si="94"/>
        <v>PLL 24</v>
      </c>
      <c r="R2035" t="s">
        <v>37</v>
      </c>
      <c r="S2035">
        <v>0</v>
      </c>
      <c r="T2035" t="s">
        <v>33</v>
      </c>
      <c r="U2035">
        <v>1</v>
      </c>
      <c r="V2035">
        <v>1</v>
      </c>
      <c r="W2035" s="1">
        <v>39965</v>
      </c>
      <c r="X2035" s="1">
        <v>39965</v>
      </c>
      <c r="Y2035" t="s">
        <v>38</v>
      </c>
      <c r="Z2035">
        <v>0</v>
      </c>
      <c r="AA2035">
        <v>4000</v>
      </c>
      <c r="AB2035">
        <v>2900</v>
      </c>
      <c r="AC2035">
        <v>2900</v>
      </c>
      <c r="AD2035" t="s">
        <v>39</v>
      </c>
      <c r="AE2035" s="2">
        <v>45096.813622685186</v>
      </c>
    </row>
    <row r="2036" spans="1:31" hidden="1" x14ac:dyDescent="0.25">
      <c r="A2036">
        <v>1254191</v>
      </c>
      <c r="B2036" t="s">
        <v>27</v>
      </c>
      <c r="C2036" t="s">
        <v>437</v>
      </c>
      <c r="D2036" s="3" t="s">
        <v>42</v>
      </c>
      <c r="E2036" s="4">
        <v>39965</v>
      </c>
      <c r="F2036" s="3" t="s">
        <v>29</v>
      </c>
      <c r="G2036" s="3" t="s">
        <v>29</v>
      </c>
      <c r="H2036" s="3">
        <v>4</v>
      </c>
      <c r="I2036" s="3">
        <f t="shared" ca="1" si="95"/>
        <v>15</v>
      </c>
      <c r="J2036" s="9" t="s">
        <v>43</v>
      </c>
      <c r="K2036" s="9" t="s">
        <v>1071</v>
      </c>
      <c r="L2036" s="9" t="str">
        <f t="shared" si="93"/>
        <v>CDS400</v>
      </c>
      <c r="M2036" s="9">
        <v>1</v>
      </c>
      <c r="N2036" s="10">
        <v>40499</v>
      </c>
      <c r="O2036" s="10">
        <v>40499</v>
      </c>
      <c r="P2036" t="s">
        <v>36</v>
      </c>
      <c r="Q2036" t="str">
        <f t="shared" si="94"/>
        <v>PLL 24</v>
      </c>
      <c r="R2036" t="s">
        <v>37</v>
      </c>
      <c r="S2036">
        <v>0</v>
      </c>
      <c r="T2036" t="s">
        <v>33</v>
      </c>
      <c r="U2036">
        <v>1</v>
      </c>
      <c r="V2036">
        <v>1</v>
      </c>
      <c r="W2036" s="1">
        <v>40499</v>
      </c>
      <c r="X2036" s="1">
        <v>40499</v>
      </c>
      <c r="Y2036" t="s">
        <v>38</v>
      </c>
      <c r="Z2036">
        <v>0</v>
      </c>
      <c r="AA2036">
        <v>4000</v>
      </c>
      <c r="AB2036">
        <v>2900</v>
      </c>
      <c r="AC2036">
        <v>2900</v>
      </c>
      <c r="AD2036" t="s">
        <v>39</v>
      </c>
      <c r="AE2036" s="2">
        <v>45096.813622685186</v>
      </c>
    </row>
    <row r="2037" spans="1:31" hidden="1" x14ac:dyDescent="0.25">
      <c r="A2037">
        <v>1254192</v>
      </c>
      <c r="B2037" t="s">
        <v>27</v>
      </c>
      <c r="C2037" t="s">
        <v>437</v>
      </c>
      <c r="D2037" s="3" t="s">
        <v>42</v>
      </c>
      <c r="E2037" s="4">
        <v>39965</v>
      </c>
      <c r="F2037" s="3" t="s">
        <v>29</v>
      </c>
      <c r="G2037" s="3" t="s">
        <v>29</v>
      </c>
      <c r="H2037" s="3">
        <v>4</v>
      </c>
      <c r="I2037" s="3">
        <f t="shared" ca="1" si="95"/>
        <v>15</v>
      </c>
      <c r="J2037" s="9" t="s">
        <v>43</v>
      </c>
      <c r="K2037" s="9" t="s">
        <v>1071</v>
      </c>
      <c r="L2037" s="9" t="str">
        <f t="shared" si="93"/>
        <v>CDS400</v>
      </c>
      <c r="M2037" s="9">
        <v>1</v>
      </c>
      <c r="N2037" s="10">
        <v>40619</v>
      </c>
      <c r="O2037" s="10">
        <v>40619</v>
      </c>
      <c r="P2037" t="s">
        <v>36</v>
      </c>
      <c r="Q2037" t="str">
        <f t="shared" si="94"/>
        <v>PLL 24</v>
      </c>
      <c r="R2037" t="s">
        <v>37</v>
      </c>
      <c r="S2037">
        <v>0</v>
      </c>
      <c r="T2037" t="s">
        <v>33</v>
      </c>
      <c r="U2037">
        <v>1</v>
      </c>
      <c r="V2037">
        <v>1</v>
      </c>
      <c r="W2037" s="1">
        <v>40619</v>
      </c>
      <c r="X2037" s="1">
        <v>40619</v>
      </c>
      <c r="Y2037" t="s">
        <v>38</v>
      </c>
      <c r="Z2037">
        <v>0</v>
      </c>
      <c r="AA2037">
        <v>4000</v>
      </c>
      <c r="AB2037">
        <v>2900</v>
      </c>
      <c r="AC2037">
        <v>2900</v>
      </c>
      <c r="AD2037" t="s">
        <v>39</v>
      </c>
      <c r="AE2037" s="2">
        <v>45096.813622685186</v>
      </c>
    </row>
    <row r="2038" spans="1:31" hidden="1" x14ac:dyDescent="0.25">
      <c r="A2038">
        <v>1254193</v>
      </c>
      <c r="B2038" t="s">
        <v>27</v>
      </c>
      <c r="C2038" t="s">
        <v>437</v>
      </c>
      <c r="D2038" s="3" t="s">
        <v>42</v>
      </c>
      <c r="E2038" s="4">
        <v>39965</v>
      </c>
      <c r="F2038" s="3" t="s">
        <v>29</v>
      </c>
      <c r="G2038" s="3" t="s">
        <v>29</v>
      </c>
      <c r="H2038" s="3">
        <v>4</v>
      </c>
      <c r="I2038" s="3">
        <f t="shared" ca="1" si="95"/>
        <v>15</v>
      </c>
      <c r="J2038" s="9" t="s">
        <v>43</v>
      </c>
      <c r="K2038" s="9" t="s">
        <v>1071</v>
      </c>
      <c r="L2038" s="9" t="str">
        <f t="shared" si="93"/>
        <v>CDS400</v>
      </c>
      <c r="M2038" s="9">
        <v>1</v>
      </c>
      <c r="N2038" s="10">
        <v>39965</v>
      </c>
      <c r="O2038" s="10">
        <v>39965</v>
      </c>
      <c r="P2038" t="s">
        <v>36</v>
      </c>
      <c r="Q2038" t="str">
        <f t="shared" si="94"/>
        <v>PLL 24</v>
      </c>
      <c r="R2038" t="s">
        <v>37</v>
      </c>
      <c r="S2038">
        <v>0</v>
      </c>
      <c r="T2038" t="s">
        <v>33</v>
      </c>
      <c r="U2038">
        <v>1</v>
      </c>
      <c r="V2038">
        <v>1</v>
      </c>
      <c r="W2038" s="1">
        <v>39965</v>
      </c>
      <c r="X2038" s="1">
        <v>39965</v>
      </c>
      <c r="Y2038" t="s">
        <v>38</v>
      </c>
      <c r="Z2038">
        <v>0</v>
      </c>
      <c r="AA2038">
        <v>4000</v>
      </c>
      <c r="AB2038">
        <v>2900</v>
      </c>
      <c r="AC2038">
        <v>2900</v>
      </c>
      <c r="AD2038" t="s">
        <v>39</v>
      </c>
      <c r="AE2038" s="2">
        <v>45096.813622685186</v>
      </c>
    </row>
    <row r="2039" spans="1:31" hidden="1" x14ac:dyDescent="0.25">
      <c r="A2039">
        <v>1254194</v>
      </c>
      <c r="B2039" t="s">
        <v>27</v>
      </c>
      <c r="C2039" t="s">
        <v>437</v>
      </c>
      <c r="D2039" s="3" t="s">
        <v>42</v>
      </c>
      <c r="E2039" s="4">
        <v>39965</v>
      </c>
      <c r="F2039" s="3" t="s">
        <v>29</v>
      </c>
      <c r="G2039" s="3" t="s">
        <v>29</v>
      </c>
      <c r="H2039" s="3">
        <v>4</v>
      </c>
      <c r="I2039" s="3">
        <f t="shared" ca="1" si="95"/>
        <v>15</v>
      </c>
      <c r="J2039" s="9" t="s">
        <v>43</v>
      </c>
      <c r="K2039" s="9" t="s">
        <v>1071</v>
      </c>
      <c r="L2039" s="9" t="str">
        <f t="shared" si="93"/>
        <v>CDS400</v>
      </c>
      <c r="M2039" s="9">
        <v>1</v>
      </c>
      <c r="N2039" s="10">
        <v>41926</v>
      </c>
      <c r="O2039" s="10">
        <v>41926</v>
      </c>
      <c r="P2039" t="s">
        <v>36</v>
      </c>
      <c r="Q2039" t="str">
        <f t="shared" si="94"/>
        <v>PLL 24</v>
      </c>
      <c r="R2039" t="s">
        <v>37</v>
      </c>
      <c r="S2039">
        <v>0</v>
      </c>
      <c r="T2039" t="s">
        <v>33</v>
      </c>
      <c r="U2039">
        <v>1</v>
      </c>
      <c r="V2039">
        <v>1</v>
      </c>
      <c r="W2039" s="1">
        <v>44732</v>
      </c>
      <c r="X2039" s="1">
        <v>44732</v>
      </c>
      <c r="Y2039" t="s">
        <v>38</v>
      </c>
      <c r="Z2039">
        <v>0</v>
      </c>
      <c r="AA2039">
        <v>4000</v>
      </c>
      <c r="AB2039">
        <v>2900</v>
      </c>
      <c r="AC2039">
        <v>2900</v>
      </c>
      <c r="AD2039" t="s">
        <v>39</v>
      </c>
      <c r="AE2039" s="2">
        <v>45096.813622685186</v>
      </c>
    </row>
    <row r="2040" spans="1:31" hidden="1" x14ac:dyDescent="0.25">
      <c r="A2040">
        <v>1254195</v>
      </c>
      <c r="B2040" t="s">
        <v>27</v>
      </c>
      <c r="C2040" t="s">
        <v>437</v>
      </c>
      <c r="D2040" s="3" t="s">
        <v>42</v>
      </c>
      <c r="E2040" s="4">
        <v>39965</v>
      </c>
      <c r="F2040" s="3" t="s">
        <v>29</v>
      </c>
      <c r="G2040" s="3" t="s">
        <v>29</v>
      </c>
      <c r="H2040" s="3">
        <v>4</v>
      </c>
      <c r="I2040" s="3">
        <f t="shared" ca="1" si="95"/>
        <v>15</v>
      </c>
      <c r="J2040" s="9" t="s">
        <v>43</v>
      </c>
      <c r="K2040" s="9" t="s">
        <v>1071</v>
      </c>
      <c r="L2040" s="9" t="str">
        <f t="shared" si="93"/>
        <v>CDS400</v>
      </c>
      <c r="M2040" s="9">
        <v>1</v>
      </c>
      <c r="N2040" s="10">
        <v>39965</v>
      </c>
      <c r="O2040" s="10">
        <v>39965</v>
      </c>
      <c r="P2040" t="s">
        <v>36</v>
      </c>
      <c r="Q2040" t="str">
        <f t="shared" si="94"/>
        <v>PLL 24</v>
      </c>
      <c r="R2040" t="s">
        <v>37</v>
      </c>
      <c r="S2040">
        <v>0</v>
      </c>
      <c r="T2040" t="s">
        <v>33</v>
      </c>
      <c r="U2040">
        <v>1</v>
      </c>
      <c r="V2040">
        <v>1</v>
      </c>
      <c r="W2040" s="1">
        <v>40057</v>
      </c>
      <c r="X2040" s="1">
        <v>40057</v>
      </c>
      <c r="Y2040" t="s">
        <v>38</v>
      </c>
      <c r="Z2040">
        <v>0</v>
      </c>
      <c r="AA2040">
        <v>4000</v>
      </c>
      <c r="AB2040">
        <v>2900</v>
      </c>
      <c r="AC2040">
        <v>2900</v>
      </c>
      <c r="AD2040" t="s">
        <v>39</v>
      </c>
      <c r="AE2040" s="2">
        <v>45096.813622685186</v>
      </c>
    </row>
    <row r="2041" spans="1:31" hidden="1" x14ac:dyDescent="0.25">
      <c r="A2041">
        <v>1254196</v>
      </c>
      <c r="B2041" t="s">
        <v>27</v>
      </c>
      <c r="C2041" t="s">
        <v>437</v>
      </c>
      <c r="D2041" s="3" t="s">
        <v>42</v>
      </c>
      <c r="E2041" s="4">
        <v>39965</v>
      </c>
      <c r="F2041" s="3" t="s">
        <v>29</v>
      </c>
      <c r="G2041" s="3" t="s">
        <v>29</v>
      </c>
      <c r="H2041" s="3">
        <v>4</v>
      </c>
      <c r="I2041" s="3">
        <f t="shared" ca="1" si="95"/>
        <v>15</v>
      </c>
      <c r="J2041" s="9" t="s">
        <v>43</v>
      </c>
      <c r="K2041" s="9" t="s">
        <v>1071</v>
      </c>
      <c r="L2041" s="9" t="str">
        <f t="shared" si="93"/>
        <v>CDS400</v>
      </c>
      <c r="M2041" s="9">
        <v>1</v>
      </c>
      <c r="N2041" s="10">
        <v>39965</v>
      </c>
      <c r="O2041" s="10">
        <v>39965</v>
      </c>
      <c r="P2041" t="s">
        <v>36</v>
      </c>
      <c r="Q2041" t="str">
        <f t="shared" si="94"/>
        <v>PLL 24</v>
      </c>
      <c r="R2041" t="s">
        <v>37</v>
      </c>
      <c r="S2041">
        <v>0</v>
      </c>
      <c r="T2041" t="s">
        <v>33</v>
      </c>
      <c r="U2041">
        <v>1</v>
      </c>
      <c r="V2041">
        <v>1</v>
      </c>
      <c r="W2041" s="1">
        <v>39965</v>
      </c>
      <c r="X2041" s="1">
        <v>39965</v>
      </c>
      <c r="Y2041" t="s">
        <v>38</v>
      </c>
      <c r="Z2041">
        <v>0</v>
      </c>
      <c r="AA2041">
        <v>4000</v>
      </c>
      <c r="AB2041">
        <v>2900</v>
      </c>
      <c r="AC2041">
        <v>2900</v>
      </c>
      <c r="AD2041" t="s">
        <v>39</v>
      </c>
      <c r="AE2041" s="2">
        <v>45096.813622685186</v>
      </c>
    </row>
    <row r="2042" spans="1:31" hidden="1" x14ac:dyDescent="0.25">
      <c r="A2042">
        <v>1254197</v>
      </c>
      <c r="B2042" t="s">
        <v>27</v>
      </c>
      <c r="C2042" t="s">
        <v>437</v>
      </c>
      <c r="D2042" s="3" t="s">
        <v>42</v>
      </c>
      <c r="E2042" s="4">
        <v>39965</v>
      </c>
      <c r="F2042" s="3" t="s">
        <v>29</v>
      </c>
      <c r="G2042" s="3" t="s">
        <v>29</v>
      </c>
      <c r="H2042" s="3">
        <v>4</v>
      </c>
      <c r="I2042" s="3">
        <f t="shared" ca="1" si="95"/>
        <v>15</v>
      </c>
      <c r="J2042" s="9" t="s">
        <v>43</v>
      </c>
      <c r="K2042" s="9" t="s">
        <v>1071</v>
      </c>
      <c r="L2042" s="9" t="str">
        <f t="shared" si="93"/>
        <v>CDS400</v>
      </c>
      <c r="M2042" s="9">
        <v>1</v>
      </c>
      <c r="N2042" s="10">
        <v>39965</v>
      </c>
      <c r="O2042" s="10">
        <v>39965</v>
      </c>
      <c r="P2042" t="s">
        <v>36</v>
      </c>
      <c r="Q2042" t="str">
        <f t="shared" si="94"/>
        <v>PLL 24</v>
      </c>
      <c r="R2042" t="s">
        <v>37</v>
      </c>
      <c r="S2042">
        <v>0</v>
      </c>
      <c r="T2042" t="s">
        <v>33</v>
      </c>
      <c r="U2042">
        <v>1</v>
      </c>
      <c r="V2042">
        <v>1</v>
      </c>
      <c r="W2042" s="1">
        <v>39965</v>
      </c>
      <c r="X2042" s="1">
        <v>39965</v>
      </c>
      <c r="Y2042" t="s">
        <v>38</v>
      </c>
      <c r="Z2042">
        <v>0</v>
      </c>
      <c r="AA2042">
        <v>4000</v>
      </c>
      <c r="AB2042">
        <v>2900</v>
      </c>
      <c r="AC2042">
        <v>2900</v>
      </c>
      <c r="AD2042" t="s">
        <v>39</v>
      </c>
      <c r="AE2042" s="2">
        <v>45096.813622685186</v>
      </c>
    </row>
    <row r="2043" spans="1:31" hidden="1" x14ac:dyDescent="0.25">
      <c r="A2043">
        <v>1254198</v>
      </c>
      <c r="B2043" t="s">
        <v>27</v>
      </c>
      <c r="C2043" t="s">
        <v>437</v>
      </c>
      <c r="D2043" s="3" t="s">
        <v>42</v>
      </c>
      <c r="E2043" s="4">
        <v>39965</v>
      </c>
      <c r="F2043" s="3" t="s">
        <v>29</v>
      </c>
      <c r="G2043" s="3" t="s">
        <v>29</v>
      </c>
      <c r="H2043" s="3">
        <v>4</v>
      </c>
      <c r="I2043" s="3">
        <f t="shared" ca="1" si="95"/>
        <v>15</v>
      </c>
      <c r="J2043" s="9" t="s">
        <v>43</v>
      </c>
      <c r="K2043" s="9" t="s">
        <v>1071</v>
      </c>
      <c r="L2043" s="9" t="str">
        <f t="shared" si="93"/>
        <v>CDS400</v>
      </c>
      <c r="M2043" s="9">
        <v>1</v>
      </c>
      <c r="N2043" s="10">
        <v>39965</v>
      </c>
      <c r="O2043" s="10">
        <v>39965</v>
      </c>
      <c r="P2043" t="s">
        <v>36</v>
      </c>
      <c r="Q2043" t="str">
        <f t="shared" si="94"/>
        <v>PLL 24</v>
      </c>
      <c r="R2043" t="s">
        <v>37</v>
      </c>
      <c r="S2043">
        <v>0</v>
      </c>
      <c r="T2043" t="s">
        <v>33</v>
      </c>
      <c r="U2043">
        <v>1</v>
      </c>
      <c r="V2043">
        <v>1</v>
      </c>
      <c r="W2043" s="1">
        <v>39965</v>
      </c>
      <c r="X2043" s="1">
        <v>39965</v>
      </c>
      <c r="Y2043" t="s">
        <v>38</v>
      </c>
      <c r="Z2043">
        <v>0</v>
      </c>
      <c r="AA2043">
        <v>4000</v>
      </c>
      <c r="AB2043">
        <v>2900</v>
      </c>
      <c r="AC2043">
        <v>2900</v>
      </c>
      <c r="AD2043" t="s">
        <v>39</v>
      </c>
      <c r="AE2043" s="2">
        <v>45096.813622685186</v>
      </c>
    </row>
    <row r="2044" spans="1:31" hidden="1" x14ac:dyDescent="0.25">
      <c r="A2044">
        <v>1254199</v>
      </c>
      <c r="B2044" t="s">
        <v>27</v>
      </c>
      <c r="C2044" t="s">
        <v>437</v>
      </c>
      <c r="D2044" s="3" t="s">
        <v>42</v>
      </c>
      <c r="E2044" s="4">
        <v>39965</v>
      </c>
      <c r="F2044" s="3" t="s">
        <v>29</v>
      </c>
      <c r="G2044" s="3" t="s">
        <v>29</v>
      </c>
      <c r="H2044" s="3">
        <v>4</v>
      </c>
      <c r="I2044" s="3">
        <f t="shared" ca="1" si="95"/>
        <v>15</v>
      </c>
      <c r="J2044" s="9" t="s">
        <v>43</v>
      </c>
      <c r="K2044" s="9" t="s">
        <v>1071</v>
      </c>
      <c r="L2044" s="9" t="str">
        <f t="shared" si="93"/>
        <v>CDS400</v>
      </c>
      <c r="M2044" s="9">
        <v>1</v>
      </c>
      <c r="N2044" s="10">
        <v>39965</v>
      </c>
      <c r="O2044" s="10">
        <v>39965</v>
      </c>
      <c r="P2044" t="s">
        <v>69</v>
      </c>
      <c r="Q2044" t="str">
        <f t="shared" si="94"/>
        <v>PLL 24</v>
      </c>
      <c r="R2044" t="s">
        <v>37</v>
      </c>
      <c r="S2044">
        <v>0</v>
      </c>
      <c r="T2044" t="s">
        <v>33</v>
      </c>
      <c r="U2044">
        <v>1</v>
      </c>
      <c r="V2044">
        <v>1</v>
      </c>
      <c r="W2044" s="1">
        <v>41039</v>
      </c>
      <c r="X2044" s="1">
        <v>41039</v>
      </c>
      <c r="Y2044" t="s">
        <v>38</v>
      </c>
      <c r="Z2044">
        <v>0</v>
      </c>
      <c r="AA2044">
        <v>3000</v>
      </c>
      <c r="AB2044">
        <v>5900</v>
      </c>
      <c r="AC2044">
        <v>5900</v>
      </c>
      <c r="AD2044" t="s">
        <v>39</v>
      </c>
      <c r="AE2044" s="2">
        <v>45096.813622685186</v>
      </c>
    </row>
    <row r="2045" spans="1:31" hidden="1" x14ac:dyDescent="0.25">
      <c r="A2045">
        <v>1254200</v>
      </c>
      <c r="B2045" t="s">
        <v>27</v>
      </c>
      <c r="C2045" t="s">
        <v>437</v>
      </c>
      <c r="D2045" s="3" t="s">
        <v>42</v>
      </c>
      <c r="E2045" s="4">
        <v>39965</v>
      </c>
      <c r="F2045" s="3" t="s">
        <v>29</v>
      </c>
      <c r="G2045" s="3" t="s">
        <v>29</v>
      </c>
      <c r="H2045" s="3">
        <v>4</v>
      </c>
      <c r="I2045" s="3">
        <f t="shared" ca="1" si="95"/>
        <v>15</v>
      </c>
      <c r="J2045" s="9" t="s">
        <v>43</v>
      </c>
      <c r="K2045" s="9" t="s">
        <v>1071</v>
      </c>
      <c r="L2045" s="9" t="str">
        <f t="shared" si="93"/>
        <v>CDS400</v>
      </c>
      <c r="M2045" s="9">
        <v>1</v>
      </c>
      <c r="N2045" s="10">
        <v>39965</v>
      </c>
      <c r="O2045" s="10">
        <v>39965</v>
      </c>
      <c r="P2045" t="s">
        <v>36</v>
      </c>
      <c r="Q2045" t="str">
        <f t="shared" si="94"/>
        <v>PLL 24</v>
      </c>
      <c r="R2045" t="s">
        <v>37</v>
      </c>
      <c r="S2045">
        <v>0</v>
      </c>
      <c r="T2045" t="s">
        <v>33</v>
      </c>
      <c r="U2045">
        <v>1</v>
      </c>
      <c r="V2045">
        <v>1</v>
      </c>
      <c r="W2045" s="1">
        <v>39965</v>
      </c>
      <c r="X2045" s="1">
        <v>39965</v>
      </c>
      <c r="Y2045" t="s">
        <v>38</v>
      </c>
      <c r="Z2045">
        <v>0</v>
      </c>
      <c r="AA2045">
        <v>4000</v>
      </c>
      <c r="AB2045">
        <v>2900</v>
      </c>
      <c r="AC2045">
        <v>2900</v>
      </c>
      <c r="AD2045" t="s">
        <v>39</v>
      </c>
      <c r="AE2045" s="2">
        <v>45096.813622685186</v>
      </c>
    </row>
    <row r="2046" spans="1:31" hidden="1" x14ac:dyDescent="0.25">
      <c r="A2046">
        <v>1254201</v>
      </c>
      <c r="B2046" t="s">
        <v>27</v>
      </c>
      <c r="C2046" t="s">
        <v>437</v>
      </c>
      <c r="D2046" s="3" t="s">
        <v>42</v>
      </c>
      <c r="E2046" s="4">
        <v>39965</v>
      </c>
      <c r="F2046" s="3" t="s">
        <v>29</v>
      </c>
      <c r="G2046" s="3" t="s">
        <v>29</v>
      </c>
      <c r="H2046" s="3">
        <v>4</v>
      </c>
      <c r="I2046" s="3">
        <f t="shared" ca="1" si="95"/>
        <v>15</v>
      </c>
      <c r="J2046" s="9" t="s">
        <v>43</v>
      </c>
      <c r="K2046" s="9" t="s">
        <v>1071</v>
      </c>
      <c r="L2046" s="9" t="str">
        <f t="shared" si="93"/>
        <v>CDS400</v>
      </c>
      <c r="M2046" s="9">
        <v>1</v>
      </c>
      <c r="N2046" s="10">
        <v>39965</v>
      </c>
      <c r="O2046" s="10">
        <v>39965</v>
      </c>
      <c r="P2046" t="s">
        <v>40</v>
      </c>
      <c r="Q2046" t="str">
        <f t="shared" si="94"/>
        <v>PLL 24</v>
      </c>
      <c r="R2046" t="s">
        <v>37</v>
      </c>
      <c r="S2046">
        <v>0</v>
      </c>
      <c r="T2046" t="s">
        <v>33</v>
      </c>
      <c r="U2046">
        <v>1</v>
      </c>
      <c r="V2046">
        <v>1</v>
      </c>
      <c r="W2046" s="1">
        <v>42824</v>
      </c>
      <c r="X2046" s="1">
        <v>42824</v>
      </c>
      <c r="Y2046" t="s">
        <v>38</v>
      </c>
      <c r="Z2046">
        <v>0</v>
      </c>
      <c r="AA2046">
        <v>4000</v>
      </c>
      <c r="AB2046">
        <v>1800</v>
      </c>
      <c r="AC2046">
        <v>1800</v>
      </c>
      <c r="AD2046" t="s">
        <v>39</v>
      </c>
      <c r="AE2046" s="2">
        <v>45096.813622685186</v>
      </c>
    </row>
    <row r="2047" spans="1:31" hidden="1" x14ac:dyDescent="0.25">
      <c r="A2047">
        <v>1254202</v>
      </c>
      <c r="B2047" t="s">
        <v>27</v>
      </c>
      <c r="C2047" t="s">
        <v>437</v>
      </c>
      <c r="D2047" s="3" t="s">
        <v>42</v>
      </c>
      <c r="E2047" s="4">
        <v>39965</v>
      </c>
      <c r="F2047" s="3" t="s">
        <v>29</v>
      </c>
      <c r="G2047" s="3" t="s">
        <v>29</v>
      </c>
      <c r="H2047" s="3">
        <v>4</v>
      </c>
      <c r="I2047" s="3">
        <f t="shared" ca="1" si="95"/>
        <v>15</v>
      </c>
      <c r="J2047" s="9" t="s">
        <v>43</v>
      </c>
      <c r="K2047" s="9" t="s">
        <v>1071</v>
      </c>
      <c r="L2047" s="9" t="str">
        <f t="shared" si="93"/>
        <v>CDS400</v>
      </c>
      <c r="M2047" s="9">
        <v>1</v>
      </c>
      <c r="N2047" s="10">
        <v>42156</v>
      </c>
      <c r="O2047" s="10">
        <v>42156</v>
      </c>
      <c r="P2047" t="s">
        <v>36</v>
      </c>
      <c r="Q2047" t="str">
        <f t="shared" si="94"/>
        <v>PLL 24</v>
      </c>
      <c r="R2047" t="s">
        <v>37</v>
      </c>
      <c r="S2047">
        <v>0</v>
      </c>
      <c r="T2047" t="s">
        <v>33</v>
      </c>
      <c r="U2047">
        <v>1</v>
      </c>
      <c r="V2047">
        <v>1</v>
      </c>
      <c r="W2047" s="1">
        <v>42156</v>
      </c>
      <c r="X2047" s="1">
        <v>42156</v>
      </c>
      <c r="Y2047" t="s">
        <v>38</v>
      </c>
      <c r="Z2047">
        <v>0</v>
      </c>
      <c r="AA2047">
        <v>4000</v>
      </c>
      <c r="AB2047">
        <v>2900</v>
      </c>
      <c r="AC2047">
        <v>2900</v>
      </c>
      <c r="AD2047" t="s">
        <v>39</v>
      </c>
      <c r="AE2047" s="2">
        <v>45096.813622685186</v>
      </c>
    </row>
    <row r="2048" spans="1:31" hidden="1" x14ac:dyDescent="0.25">
      <c r="A2048">
        <v>1254203</v>
      </c>
      <c r="B2048" t="s">
        <v>27</v>
      </c>
      <c r="C2048" t="s">
        <v>437</v>
      </c>
      <c r="D2048" s="3" t="s">
        <v>42</v>
      </c>
      <c r="E2048" s="4">
        <v>39965</v>
      </c>
      <c r="F2048" s="3" t="s">
        <v>29</v>
      </c>
      <c r="G2048" s="3" t="s">
        <v>29</v>
      </c>
      <c r="H2048" s="3">
        <v>4</v>
      </c>
      <c r="I2048" s="3">
        <f t="shared" ca="1" si="95"/>
        <v>15</v>
      </c>
      <c r="J2048" s="9" t="s">
        <v>43</v>
      </c>
      <c r="K2048" s="9" t="s">
        <v>1071</v>
      </c>
      <c r="L2048" s="9" t="str">
        <f t="shared" si="93"/>
        <v>CDS400</v>
      </c>
      <c r="M2048" s="9">
        <v>1</v>
      </c>
      <c r="N2048" s="10">
        <v>39965</v>
      </c>
      <c r="O2048" s="10">
        <v>39965</v>
      </c>
      <c r="P2048" t="s">
        <v>36</v>
      </c>
      <c r="Q2048" t="str">
        <f t="shared" si="94"/>
        <v>PLL 24</v>
      </c>
      <c r="R2048" t="s">
        <v>37</v>
      </c>
      <c r="S2048">
        <v>0</v>
      </c>
      <c r="T2048" t="s">
        <v>33</v>
      </c>
      <c r="U2048">
        <v>1</v>
      </c>
      <c r="V2048">
        <v>1</v>
      </c>
      <c r="W2048" s="1">
        <v>39965</v>
      </c>
      <c r="X2048" s="1">
        <v>39965</v>
      </c>
      <c r="Y2048" t="s">
        <v>38</v>
      </c>
      <c r="Z2048">
        <v>0</v>
      </c>
      <c r="AA2048">
        <v>4000</v>
      </c>
      <c r="AB2048">
        <v>2900</v>
      </c>
      <c r="AC2048">
        <v>2900</v>
      </c>
      <c r="AD2048" t="s">
        <v>39</v>
      </c>
      <c r="AE2048" s="2">
        <v>45096.813622685186</v>
      </c>
    </row>
    <row r="2049" spans="1:31" hidden="1" x14ac:dyDescent="0.25">
      <c r="A2049">
        <v>1254204</v>
      </c>
      <c r="B2049" t="s">
        <v>27</v>
      </c>
      <c r="C2049" t="s">
        <v>437</v>
      </c>
      <c r="D2049" s="3" t="s">
        <v>42</v>
      </c>
      <c r="E2049" s="4">
        <v>39965</v>
      </c>
      <c r="F2049" s="3" t="s">
        <v>29</v>
      </c>
      <c r="G2049" s="3" t="s">
        <v>29</v>
      </c>
      <c r="H2049" s="3">
        <v>4</v>
      </c>
      <c r="I2049" s="3">
        <f t="shared" ca="1" si="95"/>
        <v>15</v>
      </c>
      <c r="J2049" s="9" t="s">
        <v>43</v>
      </c>
      <c r="K2049" s="9" t="s">
        <v>1071</v>
      </c>
      <c r="L2049" s="9" t="str">
        <f t="shared" si="93"/>
        <v>CDS400</v>
      </c>
      <c r="M2049" s="9">
        <v>1</v>
      </c>
      <c r="N2049" s="10">
        <v>39965</v>
      </c>
      <c r="O2049" s="10">
        <v>39965</v>
      </c>
      <c r="P2049" t="s">
        <v>40</v>
      </c>
      <c r="Q2049" t="str">
        <f t="shared" si="94"/>
        <v>PLL 24</v>
      </c>
      <c r="R2049" t="s">
        <v>37</v>
      </c>
      <c r="S2049">
        <v>0</v>
      </c>
      <c r="T2049" t="s">
        <v>33</v>
      </c>
      <c r="U2049">
        <v>1</v>
      </c>
      <c r="V2049">
        <v>1</v>
      </c>
      <c r="W2049" s="1">
        <v>43802</v>
      </c>
      <c r="X2049" s="1">
        <v>43802</v>
      </c>
      <c r="Y2049" t="s">
        <v>38</v>
      </c>
      <c r="Z2049">
        <v>0</v>
      </c>
      <c r="AA2049">
        <v>4000</v>
      </c>
      <c r="AB2049">
        <v>1800</v>
      </c>
      <c r="AC2049">
        <v>1800</v>
      </c>
      <c r="AD2049" t="s">
        <v>39</v>
      </c>
      <c r="AE2049" s="2">
        <v>45096.813622685186</v>
      </c>
    </row>
    <row r="2050" spans="1:31" hidden="1" x14ac:dyDescent="0.25">
      <c r="A2050">
        <v>1254205</v>
      </c>
      <c r="B2050" t="s">
        <v>27</v>
      </c>
      <c r="C2050" t="s">
        <v>437</v>
      </c>
      <c r="D2050" s="3" t="s">
        <v>42</v>
      </c>
      <c r="E2050" s="4">
        <v>39965</v>
      </c>
      <c r="F2050" s="3" t="s">
        <v>29</v>
      </c>
      <c r="G2050" s="3" t="s">
        <v>29</v>
      </c>
      <c r="H2050" s="3">
        <v>4</v>
      </c>
      <c r="I2050" s="3">
        <f t="shared" ca="1" si="95"/>
        <v>15</v>
      </c>
      <c r="J2050" s="9" t="s">
        <v>43</v>
      </c>
      <c r="K2050" s="9" t="s">
        <v>1071</v>
      </c>
      <c r="L2050" s="9" t="str">
        <f t="shared" ref="L2050:L2113" si="96">VLOOKUP(J2050,Arm_kort,2,FALSE)</f>
        <v>CDS400</v>
      </c>
      <c r="M2050" s="9">
        <v>1</v>
      </c>
      <c r="N2050" s="10">
        <v>39965</v>
      </c>
      <c r="O2050" s="10">
        <v>39965</v>
      </c>
      <c r="P2050" t="s">
        <v>36</v>
      </c>
      <c r="Q2050" t="str">
        <f t="shared" ref="Q2050:Q2113" si="97">VLOOKUP(P2050,LAMPEN,3,FALSE)</f>
        <v>PLL 24</v>
      </c>
      <c r="R2050" t="s">
        <v>37</v>
      </c>
      <c r="S2050">
        <v>0</v>
      </c>
      <c r="T2050" t="s">
        <v>33</v>
      </c>
      <c r="U2050">
        <v>1</v>
      </c>
      <c r="V2050">
        <v>1</v>
      </c>
      <c r="W2050" s="1">
        <v>41808</v>
      </c>
      <c r="X2050" s="1">
        <v>41808</v>
      </c>
      <c r="Y2050" t="s">
        <v>38</v>
      </c>
      <c r="Z2050">
        <v>0</v>
      </c>
      <c r="AA2050">
        <v>4000</v>
      </c>
      <c r="AB2050">
        <v>2900</v>
      </c>
      <c r="AC2050">
        <v>2900</v>
      </c>
      <c r="AD2050" t="s">
        <v>39</v>
      </c>
      <c r="AE2050" s="2">
        <v>45096.813622685186</v>
      </c>
    </row>
    <row r="2051" spans="1:31" hidden="1" x14ac:dyDescent="0.25">
      <c r="A2051">
        <v>1254206</v>
      </c>
      <c r="B2051" t="s">
        <v>27</v>
      </c>
      <c r="C2051" t="s">
        <v>437</v>
      </c>
      <c r="D2051" s="3" t="s">
        <v>42</v>
      </c>
      <c r="E2051" s="4">
        <v>39965</v>
      </c>
      <c r="F2051" s="3" t="s">
        <v>29</v>
      </c>
      <c r="G2051" s="3" t="s">
        <v>29</v>
      </c>
      <c r="H2051" s="3">
        <v>4</v>
      </c>
      <c r="I2051" s="3">
        <f t="shared" ref="I2051:I2114" ca="1" si="98">IFERROR(YEAR(NOW())-YEAR(E2051),"")</f>
        <v>15</v>
      </c>
      <c r="J2051" s="9" t="s">
        <v>43</v>
      </c>
      <c r="K2051" s="9" t="s">
        <v>1071</v>
      </c>
      <c r="L2051" s="9" t="str">
        <f t="shared" si="96"/>
        <v>CDS400</v>
      </c>
      <c r="M2051" s="9">
        <v>1</v>
      </c>
      <c r="N2051" s="10">
        <v>41862</v>
      </c>
      <c r="O2051" s="10">
        <v>41862</v>
      </c>
      <c r="P2051" t="s">
        <v>36</v>
      </c>
      <c r="Q2051" t="str">
        <f t="shared" si="97"/>
        <v>PLL 24</v>
      </c>
      <c r="R2051" t="s">
        <v>37</v>
      </c>
      <c r="S2051">
        <v>0</v>
      </c>
      <c r="T2051" t="s">
        <v>33</v>
      </c>
      <c r="U2051">
        <v>1</v>
      </c>
      <c r="V2051">
        <v>1</v>
      </c>
      <c r="W2051" s="1">
        <v>41862</v>
      </c>
      <c r="X2051" s="1">
        <v>41862</v>
      </c>
      <c r="Y2051" t="s">
        <v>38</v>
      </c>
      <c r="Z2051">
        <v>0</v>
      </c>
      <c r="AA2051">
        <v>4000</v>
      </c>
      <c r="AB2051">
        <v>2900</v>
      </c>
      <c r="AC2051">
        <v>2900</v>
      </c>
      <c r="AD2051" t="s">
        <v>39</v>
      </c>
      <c r="AE2051" s="2">
        <v>45096.813622685186</v>
      </c>
    </row>
    <row r="2052" spans="1:31" hidden="1" x14ac:dyDescent="0.25">
      <c r="A2052">
        <v>1254207</v>
      </c>
      <c r="B2052" t="s">
        <v>27</v>
      </c>
      <c r="C2052" t="s">
        <v>437</v>
      </c>
      <c r="D2052" s="3" t="s">
        <v>42</v>
      </c>
      <c r="E2052" s="4">
        <v>39965</v>
      </c>
      <c r="F2052" s="3" t="s">
        <v>29</v>
      </c>
      <c r="G2052" s="3" t="s">
        <v>29</v>
      </c>
      <c r="H2052" s="3">
        <v>4</v>
      </c>
      <c r="I2052" s="3">
        <f t="shared" ca="1" si="98"/>
        <v>15</v>
      </c>
      <c r="J2052" s="9" t="s">
        <v>43</v>
      </c>
      <c r="K2052" s="9" t="s">
        <v>1071</v>
      </c>
      <c r="L2052" s="9" t="str">
        <f t="shared" si="96"/>
        <v>CDS400</v>
      </c>
      <c r="M2052" s="9">
        <v>1</v>
      </c>
      <c r="N2052" s="10">
        <v>39965</v>
      </c>
      <c r="O2052" s="10">
        <v>39965</v>
      </c>
      <c r="P2052" t="s">
        <v>69</v>
      </c>
      <c r="Q2052" t="str">
        <f t="shared" si="97"/>
        <v>PLL 24</v>
      </c>
      <c r="R2052" t="s">
        <v>37</v>
      </c>
      <c r="S2052">
        <v>0</v>
      </c>
      <c r="T2052" t="s">
        <v>33</v>
      </c>
      <c r="U2052">
        <v>1</v>
      </c>
      <c r="V2052">
        <v>1</v>
      </c>
      <c r="W2052" s="1">
        <v>42230</v>
      </c>
      <c r="X2052" s="1">
        <v>42230</v>
      </c>
      <c r="Y2052" t="s">
        <v>38</v>
      </c>
      <c r="Z2052">
        <v>0</v>
      </c>
      <c r="AA2052">
        <v>3000</v>
      </c>
      <c r="AB2052">
        <v>5900</v>
      </c>
      <c r="AC2052">
        <v>5900</v>
      </c>
      <c r="AD2052" t="s">
        <v>39</v>
      </c>
      <c r="AE2052" s="2">
        <v>45096.813622685186</v>
      </c>
    </row>
    <row r="2053" spans="1:31" hidden="1" x14ac:dyDescent="0.25">
      <c r="A2053">
        <v>1255814</v>
      </c>
      <c r="B2053" t="s">
        <v>27</v>
      </c>
      <c r="C2053" t="s">
        <v>437</v>
      </c>
      <c r="D2053" s="3" t="s">
        <v>42</v>
      </c>
      <c r="E2053" s="4">
        <v>39965</v>
      </c>
      <c r="F2053" s="3" t="s">
        <v>29</v>
      </c>
      <c r="G2053" s="3" t="s">
        <v>29</v>
      </c>
      <c r="H2053" s="3">
        <v>4</v>
      </c>
      <c r="I2053" s="3">
        <f t="shared" ca="1" si="98"/>
        <v>15</v>
      </c>
      <c r="J2053" s="9" t="s">
        <v>43</v>
      </c>
      <c r="K2053" s="9" t="s">
        <v>1071</v>
      </c>
      <c r="L2053" s="9" t="str">
        <f t="shared" si="96"/>
        <v>CDS400</v>
      </c>
      <c r="M2053" s="9">
        <v>1</v>
      </c>
      <c r="N2053" s="10">
        <v>39965</v>
      </c>
      <c r="O2053" s="10">
        <v>39965</v>
      </c>
      <c r="P2053" t="s">
        <v>36</v>
      </c>
      <c r="Q2053" t="str">
        <f t="shared" si="97"/>
        <v>PLL 24</v>
      </c>
      <c r="R2053" t="s">
        <v>37</v>
      </c>
      <c r="S2053">
        <v>0</v>
      </c>
      <c r="T2053" t="s">
        <v>33</v>
      </c>
      <c r="U2053">
        <v>1</v>
      </c>
      <c r="V2053">
        <v>1</v>
      </c>
      <c r="W2053" s="1">
        <v>39965</v>
      </c>
      <c r="X2053" s="1">
        <v>39965</v>
      </c>
      <c r="Y2053" t="s">
        <v>38</v>
      </c>
      <c r="Z2053">
        <v>0</v>
      </c>
      <c r="AA2053">
        <v>4000</v>
      </c>
      <c r="AB2053">
        <v>2900</v>
      </c>
      <c r="AC2053">
        <v>2900</v>
      </c>
      <c r="AD2053" t="s">
        <v>39</v>
      </c>
      <c r="AE2053" s="2">
        <v>45096.813622685186</v>
      </c>
    </row>
    <row r="2054" spans="1:31" hidden="1" x14ac:dyDescent="0.25">
      <c r="A2054">
        <v>1256881</v>
      </c>
      <c r="B2054" t="s">
        <v>27</v>
      </c>
      <c r="C2054" t="s">
        <v>437</v>
      </c>
      <c r="D2054" s="3" t="s">
        <v>42</v>
      </c>
      <c r="E2054" s="4">
        <v>39965</v>
      </c>
      <c r="F2054" s="3" t="s">
        <v>29</v>
      </c>
      <c r="G2054" s="3" t="s">
        <v>29</v>
      </c>
      <c r="H2054" s="3">
        <v>4</v>
      </c>
      <c r="I2054" s="3">
        <f t="shared" ca="1" si="98"/>
        <v>15</v>
      </c>
      <c r="J2054" s="9" t="s">
        <v>43</v>
      </c>
      <c r="K2054" s="9" t="s">
        <v>1071</v>
      </c>
      <c r="L2054" s="9" t="str">
        <f t="shared" si="96"/>
        <v>CDS400</v>
      </c>
      <c r="M2054" s="9">
        <v>1</v>
      </c>
      <c r="N2054" s="10">
        <v>42338</v>
      </c>
      <c r="O2054" s="10">
        <v>42338</v>
      </c>
      <c r="P2054" t="s">
        <v>36</v>
      </c>
      <c r="Q2054" t="str">
        <f t="shared" si="97"/>
        <v>PLL 24</v>
      </c>
      <c r="R2054" t="s">
        <v>37</v>
      </c>
      <c r="S2054">
        <v>0</v>
      </c>
      <c r="T2054" t="s">
        <v>33</v>
      </c>
      <c r="U2054">
        <v>1</v>
      </c>
      <c r="V2054">
        <v>1</v>
      </c>
      <c r="W2054" s="1">
        <v>39965</v>
      </c>
      <c r="X2054" s="1">
        <v>39965</v>
      </c>
      <c r="Y2054" t="s">
        <v>38</v>
      </c>
      <c r="Z2054">
        <v>0</v>
      </c>
      <c r="AA2054">
        <v>4000</v>
      </c>
      <c r="AB2054">
        <v>2900</v>
      </c>
      <c r="AC2054">
        <v>2900</v>
      </c>
      <c r="AD2054" t="s">
        <v>39</v>
      </c>
      <c r="AE2054" s="2">
        <v>45096.813622685186</v>
      </c>
    </row>
    <row r="2055" spans="1:31" hidden="1" x14ac:dyDescent="0.25">
      <c r="A2055">
        <v>1254582</v>
      </c>
      <c r="B2055" t="s">
        <v>27</v>
      </c>
      <c r="C2055" t="s">
        <v>438</v>
      </c>
      <c r="D2055" s="3" t="s">
        <v>42</v>
      </c>
      <c r="E2055" s="4">
        <v>38139</v>
      </c>
      <c r="F2055" s="3" t="s">
        <v>29</v>
      </c>
      <c r="G2055" s="3" t="s">
        <v>29</v>
      </c>
      <c r="H2055" s="3">
        <v>4</v>
      </c>
      <c r="I2055" s="3">
        <f t="shared" ca="1" si="98"/>
        <v>20</v>
      </c>
      <c r="J2055" s="9" t="s">
        <v>43</v>
      </c>
      <c r="K2055" s="9" t="s">
        <v>1071</v>
      </c>
      <c r="L2055" s="9" t="str">
        <f t="shared" si="96"/>
        <v>CDS400</v>
      </c>
      <c r="M2055" s="9">
        <v>1</v>
      </c>
      <c r="N2055" s="10">
        <v>38139</v>
      </c>
      <c r="O2055" s="10">
        <v>38139</v>
      </c>
      <c r="P2055" t="s">
        <v>36</v>
      </c>
      <c r="Q2055" t="str">
        <f t="shared" si="97"/>
        <v>PLL 24</v>
      </c>
      <c r="R2055" t="s">
        <v>37</v>
      </c>
      <c r="S2055">
        <v>0</v>
      </c>
      <c r="T2055" t="s">
        <v>33</v>
      </c>
      <c r="U2055">
        <v>1</v>
      </c>
      <c r="V2055">
        <v>1</v>
      </c>
      <c r="W2055" s="1">
        <v>38139</v>
      </c>
      <c r="X2055" s="1">
        <v>38139</v>
      </c>
      <c r="Y2055" t="s">
        <v>38</v>
      </c>
      <c r="Z2055">
        <v>0</v>
      </c>
      <c r="AA2055">
        <v>4000</v>
      </c>
      <c r="AB2055">
        <v>2900</v>
      </c>
      <c r="AC2055">
        <v>2900</v>
      </c>
      <c r="AD2055" t="s">
        <v>39</v>
      </c>
      <c r="AE2055" s="2">
        <v>45096.813622685186</v>
      </c>
    </row>
    <row r="2056" spans="1:31" hidden="1" x14ac:dyDescent="0.25">
      <c r="A2056">
        <v>1254583</v>
      </c>
      <c r="B2056" t="s">
        <v>27</v>
      </c>
      <c r="C2056" t="s">
        <v>438</v>
      </c>
      <c r="D2056" s="3" t="s">
        <v>42</v>
      </c>
      <c r="E2056" s="4">
        <v>38139</v>
      </c>
      <c r="F2056" s="3" t="s">
        <v>29</v>
      </c>
      <c r="G2056" s="3" t="s">
        <v>29</v>
      </c>
      <c r="H2056" s="3">
        <v>4</v>
      </c>
      <c r="I2056" s="3">
        <f t="shared" ca="1" si="98"/>
        <v>20</v>
      </c>
      <c r="J2056" s="9" t="s">
        <v>43</v>
      </c>
      <c r="K2056" s="9" t="s">
        <v>1071</v>
      </c>
      <c r="L2056" s="9" t="str">
        <f t="shared" si="96"/>
        <v>CDS400</v>
      </c>
      <c r="M2056" s="9">
        <v>1</v>
      </c>
      <c r="N2056" s="10">
        <v>40434</v>
      </c>
      <c r="O2056" s="10">
        <v>40434</v>
      </c>
      <c r="P2056" t="s">
        <v>36</v>
      </c>
      <c r="Q2056" t="str">
        <f t="shared" si="97"/>
        <v>PLL 24</v>
      </c>
      <c r="R2056" t="s">
        <v>37</v>
      </c>
      <c r="S2056">
        <v>0</v>
      </c>
      <c r="T2056" t="s">
        <v>33</v>
      </c>
      <c r="U2056">
        <v>1</v>
      </c>
      <c r="V2056">
        <v>1</v>
      </c>
      <c r="W2056" s="1">
        <v>40434</v>
      </c>
      <c r="X2056" s="1">
        <v>40434</v>
      </c>
      <c r="Y2056" t="s">
        <v>38</v>
      </c>
      <c r="Z2056">
        <v>0</v>
      </c>
      <c r="AA2056">
        <v>4000</v>
      </c>
      <c r="AB2056">
        <v>2900</v>
      </c>
      <c r="AC2056">
        <v>2900</v>
      </c>
      <c r="AD2056" t="s">
        <v>39</v>
      </c>
      <c r="AE2056" s="2">
        <v>45096.813622685186</v>
      </c>
    </row>
    <row r="2057" spans="1:31" hidden="1" x14ac:dyDescent="0.25">
      <c r="A2057">
        <v>1254584</v>
      </c>
      <c r="B2057" t="s">
        <v>27</v>
      </c>
      <c r="C2057" t="s">
        <v>438</v>
      </c>
      <c r="D2057" s="3" t="s">
        <v>42</v>
      </c>
      <c r="E2057" s="4">
        <v>38139</v>
      </c>
      <c r="F2057" s="3" t="s">
        <v>29</v>
      </c>
      <c r="G2057" s="3" t="s">
        <v>29</v>
      </c>
      <c r="H2057" s="3">
        <v>4</v>
      </c>
      <c r="I2057" s="3">
        <f t="shared" ca="1" si="98"/>
        <v>20</v>
      </c>
      <c r="J2057" s="9" t="s">
        <v>43</v>
      </c>
      <c r="K2057" s="9" t="s">
        <v>1071</v>
      </c>
      <c r="L2057" s="9" t="str">
        <f t="shared" si="96"/>
        <v>CDS400</v>
      </c>
      <c r="M2057" s="9">
        <v>1</v>
      </c>
      <c r="N2057" s="10">
        <v>38139</v>
      </c>
      <c r="O2057" s="10">
        <v>38139</v>
      </c>
      <c r="P2057" t="s">
        <v>36</v>
      </c>
      <c r="Q2057" t="str">
        <f t="shared" si="97"/>
        <v>PLL 24</v>
      </c>
      <c r="R2057" t="s">
        <v>37</v>
      </c>
      <c r="S2057">
        <v>0</v>
      </c>
      <c r="T2057" t="s">
        <v>33</v>
      </c>
      <c r="U2057">
        <v>1</v>
      </c>
      <c r="V2057">
        <v>1</v>
      </c>
      <c r="W2057" s="1">
        <v>38139</v>
      </c>
      <c r="X2057" s="1">
        <v>38139</v>
      </c>
      <c r="Y2057" t="s">
        <v>38</v>
      </c>
      <c r="Z2057">
        <v>0</v>
      </c>
      <c r="AA2057">
        <v>4000</v>
      </c>
      <c r="AB2057">
        <v>2900</v>
      </c>
      <c r="AC2057">
        <v>2900</v>
      </c>
      <c r="AD2057" t="s">
        <v>39</v>
      </c>
      <c r="AE2057" s="2">
        <v>45096.813622685186</v>
      </c>
    </row>
    <row r="2058" spans="1:31" hidden="1" x14ac:dyDescent="0.25">
      <c r="A2058">
        <v>1254717</v>
      </c>
      <c r="B2058" t="s">
        <v>27</v>
      </c>
      <c r="C2058" t="s">
        <v>439</v>
      </c>
      <c r="D2058" s="3" t="s">
        <v>42</v>
      </c>
      <c r="E2058" s="4">
        <v>38504</v>
      </c>
      <c r="F2058" s="3" t="s">
        <v>29</v>
      </c>
      <c r="G2058" s="3" t="s">
        <v>29</v>
      </c>
      <c r="H2058" s="3">
        <v>4</v>
      </c>
      <c r="I2058" s="3">
        <f t="shared" ca="1" si="98"/>
        <v>19</v>
      </c>
      <c r="J2058" s="9" t="s">
        <v>43</v>
      </c>
      <c r="K2058" s="9" t="s">
        <v>1071</v>
      </c>
      <c r="L2058" s="9" t="str">
        <f t="shared" si="96"/>
        <v>CDS400</v>
      </c>
      <c r="M2058" s="9">
        <v>1</v>
      </c>
      <c r="N2058" s="10">
        <v>38504</v>
      </c>
      <c r="O2058" s="10">
        <v>38504</v>
      </c>
      <c r="P2058" t="s">
        <v>36</v>
      </c>
      <c r="Q2058" t="str">
        <f t="shared" si="97"/>
        <v>PLL 24</v>
      </c>
      <c r="R2058" t="s">
        <v>37</v>
      </c>
      <c r="S2058">
        <v>0</v>
      </c>
      <c r="T2058" t="s">
        <v>33</v>
      </c>
      <c r="U2058">
        <v>1</v>
      </c>
      <c r="V2058">
        <v>1</v>
      </c>
      <c r="W2058" s="1">
        <v>38504</v>
      </c>
      <c r="X2058" s="1">
        <v>38504</v>
      </c>
      <c r="Y2058" t="s">
        <v>38</v>
      </c>
      <c r="Z2058">
        <v>0</v>
      </c>
      <c r="AA2058">
        <v>4000</v>
      </c>
      <c r="AB2058">
        <v>2900</v>
      </c>
      <c r="AC2058">
        <v>2900</v>
      </c>
      <c r="AD2058" t="s">
        <v>39</v>
      </c>
      <c r="AE2058" s="2">
        <v>45096.813622685186</v>
      </c>
    </row>
    <row r="2059" spans="1:31" hidden="1" x14ac:dyDescent="0.25">
      <c r="A2059">
        <v>1254718</v>
      </c>
      <c r="B2059" t="s">
        <v>27</v>
      </c>
      <c r="C2059" t="s">
        <v>439</v>
      </c>
      <c r="D2059" s="3" t="s">
        <v>42</v>
      </c>
      <c r="E2059" s="4">
        <v>38504</v>
      </c>
      <c r="F2059" s="3" t="s">
        <v>29</v>
      </c>
      <c r="G2059" s="3" t="s">
        <v>29</v>
      </c>
      <c r="H2059" s="3">
        <v>4</v>
      </c>
      <c r="I2059" s="3">
        <f t="shared" ca="1" si="98"/>
        <v>19</v>
      </c>
      <c r="J2059" s="9" t="s">
        <v>43</v>
      </c>
      <c r="K2059" s="9" t="s">
        <v>1071</v>
      </c>
      <c r="L2059" s="9" t="str">
        <f t="shared" si="96"/>
        <v>CDS400</v>
      </c>
      <c r="M2059" s="9">
        <v>1</v>
      </c>
      <c r="N2059" s="10">
        <v>38504</v>
      </c>
      <c r="O2059" s="10">
        <v>38504</v>
      </c>
      <c r="P2059" t="s">
        <v>36</v>
      </c>
      <c r="Q2059" t="str">
        <f t="shared" si="97"/>
        <v>PLL 24</v>
      </c>
      <c r="R2059" t="s">
        <v>37</v>
      </c>
      <c r="S2059">
        <v>0</v>
      </c>
      <c r="T2059" t="s">
        <v>33</v>
      </c>
      <c r="U2059">
        <v>1</v>
      </c>
      <c r="V2059">
        <v>1</v>
      </c>
      <c r="W2059" s="1">
        <v>38504</v>
      </c>
      <c r="X2059" s="1">
        <v>38504</v>
      </c>
      <c r="Y2059" t="s">
        <v>38</v>
      </c>
      <c r="Z2059">
        <v>0</v>
      </c>
      <c r="AA2059">
        <v>4000</v>
      </c>
      <c r="AB2059">
        <v>2900</v>
      </c>
      <c r="AC2059">
        <v>2900</v>
      </c>
      <c r="AD2059" t="s">
        <v>39</v>
      </c>
      <c r="AE2059" s="2">
        <v>45096.813622685186</v>
      </c>
    </row>
    <row r="2060" spans="1:31" hidden="1" x14ac:dyDescent="0.25">
      <c r="A2060">
        <v>1254719</v>
      </c>
      <c r="B2060" t="s">
        <v>27</v>
      </c>
      <c r="C2060" t="s">
        <v>439</v>
      </c>
      <c r="D2060" s="3" t="s">
        <v>42</v>
      </c>
      <c r="E2060" s="4">
        <v>38504</v>
      </c>
      <c r="F2060" s="3" t="s">
        <v>29</v>
      </c>
      <c r="G2060" s="3" t="s">
        <v>29</v>
      </c>
      <c r="H2060" s="3">
        <v>4</v>
      </c>
      <c r="I2060" s="3">
        <f t="shared" ca="1" si="98"/>
        <v>19</v>
      </c>
      <c r="J2060" s="9" t="s">
        <v>43</v>
      </c>
      <c r="K2060" s="9" t="s">
        <v>1071</v>
      </c>
      <c r="L2060" s="9" t="str">
        <f t="shared" si="96"/>
        <v>CDS400</v>
      </c>
      <c r="M2060" s="9">
        <v>1</v>
      </c>
      <c r="N2060" s="10">
        <v>38504</v>
      </c>
      <c r="O2060" s="10">
        <v>38504</v>
      </c>
      <c r="P2060" t="s">
        <v>40</v>
      </c>
      <c r="Q2060" t="str">
        <f t="shared" si="97"/>
        <v>PLL 24</v>
      </c>
      <c r="R2060" t="s">
        <v>37</v>
      </c>
      <c r="S2060">
        <v>0</v>
      </c>
      <c r="T2060" t="s">
        <v>33</v>
      </c>
      <c r="U2060">
        <v>1</v>
      </c>
      <c r="V2060">
        <v>1</v>
      </c>
      <c r="W2060" s="1">
        <v>43804</v>
      </c>
      <c r="X2060" s="1">
        <v>43804</v>
      </c>
      <c r="Y2060" t="s">
        <v>38</v>
      </c>
      <c r="Z2060">
        <v>0</v>
      </c>
      <c r="AA2060">
        <v>4000</v>
      </c>
      <c r="AB2060">
        <v>1800</v>
      </c>
      <c r="AC2060">
        <v>1800</v>
      </c>
      <c r="AD2060" t="s">
        <v>39</v>
      </c>
      <c r="AE2060" s="2">
        <v>45096.813622685186</v>
      </c>
    </row>
    <row r="2061" spans="1:31" hidden="1" x14ac:dyDescent="0.25">
      <c r="A2061">
        <v>1254720</v>
      </c>
      <c r="B2061" t="s">
        <v>27</v>
      </c>
      <c r="C2061" t="s">
        <v>439</v>
      </c>
      <c r="D2061" s="3" t="s">
        <v>42</v>
      </c>
      <c r="E2061" s="4">
        <v>38504</v>
      </c>
      <c r="F2061" s="3" t="s">
        <v>29</v>
      </c>
      <c r="G2061" s="3" t="s">
        <v>29</v>
      </c>
      <c r="H2061" s="3">
        <v>4</v>
      </c>
      <c r="I2061" s="3">
        <f t="shared" ca="1" si="98"/>
        <v>19</v>
      </c>
      <c r="J2061" s="9" t="s">
        <v>43</v>
      </c>
      <c r="K2061" s="9" t="s">
        <v>1071</v>
      </c>
      <c r="L2061" s="9" t="str">
        <f t="shared" si="96"/>
        <v>CDS400</v>
      </c>
      <c r="M2061" s="9">
        <v>1</v>
      </c>
      <c r="N2061" s="10">
        <v>38504</v>
      </c>
      <c r="O2061" s="10">
        <v>38504</v>
      </c>
      <c r="P2061" t="s">
        <v>69</v>
      </c>
      <c r="Q2061" t="str">
        <f t="shared" si="97"/>
        <v>PLL 24</v>
      </c>
      <c r="R2061" t="s">
        <v>37</v>
      </c>
      <c r="S2061">
        <v>0</v>
      </c>
      <c r="T2061" t="s">
        <v>33</v>
      </c>
      <c r="U2061">
        <v>1</v>
      </c>
      <c r="V2061">
        <v>1</v>
      </c>
      <c r="W2061" s="1">
        <v>44154</v>
      </c>
      <c r="X2061" s="1">
        <v>44154</v>
      </c>
      <c r="Y2061" t="s">
        <v>38</v>
      </c>
      <c r="Z2061">
        <v>0</v>
      </c>
      <c r="AA2061">
        <v>3000</v>
      </c>
      <c r="AB2061">
        <v>5900</v>
      </c>
      <c r="AC2061">
        <v>5900</v>
      </c>
      <c r="AD2061" t="s">
        <v>39</v>
      </c>
      <c r="AE2061" s="2">
        <v>45096.813622685186</v>
      </c>
    </row>
    <row r="2062" spans="1:31" hidden="1" x14ac:dyDescent="0.25">
      <c r="A2062">
        <v>1254721</v>
      </c>
      <c r="B2062" t="s">
        <v>27</v>
      </c>
      <c r="C2062" t="s">
        <v>439</v>
      </c>
      <c r="D2062" s="3" t="s">
        <v>42</v>
      </c>
      <c r="E2062" s="4">
        <v>38504</v>
      </c>
      <c r="F2062" s="3" t="s">
        <v>29</v>
      </c>
      <c r="G2062" s="3" t="s">
        <v>29</v>
      </c>
      <c r="H2062" s="3">
        <v>4</v>
      </c>
      <c r="I2062" s="3">
        <f t="shared" ca="1" si="98"/>
        <v>19</v>
      </c>
      <c r="J2062" s="9" t="s">
        <v>43</v>
      </c>
      <c r="K2062" s="9" t="s">
        <v>1071</v>
      </c>
      <c r="L2062" s="9" t="str">
        <f t="shared" si="96"/>
        <v>CDS400</v>
      </c>
      <c r="M2062" s="9">
        <v>1</v>
      </c>
      <c r="N2062" s="10">
        <v>38504</v>
      </c>
      <c r="O2062" s="10">
        <v>38504</v>
      </c>
      <c r="P2062" t="s">
        <v>40</v>
      </c>
      <c r="Q2062" t="str">
        <f t="shared" si="97"/>
        <v>PLL 24</v>
      </c>
      <c r="R2062" t="s">
        <v>37</v>
      </c>
      <c r="S2062">
        <v>0</v>
      </c>
      <c r="T2062" t="s">
        <v>33</v>
      </c>
      <c r="U2062">
        <v>1</v>
      </c>
      <c r="V2062">
        <v>1</v>
      </c>
      <c r="W2062" s="1">
        <v>43149</v>
      </c>
      <c r="X2062" s="1">
        <v>43149</v>
      </c>
      <c r="Y2062" t="s">
        <v>38</v>
      </c>
      <c r="Z2062">
        <v>0</v>
      </c>
      <c r="AA2062">
        <v>4000</v>
      </c>
      <c r="AB2062">
        <v>1800</v>
      </c>
      <c r="AC2062">
        <v>1800</v>
      </c>
      <c r="AD2062" t="s">
        <v>39</v>
      </c>
      <c r="AE2062" s="2">
        <v>45096.813622685186</v>
      </c>
    </row>
    <row r="2063" spans="1:31" hidden="1" x14ac:dyDescent="0.25">
      <c r="A2063">
        <v>1254722</v>
      </c>
      <c r="B2063" t="s">
        <v>27</v>
      </c>
      <c r="C2063" t="s">
        <v>439</v>
      </c>
      <c r="D2063" s="3" t="s">
        <v>42</v>
      </c>
      <c r="E2063" s="4">
        <v>38504</v>
      </c>
      <c r="F2063" s="3" t="s">
        <v>29</v>
      </c>
      <c r="G2063" s="3" t="s">
        <v>29</v>
      </c>
      <c r="H2063" s="3">
        <v>4</v>
      </c>
      <c r="I2063" s="3">
        <f t="shared" ca="1" si="98"/>
        <v>19</v>
      </c>
      <c r="J2063" s="9" t="s">
        <v>43</v>
      </c>
      <c r="K2063" s="9" t="s">
        <v>1071</v>
      </c>
      <c r="L2063" s="9" t="str">
        <f t="shared" si="96"/>
        <v>CDS400</v>
      </c>
      <c r="M2063" s="9">
        <v>1</v>
      </c>
      <c r="N2063" s="10">
        <v>38504</v>
      </c>
      <c r="O2063" s="10">
        <v>38504</v>
      </c>
      <c r="P2063" t="s">
        <v>36</v>
      </c>
      <c r="Q2063" t="str">
        <f t="shared" si="97"/>
        <v>PLL 24</v>
      </c>
      <c r="R2063" t="s">
        <v>37</v>
      </c>
      <c r="S2063">
        <v>0</v>
      </c>
      <c r="T2063" t="s">
        <v>33</v>
      </c>
      <c r="U2063">
        <v>1</v>
      </c>
      <c r="V2063">
        <v>1</v>
      </c>
      <c r="W2063" s="1">
        <v>38504</v>
      </c>
      <c r="X2063" s="1">
        <v>38504</v>
      </c>
      <c r="Y2063" t="s">
        <v>38</v>
      </c>
      <c r="Z2063">
        <v>0</v>
      </c>
      <c r="AA2063">
        <v>4000</v>
      </c>
      <c r="AB2063">
        <v>2900</v>
      </c>
      <c r="AC2063">
        <v>2900</v>
      </c>
      <c r="AD2063" t="s">
        <v>39</v>
      </c>
      <c r="AE2063" s="2">
        <v>45096.813622685186</v>
      </c>
    </row>
    <row r="2064" spans="1:31" hidden="1" x14ac:dyDescent="0.25">
      <c r="A2064">
        <v>1254723</v>
      </c>
      <c r="B2064" t="s">
        <v>27</v>
      </c>
      <c r="C2064" t="s">
        <v>439</v>
      </c>
      <c r="D2064" s="3" t="s">
        <v>42</v>
      </c>
      <c r="E2064" s="4">
        <v>38504</v>
      </c>
      <c r="F2064" s="3" t="s">
        <v>29</v>
      </c>
      <c r="G2064" s="3" t="s">
        <v>29</v>
      </c>
      <c r="H2064" s="3">
        <v>4</v>
      </c>
      <c r="I2064" s="3">
        <f t="shared" ca="1" si="98"/>
        <v>19</v>
      </c>
      <c r="J2064" s="9" t="s">
        <v>43</v>
      </c>
      <c r="K2064" s="9" t="s">
        <v>1071</v>
      </c>
      <c r="L2064" s="9" t="str">
        <f t="shared" si="96"/>
        <v>CDS400</v>
      </c>
      <c r="M2064" s="9">
        <v>1</v>
      </c>
      <c r="N2064" s="10">
        <v>38504</v>
      </c>
      <c r="O2064" s="10">
        <v>38504</v>
      </c>
      <c r="P2064" t="s">
        <v>40</v>
      </c>
      <c r="Q2064" t="str">
        <f t="shared" si="97"/>
        <v>PLL 24</v>
      </c>
      <c r="R2064" t="s">
        <v>37</v>
      </c>
      <c r="S2064">
        <v>0</v>
      </c>
      <c r="T2064" t="s">
        <v>33</v>
      </c>
      <c r="U2064">
        <v>1</v>
      </c>
      <c r="V2064">
        <v>1</v>
      </c>
      <c r="W2064" s="1">
        <v>43418</v>
      </c>
      <c r="X2064" s="1">
        <v>43418</v>
      </c>
      <c r="Y2064" t="s">
        <v>38</v>
      </c>
      <c r="Z2064">
        <v>0</v>
      </c>
      <c r="AA2064">
        <v>4000</v>
      </c>
      <c r="AB2064">
        <v>1800</v>
      </c>
      <c r="AC2064">
        <v>1800</v>
      </c>
      <c r="AD2064" t="s">
        <v>39</v>
      </c>
      <c r="AE2064" s="2">
        <v>45096.813622685186</v>
      </c>
    </row>
    <row r="2065" spans="1:31" hidden="1" x14ac:dyDescent="0.25">
      <c r="A2065">
        <v>1254846</v>
      </c>
      <c r="B2065" t="s">
        <v>27</v>
      </c>
      <c r="C2065" t="s">
        <v>440</v>
      </c>
      <c r="D2065" s="3" t="s">
        <v>42</v>
      </c>
      <c r="E2065" s="4">
        <v>38139</v>
      </c>
      <c r="F2065" s="3" t="s">
        <v>29</v>
      </c>
      <c r="G2065" s="3" t="s">
        <v>29</v>
      </c>
      <c r="H2065" s="3">
        <v>4</v>
      </c>
      <c r="I2065" s="3">
        <f t="shared" ca="1" si="98"/>
        <v>20</v>
      </c>
      <c r="J2065" s="9" t="s">
        <v>43</v>
      </c>
      <c r="K2065" s="9" t="s">
        <v>1071</v>
      </c>
      <c r="L2065" s="9" t="str">
        <f t="shared" si="96"/>
        <v>CDS400</v>
      </c>
      <c r="M2065" s="9">
        <v>1</v>
      </c>
      <c r="N2065" s="10">
        <v>38139</v>
      </c>
      <c r="O2065" s="10">
        <v>38139</v>
      </c>
      <c r="P2065" t="s">
        <v>36</v>
      </c>
      <c r="Q2065" t="str">
        <f t="shared" si="97"/>
        <v>PLL 24</v>
      </c>
      <c r="R2065" t="s">
        <v>37</v>
      </c>
      <c r="S2065">
        <v>0</v>
      </c>
      <c r="T2065" t="s">
        <v>33</v>
      </c>
      <c r="U2065">
        <v>1</v>
      </c>
      <c r="V2065">
        <v>1</v>
      </c>
      <c r="W2065" s="1">
        <v>38139</v>
      </c>
      <c r="X2065" s="1">
        <v>38139</v>
      </c>
      <c r="Y2065" t="s">
        <v>38</v>
      </c>
      <c r="Z2065">
        <v>0</v>
      </c>
      <c r="AA2065">
        <v>4000</v>
      </c>
      <c r="AB2065">
        <v>2900</v>
      </c>
      <c r="AC2065">
        <v>2900</v>
      </c>
      <c r="AD2065" t="s">
        <v>39</v>
      </c>
      <c r="AE2065" s="2">
        <v>45096.813622685186</v>
      </c>
    </row>
    <row r="2066" spans="1:31" hidden="1" x14ac:dyDescent="0.25">
      <c r="A2066">
        <v>1254847</v>
      </c>
      <c r="B2066" t="s">
        <v>27</v>
      </c>
      <c r="C2066" t="s">
        <v>440</v>
      </c>
      <c r="D2066" s="3" t="s">
        <v>42</v>
      </c>
      <c r="E2066" s="4">
        <v>38139</v>
      </c>
      <c r="F2066" s="3" t="s">
        <v>29</v>
      </c>
      <c r="G2066" s="3" t="s">
        <v>29</v>
      </c>
      <c r="H2066" s="3">
        <v>4</v>
      </c>
      <c r="I2066" s="3">
        <f t="shared" ca="1" si="98"/>
        <v>20</v>
      </c>
      <c r="J2066" s="9" t="s">
        <v>43</v>
      </c>
      <c r="K2066" s="9" t="s">
        <v>1071</v>
      </c>
      <c r="L2066" s="9" t="str">
        <f t="shared" si="96"/>
        <v>CDS400</v>
      </c>
      <c r="M2066" s="9">
        <v>1</v>
      </c>
      <c r="N2066" s="10">
        <v>38139</v>
      </c>
      <c r="O2066" s="10">
        <v>38139</v>
      </c>
      <c r="P2066" t="s">
        <v>36</v>
      </c>
      <c r="Q2066" t="str">
        <f t="shared" si="97"/>
        <v>PLL 24</v>
      </c>
      <c r="R2066" t="s">
        <v>37</v>
      </c>
      <c r="S2066">
        <v>0</v>
      </c>
      <c r="T2066" t="s">
        <v>33</v>
      </c>
      <c r="U2066">
        <v>1</v>
      </c>
      <c r="V2066">
        <v>1</v>
      </c>
      <c r="W2066" s="1">
        <v>38139</v>
      </c>
      <c r="X2066" s="1">
        <v>38139</v>
      </c>
      <c r="Y2066" t="s">
        <v>38</v>
      </c>
      <c r="Z2066">
        <v>0</v>
      </c>
      <c r="AA2066">
        <v>4000</v>
      </c>
      <c r="AB2066">
        <v>2900</v>
      </c>
      <c r="AC2066">
        <v>2900</v>
      </c>
      <c r="AD2066" t="s">
        <v>39</v>
      </c>
      <c r="AE2066" s="2">
        <v>45096.813622685186</v>
      </c>
    </row>
    <row r="2067" spans="1:31" hidden="1" x14ac:dyDescent="0.25">
      <c r="A2067">
        <v>1254848</v>
      </c>
      <c r="B2067" t="s">
        <v>27</v>
      </c>
      <c r="C2067" t="s">
        <v>440</v>
      </c>
      <c r="D2067" s="3" t="s">
        <v>42</v>
      </c>
      <c r="E2067" s="4">
        <v>38139</v>
      </c>
      <c r="F2067" s="3" t="s">
        <v>29</v>
      </c>
      <c r="G2067" s="3" t="s">
        <v>29</v>
      </c>
      <c r="H2067" s="3">
        <v>4</v>
      </c>
      <c r="I2067" s="3">
        <f t="shared" ca="1" si="98"/>
        <v>20</v>
      </c>
      <c r="J2067" s="9" t="s">
        <v>43</v>
      </c>
      <c r="K2067" s="9" t="s">
        <v>1071</v>
      </c>
      <c r="L2067" s="9" t="str">
        <f t="shared" si="96"/>
        <v>CDS400</v>
      </c>
      <c r="M2067" s="9">
        <v>1</v>
      </c>
      <c r="N2067" s="10">
        <v>38139</v>
      </c>
      <c r="O2067" s="10">
        <v>38139</v>
      </c>
      <c r="P2067" t="s">
        <v>36</v>
      </c>
      <c r="Q2067" t="str">
        <f t="shared" si="97"/>
        <v>PLL 24</v>
      </c>
      <c r="R2067" t="s">
        <v>37</v>
      </c>
      <c r="S2067">
        <v>0</v>
      </c>
      <c r="T2067" t="s">
        <v>33</v>
      </c>
      <c r="U2067">
        <v>1</v>
      </c>
      <c r="V2067">
        <v>1</v>
      </c>
      <c r="W2067" s="1">
        <v>38139</v>
      </c>
      <c r="X2067" s="1">
        <v>38139</v>
      </c>
      <c r="Y2067" t="s">
        <v>38</v>
      </c>
      <c r="Z2067">
        <v>0</v>
      </c>
      <c r="AA2067">
        <v>4000</v>
      </c>
      <c r="AB2067">
        <v>2900</v>
      </c>
      <c r="AC2067">
        <v>2900</v>
      </c>
      <c r="AD2067" t="s">
        <v>39</v>
      </c>
      <c r="AE2067" s="2">
        <v>45096.813622685186</v>
      </c>
    </row>
    <row r="2068" spans="1:31" hidden="1" x14ac:dyDescent="0.25">
      <c r="A2068">
        <v>1254889</v>
      </c>
      <c r="B2068" t="s">
        <v>27</v>
      </c>
      <c r="C2068" t="s">
        <v>441</v>
      </c>
      <c r="D2068" s="3" t="s">
        <v>31</v>
      </c>
      <c r="E2068" s="4">
        <v>38139</v>
      </c>
      <c r="F2068" s="3" t="s">
        <v>29</v>
      </c>
      <c r="G2068" s="3" t="s">
        <v>29</v>
      </c>
      <c r="H2068" s="3">
        <v>4</v>
      </c>
      <c r="I2068" s="3">
        <f t="shared" ca="1" si="98"/>
        <v>20</v>
      </c>
      <c r="J2068" s="9" t="s">
        <v>43</v>
      </c>
      <c r="K2068" s="9" t="s">
        <v>1071</v>
      </c>
      <c r="L2068" s="9" t="str">
        <f t="shared" si="96"/>
        <v>CDS400</v>
      </c>
      <c r="M2068" s="9">
        <v>1</v>
      </c>
      <c r="N2068" s="10">
        <v>38139</v>
      </c>
      <c r="O2068" s="10">
        <v>38139</v>
      </c>
      <c r="P2068" t="s">
        <v>36</v>
      </c>
      <c r="Q2068" t="str">
        <f t="shared" si="97"/>
        <v>PLL 24</v>
      </c>
      <c r="R2068" t="s">
        <v>37</v>
      </c>
      <c r="S2068">
        <v>0</v>
      </c>
      <c r="T2068" t="s">
        <v>33</v>
      </c>
      <c r="U2068">
        <v>1</v>
      </c>
      <c r="V2068">
        <v>1</v>
      </c>
      <c r="W2068" s="1">
        <v>38139</v>
      </c>
      <c r="X2068" s="1">
        <v>38139</v>
      </c>
      <c r="Y2068" t="s">
        <v>38</v>
      </c>
      <c r="Z2068">
        <v>0</v>
      </c>
      <c r="AA2068">
        <v>4000</v>
      </c>
      <c r="AB2068">
        <v>2900</v>
      </c>
      <c r="AC2068">
        <v>2900</v>
      </c>
      <c r="AD2068" t="s">
        <v>39</v>
      </c>
      <c r="AE2068" s="2">
        <v>45096.8125462963</v>
      </c>
    </row>
    <row r="2069" spans="1:31" hidden="1" x14ac:dyDescent="0.25">
      <c r="A2069">
        <v>1254890</v>
      </c>
      <c r="B2069" t="s">
        <v>27</v>
      </c>
      <c r="C2069" t="s">
        <v>441</v>
      </c>
      <c r="D2069" s="3" t="s">
        <v>42</v>
      </c>
      <c r="E2069" s="4">
        <v>40441</v>
      </c>
      <c r="F2069" s="3" t="s">
        <v>29</v>
      </c>
      <c r="G2069" s="3" t="s">
        <v>29</v>
      </c>
      <c r="H2069" s="3">
        <v>4</v>
      </c>
      <c r="I2069" s="3">
        <f t="shared" ca="1" si="98"/>
        <v>14</v>
      </c>
      <c r="J2069" s="9" t="s">
        <v>43</v>
      </c>
      <c r="K2069" s="9" t="s">
        <v>1071</v>
      </c>
      <c r="L2069" s="9" t="str">
        <f t="shared" si="96"/>
        <v>CDS400</v>
      </c>
      <c r="M2069" s="9">
        <v>1</v>
      </c>
      <c r="N2069" s="10">
        <v>38139</v>
      </c>
      <c r="O2069" s="10">
        <v>38139</v>
      </c>
      <c r="P2069" t="s">
        <v>36</v>
      </c>
      <c r="Q2069" t="str">
        <f t="shared" si="97"/>
        <v>PLL 24</v>
      </c>
      <c r="R2069" t="s">
        <v>37</v>
      </c>
      <c r="S2069">
        <v>0</v>
      </c>
      <c r="T2069" t="s">
        <v>33</v>
      </c>
      <c r="U2069">
        <v>1</v>
      </c>
      <c r="V2069">
        <v>1</v>
      </c>
      <c r="W2069" s="1">
        <v>40441</v>
      </c>
      <c r="X2069" s="1">
        <v>40441</v>
      </c>
      <c r="Y2069" t="s">
        <v>38</v>
      </c>
      <c r="Z2069">
        <v>0</v>
      </c>
      <c r="AA2069">
        <v>4000</v>
      </c>
      <c r="AB2069">
        <v>2900</v>
      </c>
      <c r="AC2069">
        <v>2900</v>
      </c>
      <c r="AD2069" t="s">
        <v>39</v>
      </c>
      <c r="AE2069" s="2">
        <v>45096.813622685186</v>
      </c>
    </row>
    <row r="2070" spans="1:31" hidden="1" x14ac:dyDescent="0.25">
      <c r="A2070">
        <v>1254891</v>
      </c>
      <c r="B2070" t="s">
        <v>27</v>
      </c>
      <c r="C2070" t="s">
        <v>441</v>
      </c>
      <c r="D2070" s="3" t="s">
        <v>42</v>
      </c>
      <c r="E2070" s="4">
        <v>38139</v>
      </c>
      <c r="F2070" s="3" t="s">
        <v>29</v>
      </c>
      <c r="G2070" s="3" t="s">
        <v>29</v>
      </c>
      <c r="H2070" s="3">
        <v>4</v>
      </c>
      <c r="I2070" s="3">
        <f t="shared" ca="1" si="98"/>
        <v>20</v>
      </c>
      <c r="J2070" s="9" t="s">
        <v>43</v>
      </c>
      <c r="K2070" s="9" t="s">
        <v>1071</v>
      </c>
      <c r="L2070" s="9" t="str">
        <f t="shared" si="96"/>
        <v>CDS400</v>
      </c>
      <c r="M2070" s="9">
        <v>1</v>
      </c>
      <c r="N2070" s="10">
        <v>38139</v>
      </c>
      <c r="O2070" s="10">
        <v>38139</v>
      </c>
      <c r="P2070" t="s">
        <v>36</v>
      </c>
      <c r="Q2070" t="str">
        <f t="shared" si="97"/>
        <v>PLL 24</v>
      </c>
      <c r="R2070" t="s">
        <v>37</v>
      </c>
      <c r="S2070">
        <v>0</v>
      </c>
      <c r="T2070" t="s">
        <v>33</v>
      </c>
      <c r="U2070">
        <v>1</v>
      </c>
      <c r="V2070">
        <v>1</v>
      </c>
      <c r="W2070" s="1">
        <v>38139</v>
      </c>
      <c r="X2070" s="1">
        <v>38139</v>
      </c>
      <c r="Y2070" t="s">
        <v>38</v>
      </c>
      <c r="Z2070">
        <v>0</v>
      </c>
      <c r="AA2070">
        <v>4000</v>
      </c>
      <c r="AB2070">
        <v>2900</v>
      </c>
      <c r="AC2070">
        <v>2900</v>
      </c>
      <c r="AD2070" t="s">
        <v>39</v>
      </c>
      <c r="AE2070" s="2">
        <v>45096.813622685186</v>
      </c>
    </row>
    <row r="2071" spans="1:31" hidden="1" x14ac:dyDescent="0.25">
      <c r="A2071">
        <v>1254892</v>
      </c>
      <c r="B2071" t="s">
        <v>27</v>
      </c>
      <c r="C2071" t="s">
        <v>441</v>
      </c>
      <c r="D2071" s="3" t="s">
        <v>42</v>
      </c>
      <c r="E2071" s="4">
        <v>38139</v>
      </c>
      <c r="F2071" s="3" t="s">
        <v>29</v>
      </c>
      <c r="G2071" s="3" t="s">
        <v>29</v>
      </c>
      <c r="H2071" s="3">
        <v>4</v>
      </c>
      <c r="I2071" s="3">
        <f t="shared" ca="1" si="98"/>
        <v>20</v>
      </c>
      <c r="J2071" s="9" t="s">
        <v>43</v>
      </c>
      <c r="K2071" s="9" t="s">
        <v>1071</v>
      </c>
      <c r="L2071" s="9" t="str">
        <f t="shared" si="96"/>
        <v>CDS400</v>
      </c>
      <c r="M2071" s="9">
        <v>1</v>
      </c>
      <c r="N2071" s="10">
        <v>40434</v>
      </c>
      <c r="O2071" s="10">
        <v>40434</v>
      </c>
      <c r="P2071" t="s">
        <v>69</v>
      </c>
      <c r="Q2071" t="str">
        <f t="shared" si="97"/>
        <v>PLL 24</v>
      </c>
      <c r="R2071" t="s">
        <v>37</v>
      </c>
      <c r="S2071">
        <v>0</v>
      </c>
      <c r="T2071" t="s">
        <v>33</v>
      </c>
      <c r="U2071">
        <v>1</v>
      </c>
      <c r="V2071">
        <v>1</v>
      </c>
      <c r="W2071" s="1">
        <v>42524</v>
      </c>
      <c r="X2071" s="1">
        <v>42524</v>
      </c>
      <c r="Y2071" t="s">
        <v>38</v>
      </c>
      <c r="Z2071">
        <v>0</v>
      </c>
      <c r="AA2071">
        <v>3000</v>
      </c>
      <c r="AB2071">
        <v>5900</v>
      </c>
      <c r="AC2071">
        <v>5900</v>
      </c>
      <c r="AD2071" t="s">
        <v>39</v>
      </c>
      <c r="AE2071" s="2">
        <v>45096.813622685186</v>
      </c>
    </row>
    <row r="2072" spans="1:31" hidden="1" x14ac:dyDescent="0.25">
      <c r="A2072">
        <v>1254893</v>
      </c>
      <c r="B2072" t="s">
        <v>27</v>
      </c>
      <c r="C2072" t="s">
        <v>441</v>
      </c>
      <c r="D2072" s="3" t="s">
        <v>42</v>
      </c>
      <c r="E2072" s="4">
        <v>38139</v>
      </c>
      <c r="F2072" s="3" t="s">
        <v>29</v>
      </c>
      <c r="G2072" s="3" t="s">
        <v>29</v>
      </c>
      <c r="H2072" s="3">
        <v>4</v>
      </c>
      <c r="I2072" s="3">
        <f t="shared" ca="1" si="98"/>
        <v>20</v>
      </c>
      <c r="J2072" s="9" t="s">
        <v>43</v>
      </c>
      <c r="K2072" s="9" t="s">
        <v>1071</v>
      </c>
      <c r="L2072" s="9" t="str">
        <f t="shared" si="96"/>
        <v>CDS400</v>
      </c>
      <c r="M2072" s="9">
        <v>1</v>
      </c>
      <c r="N2072" s="10">
        <v>38139</v>
      </c>
      <c r="O2072" s="10">
        <v>38139</v>
      </c>
      <c r="P2072" t="s">
        <v>85</v>
      </c>
      <c r="Q2072" t="str">
        <f t="shared" si="97"/>
        <v>PLL 24</v>
      </c>
      <c r="R2072" t="s">
        <v>37</v>
      </c>
      <c r="S2072">
        <v>0</v>
      </c>
      <c r="T2072" t="s">
        <v>33</v>
      </c>
      <c r="U2072">
        <v>1</v>
      </c>
      <c r="V2072">
        <v>1</v>
      </c>
      <c r="W2072" s="1">
        <v>44119</v>
      </c>
      <c r="X2072" s="1">
        <v>44119</v>
      </c>
      <c r="Y2072" t="s">
        <v>38</v>
      </c>
      <c r="Z2072">
        <v>0</v>
      </c>
      <c r="AA2072">
        <v>4000</v>
      </c>
      <c r="AB2072">
        <v>1800</v>
      </c>
      <c r="AC2072">
        <v>1800</v>
      </c>
      <c r="AD2072" t="s">
        <v>39</v>
      </c>
      <c r="AE2072" s="2">
        <v>45096.813622685186</v>
      </c>
    </row>
    <row r="2073" spans="1:31" hidden="1" x14ac:dyDescent="0.25">
      <c r="A2073">
        <v>1254894</v>
      </c>
      <c r="B2073" t="s">
        <v>27</v>
      </c>
      <c r="C2073" t="s">
        <v>441</v>
      </c>
      <c r="D2073" s="3" t="s">
        <v>42</v>
      </c>
      <c r="E2073" s="4">
        <v>38139</v>
      </c>
      <c r="F2073" s="3" t="s">
        <v>29</v>
      </c>
      <c r="G2073" s="3" t="s">
        <v>29</v>
      </c>
      <c r="H2073" s="3">
        <v>4</v>
      </c>
      <c r="I2073" s="3">
        <f t="shared" ca="1" si="98"/>
        <v>20</v>
      </c>
      <c r="J2073" s="9" t="s">
        <v>43</v>
      </c>
      <c r="K2073" s="9" t="s">
        <v>1071</v>
      </c>
      <c r="L2073" s="9" t="str">
        <f t="shared" si="96"/>
        <v>CDS400</v>
      </c>
      <c r="M2073" s="9">
        <v>1</v>
      </c>
      <c r="N2073" s="10">
        <v>38139</v>
      </c>
      <c r="O2073" s="10">
        <v>38139</v>
      </c>
      <c r="P2073" t="s">
        <v>40</v>
      </c>
      <c r="Q2073" t="str">
        <f t="shared" si="97"/>
        <v>PLL 24</v>
      </c>
      <c r="R2073" t="s">
        <v>37</v>
      </c>
      <c r="S2073">
        <v>0</v>
      </c>
      <c r="T2073" t="s">
        <v>33</v>
      </c>
      <c r="U2073">
        <v>1</v>
      </c>
      <c r="V2073">
        <v>1</v>
      </c>
      <c r="W2073" s="1">
        <v>43398</v>
      </c>
      <c r="X2073" s="1">
        <v>43398</v>
      </c>
      <c r="Y2073" t="s">
        <v>38</v>
      </c>
      <c r="Z2073">
        <v>0</v>
      </c>
      <c r="AA2073">
        <v>4000</v>
      </c>
      <c r="AB2073">
        <v>1800</v>
      </c>
      <c r="AC2073">
        <v>1800</v>
      </c>
      <c r="AD2073" t="s">
        <v>39</v>
      </c>
      <c r="AE2073" s="2">
        <v>45096.813622685186</v>
      </c>
    </row>
    <row r="2074" spans="1:31" hidden="1" x14ac:dyDescent="0.25">
      <c r="A2074">
        <v>1254895</v>
      </c>
      <c r="B2074" t="s">
        <v>27</v>
      </c>
      <c r="C2074" t="s">
        <v>441</v>
      </c>
      <c r="D2074" s="3" t="s">
        <v>42</v>
      </c>
      <c r="E2074" s="4">
        <v>38139</v>
      </c>
      <c r="F2074" s="3" t="s">
        <v>29</v>
      </c>
      <c r="G2074" s="3" t="s">
        <v>29</v>
      </c>
      <c r="H2074" s="3">
        <v>4</v>
      </c>
      <c r="I2074" s="3">
        <f t="shared" ca="1" si="98"/>
        <v>20</v>
      </c>
      <c r="J2074" s="9" t="s">
        <v>43</v>
      </c>
      <c r="K2074" s="9" t="s">
        <v>1071</v>
      </c>
      <c r="L2074" s="9" t="str">
        <f t="shared" si="96"/>
        <v>CDS400</v>
      </c>
      <c r="M2074" s="9">
        <v>1</v>
      </c>
      <c r="N2074" s="10">
        <v>38139</v>
      </c>
      <c r="O2074" s="10">
        <v>38139</v>
      </c>
      <c r="P2074" t="s">
        <v>40</v>
      </c>
      <c r="Q2074" t="str">
        <f t="shared" si="97"/>
        <v>PLL 24</v>
      </c>
      <c r="R2074" t="s">
        <v>37</v>
      </c>
      <c r="S2074">
        <v>0</v>
      </c>
      <c r="T2074" t="s">
        <v>33</v>
      </c>
      <c r="U2074">
        <v>1</v>
      </c>
      <c r="V2074">
        <v>1</v>
      </c>
      <c r="W2074" s="1">
        <v>43706</v>
      </c>
      <c r="X2074" s="1">
        <v>43706</v>
      </c>
      <c r="Y2074" t="s">
        <v>38</v>
      </c>
      <c r="Z2074">
        <v>0</v>
      </c>
      <c r="AA2074">
        <v>4000</v>
      </c>
      <c r="AB2074">
        <v>1800</v>
      </c>
      <c r="AC2074">
        <v>1800</v>
      </c>
      <c r="AD2074" t="s">
        <v>39</v>
      </c>
      <c r="AE2074" s="2">
        <v>45096.813622685186</v>
      </c>
    </row>
    <row r="2075" spans="1:31" hidden="1" x14ac:dyDescent="0.25">
      <c r="A2075">
        <v>1257018</v>
      </c>
      <c r="B2075" t="s">
        <v>27</v>
      </c>
      <c r="C2075" t="s">
        <v>441</v>
      </c>
      <c r="D2075" s="3" t="s">
        <v>42</v>
      </c>
      <c r="E2075" s="4">
        <v>38139</v>
      </c>
      <c r="F2075" s="3" t="s">
        <v>29</v>
      </c>
      <c r="G2075" s="3" t="s">
        <v>29</v>
      </c>
      <c r="H2075" s="3">
        <v>4</v>
      </c>
      <c r="I2075" s="3">
        <f t="shared" ca="1" si="98"/>
        <v>20</v>
      </c>
      <c r="J2075" s="9" t="s">
        <v>43</v>
      </c>
      <c r="K2075" s="9" t="s">
        <v>1071</v>
      </c>
      <c r="L2075" s="9" t="str">
        <f t="shared" si="96"/>
        <v>CDS400</v>
      </c>
      <c r="M2075" s="9">
        <v>1</v>
      </c>
      <c r="N2075" s="10">
        <v>43252</v>
      </c>
      <c r="O2075" s="10">
        <v>43252</v>
      </c>
      <c r="P2075" t="s">
        <v>40</v>
      </c>
      <c r="Q2075" t="str">
        <f t="shared" si="97"/>
        <v>PLL 24</v>
      </c>
      <c r="R2075" t="s">
        <v>37</v>
      </c>
      <c r="S2075">
        <v>0</v>
      </c>
      <c r="T2075" t="s">
        <v>33</v>
      </c>
      <c r="U2075">
        <v>1</v>
      </c>
      <c r="V2075">
        <v>1</v>
      </c>
      <c r="W2075" s="1">
        <v>42797</v>
      </c>
      <c r="X2075" s="1">
        <v>42797</v>
      </c>
      <c r="Y2075" t="s">
        <v>38</v>
      </c>
      <c r="Z2075">
        <v>0</v>
      </c>
      <c r="AA2075">
        <v>4000</v>
      </c>
      <c r="AB2075">
        <v>1800</v>
      </c>
      <c r="AC2075">
        <v>1800</v>
      </c>
      <c r="AD2075" t="s">
        <v>39</v>
      </c>
      <c r="AE2075" s="2">
        <v>45096.813622685186</v>
      </c>
    </row>
    <row r="2076" spans="1:31" hidden="1" x14ac:dyDescent="0.25">
      <c r="A2076">
        <v>1252508</v>
      </c>
      <c r="B2076" t="s">
        <v>27</v>
      </c>
      <c r="C2076" t="s">
        <v>442</v>
      </c>
      <c r="D2076" s="3" t="s">
        <v>29</v>
      </c>
      <c r="E2076" s="3" t="s">
        <v>34</v>
      </c>
      <c r="F2076" s="3" t="s">
        <v>29</v>
      </c>
      <c r="G2076" s="3" t="s">
        <v>29</v>
      </c>
      <c r="H2076" s="3" t="s">
        <v>29</v>
      </c>
      <c r="I2076" s="3" t="str">
        <f t="shared" ca="1" si="98"/>
        <v/>
      </c>
      <c r="J2076" s="9" t="s">
        <v>29</v>
      </c>
      <c r="K2076" s="9" t="s">
        <v>29</v>
      </c>
      <c r="L2076" s="9" t="e">
        <f t="shared" si="96"/>
        <v>#N/A</v>
      </c>
      <c r="M2076" s="9">
        <v>1</v>
      </c>
      <c r="N2076" s="9" t="s">
        <v>34</v>
      </c>
      <c r="O2076" s="9" t="s">
        <v>34</v>
      </c>
      <c r="P2076" t="s">
        <v>29</v>
      </c>
      <c r="Q2076" t="e">
        <f t="shared" si="97"/>
        <v>#N/A</v>
      </c>
      <c r="R2076" t="s">
        <v>29</v>
      </c>
      <c r="S2076" t="s">
        <v>29</v>
      </c>
      <c r="T2076" t="s">
        <v>29</v>
      </c>
      <c r="U2076">
        <v>7</v>
      </c>
      <c r="V2076">
        <v>1</v>
      </c>
      <c r="W2076" t="s">
        <v>34</v>
      </c>
      <c r="X2076" t="s">
        <v>34</v>
      </c>
      <c r="Y2076" t="s">
        <v>178</v>
      </c>
      <c r="Z2076">
        <v>0</v>
      </c>
      <c r="AA2076" t="s">
        <v>29</v>
      </c>
      <c r="AB2076" t="s">
        <v>29</v>
      </c>
      <c r="AC2076" t="s">
        <v>29</v>
      </c>
      <c r="AD2076" t="s">
        <v>32</v>
      </c>
      <c r="AE2076" s="2">
        <v>44883.608622685184</v>
      </c>
    </row>
    <row r="2077" spans="1:31" hidden="1" x14ac:dyDescent="0.25">
      <c r="A2077">
        <v>1254997</v>
      </c>
      <c r="B2077" t="s">
        <v>27</v>
      </c>
      <c r="C2077" t="s">
        <v>442</v>
      </c>
      <c r="D2077" s="3" t="s">
        <v>42</v>
      </c>
      <c r="E2077" s="4">
        <v>38504</v>
      </c>
      <c r="F2077" s="3" t="s">
        <v>29</v>
      </c>
      <c r="G2077" s="3" t="s">
        <v>29</v>
      </c>
      <c r="H2077" s="3">
        <v>4</v>
      </c>
      <c r="I2077" s="3">
        <f t="shared" ca="1" si="98"/>
        <v>19</v>
      </c>
      <c r="J2077" s="9" t="s">
        <v>43</v>
      </c>
      <c r="K2077" s="9" t="s">
        <v>1071</v>
      </c>
      <c r="L2077" s="9" t="str">
        <f t="shared" si="96"/>
        <v>CDS400</v>
      </c>
      <c r="M2077" s="9">
        <v>1</v>
      </c>
      <c r="N2077" s="10">
        <v>38504</v>
      </c>
      <c r="O2077" s="10">
        <v>38504</v>
      </c>
      <c r="P2077" t="s">
        <v>40</v>
      </c>
      <c r="Q2077" t="str">
        <f t="shared" si="97"/>
        <v>PLL 24</v>
      </c>
      <c r="R2077" t="s">
        <v>37</v>
      </c>
      <c r="S2077">
        <v>0</v>
      </c>
      <c r="T2077" t="s">
        <v>33</v>
      </c>
      <c r="U2077">
        <v>1</v>
      </c>
      <c r="V2077">
        <v>1</v>
      </c>
      <c r="W2077" s="1">
        <v>42814</v>
      </c>
      <c r="X2077" s="1">
        <v>42814</v>
      </c>
      <c r="Y2077" t="s">
        <v>38</v>
      </c>
      <c r="Z2077">
        <v>0</v>
      </c>
      <c r="AA2077">
        <v>4000</v>
      </c>
      <c r="AB2077">
        <v>1800</v>
      </c>
      <c r="AC2077">
        <v>1800</v>
      </c>
      <c r="AD2077" t="s">
        <v>39</v>
      </c>
      <c r="AE2077" s="2">
        <v>45096.813622685186</v>
      </c>
    </row>
    <row r="2078" spans="1:31" hidden="1" x14ac:dyDescent="0.25">
      <c r="A2078">
        <v>1254998</v>
      </c>
      <c r="B2078" t="s">
        <v>27</v>
      </c>
      <c r="C2078" t="s">
        <v>442</v>
      </c>
      <c r="D2078" s="3" t="s">
        <v>42</v>
      </c>
      <c r="E2078" s="4">
        <v>38504</v>
      </c>
      <c r="F2078" s="3" t="s">
        <v>29</v>
      </c>
      <c r="G2078" s="3" t="s">
        <v>29</v>
      </c>
      <c r="H2078" s="3">
        <v>4</v>
      </c>
      <c r="I2078" s="3">
        <f t="shared" ca="1" si="98"/>
        <v>19</v>
      </c>
      <c r="J2078" s="9" t="s">
        <v>43</v>
      </c>
      <c r="K2078" s="9" t="s">
        <v>1071</v>
      </c>
      <c r="L2078" s="9" t="str">
        <f t="shared" si="96"/>
        <v>CDS400</v>
      </c>
      <c r="M2078" s="9">
        <v>1</v>
      </c>
      <c r="N2078" s="10">
        <v>38504</v>
      </c>
      <c r="O2078" s="10">
        <v>38504</v>
      </c>
      <c r="P2078" t="s">
        <v>40</v>
      </c>
      <c r="Q2078" t="str">
        <f t="shared" si="97"/>
        <v>PLL 24</v>
      </c>
      <c r="R2078" t="s">
        <v>37</v>
      </c>
      <c r="S2078">
        <v>0</v>
      </c>
      <c r="T2078" t="s">
        <v>33</v>
      </c>
      <c r="U2078">
        <v>1</v>
      </c>
      <c r="V2078">
        <v>1</v>
      </c>
      <c r="W2078" s="1">
        <v>43066</v>
      </c>
      <c r="X2078" s="1">
        <v>43066</v>
      </c>
      <c r="Y2078" t="s">
        <v>38</v>
      </c>
      <c r="Z2078">
        <v>0</v>
      </c>
      <c r="AA2078">
        <v>4000</v>
      </c>
      <c r="AB2078">
        <v>1800</v>
      </c>
      <c r="AC2078">
        <v>1800</v>
      </c>
      <c r="AD2078" t="s">
        <v>39</v>
      </c>
      <c r="AE2078" s="2">
        <v>45096.813622685186</v>
      </c>
    </row>
    <row r="2079" spans="1:31" hidden="1" x14ac:dyDescent="0.25">
      <c r="A2079">
        <v>1254999</v>
      </c>
      <c r="B2079" t="s">
        <v>27</v>
      </c>
      <c r="C2079" t="s">
        <v>442</v>
      </c>
      <c r="D2079" s="3" t="s">
        <v>42</v>
      </c>
      <c r="E2079" s="4">
        <v>38504</v>
      </c>
      <c r="F2079" s="3" t="s">
        <v>29</v>
      </c>
      <c r="G2079" s="3" t="s">
        <v>29</v>
      </c>
      <c r="H2079" s="3">
        <v>4</v>
      </c>
      <c r="I2079" s="3">
        <f t="shared" ca="1" si="98"/>
        <v>19</v>
      </c>
      <c r="J2079" s="9" t="s">
        <v>43</v>
      </c>
      <c r="K2079" s="9" t="s">
        <v>1071</v>
      </c>
      <c r="L2079" s="9" t="str">
        <f t="shared" si="96"/>
        <v>CDS400</v>
      </c>
      <c r="M2079" s="9">
        <v>1</v>
      </c>
      <c r="N2079" s="10">
        <v>40499</v>
      </c>
      <c r="O2079" s="10">
        <v>40499</v>
      </c>
      <c r="P2079" t="s">
        <v>40</v>
      </c>
      <c r="Q2079" t="str">
        <f t="shared" si="97"/>
        <v>PLL 24</v>
      </c>
      <c r="R2079" t="s">
        <v>37</v>
      </c>
      <c r="S2079">
        <v>0</v>
      </c>
      <c r="T2079" t="s">
        <v>33</v>
      </c>
      <c r="U2079">
        <v>1</v>
      </c>
      <c r="V2079">
        <v>1</v>
      </c>
      <c r="W2079" s="1">
        <v>42741</v>
      </c>
      <c r="X2079" s="1">
        <v>42741</v>
      </c>
      <c r="Y2079" t="s">
        <v>38</v>
      </c>
      <c r="Z2079">
        <v>0</v>
      </c>
      <c r="AA2079">
        <v>4000</v>
      </c>
      <c r="AB2079">
        <v>1800</v>
      </c>
      <c r="AC2079">
        <v>1800</v>
      </c>
      <c r="AD2079" t="s">
        <v>39</v>
      </c>
      <c r="AE2079" s="2">
        <v>45096.813622685186</v>
      </c>
    </row>
    <row r="2080" spans="1:31" hidden="1" x14ac:dyDescent="0.25">
      <c r="A2080">
        <v>1255000</v>
      </c>
      <c r="B2080" t="s">
        <v>27</v>
      </c>
      <c r="C2080" t="s">
        <v>442</v>
      </c>
      <c r="D2080" s="3" t="s">
        <v>42</v>
      </c>
      <c r="E2080" s="4">
        <v>38504</v>
      </c>
      <c r="F2080" s="3" t="s">
        <v>29</v>
      </c>
      <c r="G2080" s="3" t="s">
        <v>29</v>
      </c>
      <c r="H2080" s="3">
        <v>4</v>
      </c>
      <c r="I2080" s="3">
        <f t="shared" ca="1" si="98"/>
        <v>19</v>
      </c>
      <c r="J2080" s="9" t="s">
        <v>43</v>
      </c>
      <c r="K2080" s="9" t="s">
        <v>1071</v>
      </c>
      <c r="L2080" s="9" t="str">
        <f t="shared" si="96"/>
        <v>CDS400</v>
      </c>
      <c r="M2080" s="9">
        <v>1</v>
      </c>
      <c r="N2080" s="10">
        <v>38504</v>
      </c>
      <c r="O2080" s="10">
        <v>38504</v>
      </c>
      <c r="P2080" t="s">
        <v>36</v>
      </c>
      <c r="Q2080" t="str">
        <f t="shared" si="97"/>
        <v>PLL 24</v>
      </c>
      <c r="R2080" t="s">
        <v>37</v>
      </c>
      <c r="S2080">
        <v>0</v>
      </c>
      <c r="T2080" t="s">
        <v>33</v>
      </c>
      <c r="U2080">
        <v>1</v>
      </c>
      <c r="V2080">
        <v>1</v>
      </c>
      <c r="W2080" s="1">
        <v>43454</v>
      </c>
      <c r="X2080" s="1">
        <v>43454</v>
      </c>
      <c r="Y2080" t="s">
        <v>38</v>
      </c>
      <c r="Z2080">
        <v>0</v>
      </c>
      <c r="AA2080">
        <v>4000</v>
      </c>
      <c r="AB2080">
        <v>2900</v>
      </c>
      <c r="AC2080">
        <v>2900</v>
      </c>
      <c r="AD2080" t="s">
        <v>39</v>
      </c>
      <c r="AE2080" s="2">
        <v>45096.813622685186</v>
      </c>
    </row>
    <row r="2081" spans="1:31" hidden="1" x14ac:dyDescent="0.25">
      <c r="A2081">
        <v>1255001</v>
      </c>
      <c r="B2081" t="s">
        <v>27</v>
      </c>
      <c r="C2081" t="s">
        <v>442</v>
      </c>
      <c r="D2081" s="3" t="s">
        <v>42</v>
      </c>
      <c r="E2081" s="4">
        <v>38504</v>
      </c>
      <c r="F2081" s="3" t="s">
        <v>29</v>
      </c>
      <c r="G2081" s="3" t="s">
        <v>29</v>
      </c>
      <c r="H2081" s="3">
        <v>4</v>
      </c>
      <c r="I2081" s="3">
        <f t="shared" ca="1" si="98"/>
        <v>19</v>
      </c>
      <c r="J2081" s="9" t="s">
        <v>43</v>
      </c>
      <c r="K2081" s="9" t="s">
        <v>1071</v>
      </c>
      <c r="L2081" s="9" t="str">
        <f t="shared" si="96"/>
        <v>CDS400</v>
      </c>
      <c r="M2081" s="9">
        <v>1</v>
      </c>
      <c r="N2081" s="10">
        <v>38504</v>
      </c>
      <c r="O2081" s="10">
        <v>38504</v>
      </c>
      <c r="P2081" t="s">
        <v>36</v>
      </c>
      <c r="Q2081" t="str">
        <f t="shared" si="97"/>
        <v>PLL 24</v>
      </c>
      <c r="R2081" t="s">
        <v>37</v>
      </c>
      <c r="S2081">
        <v>0</v>
      </c>
      <c r="T2081" t="s">
        <v>33</v>
      </c>
      <c r="U2081">
        <v>1</v>
      </c>
      <c r="V2081">
        <v>1</v>
      </c>
      <c r="W2081" s="1">
        <v>43454</v>
      </c>
      <c r="X2081" s="1">
        <v>43454</v>
      </c>
      <c r="Y2081" t="s">
        <v>38</v>
      </c>
      <c r="Z2081">
        <v>0</v>
      </c>
      <c r="AA2081">
        <v>4000</v>
      </c>
      <c r="AB2081">
        <v>2900</v>
      </c>
      <c r="AC2081">
        <v>2900</v>
      </c>
      <c r="AD2081" t="s">
        <v>39</v>
      </c>
      <c r="AE2081" s="2">
        <v>45096.813622685186</v>
      </c>
    </row>
    <row r="2082" spans="1:31" hidden="1" x14ac:dyDescent="0.25">
      <c r="A2082">
        <v>1255002</v>
      </c>
      <c r="B2082" t="s">
        <v>27</v>
      </c>
      <c r="C2082" t="s">
        <v>442</v>
      </c>
      <c r="D2082" s="3" t="s">
        <v>42</v>
      </c>
      <c r="E2082" s="4">
        <v>38504</v>
      </c>
      <c r="F2082" s="3" t="s">
        <v>29</v>
      </c>
      <c r="G2082" s="3" t="s">
        <v>29</v>
      </c>
      <c r="H2082" s="3">
        <v>4</v>
      </c>
      <c r="I2082" s="3">
        <f t="shared" ca="1" si="98"/>
        <v>19</v>
      </c>
      <c r="J2082" s="9" t="s">
        <v>43</v>
      </c>
      <c r="K2082" s="9" t="s">
        <v>1071</v>
      </c>
      <c r="L2082" s="9" t="str">
        <f t="shared" si="96"/>
        <v>CDS400</v>
      </c>
      <c r="M2082" s="9">
        <v>1</v>
      </c>
      <c r="N2082" s="10">
        <v>38504</v>
      </c>
      <c r="O2082" s="10">
        <v>38504</v>
      </c>
      <c r="P2082" t="s">
        <v>36</v>
      </c>
      <c r="Q2082" t="str">
        <f t="shared" si="97"/>
        <v>PLL 24</v>
      </c>
      <c r="R2082" t="s">
        <v>37</v>
      </c>
      <c r="S2082">
        <v>0</v>
      </c>
      <c r="T2082" t="s">
        <v>33</v>
      </c>
      <c r="U2082">
        <v>1</v>
      </c>
      <c r="V2082">
        <v>1</v>
      </c>
      <c r="W2082" s="1">
        <v>43454</v>
      </c>
      <c r="X2082" s="1">
        <v>43454</v>
      </c>
      <c r="Y2082" t="s">
        <v>38</v>
      </c>
      <c r="Z2082">
        <v>0</v>
      </c>
      <c r="AA2082">
        <v>4000</v>
      </c>
      <c r="AB2082">
        <v>2900</v>
      </c>
      <c r="AC2082">
        <v>2900</v>
      </c>
      <c r="AD2082" t="s">
        <v>39</v>
      </c>
      <c r="AE2082" s="2">
        <v>45096.813622685186</v>
      </c>
    </row>
    <row r="2083" spans="1:31" hidden="1" x14ac:dyDescent="0.25">
      <c r="A2083">
        <v>1255003</v>
      </c>
      <c r="B2083" t="s">
        <v>27</v>
      </c>
      <c r="C2083" t="s">
        <v>442</v>
      </c>
      <c r="D2083" s="3" t="s">
        <v>42</v>
      </c>
      <c r="E2083" s="4">
        <v>38504</v>
      </c>
      <c r="F2083" s="3" t="s">
        <v>29</v>
      </c>
      <c r="G2083" s="3" t="s">
        <v>29</v>
      </c>
      <c r="H2083" s="3">
        <v>4</v>
      </c>
      <c r="I2083" s="3">
        <f t="shared" ca="1" si="98"/>
        <v>19</v>
      </c>
      <c r="J2083" s="9" t="s">
        <v>43</v>
      </c>
      <c r="K2083" s="9" t="s">
        <v>1071</v>
      </c>
      <c r="L2083" s="9" t="str">
        <f t="shared" si="96"/>
        <v>CDS400</v>
      </c>
      <c r="M2083" s="9">
        <v>1</v>
      </c>
      <c r="N2083" s="10">
        <v>38504</v>
      </c>
      <c r="O2083" s="10">
        <v>38504</v>
      </c>
      <c r="P2083" t="s">
        <v>40</v>
      </c>
      <c r="Q2083" t="str">
        <f t="shared" si="97"/>
        <v>PLL 24</v>
      </c>
      <c r="R2083" t="s">
        <v>37</v>
      </c>
      <c r="S2083">
        <v>0</v>
      </c>
      <c r="T2083" t="s">
        <v>33</v>
      </c>
      <c r="U2083">
        <v>1</v>
      </c>
      <c r="V2083">
        <v>1</v>
      </c>
      <c r="W2083" s="1">
        <v>43119</v>
      </c>
      <c r="X2083" s="1">
        <v>43119</v>
      </c>
      <c r="Y2083" t="s">
        <v>38</v>
      </c>
      <c r="Z2083">
        <v>0</v>
      </c>
      <c r="AA2083">
        <v>4000</v>
      </c>
      <c r="AB2083">
        <v>1800</v>
      </c>
      <c r="AC2083">
        <v>1800</v>
      </c>
      <c r="AD2083" t="s">
        <v>39</v>
      </c>
      <c r="AE2083" s="2">
        <v>45096.813622685186</v>
      </c>
    </row>
    <row r="2084" spans="1:31" hidden="1" x14ac:dyDescent="0.25">
      <c r="A2084">
        <v>1255004</v>
      </c>
      <c r="B2084" t="s">
        <v>27</v>
      </c>
      <c r="C2084" t="s">
        <v>442</v>
      </c>
      <c r="D2084" s="3" t="s">
        <v>42</v>
      </c>
      <c r="E2084" s="4">
        <v>38504</v>
      </c>
      <c r="F2084" s="3" t="s">
        <v>29</v>
      </c>
      <c r="G2084" s="3" t="s">
        <v>29</v>
      </c>
      <c r="H2084" s="3">
        <v>4</v>
      </c>
      <c r="I2084" s="3">
        <f t="shared" ca="1" si="98"/>
        <v>19</v>
      </c>
      <c r="J2084" s="9" t="s">
        <v>43</v>
      </c>
      <c r="K2084" s="9" t="s">
        <v>1071</v>
      </c>
      <c r="L2084" s="9" t="str">
        <f t="shared" si="96"/>
        <v>CDS400</v>
      </c>
      <c r="M2084" s="9">
        <v>1</v>
      </c>
      <c r="N2084" s="10">
        <v>38504</v>
      </c>
      <c r="O2084" s="10">
        <v>38504</v>
      </c>
      <c r="P2084" t="s">
        <v>36</v>
      </c>
      <c r="Q2084" t="str">
        <f t="shared" si="97"/>
        <v>PLL 24</v>
      </c>
      <c r="R2084" t="s">
        <v>37</v>
      </c>
      <c r="S2084">
        <v>0</v>
      </c>
      <c r="T2084" t="s">
        <v>33</v>
      </c>
      <c r="U2084">
        <v>1</v>
      </c>
      <c r="V2084">
        <v>1</v>
      </c>
      <c r="W2084" s="1">
        <v>38504</v>
      </c>
      <c r="X2084" s="1">
        <v>38504</v>
      </c>
      <c r="Y2084" t="s">
        <v>38</v>
      </c>
      <c r="Z2084">
        <v>0</v>
      </c>
      <c r="AA2084">
        <v>4000</v>
      </c>
      <c r="AB2084">
        <v>2900</v>
      </c>
      <c r="AC2084">
        <v>2900</v>
      </c>
      <c r="AD2084" t="s">
        <v>39</v>
      </c>
      <c r="AE2084" s="2">
        <v>45096.813622685186</v>
      </c>
    </row>
    <row r="2085" spans="1:31" hidden="1" x14ac:dyDescent="0.25">
      <c r="A2085">
        <v>1255005</v>
      </c>
      <c r="B2085" t="s">
        <v>27</v>
      </c>
      <c r="C2085" t="s">
        <v>442</v>
      </c>
      <c r="D2085" s="3" t="s">
        <v>42</v>
      </c>
      <c r="E2085" s="4">
        <v>38504</v>
      </c>
      <c r="F2085" s="3" t="s">
        <v>29</v>
      </c>
      <c r="G2085" s="3" t="s">
        <v>29</v>
      </c>
      <c r="H2085" s="3">
        <v>4</v>
      </c>
      <c r="I2085" s="3">
        <f t="shared" ca="1" si="98"/>
        <v>19</v>
      </c>
      <c r="J2085" s="9" t="s">
        <v>43</v>
      </c>
      <c r="K2085" s="9" t="s">
        <v>1071</v>
      </c>
      <c r="L2085" s="9" t="str">
        <f t="shared" si="96"/>
        <v>CDS400</v>
      </c>
      <c r="M2085" s="9">
        <v>1</v>
      </c>
      <c r="N2085" s="10">
        <v>38504</v>
      </c>
      <c r="O2085" s="10">
        <v>38504</v>
      </c>
      <c r="P2085" t="s">
        <v>40</v>
      </c>
      <c r="Q2085" t="str">
        <f t="shared" si="97"/>
        <v>PLL 24</v>
      </c>
      <c r="R2085" t="s">
        <v>37</v>
      </c>
      <c r="S2085">
        <v>0</v>
      </c>
      <c r="T2085" t="s">
        <v>33</v>
      </c>
      <c r="U2085">
        <v>1</v>
      </c>
      <c r="V2085">
        <v>1</v>
      </c>
      <c r="W2085" s="1">
        <v>42741</v>
      </c>
      <c r="X2085" s="1">
        <v>42741</v>
      </c>
      <c r="Y2085" t="s">
        <v>38</v>
      </c>
      <c r="Z2085">
        <v>0</v>
      </c>
      <c r="AA2085">
        <v>4000</v>
      </c>
      <c r="AB2085">
        <v>1800</v>
      </c>
      <c r="AC2085">
        <v>1800</v>
      </c>
      <c r="AD2085" t="s">
        <v>39</v>
      </c>
      <c r="AE2085" s="2">
        <v>45096.813622685186</v>
      </c>
    </row>
    <row r="2086" spans="1:31" hidden="1" x14ac:dyDescent="0.25">
      <c r="A2086">
        <v>1255006</v>
      </c>
      <c r="B2086" t="s">
        <v>27</v>
      </c>
      <c r="C2086" t="s">
        <v>442</v>
      </c>
      <c r="D2086" s="3" t="s">
        <v>42</v>
      </c>
      <c r="E2086" s="4">
        <v>42475</v>
      </c>
      <c r="F2086" s="3" t="s">
        <v>29</v>
      </c>
      <c r="G2086" s="3" t="s">
        <v>29</v>
      </c>
      <c r="H2086" s="3">
        <v>4</v>
      </c>
      <c r="I2086" s="3">
        <f t="shared" ca="1" si="98"/>
        <v>8</v>
      </c>
      <c r="J2086" s="9" t="s">
        <v>43</v>
      </c>
      <c r="K2086" s="9" t="s">
        <v>1071</v>
      </c>
      <c r="L2086" s="9" t="str">
        <f t="shared" si="96"/>
        <v>CDS400</v>
      </c>
      <c r="M2086" s="9">
        <v>1</v>
      </c>
      <c r="N2086" s="10">
        <v>38504</v>
      </c>
      <c r="O2086" s="10">
        <v>38504</v>
      </c>
      <c r="P2086" t="s">
        <v>40</v>
      </c>
      <c r="Q2086" t="str">
        <f t="shared" si="97"/>
        <v>PLL 24</v>
      </c>
      <c r="R2086" t="s">
        <v>37</v>
      </c>
      <c r="S2086">
        <v>0</v>
      </c>
      <c r="T2086" t="s">
        <v>33</v>
      </c>
      <c r="U2086">
        <v>1</v>
      </c>
      <c r="V2086">
        <v>1</v>
      </c>
      <c r="W2086" s="1">
        <v>42591</v>
      </c>
      <c r="X2086" s="1">
        <v>42591</v>
      </c>
      <c r="Y2086" t="s">
        <v>38</v>
      </c>
      <c r="Z2086">
        <v>0</v>
      </c>
      <c r="AA2086">
        <v>4000</v>
      </c>
      <c r="AB2086">
        <v>1800</v>
      </c>
      <c r="AC2086">
        <v>1800</v>
      </c>
      <c r="AD2086" t="s">
        <v>39</v>
      </c>
      <c r="AE2086" s="2">
        <v>45096.813622685186</v>
      </c>
    </row>
    <row r="2087" spans="1:31" hidden="1" x14ac:dyDescent="0.25">
      <c r="A2087">
        <v>1255007</v>
      </c>
      <c r="B2087" t="s">
        <v>27</v>
      </c>
      <c r="C2087" t="s">
        <v>442</v>
      </c>
      <c r="D2087" s="3" t="s">
        <v>42</v>
      </c>
      <c r="E2087" s="4">
        <v>38504</v>
      </c>
      <c r="F2087" s="3" t="s">
        <v>29</v>
      </c>
      <c r="G2087" s="3" t="s">
        <v>29</v>
      </c>
      <c r="H2087" s="3">
        <v>4</v>
      </c>
      <c r="I2087" s="3">
        <f t="shared" ca="1" si="98"/>
        <v>19</v>
      </c>
      <c r="J2087" s="9" t="s">
        <v>43</v>
      </c>
      <c r="K2087" s="9" t="s">
        <v>1071</v>
      </c>
      <c r="L2087" s="9" t="str">
        <f t="shared" si="96"/>
        <v>CDS400</v>
      </c>
      <c r="M2087" s="9">
        <v>1</v>
      </c>
      <c r="N2087" s="10">
        <v>38504</v>
      </c>
      <c r="O2087" s="10">
        <v>38504</v>
      </c>
      <c r="P2087" t="s">
        <v>36</v>
      </c>
      <c r="Q2087" t="str">
        <f t="shared" si="97"/>
        <v>PLL 24</v>
      </c>
      <c r="R2087" t="s">
        <v>37</v>
      </c>
      <c r="S2087">
        <v>0</v>
      </c>
      <c r="T2087" t="s">
        <v>33</v>
      </c>
      <c r="U2087">
        <v>1</v>
      </c>
      <c r="V2087">
        <v>1</v>
      </c>
      <c r="W2087" s="1">
        <v>38504</v>
      </c>
      <c r="X2087" s="1">
        <v>38504</v>
      </c>
      <c r="Y2087" t="s">
        <v>38</v>
      </c>
      <c r="Z2087">
        <v>0</v>
      </c>
      <c r="AA2087">
        <v>4000</v>
      </c>
      <c r="AB2087">
        <v>2900</v>
      </c>
      <c r="AC2087">
        <v>2900</v>
      </c>
      <c r="AD2087" t="s">
        <v>39</v>
      </c>
      <c r="AE2087" s="2">
        <v>45096.813622685186</v>
      </c>
    </row>
    <row r="2088" spans="1:31" hidden="1" x14ac:dyDescent="0.25">
      <c r="A2088">
        <v>1255008</v>
      </c>
      <c r="B2088" t="s">
        <v>27</v>
      </c>
      <c r="C2088" t="s">
        <v>442</v>
      </c>
      <c r="D2088" s="3" t="s">
        <v>42</v>
      </c>
      <c r="E2088" s="4">
        <v>38504</v>
      </c>
      <c r="F2088" s="3" t="s">
        <v>29</v>
      </c>
      <c r="G2088" s="3" t="s">
        <v>29</v>
      </c>
      <c r="H2088" s="3">
        <v>4</v>
      </c>
      <c r="I2088" s="3">
        <f t="shared" ca="1" si="98"/>
        <v>19</v>
      </c>
      <c r="J2088" s="9" t="s">
        <v>43</v>
      </c>
      <c r="K2088" s="9" t="s">
        <v>1071</v>
      </c>
      <c r="L2088" s="9" t="str">
        <f t="shared" si="96"/>
        <v>CDS400</v>
      </c>
      <c r="M2088" s="9">
        <v>1</v>
      </c>
      <c r="N2088" s="10">
        <v>38504</v>
      </c>
      <c r="O2088" s="10">
        <v>38504</v>
      </c>
      <c r="P2088" t="s">
        <v>36</v>
      </c>
      <c r="Q2088" t="str">
        <f t="shared" si="97"/>
        <v>PLL 24</v>
      </c>
      <c r="R2088" t="s">
        <v>37</v>
      </c>
      <c r="S2088">
        <v>0</v>
      </c>
      <c r="T2088" t="s">
        <v>33</v>
      </c>
      <c r="U2088">
        <v>1</v>
      </c>
      <c r="V2088">
        <v>1</v>
      </c>
      <c r="W2088" s="1">
        <v>42354</v>
      </c>
      <c r="X2088" s="1">
        <v>42354</v>
      </c>
      <c r="Y2088" t="s">
        <v>38</v>
      </c>
      <c r="Z2088">
        <v>0</v>
      </c>
      <c r="AA2088">
        <v>4000</v>
      </c>
      <c r="AB2088">
        <v>2900</v>
      </c>
      <c r="AC2088">
        <v>2900</v>
      </c>
      <c r="AD2088" t="s">
        <v>39</v>
      </c>
      <c r="AE2088" s="2">
        <v>45096.813622685186</v>
      </c>
    </row>
    <row r="2089" spans="1:31" hidden="1" x14ac:dyDescent="0.25">
      <c r="A2089">
        <v>1255009</v>
      </c>
      <c r="B2089" t="s">
        <v>27</v>
      </c>
      <c r="C2089" t="s">
        <v>442</v>
      </c>
      <c r="D2089" s="3" t="s">
        <v>42</v>
      </c>
      <c r="E2089" s="4">
        <v>38504</v>
      </c>
      <c r="F2089" s="3" t="s">
        <v>29</v>
      </c>
      <c r="G2089" s="3" t="s">
        <v>29</v>
      </c>
      <c r="H2089" s="3">
        <v>4</v>
      </c>
      <c r="I2089" s="3">
        <f t="shared" ca="1" si="98"/>
        <v>19</v>
      </c>
      <c r="J2089" s="9" t="s">
        <v>43</v>
      </c>
      <c r="K2089" s="9" t="s">
        <v>1071</v>
      </c>
      <c r="L2089" s="9" t="str">
        <f t="shared" si="96"/>
        <v>CDS400</v>
      </c>
      <c r="M2089" s="9">
        <v>1</v>
      </c>
      <c r="N2089" s="10">
        <v>38504</v>
      </c>
      <c r="O2089" s="10">
        <v>38504</v>
      </c>
      <c r="P2089" t="s">
        <v>36</v>
      </c>
      <c r="Q2089" t="str">
        <f t="shared" si="97"/>
        <v>PLL 24</v>
      </c>
      <c r="R2089" t="s">
        <v>37</v>
      </c>
      <c r="S2089">
        <v>0</v>
      </c>
      <c r="T2089" t="s">
        <v>33</v>
      </c>
      <c r="U2089">
        <v>1</v>
      </c>
      <c r="V2089">
        <v>1</v>
      </c>
      <c r="W2089" s="1">
        <v>38504</v>
      </c>
      <c r="X2089" s="1">
        <v>38504</v>
      </c>
      <c r="Y2089" t="s">
        <v>38</v>
      </c>
      <c r="Z2089">
        <v>0</v>
      </c>
      <c r="AA2089">
        <v>4000</v>
      </c>
      <c r="AB2089">
        <v>2900</v>
      </c>
      <c r="AC2089">
        <v>2900</v>
      </c>
      <c r="AD2089" t="s">
        <v>39</v>
      </c>
      <c r="AE2089" s="2">
        <v>45096.813622685186</v>
      </c>
    </row>
    <row r="2090" spans="1:31" hidden="1" x14ac:dyDescent="0.25">
      <c r="A2090">
        <v>1255010</v>
      </c>
      <c r="B2090" t="s">
        <v>27</v>
      </c>
      <c r="C2090" t="s">
        <v>442</v>
      </c>
      <c r="D2090" s="3" t="s">
        <v>42</v>
      </c>
      <c r="E2090" s="4">
        <v>38504</v>
      </c>
      <c r="F2090" s="3" t="s">
        <v>29</v>
      </c>
      <c r="G2090" s="3" t="s">
        <v>29</v>
      </c>
      <c r="H2090" s="3">
        <v>4</v>
      </c>
      <c r="I2090" s="3">
        <f t="shared" ca="1" si="98"/>
        <v>19</v>
      </c>
      <c r="J2090" s="9" t="s">
        <v>43</v>
      </c>
      <c r="K2090" s="9" t="s">
        <v>1071</v>
      </c>
      <c r="L2090" s="9" t="str">
        <f t="shared" si="96"/>
        <v>CDS400</v>
      </c>
      <c r="M2090" s="9">
        <v>1</v>
      </c>
      <c r="N2090" s="10">
        <v>38504</v>
      </c>
      <c r="O2090" s="10">
        <v>38504</v>
      </c>
      <c r="P2090" t="s">
        <v>36</v>
      </c>
      <c r="Q2090" t="str">
        <f t="shared" si="97"/>
        <v>PLL 24</v>
      </c>
      <c r="R2090" t="s">
        <v>37</v>
      </c>
      <c r="S2090">
        <v>0</v>
      </c>
      <c r="T2090" t="s">
        <v>33</v>
      </c>
      <c r="U2090">
        <v>1</v>
      </c>
      <c r="V2090">
        <v>1</v>
      </c>
      <c r="W2090" s="1">
        <v>38504</v>
      </c>
      <c r="X2090" s="1">
        <v>38504</v>
      </c>
      <c r="Y2090" t="s">
        <v>38</v>
      </c>
      <c r="Z2090">
        <v>0</v>
      </c>
      <c r="AA2090">
        <v>4000</v>
      </c>
      <c r="AB2090">
        <v>2900</v>
      </c>
      <c r="AC2090">
        <v>2900</v>
      </c>
      <c r="AD2090" t="s">
        <v>39</v>
      </c>
      <c r="AE2090" s="2">
        <v>45096.813622685186</v>
      </c>
    </row>
    <row r="2091" spans="1:31" hidden="1" x14ac:dyDescent="0.25">
      <c r="A2091">
        <v>1255011</v>
      </c>
      <c r="B2091" t="s">
        <v>27</v>
      </c>
      <c r="C2091" t="s">
        <v>442</v>
      </c>
      <c r="D2091" s="3" t="s">
        <v>42</v>
      </c>
      <c r="E2091" s="4">
        <v>38504</v>
      </c>
      <c r="F2091" s="3" t="s">
        <v>29</v>
      </c>
      <c r="G2091" s="3" t="s">
        <v>29</v>
      </c>
      <c r="H2091" s="3">
        <v>4</v>
      </c>
      <c r="I2091" s="3">
        <f t="shared" ca="1" si="98"/>
        <v>19</v>
      </c>
      <c r="J2091" s="9" t="s">
        <v>43</v>
      </c>
      <c r="K2091" s="9" t="s">
        <v>1071</v>
      </c>
      <c r="L2091" s="9" t="str">
        <f t="shared" si="96"/>
        <v>CDS400</v>
      </c>
      <c r="M2091" s="9">
        <v>1</v>
      </c>
      <c r="N2091" s="10">
        <v>38504</v>
      </c>
      <c r="O2091" s="10">
        <v>38504</v>
      </c>
      <c r="P2091" t="s">
        <v>36</v>
      </c>
      <c r="Q2091" t="str">
        <f t="shared" si="97"/>
        <v>PLL 24</v>
      </c>
      <c r="R2091" t="s">
        <v>37</v>
      </c>
      <c r="S2091">
        <v>0</v>
      </c>
      <c r="T2091" t="s">
        <v>33</v>
      </c>
      <c r="U2091">
        <v>1</v>
      </c>
      <c r="V2091">
        <v>1</v>
      </c>
      <c r="W2091" s="1">
        <v>38504</v>
      </c>
      <c r="X2091" s="1">
        <v>38504</v>
      </c>
      <c r="Y2091" t="s">
        <v>38</v>
      </c>
      <c r="Z2091">
        <v>0</v>
      </c>
      <c r="AA2091">
        <v>4000</v>
      </c>
      <c r="AB2091">
        <v>2900</v>
      </c>
      <c r="AC2091">
        <v>2900</v>
      </c>
      <c r="AD2091" t="s">
        <v>39</v>
      </c>
      <c r="AE2091" s="2">
        <v>45096.813622685186</v>
      </c>
    </row>
    <row r="2092" spans="1:31" hidden="1" x14ac:dyDescent="0.25">
      <c r="A2092">
        <v>1255012</v>
      </c>
      <c r="B2092" t="s">
        <v>27</v>
      </c>
      <c r="C2092" t="s">
        <v>442</v>
      </c>
      <c r="D2092" s="3" t="s">
        <v>42</v>
      </c>
      <c r="E2092" s="4">
        <v>38504</v>
      </c>
      <c r="F2092" s="3" t="s">
        <v>29</v>
      </c>
      <c r="G2092" s="3" t="s">
        <v>29</v>
      </c>
      <c r="H2092" s="3">
        <v>4</v>
      </c>
      <c r="I2092" s="3">
        <f t="shared" ca="1" si="98"/>
        <v>19</v>
      </c>
      <c r="J2092" s="9" t="s">
        <v>43</v>
      </c>
      <c r="K2092" s="9" t="s">
        <v>1071</v>
      </c>
      <c r="L2092" s="9" t="str">
        <f t="shared" si="96"/>
        <v>CDS400</v>
      </c>
      <c r="M2092" s="9">
        <v>1</v>
      </c>
      <c r="N2092" s="10">
        <v>38504</v>
      </c>
      <c r="O2092" s="10">
        <v>38504</v>
      </c>
      <c r="P2092" t="s">
        <v>40</v>
      </c>
      <c r="Q2092" t="str">
        <f t="shared" si="97"/>
        <v>PLL 24</v>
      </c>
      <c r="R2092" t="s">
        <v>37</v>
      </c>
      <c r="S2092">
        <v>0</v>
      </c>
      <c r="T2092" t="s">
        <v>33</v>
      </c>
      <c r="U2092">
        <v>1</v>
      </c>
      <c r="V2092">
        <v>1</v>
      </c>
      <c r="W2092" s="1">
        <v>43375</v>
      </c>
      <c r="X2092" s="1">
        <v>43375</v>
      </c>
      <c r="Y2092" t="s">
        <v>38</v>
      </c>
      <c r="Z2092">
        <v>0</v>
      </c>
      <c r="AA2092">
        <v>4000</v>
      </c>
      <c r="AB2092">
        <v>1800</v>
      </c>
      <c r="AC2092">
        <v>1800</v>
      </c>
      <c r="AD2092" t="s">
        <v>39</v>
      </c>
      <c r="AE2092" s="2">
        <v>45096.813622685186</v>
      </c>
    </row>
    <row r="2093" spans="1:31" hidden="1" x14ac:dyDescent="0.25">
      <c r="A2093">
        <v>1255013</v>
      </c>
      <c r="B2093" t="s">
        <v>27</v>
      </c>
      <c r="C2093" t="s">
        <v>442</v>
      </c>
      <c r="D2093" s="3" t="s">
        <v>42</v>
      </c>
      <c r="E2093" s="4">
        <v>38504</v>
      </c>
      <c r="F2093" s="3" t="s">
        <v>29</v>
      </c>
      <c r="G2093" s="3" t="s">
        <v>29</v>
      </c>
      <c r="H2093" s="3">
        <v>4</v>
      </c>
      <c r="I2093" s="3">
        <f t="shared" ca="1" si="98"/>
        <v>19</v>
      </c>
      <c r="J2093" s="9" t="s">
        <v>43</v>
      </c>
      <c r="K2093" s="9" t="s">
        <v>1071</v>
      </c>
      <c r="L2093" s="9" t="str">
        <f t="shared" si="96"/>
        <v>CDS400</v>
      </c>
      <c r="M2093" s="9">
        <v>1</v>
      </c>
      <c r="N2093" s="10">
        <v>38504</v>
      </c>
      <c r="O2093" s="10">
        <v>38504</v>
      </c>
      <c r="P2093" t="s">
        <v>40</v>
      </c>
      <c r="Q2093" t="str">
        <f t="shared" si="97"/>
        <v>PLL 24</v>
      </c>
      <c r="R2093" t="s">
        <v>37</v>
      </c>
      <c r="S2093">
        <v>0</v>
      </c>
      <c r="T2093" t="s">
        <v>33</v>
      </c>
      <c r="U2093">
        <v>1</v>
      </c>
      <c r="V2093">
        <v>1</v>
      </c>
      <c r="W2093" s="1">
        <v>43353</v>
      </c>
      <c r="X2093" s="1">
        <v>43353</v>
      </c>
      <c r="Y2093" t="s">
        <v>38</v>
      </c>
      <c r="Z2093">
        <v>0</v>
      </c>
      <c r="AA2093">
        <v>4000</v>
      </c>
      <c r="AB2093">
        <v>1800</v>
      </c>
      <c r="AC2093">
        <v>1800</v>
      </c>
      <c r="AD2093" t="s">
        <v>39</v>
      </c>
      <c r="AE2093" s="2">
        <v>45096.813622685186</v>
      </c>
    </row>
    <row r="2094" spans="1:31" hidden="1" x14ac:dyDescent="0.25">
      <c r="A2094">
        <v>1252623</v>
      </c>
      <c r="B2094" t="s">
        <v>27</v>
      </c>
      <c r="C2094" t="s">
        <v>443</v>
      </c>
      <c r="D2094" s="3" t="s">
        <v>31</v>
      </c>
      <c r="E2094" s="4">
        <v>27973</v>
      </c>
      <c r="F2094" s="4">
        <v>45565</v>
      </c>
      <c r="G2094" s="4">
        <v>43009</v>
      </c>
      <c r="H2094" s="3">
        <v>4</v>
      </c>
      <c r="I2094" s="3">
        <f t="shared" ca="1" si="98"/>
        <v>48</v>
      </c>
      <c r="J2094" s="9" t="s">
        <v>35</v>
      </c>
      <c r="K2094" s="9" t="s">
        <v>1071</v>
      </c>
      <c r="L2094" s="9" t="str">
        <f t="shared" si="96"/>
        <v>Kegel</v>
      </c>
      <c r="M2094" s="9">
        <v>1</v>
      </c>
      <c r="N2094" s="10">
        <v>33066</v>
      </c>
      <c r="O2094" s="10">
        <v>33066</v>
      </c>
      <c r="P2094" t="s">
        <v>40</v>
      </c>
      <c r="Q2094" t="str">
        <f t="shared" si="97"/>
        <v>PLL 24</v>
      </c>
      <c r="R2094" t="s">
        <v>37</v>
      </c>
      <c r="S2094">
        <v>0</v>
      </c>
      <c r="T2094" t="s">
        <v>33</v>
      </c>
      <c r="U2094">
        <v>1</v>
      </c>
      <c r="V2094">
        <v>1</v>
      </c>
      <c r="W2094" s="1">
        <v>42467</v>
      </c>
      <c r="X2094" s="1">
        <v>42467</v>
      </c>
      <c r="Y2094" t="s">
        <v>38</v>
      </c>
      <c r="Z2094">
        <v>0</v>
      </c>
      <c r="AA2094">
        <v>4000</v>
      </c>
      <c r="AB2094">
        <v>1800</v>
      </c>
      <c r="AC2094">
        <v>1800</v>
      </c>
      <c r="AD2094" t="s">
        <v>39</v>
      </c>
      <c r="AE2094" s="2">
        <v>45096.8125462963</v>
      </c>
    </row>
    <row r="2095" spans="1:31" hidden="1" x14ac:dyDescent="0.25">
      <c r="A2095">
        <v>1252624</v>
      </c>
      <c r="B2095" t="s">
        <v>27</v>
      </c>
      <c r="C2095" t="s">
        <v>443</v>
      </c>
      <c r="D2095" s="3" t="s">
        <v>31</v>
      </c>
      <c r="E2095" s="4">
        <v>27973</v>
      </c>
      <c r="F2095" s="4">
        <v>45565</v>
      </c>
      <c r="G2095" s="4">
        <v>43009</v>
      </c>
      <c r="H2095" s="3">
        <v>4</v>
      </c>
      <c r="I2095" s="3">
        <f t="shared" ca="1" si="98"/>
        <v>48</v>
      </c>
      <c r="J2095" s="9" t="s">
        <v>35</v>
      </c>
      <c r="K2095" s="9" t="s">
        <v>1071</v>
      </c>
      <c r="L2095" s="9" t="str">
        <f t="shared" si="96"/>
        <v>Kegel</v>
      </c>
      <c r="M2095" s="9">
        <v>1</v>
      </c>
      <c r="N2095" s="10">
        <v>33066</v>
      </c>
      <c r="O2095" s="10">
        <v>33066</v>
      </c>
      <c r="P2095" t="s">
        <v>36</v>
      </c>
      <c r="Q2095" t="str">
        <f t="shared" si="97"/>
        <v>PLL 24</v>
      </c>
      <c r="R2095" t="s">
        <v>37</v>
      </c>
      <c r="S2095">
        <v>0</v>
      </c>
      <c r="T2095" t="s">
        <v>33</v>
      </c>
      <c r="U2095">
        <v>1</v>
      </c>
      <c r="V2095">
        <v>1</v>
      </c>
      <c r="W2095" s="1">
        <v>40595</v>
      </c>
      <c r="X2095" s="1">
        <v>40595</v>
      </c>
      <c r="Y2095" t="s">
        <v>38</v>
      </c>
      <c r="Z2095">
        <v>0</v>
      </c>
      <c r="AA2095">
        <v>4000</v>
      </c>
      <c r="AB2095">
        <v>2900</v>
      </c>
      <c r="AC2095">
        <v>2900</v>
      </c>
      <c r="AD2095" t="s">
        <v>39</v>
      </c>
      <c r="AE2095" s="2">
        <v>45096.8125462963</v>
      </c>
    </row>
    <row r="2096" spans="1:31" hidden="1" x14ac:dyDescent="0.25">
      <c r="A2096">
        <v>1252625</v>
      </c>
      <c r="B2096" t="s">
        <v>27</v>
      </c>
      <c r="C2096" t="s">
        <v>443</v>
      </c>
      <c r="D2096" s="3" t="s">
        <v>31</v>
      </c>
      <c r="E2096" s="4">
        <v>27973</v>
      </c>
      <c r="F2096" s="4">
        <v>45565</v>
      </c>
      <c r="G2096" s="4">
        <v>43009</v>
      </c>
      <c r="H2096" s="3">
        <v>4</v>
      </c>
      <c r="I2096" s="3">
        <f t="shared" ca="1" si="98"/>
        <v>48</v>
      </c>
      <c r="J2096" s="9" t="s">
        <v>35</v>
      </c>
      <c r="K2096" s="9" t="s">
        <v>1071</v>
      </c>
      <c r="L2096" s="9" t="str">
        <f t="shared" si="96"/>
        <v>Kegel</v>
      </c>
      <c r="M2096" s="9">
        <v>1</v>
      </c>
      <c r="N2096" s="10">
        <v>33066</v>
      </c>
      <c r="O2096" s="10">
        <v>33066</v>
      </c>
      <c r="P2096" t="s">
        <v>40</v>
      </c>
      <c r="Q2096" t="str">
        <f t="shared" si="97"/>
        <v>PLL 24</v>
      </c>
      <c r="R2096" t="s">
        <v>37</v>
      </c>
      <c r="S2096">
        <v>0</v>
      </c>
      <c r="T2096" t="s">
        <v>33</v>
      </c>
      <c r="U2096">
        <v>1</v>
      </c>
      <c r="V2096">
        <v>1</v>
      </c>
      <c r="W2096" s="1">
        <v>42639</v>
      </c>
      <c r="X2096" s="1">
        <v>42639</v>
      </c>
      <c r="Y2096" t="s">
        <v>38</v>
      </c>
      <c r="Z2096">
        <v>0</v>
      </c>
      <c r="AA2096">
        <v>4000</v>
      </c>
      <c r="AB2096">
        <v>1800</v>
      </c>
      <c r="AC2096">
        <v>1800</v>
      </c>
      <c r="AD2096" t="s">
        <v>39</v>
      </c>
      <c r="AE2096" s="2">
        <v>45096.8125462963</v>
      </c>
    </row>
    <row r="2097" spans="1:31" hidden="1" x14ac:dyDescent="0.25">
      <c r="A2097">
        <v>1252627</v>
      </c>
      <c r="B2097" t="s">
        <v>27</v>
      </c>
      <c r="C2097" t="s">
        <v>443</v>
      </c>
      <c r="D2097" s="3" t="s">
        <v>31</v>
      </c>
      <c r="E2097" s="4">
        <v>27760</v>
      </c>
      <c r="F2097" s="4">
        <v>45565</v>
      </c>
      <c r="G2097" s="4">
        <v>43009</v>
      </c>
      <c r="H2097" s="3">
        <v>4</v>
      </c>
      <c r="I2097" s="3">
        <f t="shared" ca="1" si="98"/>
        <v>48</v>
      </c>
      <c r="J2097" s="9" t="s">
        <v>35</v>
      </c>
      <c r="K2097" s="9" t="s">
        <v>1071</v>
      </c>
      <c r="L2097" s="9" t="str">
        <f t="shared" si="96"/>
        <v>Kegel</v>
      </c>
      <c r="M2097" s="9">
        <v>1</v>
      </c>
      <c r="N2097" s="10">
        <v>33066</v>
      </c>
      <c r="O2097" s="10">
        <v>33066</v>
      </c>
      <c r="P2097" t="s">
        <v>36</v>
      </c>
      <c r="Q2097" t="str">
        <f t="shared" si="97"/>
        <v>PLL 24</v>
      </c>
      <c r="R2097" t="s">
        <v>37</v>
      </c>
      <c r="S2097">
        <v>0</v>
      </c>
      <c r="T2097" t="s">
        <v>33</v>
      </c>
      <c r="U2097">
        <v>1</v>
      </c>
      <c r="V2097">
        <v>1</v>
      </c>
      <c r="W2097" s="1">
        <v>41949</v>
      </c>
      <c r="X2097" s="1">
        <v>41949</v>
      </c>
      <c r="Y2097" t="s">
        <v>38</v>
      </c>
      <c r="Z2097">
        <v>0</v>
      </c>
      <c r="AA2097">
        <v>4000</v>
      </c>
      <c r="AB2097">
        <v>2900</v>
      </c>
      <c r="AC2097">
        <v>2900</v>
      </c>
      <c r="AD2097" t="s">
        <v>39</v>
      </c>
      <c r="AE2097" s="2">
        <v>45096.8125462963</v>
      </c>
    </row>
    <row r="2098" spans="1:31" hidden="1" x14ac:dyDescent="0.25">
      <c r="A2098">
        <v>1252629</v>
      </c>
      <c r="B2098" t="s">
        <v>27</v>
      </c>
      <c r="C2098" t="s">
        <v>443</v>
      </c>
      <c r="D2098" s="3" t="s">
        <v>31</v>
      </c>
      <c r="E2098" s="4">
        <v>27973</v>
      </c>
      <c r="F2098" s="4">
        <v>45565</v>
      </c>
      <c r="G2098" s="4">
        <v>43009</v>
      </c>
      <c r="H2098" s="3">
        <v>4</v>
      </c>
      <c r="I2098" s="3">
        <f t="shared" ca="1" si="98"/>
        <v>48</v>
      </c>
      <c r="J2098" s="9" t="s">
        <v>35</v>
      </c>
      <c r="K2098" s="9" t="s">
        <v>1071</v>
      </c>
      <c r="L2098" s="9" t="str">
        <f t="shared" si="96"/>
        <v>Kegel</v>
      </c>
      <c r="M2098" s="9">
        <v>1</v>
      </c>
      <c r="N2098" s="10">
        <v>33067</v>
      </c>
      <c r="O2098" s="10">
        <v>33067</v>
      </c>
      <c r="P2098" t="s">
        <v>36</v>
      </c>
      <c r="Q2098" t="str">
        <f t="shared" si="97"/>
        <v>PLL 24</v>
      </c>
      <c r="R2098" t="s">
        <v>37</v>
      </c>
      <c r="S2098">
        <v>0</v>
      </c>
      <c r="T2098" t="s">
        <v>33</v>
      </c>
      <c r="U2098">
        <v>1</v>
      </c>
      <c r="V2098">
        <v>1</v>
      </c>
      <c r="W2098" s="1">
        <v>40595</v>
      </c>
      <c r="X2098" s="1">
        <v>40595</v>
      </c>
      <c r="Y2098" t="s">
        <v>38</v>
      </c>
      <c r="Z2098">
        <v>0</v>
      </c>
      <c r="AA2098">
        <v>4000</v>
      </c>
      <c r="AB2098">
        <v>2900</v>
      </c>
      <c r="AC2098">
        <v>2900</v>
      </c>
      <c r="AD2098" t="s">
        <v>39</v>
      </c>
      <c r="AE2098" s="2">
        <v>45096.8125462963</v>
      </c>
    </row>
    <row r="2099" spans="1:31" hidden="1" x14ac:dyDescent="0.25">
      <c r="A2099">
        <v>1252630</v>
      </c>
      <c r="B2099" t="s">
        <v>27</v>
      </c>
      <c r="C2099" t="s">
        <v>443</v>
      </c>
      <c r="D2099" s="3" t="s">
        <v>31</v>
      </c>
      <c r="E2099" s="4">
        <v>27973</v>
      </c>
      <c r="F2099" s="4">
        <v>45565</v>
      </c>
      <c r="G2099" s="4">
        <v>43009</v>
      </c>
      <c r="H2099" s="3">
        <v>4</v>
      </c>
      <c r="I2099" s="3">
        <f t="shared" ca="1" si="98"/>
        <v>48</v>
      </c>
      <c r="J2099" s="9" t="s">
        <v>35</v>
      </c>
      <c r="K2099" s="9" t="s">
        <v>1071</v>
      </c>
      <c r="L2099" s="9" t="str">
        <f t="shared" si="96"/>
        <v>Kegel</v>
      </c>
      <c r="M2099" s="9">
        <v>1</v>
      </c>
      <c r="N2099" s="10">
        <v>33067</v>
      </c>
      <c r="O2099" s="10">
        <v>33067</v>
      </c>
      <c r="P2099" t="s">
        <v>36</v>
      </c>
      <c r="Q2099" t="str">
        <f t="shared" si="97"/>
        <v>PLL 24</v>
      </c>
      <c r="R2099" t="s">
        <v>37</v>
      </c>
      <c r="S2099">
        <v>0</v>
      </c>
      <c r="T2099" t="s">
        <v>33</v>
      </c>
      <c r="U2099">
        <v>1</v>
      </c>
      <c r="V2099">
        <v>1</v>
      </c>
      <c r="W2099" s="1">
        <v>39783</v>
      </c>
      <c r="X2099" s="1">
        <v>39783</v>
      </c>
      <c r="Y2099" t="s">
        <v>38</v>
      </c>
      <c r="Z2099">
        <v>0</v>
      </c>
      <c r="AA2099">
        <v>4000</v>
      </c>
      <c r="AB2099">
        <v>2900</v>
      </c>
      <c r="AC2099">
        <v>2900</v>
      </c>
      <c r="AD2099" t="s">
        <v>39</v>
      </c>
      <c r="AE2099" s="2">
        <v>45096.8125462963</v>
      </c>
    </row>
    <row r="2100" spans="1:31" hidden="1" x14ac:dyDescent="0.25">
      <c r="A2100">
        <v>1252631</v>
      </c>
      <c r="B2100" t="s">
        <v>27</v>
      </c>
      <c r="C2100" t="s">
        <v>443</v>
      </c>
      <c r="D2100" s="3" t="s">
        <v>31</v>
      </c>
      <c r="E2100" s="4">
        <v>27973</v>
      </c>
      <c r="F2100" s="4">
        <v>45565</v>
      </c>
      <c r="G2100" s="4">
        <v>43009</v>
      </c>
      <c r="H2100" s="3">
        <v>4</v>
      </c>
      <c r="I2100" s="3">
        <f t="shared" ca="1" si="98"/>
        <v>48</v>
      </c>
      <c r="J2100" s="9" t="s">
        <v>35</v>
      </c>
      <c r="K2100" s="9" t="s">
        <v>1071</v>
      </c>
      <c r="L2100" s="9" t="str">
        <f t="shared" si="96"/>
        <v>Kegel</v>
      </c>
      <c r="M2100" s="9">
        <v>1</v>
      </c>
      <c r="N2100" s="10">
        <v>33067</v>
      </c>
      <c r="O2100" s="10">
        <v>33067</v>
      </c>
      <c r="P2100" t="s">
        <v>36</v>
      </c>
      <c r="Q2100" t="str">
        <f t="shared" si="97"/>
        <v>PLL 24</v>
      </c>
      <c r="R2100" t="s">
        <v>37</v>
      </c>
      <c r="S2100">
        <v>0</v>
      </c>
      <c r="T2100" t="s">
        <v>33</v>
      </c>
      <c r="U2100">
        <v>1</v>
      </c>
      <c r="V2100">
        <v>1</v>
      </c>
      <c r="W2100" s="1">
        <v>40595</v>
      </c>
      <c r="X2100" s="1">
        <v>40595</v>
      </c>
      <c r="Y2100" t="s">
        <v>38</v>
      </c>
      <c r="Z2100">
        <v>0</v>
      </c>
      <c r="AA2100">
        <v>4000</v>
      </c>
      <c r="AB2100">
        <v>2900</v>
      </c>
      <c r="AC2100">
        <v>2900</v>
      </c>
      <c r="AD2100" t="s">
        <v>39</v>
      </c>
      <c r="AE2100" s="2">
        <v>45096.8125462963</v>
      </c>
    </row>
    <row r="2101" spans="1:31" hidden="1" x14ac:dyDescent="0.25">
      <c r="A2101">
        <v>1252632</v>
      </c>
      <c r="B2101" t="s">
        <v>27</v>
      </c>
      <c r="C2101" t="s">
        <v>443</v>
      </c>
      <c r="D2101" s="3" t="s">
        <v>31</v>
      </c>
      <c r="E2101" s="4">
        <v>27973</v>
      </c>
      <c r="F2101" s="4">
        <v>45565</v>
      </c>
      <c r="G2101" s="4">
        <v>43009</v>
      </c>
      <c r="H2101" s="3">
        <v>4</v>
      </c>
      <c r="I2101" s="3">
        <f t="shared" ca="1" si="98"/>
        <v>48</v>
      </c>
      <c r="J2101" s="9" t="s">
        <v>35</v>
      </c>
      <c r="K2101" s="9" t="s">
        <v>1071</v>
      </c>
      <c r="L2101" s="9" t="str">
        <f t="shared" si="96"/>
        <v>Kegel</v>
      </c>
      <c r="M2101" s="9">
        <v>1</v>
      </c>
      <c r="N2101" s="10">
        <v>33067</v>
      </c>
      <c r="O2101" s="10">
        <v>33067</v>
      </c>
      <c r="P2101" t="s">
        <v>36</v>
      </c>
      <c r="Q2101" t="str">
        <f t="shared" si="97"/>
        <v>PLL 24</v>
      </c>
      <c r="R2101" t="s">
        <v>37</v>
      </c>
      <c r="S2101">
        <v>0</v>
      </c>
      <c r="T2101" t="s">
        <v>33</v>
      </c>
      <c r="U2101">
        <v>1</v>
      </c>
      <c r="V2101">
        <v>1</v>
      </c>
      <c r="W2101" s="1">
        <v>40595</v>
      </c>
      <c r="X2101" s="1">
        <v>40595</v>
      </c>
      <c r="Y2101" t="s">
        <v>38</v>
      </c>
      <c r="Z2101">
        <v>0</v>
      </c>
      <c r="AA2101">
        <v>4000</v>
      </c>
      <c r="AB2101">
        <v>2900</v>
      </c>
      <c r="AC2101">
        <v>2900</v>
      </c>
      <c r="AD2101" t="s">
        <v>39</v>
      </c>
      <c r="AE2101" s="2">
        <v>45096.8125462963</v>
      </c>
    </row>
    <row r="2102" spans="1:31" hidden="1" x14ac:dyDescent="0.25">
      <c r="A2102">
        <v>1252633</v>
      </c>
      <c r="B2102" t="s">
        <v>27</v>
      </c>
      <c r="C2102" t="s">
        <v>443</v>
      </c>
      <c r="D2102" s="3" t="s">
        <v>31</v>
      </c>
      <c r="E2102" s="4">
        <v>27973</v>
      </c>
      <c r="F2102" s="4">
        <v>45565</v>
      </c>
      <c r="G2102" s="4">
        <v>43009</v>
      </c>
      <c r="H2102" s="3">
        <v>4</v>
      </c>
      <c r="I2102" s="3">
        <f t="shared" ca="1" si="98"/>
        <v>48</v>
      </c>
      <c r="J2102" s="9" t="s">
        <v>35</v>
      </c>
      <c r="K2102" s="9" t="s">
        <v>1071</v>
      </c>
      <c r="L2102" s="9" t="str">
        <f t="shared" si="96"/>
        <v>Kegel</v>
      </c>
      <c r="M2102" s="9">
        <v>1</v>
      </c>
      <c r="N2102" s="10">
        <v>33067</v>
      </c>
      <c r="O2102" s="10">
        <v>33067</v>
      </c>
      <c r="P2102" t="s">
        <v>36</v>
      </c>
      <c r="Q2102" t="str">
        <f t="shared" si="97"/>
        <v>PLL 24</v>
      </c>
      <c r="R2102" t="s">
        <v>37</v>
      </c>
      <c r="S2102">
        <v>0</v>
      </c>
      <c r="T2102" t="s">
        <v>33</v>
      </c>
      <c r="U2102">
        <v>1</v>
      </c>
      <c r="V2102">
        <v>1</v>
      </c>
      <c r="W2102" s="1">
        <v>40595</v>
      </c>
      <c r="X2102" s="1">
        <v>40595</v>
      </c>
      <c r="Y2102" t="s">
        <v>38</v>
      </c>
      <c r="Z2102">
        <v>0</v>
      </c>
      <c r="AA2102">
        <v>4000</v>
      </c>
      <c r="AB2102">
        <v>2900</v>
      </c>
      <c r="AC2102">
        <v>2900</v>
      </c>
      <c r="AD2102" t="s">
        <v>39</v>
      </c>
      <c r="AE2102" s="2">
        <v>45096.8125462963</v>
      </c>
    </row>
    <row r="2103" spans="1:31" hidden="1" x14ac:dyDescent="0.25">
      <c r="A2103">
        <v>1252634</v>
      </c>
      <c r="B2103" t="s">
        <v>27</v>
      </c>
      <c r="C2103" t="s">
        <v>443</v>
      </c>
      <c r="D2103" s="3" t="s">
        <v>31</v>
      </c>
      <c r="E2103" s="4">
        <v>27973</v>
      </c>
      <c r="F2103" s="4">
        <v>45565</v>
      </c>
      <c r="G2103" s="4">
        <v>43009</v>
      </c>
      <c r="H2103" s="3">
        <v>4</v>
      </c>
      <c r="I2103" s="3">
        <f t="shared" ca="1" si="98"/>
        <v>48</v>
      </c>
      <c r="J2103" s="9" t="s">
        <v>35</v>
      </c>
      <c r="K2103" s="9" t="s">
        <v>1071</v>
      </c>
      <c r="L2103" s="9" t="str">
        <f t="shared" si="96"/>
        <v>Kegel</v>
      </c>
      <c r="M2103" s="9">
        <v>1</v>
      </c>
      <c r="N2103" s="10">
        <v>33067</v>
      </c>
      <c r="O2103" s="10">
        <v>33067</v>
      </c>
      <c r="P2103" t="s">
        <v>36</v>
      </c>
      <c r="Q2103" t="str">
        <f t="shared" si="97"/>
        <v>PLL 24</v>
      </c>
      <c r="R2103" t="s">
        <v>37</v>
      </c>
      <c r="S2103">
        <v>0</v>
      </c>
      <c r="T2103" t="s">
        <v>33</v>
      </c>
      <c r="U2103">
        <v>1</v>
      </c>
      <c r="V2103">
        <v>1</v>
      </c>
      <c r="W2103" s="1">
        <v>40595</v>
      </c>
      <c r="X2103" s="1">
        <v>40595</v>
      </c>
      <c r="Y2103" t="s">
        <v>38</v>
      </c>
      <c r="Z2103">
        <v>0</v>
      </c>
      <c r="AA2103">
        <v>4000</v>
      </c>
      <c r="AB2103">
        <v>2900</v>
      </c>
      <c r="AC2103">
        <v>2900</v>
      </c>
      <c r="AD2103" t="s">
        <v>39</v>
      </c>
      <c r="AE2103" s="2">
        <v>45096.8125462963</v>
      </c>
    </row>
    <row r="2104" spans="1:31" hidden="1" x14ac:dyDescent="0.25">
      <c r="A2104">
        <v>1252635</v>
      </c>
      <c r="B2104" t="s">
        <v>27</v>
      </c>
      <c r="C2104" t="s">
        <v>443</v>
      </c>
      <c r="D2104" s="3" t="s">
        <v>31</v>
      </c>
      <c r="E2104" s="4">
        <v>27973</v>
      </c>
      <c r="F2104" s="4">
        <v>45565</v>
      </c>
      <c r="G2104" s="4">
        <v>43009</v>
      </c>
      <c r="H2104" s="3">
        <v>4</v>
      </c>
      <c r="I2104" s="3">
        <f t="shared" ca="1" si="98"/>
        <v>48</v>
      </c>
      <c r="J2104" s="9" t="s">
        <v>35</v>
      </c>
      <c r="K2104" s="9" t="s">
        <v>1071</v>
      </c>
      <c r="L2104" s="9" t="str">
        <f t="shared" si="96"/>
        <v>Kegel</v>
      </c>
      <c r="M2104" s="9">
        <v>1</v>
      </c>
      <c r="N2104" s="10">
        <v>33067</v>
      </c>
      <c r="O2104" s="10">
        <v>33067</v>
      </c>
      <c r="P2104" t="s">
        <v>36</v>
      </c>
      <c r="Q2104" t="str">
        <f t="shared" si="97"/>
        <v>PLL 24</v>
      </c>
      <c r="R2104" t="s">
        <v>37</v>
      </c>
      <c r="S2104">
        <v>0</v>
      </c>
      <c r="T2104" t="s">
        <v>33</v>
      </c>
      <c r="U2104">
        <v>1</v>
      </c>
      <c r="V2104">
        <v>1</v>
      </c>
      <c r="W2104" s="1">
        <v>40595</v>
      </c>
      <c r="X2104" s="1">
        <v>40595</v>
      </c>
      <c r="Y2104" t="s">
        <v>38</v>
      </c>
      <c r="Z2104">
        <v>0</v>
      </c>
      <c r="AA2104">
        <v>4000</v>
      </c>
      <c r="AB2104">
        <v>2900</v>
      </c>
      <c r="AC2104">
        <v>2900</v>
      </c>
      <c r="AD2104" t="s">
        <v>39</v>
      </c>
      <c r="AE2104" s="2">
        <v>45096.8125462963</v>
      </c>
    </row>
    <row r="2105" spans="1:31" hidden="1" x14ac:dyDescent="0.25">
      <c r="A2105">
        <v>1252637</v>
      </c>
      <c r="B2105" t="s">
        <v>27</v>
      </c>
      <c r="C2105" t="s">
        <v>443</v>
      </c>
      <c r="D2105" s="3" t="s">
        <v>31</v>
      </c>
      <c r="E2105" s="4">
        <v>27973</v>
      </c>
      <c r="F2105" s="4">
        <v>45565</v>
      </c>
      <c r="G2105" s="4">
        <v>43009</v>
      </c>
      <c r="H2105" s="3">
        <v>4</v>
      </c>
      <c r="I2105" s="3">
        <f t="shared" ca="1" si="98"/>
        <v>48</v>
      </c>
      <c r="J2105" s="9" t="s">
        <v>35</v>
      </c>
      <c r="K2105" s="9" t="s">
        <v>1071</v>
      </c>
      <c r="L2105" s="9" t="str">
        <f t="shared" si="96"/>
        <v>Kegel</v>
      </c>
      <c r="M2105" s="9">
        <v>1</v>
      </c>
      <c r="N2105" s="10">
        <v>33067</v>
      </c>
      <c r="O2105" s="10">
        <v>33067</v>
      </c>
      <c r="P2105" t="s">
        <v>36</v>
      </c>
      <c r="Q2105" t="str">
        <f t="shared" si="97"/>
        <v>PLL 24</v>
      </c>
      <c r="R2105" t="s">
        <v>37</v>
      </c>
      <c r="S2105">
        <v>0</v>
      </c>
      <c r="T2105" t="s">
        <v>33</v>
      </c>
      <c r="U2105">
        <v>1</v>
      </c>
      <c r="V2105">
        <v>1</v>
      </c>
      <c r="W2105" s="1">
        <v>40595</v>
      </c>
      <c r="X2105" s="1">
        <v>40595</v>
      </c>
      <c r="Y2105" t="s">
        <v>38</v>
      </c>
      <c r="Z2105">
        <v>0</v>
      </c>
      <c r="AA2105">
        <v>4000</v>
      </c>
      <c r="AB2105">
        <v>2900</v>
      </c>
      <c r="AC2105">
        <v>2900</v>
      </c>
      <c r="AD2105" t="s">
        <v>39</v>
      </c>
      <c r="AE2105" s="2">
        <v>45096.8125462963</v>
      </c>
    </row>
    <row r="2106" spans="1:31" hidden="1" x14ac:dyDescent="0.25">
      <c r="A2106">
        <v>1252638</v>
      </c>
      <c r="B2106" t="s">
        <v>27</v>
      </c>
      <c r="C2106" t="s">
        <v>443</v>
      </c>
      <c r="D2106" s="3" t="s">
        <v>31</v>
      </c>
      <c r="E2106" s="4">
        <v>27973</v>
      </c>
      <c r="F2106" s="4">
        <v>45565</v>
      </c>
      <c r="G2106" s="4">
        <v>43009</v>
      </c>
      <c r="H2106" s="3">
        <v>4</v>
      </c>
      <c r="I2106" s="3">
        <f t="shared" ca="1" si="98"/>
        <v>48</v>
      </c>
      <c r="J2106" s="9" t="s">
        <v>35</v>
      </c>
      <c r="K2106" s="9" t="s">
        <v>1071</v>
      </c>
      <c r="L2106" s="9" t="str">
        <f t="shared" si="96"/>
        <v>Kegel</v>
      </c>
      <c r="M2106" s="9">
        <v>1</v>
      </c>
      <c r="N2106" s="10">
        <v>33067</v>
      </c>
      <c r="O2106" s="10">
        <v>33067</v>
      </c>
      <c r="P2106" t="s">
        <v>69</v>
      </c>
      <c r="Q2106" t="str">
        <f t="shared" si="97"/>
        <v>PLL 24</v>
      </c>
      <c r="R2106" t="s">
        <v>37</v>
      </c>
      <c r="S2106">
        <v>0</v>
      </c>
      <c r="T2106" t="s">
        <v>33</v>
      </c>
      <c r="U2106">
        <v>1</v>
      </c>
      <c r="V2106">
        <v>1</v>
      </c>
      <c r="W2106" s="1">
        <v>42108</v>
      </c>
      <c r="X2106" s="1">
        <v>42108</v>
      </c>
      <c r="Y2106" t="s">
        <v>38</v>
      </c>
      <c r="Z2106">
        <v>0</v>
      </c>
      <c r="AA2106">
        <v>3000</v>
      </c>
      <c r="AB2106">
        <v>5900</v>
      </c>
      <c r="AC2106">
        <v>5900</v>
      </c>
      <c r="AD2106" t="s">
        <v>39</v>
      </c>
      <c r="AE2106" s="2">
        <v>45096.8125462963</v>
      </c>
    </row>
    <row r="2107" spans="1:31" hidden="1" x14ac:dyDescent="0.25">
      <c r="A2107">
        <v>1252639</v>
      </c>
      <c r="B2107" t="s">
        <v>27</v>
      </c>
      <c r="C2107" t="s">
        <v>443</v>
      </c>
      <c r="D2107" s="3" t="s">
        <v>31</v>
      </c>
      <c r="E2107" s="4">
        <v>27973</v>
      </c>
      <c r="F2107" s="4">
        <v>45565</v>
      </c>
      <c r="G2107" s="4">
        <v>43009</v>
      </c>
      <c r="H2107" s="3">
        <v>4</v>
      </c>
      <c r="I2107" s="3">
        <f t="shared" ca="1" si="98"/>
        <v>48</v>
      </c>
      <c r="J2107" s="9" t="s">
        <v>35</v>
      </c>
      <c r="K2107" s="9" t="s">
        <v>1071</v>
      </c>
      <c r="L2107" s="9" t="str">
        <f t="shared" si="96"/>
        <v>Kegel</v>
      </c>
      <c r="M2107" s="9">
        <v>1</v>
      </c>
      <c r="N2107" s="10">
        <v>33067</v>
      </c>
      <c r="O2107" s="10">
        <v>33067</v>
      </c>
      <c r="P2107" t="s">
        <v>40</v>
      </c>
      <c r="Q2107" t="str">
        <f t="shared" si="97"/>
        <v>PLL 24</v>
      </c>
      <c r="R2107" t="s">
        <v>37</v>
      </c>
      <c r="S2107">
        <v>0</v>
      </c>
      <c r="T2107" t="s">
        <v>33</v>
      </c>
      <c r="U2107">
        <v>1</v>
      </c>
      <c r="V2107">
        <v>1</v>
      </c>
      <c r="W2107" s="1">
        <v>43734</v>
      </c>
      <c r="X2107" s="1">
        <v>43734</v>
      </c>
      <c r="Y2107" t="s">
        <v>38</v>
      </c>
      <c r="Z2107">
        <v>0</v>
      </c>
      <c r="AA2107">
        <v>4000</v>
      </c>
      <c r="AB2107">
        <v>1800</v>
      </c>
      <c r="AC2107">
        <v>1800</v>
      </c>
      <c r="AD2107" t="s">
        <v>39</v>
      </c>
      <c r="AE2107" s="2">
        <v>45096.8125462963</v>
      </c>
    </row>
    <row r="2108" spans="1:31" hidden="1" x14ac:dyDescent="0.25">
      <c r="A2108">
        <v>1252656</v>
      </c>
      <c r="B2108" t="s">
        <v>27</v>
      </c>
      <c r="C2108" t="s">
        <v>443</v>
      </c>
      <c r="D2108" s="3" t="s">
        <v>31</v>
      </c>
      <c r="E2108" s="4">
        <v>27638</v>
      </c>
      <c r="F2108" s="4">
        <v>45565</v>
      </c>
      <c r="G2108" s="4">
        <v>43009</v>
      </c>
      <c r="H2108" s="3">
        <v>4</v>
      </c>
      <c r="I2108" s="3">
        <f t="shared" ca="1" si="98"/>
        <v>49</v>
      </c>
      <c r="J2108" s="9" t="s">
        <v>35</v>
      </c>
      <c r="K2108" s="9" t="s">
        <v>1071</v>
      </c>
      <c r="L2108" s="9" t="str">
        <f t="shared" si="96"/>
        <v>Kegel</v>
      </c>
      <c r="M2108" s="9">
        <v>1</v>
      </c>
      <c r="N2108" s="10">
        <v>33071</v>
      </c>
      <c r="O2108" s="10">
        <v>33071</v>
      </c>
      <c r="P2108" t="s">
        <v>36</v>
      </c>
      <c r="Q2108" t="str">
        <f t="shared" si="97"/>
        <v>PLL 24</v>
      </c>
      <c r="R2108" t="s">
        <v>37</v>
      </c>
      <c r="S2108">
        <v>0</v>
      </c>
      <c r="T2108" t="s">
        <v>33</v>
      </c>
      <c r="U2108">
        <v>1</v>
      </c>
      <c r="V2108">
        <v>1</v>
      </c>
      <c r="W2108" s="1">
        <v>40595</v>
      </c>
      <c r="X2108" s="1">
        <v>40595</v>
      </c>
      <c r="Y2108" t="s">
        <v>38</v>
      </c>
      <c r="Z2108">
        <v>0</v>
      </c>
      <c r="AA2108">
        <v>4000</v>
      </c>
      <c r="AB2108">
        <v>2900</v>
      </c>
      <c r="AC2108">
        <v>2900</v>
      </c>
      <c r="AD2108" t="s">
        <v>39</v>
      </c>
      <c r="AE2108" s="2">
        <v>45096.8125462963</v>
      </c>
    </row>
    <row r="2109" spans="1:31" hidden="1" x14ac:dyDescent="0.25">
      <c r="A2109">
        <v>1252800</v>
      </c>
      <c r="B2109" t="s">
        <v>27</v>
      </c>
      <c r="C2109" t="s">
        <v>443</v>
      </c>
      <c r="D2109" s="3" t="s">
        <v>31</v>
      </c>
      <c r="E2109" s="4">
        <v>32994</v>
      </c>
      <c r="F2109" s="4">
        <v>45565</v>
      </c>
      <c r="G2109" s="4">
        <v>43009</v>
      </c>
      <c r="H2109" s="3">
        <v>4</v>
      </c>
      <c r="I2109" s="3">
        <f t="shared" ca="1" si="98"/>
        <v>34</v>
      </c>
      <c r="J2109" s="9" t="s">
        <v>35</v>
      </c>
      <c r="K2109" s="9" t="s">
        <v>1071</v>
      </c>
      <c r="L2109" s="9" t="str">
        <f t="shared" si="96"/>
        <v>Kegel</v>
      </c>
      <c r="M2109" s="9">
        <v>1</v>
      </c>
      <c r="N2109" s="10">
        <v>33121</v>
      </c>
      <c r="O2109" s="10">
        <v>33121</v>
      </c>
      <c r="P2109" t="s">
        <v>36</v>
      </c>
      <c r="Q2109" t="str">
        <f t="shared" si="97"/>
        <v>PLL 24</v>
      </c>
      <c r="R2109" t="s">
        <v>37</v>
      </c>
      <c r="S2109">
        <v>0</v>
      </c>
      <c r="T2109" t="s">
        <v>33</v>
      </c>
      <c r="U2109">
        <v>1</v>
      </c>
      <c r="V2109">
        <v>1</v>
      </c>
      <c r="W2109" s="1">
        <v>41366</v>
      </c>
      <c r="X2109" s="1">
        <v>41366</v>
      </c>
      <c r="Y2109" t="s">
        <v>38</v>
      </c>
      <c r="Z2109">
        <v>0</v>
      </c>
      <c r="AA2109">
        <v>4000</v>
      </c>
      <c r="AB2109">
        <v>2900</v>
      </c>
      <c r="AC2109">
        <v>2900</v>
      </c>
      <c r="AD2109" t="s">
        <v>39</v>
      </c>
      <c r="AE2109" s="2">
        <v>45096.8125462963</v>
      </c>
    </row>
    <row r="2110" spans="1:31" hidden="1" x14ac:dyDescent="0.25">
      <c r="A2110">
        <v>1254210</v>
      </c>
      <c r="B2110" t="s">
        <v>27</v>
      </c>
      <c r="C2110" t="s">
        <v>443</v>
      </c>
      <c r="D2110" s="3" t="s">
        <v>31</v>
      </c>
      <c r="E2110" s="4">
        <v>38041</v>
      </c>
      <c r="F2110" s="4">
        <v>45565</v>
      </c>
      <c r="G2110" s="4">
        <v>43009</v>
      </c>
      <c r="H2110" s="3">
        <v>4</v>
      </c>
      <c r="I2110" s="3">
        <f t="shared" ca="1" si="98"/>
        <v>20</v>
      </c>
      <c r="J2110" s="9" t="s">
        <v>294</v>
      </c>
      <c r="K2110" s="9" t="s">
        <v>1073</v>
      </c>
      <c r="L2110" s="9" t="str">
        <f t="shared" si="96"/>
        <v>Padvinder</v>
      </c>
      <c r="M2110" s="9">
        <v>1</v>
      </c>
      <c r="N2110" s="10">
        <v>38041</v>
      </c>
      <c r="O2110" s="10">
        <v>38041</v>
      </c>
      <c r="P2110" t="s">
        <v>36</v>
      </c>
      <c r="Q2110" t="str">
        <f t="shared" si="97"/>
        <v>PLL 24</v>
      </c>
      <c r="R2110" t="s">
        <v>37</v>
      </c>
      <c r="S2110">
        <v>0</v>
      </c>
      <c r="T2110" t="s">
        <v>33</v>
      </c>
      <c r="U2110">
        <v>1</v>
      </c>
      <c r="V2110">
        <v>1</v>
      </c>
      <c r="W2110" s="1">
        <v>40595</v>
      </c>
      <c r="X2110" s="1">
        <v>40595</v>
      </c>
      <c r="Y2110" t="s">
        <v>38</v>
      </c>
      <c r="Z2110">
        <v>0</v>
      </c>
      <c r="AA2110">
        <v>4000</v>
      </c>
      <c r="AB2110">
        <v>2900</v>
      </c>
      <c r="AC2110">
        <v>2900</v>
      </c>
      <c r="AD2110" t="s">
        <v>39</v>
      </c>
      <c r="AE2110" s="2">
        <v>45096.8125462963</v>
      </c>
    </row>
    <row r="2111" spans="1:31" hidden="1" x14ac:dyDescent="0.25">
      <c r="A2111">
        <v>1254211</v>
      </c>
      <c r="B2111" t="s">
        <v>27</v>
      </c>
      <c r="C2111" t="s">
        <v>443</v>
      </c>
      <c r="D2111" s="3" t="s">
        <v>31</v>
      </c>
      <c r="E2111" s="4">
        <v>38041</v>
      </c>
      <c r="F2111" s="4">
        <v>45565</v>
      </c>
      <c r="G2111" s="4">
        <v>43009</v>
      </c>
      <c r="H2111" s="3">
        <v>4</v>
      </c>
      <c r="I2111" s="3">
        <f t="shared" ca="1" si="98"/>
        <v>20</v>
      </c>
      <c r="J2111" s="9" t="s">
        <v>294</v>
      </c>
      <c r="K2111" s="9" t="s">
        <v>1073</v>
      </c>
      <c r="L2111" s="9" t="str">
        <f t="shared" si="96"/>
        <v>Padvinder</v>
      </c>
      <c r="M2111" s="9">
        <v>1</v>
      </c>
      <c r="N2111" s="10">
        <v>38041</v>
      </c>
      <c r="O2111" s="10">
        <v>38041</v>
      </c>
      <c r="P2111" t="s">
        <v>40</v>
      </c>
      <c r="Q2111" t="str">
        <f t="shared" si="97"/>
        <v>PLL 24</v>
      </c>
      <c r="R2111" t="s">
        <v>37</v>
      </c>
      <c r="S2111">
        <v>0</v>
      </c>
      <c r="T2111" t="s">
        <v>33</v>
      </c>
      <c r="U2111">
        <v>1</v>
      </c>
      <c r="V2111">
        <v>1</v>
      </c>
      <c r="W2111" s="1">
        <v>43213</v>
      </c>
      <c r="X2111" s="1">
        <v>43213</v>
      </c>
      <c r="Y2111" t="s">
        <v>38</v>
      </c>
      <c r="Z2111">
        <v>0</v>
      </c>
      <c r="AA2111">
        <v>4000</v>
      </c>
      <c r="AB2111">
        <v>1800</v>
      </c>
      <c r="AC2111">
        <v>1800</v>
      </c>
      <c r="AD2111" t="s">
        <v>39</v>
      </c>
      <c r="AE2111" s="2">
        <v>45096.8125462963</v>
      </c>
    </row>
    <row r="2112" spans="1:31" hidden="1" x14ac:dyDescent="0.25">
      <c r="A2112">
        <v>1254360</v>
      </c>
      <c r="B2112" t="s">
        <v>27</v>
      </c>
      <c r="C2112" t="s">
        <v>443</v>
      </c>
      <c r="D2112" s="3" t="s">
        <v>31</v>
      </c>
      <c r="E2112" s="4">
        <v>27973</v>
      </c>
      <c r="F2112" s="4">
        <v>45565</v>
      </c>
      <c r="G2112" s="4">
        <v>43009</v>
      </c>
      <c r="H2112" s="3">
        <v>4</v>
      </c>
      <c r="I2112" s="3">
        <f t="shared" ca="1" si="98"/>
        <v>48</v>
      </c>
      <c r="J2112" s="9" t="s">
        <v>35</v>
      </c>
      <c r="K2112" s="9" t="s">
        <v>1071</v>
      </c>
      <c r="L2112" s="9" t="str">
        <f t="shared" si="96"/>
        <v>Kegel</v>
      </c>
      <c r="M2112" s="9">
        <v>1</v>
      </c>
      <c r="N2112" s="10">
        <v>33071</v>
      </c>
      <c r="O2112" s="10">
        <v>33071</v>
      </c>
      <c r="P2112" t="s">
        <v>86</v>
      </c>
      <c r="Q2112" t="str">
        <f t="shared" si="97"/>
        <v>PLL 24</v>
      </c>
      <c r="R2112" t="s">
        <v>37</v>
      </c>
      <c r="S2112">
        <v>0</v>
      </c>
      <c r="T2112" t="s">
        <v>33</v>
      </c>
      <c r="U2112">
        <v>1</v>
      </c>
      <c r="V2112">
        <v>1</v>
      </c>
      <c r="W2112" s="1">
        <v>44449</v>
      </c>
      <c r="X2112" s="1">
        <v>44449</v>
      </c>
      <c r="Y2112" t="s">
        <v>38</v>
      </c>
      <c r="Z2112">
        <v>0</v>
      </c>
      <c r="AA2112">
        <v>4000</v>
      </c>
      <c r="AB2112">
        <v>2900</v>
      </c>
      <c r="AC2112">
        <v>2900</v>
      </c>
      <c r="AD2112" t="s">
        <v>39</v>
      </c>
      <c r="AE2112" s="2">
        <v>45096.8125462963</v>
      </c>
    </row>
    <row r="2113" spans="1:31" hidden="1" x14ac:dyDescent="0.25">
      <c r="A2113">
        <v>1252626</v>
      </c>
      <c r="B2113" t="s">
        <v>27</v>
      </c>
      <c r="C2113" t="s">
        <v>444</v>
      </c>
      <c r="D2113" s="3" t="s">
        <v>42</v>
      </c>
      <c r="E2113" s="4">
        <v>32568</v>
      </c>
      <c r="F2113" s="4">
        <v>45565</v>
      </c>
      <c r="G2113" s="4">
        <v>43009</v>
      </c>
      <c r="H2113" s="3">
        <v>4</v>
      </c>
      <c r="I2113" s="3">
        <f t="shared" ca="1" si="98"/>
        <v>35</v>
      </c>
      <c r="J2113" s="9" t="s">
        <v>35</v>
      </c>
      <c r="K2113" s="9" t="s">
        <v>1071</v>
      </c>
      <c r="L2113" s="9" t="str">
        <f t="shared" si="96"/>
        <v>Kegel</v>
      </c>
      <c r="M2113" s="9">
        <v>1</v>
      </c>
      <c r="N2113" s="10">
        <v>33066</v>
      </c>
      <c r="O2113" s="10">
        <v>33066</v>
      </c>
      <c r="P2113" t="s">
        <v>36</v>
      </c>
      <c r="Q2113" t="str">
        <f t="shared" si="97"/>
        <v>PLL 24</v>
      </c>
      <c r="R2113" t="s">
        <v>37</v>
      </c>
      <c r="S2113">
        <v>0</v>
      </c>
      <c r="T2113" t="s">
        <v>33</v>
      </c>
      <c r="U2113">
        <v>1</v>
      </c>
      <c r="V2113">
        <v>1</v>
      </c>
      <c r="W2113" s="1">
        <v>40595</v>
      </c>
      <c r="X2113" s="1">
        <v>40595</v>
      </c>
      <c r="Y2113" t="s">
        <v>38</v>
      </c>
      <c r="Z2113">
        <v>0</v>
      </c>
      <c r="AA2113">
        <v>4000</v>
      </c>
      <c r="AB2113">
        <v>2900</v>
      </c>
      <c r="AC2113">
        <v>2900</v>
      </c>
      <c r="AD2113" t="s">
        <v>39</v>
      </c>
      <c r="AE2113" s="2">
        <v>45166.645891203705</v>
      </c>
    </row>
    <row r="2114" spans="1:31" hidden="1" x14ac:dyDescent="0.25">
      <c r="A2114">
        <v>1252628</v>
      </c>
      <c r="B2114" t="s">
        <v>27</v>
      </c>
      <c r="C2114" t="s">
        <v>444</v>
      </c>
      <c r="D2114" s="3" t="s">
        <v>31</v>
      </c>
      <c r="E2114" s="4">
        <v>27638</v>
      </c>
      <c r="F2114" s="4">
        <v>45565</v>
      </c>
      <c r="G2114" s="4">
        <v>43009</v>
      </c>
      <c r="H2114" s="3">
        <v>4</v>
      </c>
      <c r="I2114" s="3">
        <f t="shared" ca="1" si="98"/>
        <v>49</v>
      </c>
      <c r="J2114" s="9" t="s">
        <v>35</v>
      </c>
      <c r="K2114" s="9" t="s">
        <v>1071</v>
      </c>
      <c r="L2114" s="9" t="str">
        <f t="shared" ref="L2114:L2177" si="99">VLOOKUP(J2114,Arm_kort,2,FALSE)</f>
        <v>Kegel</v>
      </c>
      <c r="M2114" s="9">
        <v>1</v>
      </c>
      <c r="N2114" s="10">
        <v>33071</v>
      </c>
      <c r="O2114" s="10">
        <v>33071</v>
      </c>
      <c r="P2114" t="s">
        <v>36</v>
      </c>
      <c r="Q2114" t="str">
        <f t="shared" ref="Q2114:Q2177" si="100">VLOOKUP(P2114,LAMPEN,3,FALSE)</f>
        <v>PLL 24</v>
      </c>
      <c r="R2114" t="s">
        <v>37</v>
      </c>
      <c r="S2114">
        <v>0</v>
      </c>
      <c r="T2114" t="s">
        <v>33</v>
      </c>
      <c r="U2114">
        <v>1</v>
      </c>
      <c r="V2114">
        <v>1</v>
      </c>
      <c r="W2114" s="1">
        <v>40595</v>
      </c>
      <c r="X2114" s="1">
        <v>40595</v>
      </c>
      <c r="Y2114" t="s">
        <v>38</v>
      </c>
      <c r="Z2114">
        <v>0</v>
      </c>
      <c r="AA2114">
        <v>4000</v>
      </c>
      <c r="AB2114">
        <v>2900</v>
      </c>
      <c r="AC2114">
        <v>2900</v>
      </c>
      <c r="AD2114" t="s">
        <v>39</v>
      </c>
      <c r="AE2114" s="2">
        <v>45096.8125462963</v>
      </c>
    </row>
    <row r="2115" spans="1:31" hidden="1" x14ac:dyDescent="0.25">
      <c r="A2115">
        <v>1252641</v>
      </c>
      <c r="B2115" t="s">
        <v>27</v>
      </c>
      <c r="C2115" t="s">
        <v>444</v>
      </c>
      <c r="D2115" s="3" t="s">
        <v>42</v>
      </c>
      <c r="E2115" s="4">
        <v>27638</v>
      </c>
      <c r="F2115" s="4">
        <v>45565</v>
      </c>
      <c r="G2115" s="4">
        <v>43009</v>
      </c>
      <c r="H2115" s="3">
        <v>4</v>
      </c>
      <c r="I2115" s="3">
        <f t="shared" ref="I2115:I2178" ca="1" si="101">IFERROR(YEAR(NOW())-YEAR(E2115),"")</f>
        <v>49</v>
      </c>
      <c r="J2115" s="9" t="s">
        <v>35</v>
      </c>
      <c r="K2115" s="9" t="s">
        <v>1071</v>
      </c>
      <c r="L2115" s="9" t="str">
        <f t="shared" si="99"/>
        <v>Kegel</v>
      </c>
      <c r="M2115" s="9">
        <v>1</v>
      </c>
      <c r="N2115" s="10">
        <v>33070</v>
      </c>
      <c r="O2115" s="10">
        <v>33070</v>
      </c>
      <c r="P2115" t="s">
        <v>36</v>
      </c>
      <c r="Q2115" t="str">
        <f t="shared" si="100"/>
        <v>PLL 24</v>
      </c>
      <c r="R2115" t="s">
        <v>37</v>
      </c>
      <c r="S2115">
        <v>0</v>
      </c>
      <c r="T2115" t="s">
        <v>33</v>
      </c>
      <c r="U2115">
        <v>1</v>
      </c>
      <c r="V2115">
        <v>1</v>
      </c>
      <c r="W2115" s="1">
        <v>40595</v>
      </c>
      <c r="X2115" s="1">
        <v>40595</v>
      </c>
      <c r="Y2115" t="s">
        <v>38</v>
      </c>
      <c r="Z2115">
        <v>0</v>
      </c>
      <c r="AA2115">
        <v>4000</v>
      </c>
      <c r="AB2115">
        <v>2900</v>
      </c>
      <c r="AC2115">
        <v>2900</v>
      </c>
      <c r="AD2115" t="s">
        <v>39</v>
      </c>
      <c r="AE2115" s="2">
        <v>45166.471817129626</v>
      </c>
    </row>
    <row r="2116" spans="1:31" hidden="1" x14ac:dyDescent="0.25">
      <c r="A2116">
        <v>1252642</v>
      </c>
      <c r="B2116" t="s">
        <v>27</v>
      </c>
      <c r="C2116" t="s">
        <v>444</v>
      </c>
      <c r="D2116" s="3" t="s">
        <v>42</v>
      </c>
      <c r="E2116" s="4">
        <v>27638</v>
      </c>
      <c r="F2116" s="4">
        <v>45565</v>
      </c>
      <c r="G2116" s="4">
        <v>43009</v>
      </c>
      <c r="H2116" s="3">
        <v>4</v>
      </c>
      <c r="I2116" s="3">
        <f t="shared" ca="1" si="101"/>
        <v>49</v>
      </c>
      <c r="J2116" s="9" t="s">
        <v>35</v>
      </c>
      <c r="K2116" s="9" t="s">
        <v>1071</v>
      </c>
      <c r="L2116" s="9" t="str">
        <f t="shared" si="99"/>
        <v>Kegel</v>
      </c>
      <c r="M2116" s="9">
        <v>1</v>
      </c>
      <c r="N2116" s="10">
        <v>33070</v>
      </c>
      <c r="O2116" s="10">
        <v>33070</v>
      </c>
      <c r="P2116" t="s">
        <v>36</v>
      </c>
      <c r="Q2116" t="str">
        <f t="shared" si="100"/>
        <v>PLL 24</v>
      </c>
      <c r="R2116" t="s">
        <v>37</v>
      </c>
      <c r="S2116">
        <v>0</v>
      </c>
      <c r="T2116" t="s">
        <v>33</v>
      </c>
      <c r="U2116">
        <v>1</v>
      </c>
      <c r="V2116">
        <v>1</v>
      </c>
      <c r="W2116" s="1">
        <v>40595</v>
      </c>
      <c r="X2116" s="1">
        <v>40595</v>
      </c>
      <c r="Y2116" t="s">
        <v>38</v>
      </c>
      <c r="Z2116">
        <v>0</v>
      </c>
      <c r="AA2116">
        <v>4000</v>
      </c>
      <c r="AB2116">
        <v>2900</v>
      </c>
      <c r="AC2116">
        <v>2900</v>
      </c>
      <c r="AD2116" t="s">
        <v>39</v>
      </c>
      <c r="AE2116" s="2">
        <v>45166.644791666666</v>
      </c>
    </row>
    <row r="2117" spans="1:31" hidden="1" x14ac:dyDescent="0.25">
      <c r="A2117">
        <v>1252643</v>
      </c>
      <c r="B2117" t="s">
        <v>27</v>
      </c>
      <c r="C2117" t="s">
        <v>444</v>
      </c>
      <c r="D2117" s="3" t="s">
        <v>31</v>
      </c>
      <c r="E2117" s="4">
        <v>27638</v>
      </c>
      <c r="F2117" s="4">
        <v>45565</v>
      </c>
      <c r="G2117" s="4">
        <v>43009</v>
      </c>
      <c r="H2117" s="3">
        <v>4</v>
      </c>
      <c r="I2117" s="3">
        <f t="shared" ca="1" si="101"/>
        <v>49</v>
      </c>
      <c r="J2117" s="9" t="s">
        <v>35</v>
      </c>
      <c r="K2117" s="9" t="s">
        <v>1071</v>
      </c>
      <c r="L2117" s="9" t="str">
        <f t="shared" si="99"/>
        <v>Kegel</v>
      </c>
      <c r="M2117" s="9">
        <v>1</v>
      </c>
      <c r="N2117" s="10">
        <v>33070</v>
      </c>
      <c r="O2117" s="10">
        <v>33070</v>
      </c>
      <c r="P2117" t="s">
        <v>40</v>
      </c>
      <c r="Q2117" t="str">
        <f t="shared" si="100"/>
        <v>PLL 24</v>
      </c>
      <c r="R2117" t="s">
        <v>37</v>
      </c>
      <c r="S2117">
        <v>0</v>
      </c>
      <c r="T2117" t="s">
        <v>33</v>
      </c>
      <c r="U2117">
        <v>1</v>
      </c>
      <c r="V2117">
        <v>1</v>
      </c>
      <c r="W2117" s="1">
        <v>43007</v>
      </c>
      <c r="X2117" s="1">
        <v>43007</v>
      </c>
      <c r="Y2117" t="s">
        <v>38</v>
      </c>
      <c r="Z2117">
        <v>0</v>
      </c>
      <c r="AA2117">
        <v>4000</v>
      </c>
      <c r="AB2117">
        <v>1800</v>
      </c>
      <c r="AC2117">
        <v>1800</v>
      </c>
      <c r="AD2117" t="s">
        <v>39</v>
      </c>
      <c r="AE2117" s="2">
        <v>45096.8125462963</v>
      </c>
    </row>
    <row r="2118" spans="1:31" hidden="1" x14ac:dyDescent="0.25">
      <c r="A2118">
        <v>1252644</v>
      </c>
      <c r="B2118" t="s">
        <v>27</v>
      </c>
      <c r="C2118" t="s">
        <v>444</v>
      </c>
      <c r="D2118" s="3" t="s">
        <v>31</v>
      </c>
      <c r="E2118" s="4">
        <v>27638</v>
      </c>
      <c r="F2118" s="4">
        <v>45565</v>
      </c>
      <c r="G2118" s="4">
        <v>43009</v>
      </c>
      <c r="H2118" s="3">
        <v>4</v>
      </c>
      <c r="I2118" s="3">
        <f t="shared" ca="1" si="101"/>
        <v>49</v>
      </c>
      <c r="J2118" s="9" t="s">
        <v>35</v>
      </c>
      <c r="K2118" s="9" t="s">
        <v>1071</v>
      </c>
      <c r="L2118" s="9" t="str">
        <f t="shared" si="99"/>
        <v>Kegel</v>
      </c>
      <c r="M2118" s="9">
        <v>1</v>
      </c>
      <c r="N2118" s="10">
        <v>33070</v>
      </c>
      <c r="O2118" s="10">
        <v>33070</v>
      </c>
      <c r="P2118" t="s">
        <v>36</v>
      </c>
      <c r="Q2118" t="str">
        <f t="shared" si="100"/>
        <v>PLL 24</v>
      </c>
      <c r="R2118" t="s">
        <v>37</v>
      </c>
      <c r="S2118">
        <v>0</v>
      </c>
      <c r="T2118" t="s">
        <v>33</v>
      </c>
      <c r="U2118">
        <v>1</v>
      </c>
      <c r="V2118">
        <v>1</v>
      </c>
      <c r="W2118" s="1">
        <v>40595</v>
      </c>
      <c r="X2118" s="1">
        <v>40595</v>
      </c>
      <c r="Y2118" t="s">
        <v>38</v>
      </c>
      <c r="Z2118">
        <v>0</v>
      </c>
      <c r="AA2118">
        <v>4000</v>
      </c>
      <c r="AB2118">
        <v>2900</v>
      </c>
      <c r="AC2118">
        <v>2900</v>
      </c>
      <c r="AD2118" t="s">
        <v>39</v>
      </c>
      <c r="AE2118" s="2">
        <v>45096.8125462963</v>
      </c>
    </row>
    <row r="2119" spans="1:31" hidden="1" x14ac:dyDescent="0.25">
      <c r="A2119">
        <v>1252640</v>
      </c>
      <c r="B2119" t="s">
        <v>27</v>
      </c>
      <c r="C2119" t="s">
        <v>445</v>
      </c>
      <c r="D2119" s="3" t="s">
        <v>31</v>
      </c>
      <c r="E2119" s="4">
        <v>27973</v>
      </c>
      <c r="F2119" s="4">
        <v>45565</v>
      </c>
      <c r="G2119" s="4">
        <v>43009</v>
      </c>
      <c r="H2119" s="3">
        <v>4</v>
      </c>
      <c r="I2119" s="3">
        <f t="shared" ca="1" si="101"/>
        <v>48</v>
      </c>
      <c r="J2119" s="9" t="s">
        <v>35</v>
      </c>
      <c r="K2119" s="9" t="s">
        <v>1071</v>
      </c>
      <c r="L2119" s="9" t="str">
        <f t="shared" si="99"/>
        <v>Kegel</v>
      </c>
      <c r="M2119" s="9">
        <v>1</v>
      </c>
      <c r="N2119" s="10">
        <v>33067</v>
      </c>
      <c r="O2119" s="10">
        <v>33067</v>
      </c>
      <c r="P2119" t="s">
        <v>36</v>
      </c>
      <c r="Q2119" t="str">
        <f t="shared" si="100"/>
        <v>PLL 24</v>
      </c>
      <c r="R2119" t="s">
        <v>37</v>
      </c>
      <c r="S2119">
        <v>0</v>
      </c>
      <c r="T2119" t="s">
        <v>33</v>
      </c>
      <c r="U2119">
        <v>1</v>
      </c>
      <c r="V2119">
        <v>1</v>
      </c>
      <c r="W2119" s="1">
        <v>40595</v>
      </c>
      <c r="X2119" s="1">
        <v>40595</v>
      </c>
      <c r="Y2119" t="s">
        <v>38</v>
      </c>
      <c r="Z2119">
        <v>0</v>
      </c>
      <c r="AA2119">
        <v>4000</v>
      </c>
      <c r="AB2119">
        <v>2900</v>
      </c>
      <c r="AC2119">
        <v>2900</v>
      </c>
      <c r="AD2119" t="s">
        <v>39</v>
      </c>
      <c r="AE2119" s="2">
        <v>45096.8125462963</v>
      </c>
    </row>
    <row r="2120" spans="1:31" hidden="1" x14ac:dyDescent="0.25">
      <c r="A2120">
        <v>1252645</v>
      </c>
      <c r="B2120" t="s">
        <v>27</v>
      </c>
      <c r="C2120" t="s">
        <v>445</v>
      </c>
      <c r="D2120" s="3" t="s">
        <v>31</v>
      </c>
      <c r="E2120" s="4">
        <v>27638</v>
      </c>
      <c r="F2120" s="4">
        <v>45565</v>
      </c>
      <c r="G2120" s="4">
        <v>43009</v>
      </c>
      <c r="H2120" s="3">
        <v>4</v>
      </c>
      <c r="I2120" s="3">
        <f t="shared" ca="1" si="101"/>
        <v>49</v>
      </c>
      <c r="J2120" s="9" t="s">
        <v>35</v>
      </c>
      <c r="K2120" s="9" t="s">
        <v>1071</v>
      </c>
      <c r="L2120" s="9" t="str">
        <f t="shared" si="99"/>
        <v>Kegel</v>
      </c>
      <c r="M2120" s="9">
        <v>1</v>
      </c>
      <c r="N2120" s="10">
        <v>33070</v>
      </c>
      <c r="O2120" s="10">
        <v>33070</v>
      </c>
      <c r="P2120" t="s">
        <v>69</v>
      </c>
      <c r="Q2120" t="str">
        <f t="shared" si="100"/>
        <v>PLL 24</v>
      </c>
      <c r="R2120" t="s">
        <v>37</v>
      </c>
      <c r="S2120">
        <v>0</v>
      </c>
      <c r="T2120" t="s">
        <v>33</v>
      </c>
      <c r="U2120">
        <v>1</v>
      </c>
      <c r="V2120">
        <v>1</v>
      </c>
      <c r="W2120" s="1">
        <v>43915</v>
      </c>
      <c r="X2120" s="1">
        <v>43915</v>
      </c>
      <c r="Y2120" t="s">
        <v>38</v>
      </c>
      <c r="Z2120">
        <v>0</v>
      </c>
      <c r="AA2120">
        <v>3000</v>
      </c>
      <c r="AB2120">
        <v>5900</v>
      </c>
      <c r="AC2120">
        <v>5900</v>
      </c>
      <c r="AD2120" t="s">
        <v>39</v>
      </c>
      <c r="AE2120" s="2">
        <v>45096.8125462963</v>
      </c>
    </row>
    <row r="2121" spans="1:31" hidden="1" x14ac:dyDescent="0.25">
      <c r="A2121">
        <v>1252653</v>
      </c>
      <c r="B2121" t="s">
        <v>27</v>
      </c>
      <c r="C2121" t="s">
        <v>445</v>
      </c>
      <c r="D2121" s="3" t="s">
        <v>31</v>
      </c>
      <c r="E2121" s="4">
        <v>27973</v>
      </c>
      <c r="F2121" s="4">
        <v>45565</v>
      </c>
      <c r="G2121" s="4">
        <v>43009</v>
      </c>
      <c r="H2121" s="3">
        <v>4</v>
      </c>
      <c r="I2121" s="3">
        <f t="shared" ca="1" si="101"/>
        <v>48</v>
      </c>
      <c r="J2121" s="9" t="s">
        <v>35</v>
      </c>
      <c r="K2121" s="9" t="s">
        <v>1071</v>
      </c>
      <c r="L2121" s="9" t="str">
        <f t="shared" si="99"/>
        <v>Kegel</v>
      </c>
      <c r="M2121" s="9">
        <v>1</v>
      </c>
      <c r="N2121" s="10">
        <v>33070</v>
      </c>
      <c r="O2121" s="10">
        <v>33070</v>
      </c>
      <c r="P2121" t="s">
        <v>41</v>
      </c>
      <c r="Q2121" t="str">
        <f t="shared" si="100"/>
        <v>PLL 24</v>
      </c>
      <c r="R2121" t="s">
        <v>37</v>
      </c>
      <c r="S2121">
        <v>0</v>
      </c>
      <c r="T2121" t="s">
        <v>33</v>
      </c>
      <c r="U2121">
        <v>1</v>
      </c>
      <c r="V2121">
        <v>1</v>
      </c>
      <c r="W2121" s="1">
        <v>44824</v>
      </c>
      <c r="X2121" s="1">
        <v>44824</v>
      </c>
      <c r="Y2121" t="s">
        <v>38</v>
      </c>
      <c r="Z2121">
        <v>0</v>
      </c>
      <c r="AA2121">
        <v>3000</v>
      </c>
      <c r="AB2121">
        <v>2900</v>
      </c>
      <c r="AC2121">
        <v>2900</v>
      </c>
      <c r="AD2121" t="s">
        <v>39</v>
      </c>
      <c r="AE2121" s="2">
        <v>45096.8125462963</v>
      </c>
    </row>
    <row r="2122" spans="1:31" hidden="1" x14ac:dyDescent="0.25">
      <c r="A2122">
        <v>1252654</v>
      </c>
      <c r="B2122" t="s">
        <v>27</v>
      </c>
      <c r="C2122" t="s">
        <v>445</v>
      </c>
      <c r="D2122" s="3" t="s">
        <v>31</v>
      </c>
      <c r="E2122" s="4">
        <v>27973</v>
      </c>
      <c r="F2122" s="4">
        <v>45565</v>
      </c>
      <c r="G2122" s="4">
        <v>43009</v>
      </c>
      <c r="H2122" s="3">
        <v>4</v>
      </c>
      <c r="I2122" s="3">
        <f t="shared" ca="1" si="101"/>
        <v>48</v>
      </c>
      <c r="J2122" s="9" t="s">
        <v>35</v>
      </c>
      <c r="K2122" s="9" t="s">
        <v>1071</v>
      </c>
      <c r="L2122" s="9" t="str">
        <f t="shared" si="99"/>
        <v>Kegel</v>
      </c>
      <c r="M2122" s="9">
        <v>1</v>
      </c>
      <c r="N2122" s="10">
        <v>33070</v>
      </c>
      <c r="O2122" s="10">
        <v>33070</v>
      </c>
      <c r="P2122" t="s">
        <v>40</v>
      </c>
      <c r="Q2122" t="str">
        <f t="shared" si="100"/>
        <v>PLL 24</v>
      </c>
      <c r="R2122" t="s">
        <v>37</v>
      </c>
      <c r="S2122">
        <v>0</v>
      </c>
      <c r="T2122" t="s">
        <v>33</v>
      </c>
      <c r="U2122">
        <v>1</v>
      </c>
      <c r="V2122">
        <v>1</v>
      </c>
      <c r="W2122" s="1">
        <v>42682</v>
      </c>
      <c r="X2122" s="1">
        <v>42682</v>
      </c>
      <c r="Y2122" t="s">
        <v>38</v>
      </c>
      <c r="Z2122">
        <v>0</v>
      </c>
      <c r="AA2122">
        <v>4000</v>
      </c>
      <c r="AB2122">
        <v>1800</v>
      </c>
      <c r="AC2122">
        <v>1800</v>
      </c>
      <c r="AD2122" t="s">
        <v>39</v>
      </c>
      <c r="AE2122" s="2">
        <v>45096.8125462963</v>
      </c>
    </row>
    <row r="2123" spans="1:31" hidden="1" x14ac:dyDescent="0.25">
      <c r="A2123">
        <v>1252655</v>
      </c>
      <c r="B2123" t="s">
        <v>27</v>
      </c>
      <c r="C2123" t="s">
        <v>445</v>
      </c>
      <c r="D2123" s="3" t="s">
        <v>31</v>
      </c>
      <c r="E2123" s="4">
        <v>27638</v>
      </c>
      <c r="F2123" s="4">
        <v>45565</v>
      </c>
      <c r="G2123" s="4">
        <v>43009</v>
      </c>
      <c r="H2123" s="3">
        <v>4</v>
      </c>
      <c r="I2123" s="3">
        <f t="shared" ca="1" si="101"/>
        <v>49</v>
      </c>
      <c r="J2123" s="9" t="s">
        <v>35</v>
      </c>
      <c r="K2123" s="9" t="s">
        <v>1071</v>
      </c>
      <c r="L2123" s="9" t="str">
        <f t="shared" si="99"/>
        <v>Kegel</v>
      </c>
      <c r="M2123" s="9">
        <v>1</v>
      </c>
      <c r="N2123" s="10">
        <v>33071</v>
      </c>
      <c r="O2123" s="10">
        <v>33071</v>
      </c>
      <c r="P2123" t="s">
        <v>69</v>
      </c>
      <c r="Q2123" t="str">
        <f t="shared" si="100"/>
        <v>PLL 24</v>
      </c>
      <c r="R2123" t="s">
        <v>37</v>
      </c>
      <c r="S2123">
        <v>0</v>
      </c>
      <c r="T2123" t="s">
        <v>33</v>
      </c>
      <c r="U2123">
        <v>1</v>
      </c>
      <c r="V2123">
        <v>1</v>
      </c>
      <c r="W2123" s="1">
        <v>42277</v>
      </c>
      <c r="X2123" s="1">
        <v>42277</v>
      </c>
      <c r="Y2123" t="s">
        <v>38</v>
      </c>
      <c r="Z2123">
        <v>0</v>
      </c>
      <c r="AA2123">
        <v>3000</v>
      </c>
      <c r="AB2123">
        <v>5900</v>
      </c>
      <c r="AC2123">
        <v>5900</v>
      </c>
      <c r="AD2123" t="s">
        <v>39</v>
      </c>
      <c r="AE2123" s="2">
        <v>45096.8125462963</v>
      </c>
    </row>
    <row r="2124" spans="1:31" hidden="1" x14ac:dyDescent="0.25">
      <c r="A2124">
        <v>1252657</v>
      </c>
      <c r="B2124" t="s">
        <v>27</v>
      </c>
      <c r="C2124" t="s">
        <v>445</v>
      </c>
      <c r="D2124" s="3" t="s">
        <v>31</v>
      </c>
      <c r="E2124" s="4">
        <v>27638</v>
      </c>
      <c r="F2124" s="4">
        <v>45565</v>
      </c>
      <c r="G2124" s="4">
        <v>43009</v>
      </c>
      <c r="H2124" s="3">
        <v>4</v>
      </c>
      <c r="I2124" s="3">
        <f t="shared" ca="1" si="101"/>
        <v>49</v>
      </c>
      <c r="J2124" s="9" t="s">
        <v>35</v>
      </c>
      <c r="K2124" s="9" t="s">
        <v>1071</v>
      </c>
      <c r="L2124" s="9" t="str">
        <f t="shared" si="99"/>
        <v>Kegel</v>
      </c>
      <c r="M2124" s="9">
        <v>1</v>
      </c>
      <c r="N2124" s="10">
        <v>33070</v>
      </c>
      <c r="O2124" s="10">
        <v>33070</v>
      </c>
      <c r="P2124" t="s">
        <v>36</v>
      </c>
      <c r="Q2124" t="str">
        <f t="shared" si="100"/>
        <v>PLL 24</v>
      </c>
      <c r="R2124" t="s">
        <v>37</v>
      </c>
      <c r="S2124">
        <v>0</v>
      </c>
      <c r="T2124" t="s">
        <v>33</v>
      </c>
      <c r="U2124">
        <v>1</v>
      </c>
      <c r="V2124">
        <v>1</v>
      </c>
      <c r="W2124" s="1">
        <v>40595</v>
      </c>
      <c r="X2124" s="1">
        <v>40595</v>
      </c>
      <c r="Y2124" t="s">
        <v>38</v>
      </c>
      <c r="Z2124">
        <v>0</v>
      </c>
      <c r="AA2124">
        <v>4000</v>
      </c>
      <c r="AB2124">
        <v>2900</v>
      </c>
      <c r="AC2124">
        <v>2900</v>
      </c>
      <c r="AD2124" t="s">
        <v>39</v>
      </c>
      <c r="AE2124" s="2">
        <v>45096.8125462963</v>
      </c>
    </row>
    <row r="2125" spans="1:31" hidden="1" x14ac:dyDescent="0.25">
      <c r="A2125">
        <v>1252658</v>
      </c>
      <c r="B2125" t="s">
        <v>27</v>
      </c>
      <c r="C2125" t="s">
        <v>445</v>
      </c>
      <c r="D2125" s="3" t="s">
        <v>31</v>
      </c>
      <c r="E2125" s="4">
        <v>27638</v>
      </c>
      <c r="F2125" s="4">
        <v>45565</v>
      </c>
      <c r="G2125" s="4">
        <v>43009</v>
      </c>
      <c r="H2125" s="3">
        <v>4</v>
      </c>
      <c r="I2125" s="3">
        <f t="shared" ca="1" si="101"/>
        <v>49</v>
      </c>
      <c r="J2125" s="9" t="s">
        <v>35</v>
      </c>
      <c r="K2125" s="9" t="s">
        <v>1071</v>
      </c>
      <c r="L2125" s="9" t="str">
        <f t="shared" si="99"/>
        <v>Kegel</v>
      </c>
      <c r="M2125" s="9">
        <v>1</v>
      </c>
      <c r="N2125" s="10">
        <v>42277</v>
      </c>
      <c r="O2125" s="10">
        <v>42277</v>
      </c>
      <c r="P2125" t="s">
        <v>36</v>
      </c>
      <c r="Q2125" t="str">
        <f t="shared" si="100"/>
        <v>PLL 24</v>
      </c>
      <c r="R2125" t="s">
        <v>37</v>
      </c>
      <c r="S2125">
        <v>0</v>
      </c>
      <c r="T2125" t="s">
        <v>33</v>
      </c>
      <c r="U2125">
        <v>1</v>
      </c>
      <c r="V2125">
        <v>1</v>
      </c>
      <c r="W2125" s="1">
        <v>42277</v>
      </c>
      <c r="X2125" s="1">
        <v>42277</v>
      </c>
      <c r="Y2125" t="s">
        <v>38</v>
      </c>
      <c r="Z2125">
        <v>0</v>
      </c>
      <c r="AA2125">
        <v>4000</v>
      </c>
      <c r="AB2125">
        <v>2900</v>
      </c>
      <c r="AC2125">
        <v>2900</v>
      </c>
      <c r="AD2125" t="s">
        <v>39</v>
      </c>
      <c r="AE2125" s="2">
        <v>45096.8125462963</v>
      </c>
    </row>
    <row r="2126" spans="1:31" hidden="1" x14ac:dyDescent="0.25">
      <c r="A2126">
        <v>1252659</v>
      </c>
      <c r="B2126" t="s">
        <v>27</v>
      </c>
      <c r="C2126" t="s">
        <v>445</v>
      </c>
      <c r="D2126" s="3" t="s">
        <v>42</v>
      </c>
      <c r="E2126" s="4">
        <v>27638</v>
      </c>
      <c r="F2126" s="4">
        <v>45565</v>
      </c>
      <c r="G2126" s="4">
        <v>43009</v>
      </c>
      <c r="H2126" s="3">
        <v>4</v>
      </c>
      <c r="I2126" s="3">
        <f t="shared" ca="1" si="101"/>
        <v>49</v>
      </c>
      <c r="J2126" s="9" t="s">
        <v>35</v>
      </c>
      <c r="K2126" s="9" t="s">
        <v>1071</v>
      </c>
      <c r="L2126" s="9" t="str">
        <f t="shared" si="99"/>
        <v>Kegel</v>
      </c>
      <c r="M2126" s="9">
        <v>1</v>
      </c>
      <c r="N2126" s="10">
        <v>33070</v>
      </c>
      <c r="O2126" s="10">
        <v>33070</v>
      </c>
      <c r="P2126" t="s">
        <v>36</v>
      </c>
      <c r="Q2126" t="str">
        <f t="shared" si="100"/>
        <v>PLL 24</v>
      </c>
      <c r="R2126" t="s">
        <v>37</v>
      </c>
      <c r="S2126">
        <v>0</v>
      </c>
      <c r="T2126" t="s">
        <v>33</v>
      </c>
      <c r="U2126">
        <v>1</v>
      </c>
      <c r="V2126">
        <v>1</v>
      </c>
      <c r="W2126" s="1">
        <v>41366</v>
      </c>
      <c r="X2126" s="1">
        <v>41366</v>
      </c>
      <c r="Y2126" t="s">
        <v>38</v>
      </c>
      <c r="Z2126">
        <v>0</v>
      </c>
      <c r="AA2126">
        <v>4000</v>
      </c>
      <c r="AB2126">
        <v>2900</v>
      </c>
      <c r="AC2126">
        <v>2900</v>
      </c>
      <c r="AD2126" t="s">
        <v>39</v>
      </c>
      <c r="AE2126" s="2">
        <v>45166.660324074073</v>
      </c>
    </row>
    <row r="2127" spans="1:31" hidden="1" x14ac:dyDescent="0.25">
      <c r="A2127">
        <v>1252660</v>
      </c>
      <c r="B2127" t="s">
        <v>27</v>
      </c>
      <c r="C2127" t="s">
        <v>445</v>
      </c>
      <c r="D2127" s="3" t="s">
        <v>31</v>
      </c>
      <c r="E2127" s="4">
        <v>27638</v>
      </c>
      <c r="F2127" s="4">
        <v>45565</v>
      </c>
      <c r="G2127" s="4">
        <v>43009</v>
      </c>
      <c r="H2127" s="3">
        <v>4</v>
      </c>
      <c r="I2127" s="3">
        <f t="shared" ca="1" si="101"/>
        <v>49</v>
      </c>
      <c r="J2127" s="9" t="s">
        <v>35</v>
      </c>
      <c r="K2127" s="9" t="s">
        <v>1071</v>
      </c>
      <c r="L2127" s="9" t="str">
        <f t="shared" si="99"/>
        <v>Kegel</v>
      </c>
      <c r="M2127" s="9">
        <v>1</v>
      </c>
      <c r="N2127" s="10">
        <v>33070</v>
      </c>
      <c r="O2127" s="10">
        <v>33070</v>
      </c>
      <c r="P2127" t="s">
        <v>40</v>
      </c>
      <c r="Q2127" t="str">
        <f t="shared" si="100"/>
        <v>PLL 24</v>
      </c>
      <c r="R2127" t="s">
        <v>37</v>
      </c>
      <c r="S2127">
        <v>0</v>
      </c>
      <c r="T2127" t="s">
        <v>33</v>
      </c>
      <c r="U2127">
        <v>1</v>
      </c>
      <c r="V2127">
        <v>1</v>
      </c>
      <c r="W2127" s="1">
        <v>43195</v>
      </c>
      <c r="X2127" s="1">
        <v>43195</v>
      </c>
      <c r="Y2127" t="s">
        <v>38</v>
      </c>
      <c r="Z2127">
        <v>0</v>
      </c>
      <c r="AA2127">
        <v>4000</v>
      </c>
      <c r="AB2127">
        <v>1800</v>
      </c>
      <c r="AC2127">
        <v>1800</v>
      </c>
      <c r="AD2127" t="s">
        <v>39</v>
      </c>
      <c r="AE2127" s="2">
        <v>45096.8125462963</v>
      </c>
    </row>
    <row r="2128" spans="1:31" hidden="1" x14ac:dyDescent="0.25">
      <c r="A2128">
        <v>1252661</v>
      </c>
      <c r="B2128" t="s">
        <v>27</v>
      </c>
      <c r="C2128" t="s">
        <v>445</v>
      </c>
      <c r="D2128" s="3" t="s">
        <v>31</v>
      </c>
      <c r="E2128" s="4">
        <v>27638</v>
      </c>
      <c r="F2128" s="4">
        <v>45565</v>
      </c>
      <c r="G2128" s="4">
        <v>43009</v>
      </c>
      <c r="H2128" s="3">
        <v>4</v>
      </c>
      <c r="I2128" s="3">
        <f t="shared" ca="1" si="101"/>
        <v>49</v>
      </c>
      <c r="J2128" s="9" t="s">
        <v>35</v>
      </c>
      <c r="K2128" s="9" t="s">
        <v>1071</v>
      </c>
      <c r="L2128" s="9" t="str">
        <f t="shared" si="99"/>
        <v>Kegel</v>
      </c>
      <c r="M2128" s="9">
        <v>1</v>
      </c>
      <c r="N2128" s="10">
        <v>33070</v>
      </c>
      <c r="O2128" s="10">
        <v>33070</v>
      </c>
      <c r="P2128" t="s">
        <v>40</v>
      </c>
      <c r="Q2128" t="str">
        <f t="shared" si="100"/>
        <v>PLL 24</v>
      </c>
      <c r="R2128" t="s">
        <v>37</v>
      </c>
      <c r="S2128">
        <v>0</v>
      </c>
      <c r="T2128" t="s">
        <v>33</v>
      </c>
      <c r="U2128">
        <v>1</v>
      </c>
      <c r="V2128">
        <v>1</v>
      </c>
      <c r="W2128" s="1">
        <v>43802</v>
      </c>
      <c r="X2128" s="1">
        <v>43802</v>
      </c>
      <c r="Y2128" t="s">
        <v>38</v>
      </c>
      <c r="Z2128">
        <v>0</v>
      </c>
      <c r="AA2128">
        <v>4000</v>
      </c>
      <c r="AB2128">
        <v>1800</v>
      </c>
      <c r="AC2128">
        <v>1800</v>
      </c>
      <c r="AD2128" t="s">
        <v>39</v>
      </c>
      <c r="AE2128" s="2">
        <v>45096.8125462963</v>
      </c>
    </row>
    <row r="2129" spans="1:31" hidden="1" x14ac:dyDescent="0.25">
      <c r="A2129">
        <v>1252662</v>
      </c>
      <c r="B2129" t="s">
        <v>27</v>
      </c>
      <c r="C2129" t="s">
        <v>445</v>
      </c>
      <c r="D2129" s="3" t="s">
        <v>31</v>
      </c>
      <c r="E2129" s="4">
        <v>27638</v>
      </c>
      <c r="F2129" s="4">
        <v>45565</v>
      </c>
      <c r="G2129" s="4">
        <v>43009</v>
      </c>
      <c r="H2129" s="3">
        <v>4</v>
      </c>
      <c r="I2129" s="3">
        <f t="shared" ca="1" si="101"/>
        <v>49</v>
      </c>
      <c r="J2129" s="9" t="s">
        <v>35</v>
      </c>
      <c r="K2129" s="9" t="s">
        <v>1071</v>
      </c>
      <c r="L2129" s="9" t="str">
        <f t="shared" si="99"/>
        <v>Kegel</v>
      </c>
      <c r="M2129" s="9">
        <v>1</v>
      </c>
      <c r="N2129" s="10">
        <v>33071</v>
      </c>
      <c r="O2129" s="10">
        <v>33071</v>
      </c>
      <c r="P2129" t="s">
        <v>36</v>
      </c>
      <c r="Q2129" t="str">
        <f t="shared" si="100"/>
        <v>PLL 24</v>
      </c>
      <c r="R2129" t="s">
        <v>37</v>
      </c>
      <c r="S2129">
        <v>0</v>
      </c>
      <c r="T2129" t="s">
        <v>33</v>
      </c>
      <c r="U2129">
        <v>1</v>
      </c>
      <c r="V2129">
        <v>1</v>
      </c>
      <c r="W2129" s="1">
        <v>40595</v>
      </c>
      <c r="X2129" s="1">
        <v>40595</v>
      </c>
      <c r="Y2129" t="s">
        <v>38</v>
      </c>
      <c r="Z2129">
        <v>0</v>
      </c>
      <c r="AA2129">
        <v>4000</v>
      </c>
      <c r="AB2129">
        <v>2900</v>
      </c>
      <c r="AC2129">
        <v>2900</v>
      </c>
      <c r="AD2129" t="s">
        <v>39</v>
      </c>
      <c r="AE2129" s="2">
        <v>45096.8125462963</v>
      </c>
    </row>
    <row r="2130" spans="1:31" hidden="1" x14ac:dyDescent="0.25">
      <c r="A2130">
        <v>1252663</v>
      </c>
      <c r="B2130" t="s">
        <v>27</v>
      </c>
      <c r="C2130" t="s">
        <v>445</v>
      </c>
      <c r="D2130" s="3" t="s">
        <v>31</v>
      </c>
      <c r="E2130" s="4">
        <v>27638</v>
      </c>
      <c r="F2130" s="4">
        <v>45565</v>
      </c>
      <c r="G2130" s="4">
        <v>43009</v>
      </c>
      <c r="H2130" s="3">
        <v>4</v>
      </c>
      <c r="I2130" s="3">
        <f t="shared" ca="1" si="101"/>
        <v>49</v>
      </c>
      <c r="J2130" s="9" t="s">
        <v>35</v>
      </c>
      <c r="K2130" s="9" t="s">
        <v>1071</v>
      </c>
      <c r="L2130" s="9" t="str">
        <f t="shared" si="99"/>
        <v>Kegel</v>
      </c>
      <c r="M2130" s="9">
        <v>1</v>
      </c>
      <c r="N2130" s="10">
        <v>33071</v>
      </c>
      <c r="O2130" s="10">
        <v>33071</v>
      </c>
      <c r="P2130" t="s">
        <v>36</v>
      </c>
      <c r="Q2130" t="str">
        <f t="shared" si="100"/>
        <v>PLL 24</v>
      </c>
      <c r="R2130" t="s">
        <v>37</v>
      </c>
      <c r="S2130">
        <v>0</v>
      </c>
      <c r="T2130" t="s">
        <v>33</v>
      </c>
      <c r="U2130">
        <v>1</v>
      </c>
      <c r="V2130">
        <v>1</v>
      </c>
      <c r="W2130" s="1">
        <v>40595</v>
      </c>
      <c r="X2130" s="1">
        <v>40595</v>
      </c>
      <c r="Y2130" t="s">
        <v>38</v>
      </c>
      <c r="Z2130">
        <v>0</v>
      </c>
      <c r="AA2130">
        <v>4000</v>
      </c>
      <c r="AB2130">
        <v>2900</v>
      </c>
      <c r="AC2130">
        <v>2900</v>
      </c>
      <c r="AD2130" t="s">
        <v>39</v>
      </c>
      <c r="AE2130" s="2">
        <v>45096.8125462963</v>
      </c>
    </row>
    <row r="2131" spans="1:31" hidden="1" x14ac:dyDescent="0.25">
      <c r="A2131">
        <v>1252664</v>
      </c>
      <c r="B2131" t="s">
        <v>27</v>
      </c>
      <c r="C2131" t="s">
        <v>445</v>
      </c>
      <c r="D2131" s="3" t="s">
        <v>31</v>
      </c>
      <c r="E2131" s="4">
        <v>27638</v>
      </c>
      <c r="F2131" s="4">
        <v>45565</v>
      </c>
      <c r="G2131" s="4">
        <v>43009</v>
      </c>
      <c r="H2131" s="3">
        <v>4</v>
      </c>
      <c r="I2131" s="3">
        <f t="shared" ca="1" si="101"/>
        <v>49</v>
      </c>
      <c r="J2131" s="9" t="s">
        <v>35</v>
      </c>
      <c r="K2131" s="9" t="s">
        <v>1071</v>
      </c>
      <c r="L2131" s="9" t="str">
        <f t="shared" si="99"/>
        <v>Kegel</v>
      </c>
      <c r="M2131" s="9">
        <v>1</v>
      </c>
      <c r="N2131" s="10">
        <v>33071</v>
      </c>
      <c r="O2131" s="10">
        <v>33071</v>
      </c>
      <c r="P2131" t="s">
        <v>40</v>
      </c>
      <c r="Q2131" t="str">
        <f t="shared" si="100"/>
        <v>PLL 24</v>
      </c>
      <c r="R2131" t="s">
        <v>37</v>
      </c>
      <c r="S2131">
        <v>0</v>
      </c>
      <c r="T2131" t="s">
        <v>33</v>
      </c>
      <c r="U2131">
        <v>1</v>
      </c>
      <c r="V2131">
        <v>1</v>
      </c>
      <c r="W2131" s="1">
        <v>42983</v>
      </c>
      <c r="X2131" s="1">
        <v>42983</v>
      </c>
      <c r="Y2131" t="s">
        <v>38</v>
      </c>
      <c r="Z2131">
        <v>0</v>
      </c>
      <c r="AA2131">
        <v>4000</v>
      </c>
      <c r="AB2131">
        <v>1800</v>
      </c>
      <c r="AC2131">
        <v>1800</v>
      </c>
      <c r="AD2131" t="s">
        <v>39</v>
      </c>
      <c r="AE2131" s="2">
        <v>45096.8125462963</v>
      </c>
    </row>
    <row r="2132" spans="1:31" hidden="1" x14ac:dyDescent="0.25">
      <c r="A2132">
        <v>1252665</v>
      </c>
      <c r="B2132" t="s">
        <v>27</v>
      </c>
      <c r="C2132" t="s">
        <v>445</v>
      </c>
      <c r="D2132" s="3" t="s">
        <v>31</v>
      </c>
      <c r="E2132" s="4">
        <v>34790</v>
      </c>
      <c r="F2132" s="4">
        <v>45565</v>
      </c>
      <c r="G2132" s="4">
        <v>43009</v>
      </c>
      <c r="H2132" s="3">
        <v>4</v>
      </c>
      <c r="I2132" s="3">
        <f t="shared" ca="1" si="101"/>
        <v>29</v>
      </c>
      <c r="J2132" s="9" t="s">
        <v>35</v>
      </c>
      <c r="K2132" s="9" t="s">
        <v>1071</v>
      </c>
      <c r="L2132" s="9" t="str">
        <f t="shared" si="99"/>
        <v>Kegel</v>
      </c>
      <c r="M2132" s="9">
        <v>1</v>
      </c>
      <c r="N2132" s="10">
        <v>34790</v>
      </c>
      <c r="O2132" s="10">
        <v>34790</v>
      </c>
      <c r="P2132" t="s">
        <v>54</v>
      </c>
      <c r="Q2132" t="str">
        <f t="shared" si="100"/>
        <v>PLL 36</v>
      </c>
      <c r="R2132" t="s">
        <v>55</v>
      </c>
      <c r="S2132">
        <v>0</v>
      </c>
      <c r="T2132" t="s">
        <v>33</v>
      </c>
      <c r="U2132">
        <v>1</v>
      </c>
      <c r="V2132">
        <v>1</v>
      </c>
      <c r="W2132" s="1">
        <v>40595</v>
      </c>
      <c r="X2132" s="1">
        <v>40595</v>
      </c>
      <c r="Y2132" t="s">
        <v>38</v>
      </c>
      <c r="Z2132">
        <v>0</v>
      </c>
      <c r="AA2132">
        <v>3000</v>
      </c>
      <c r="AB2132">
        <v>2900</v>
      </c>
      <c r="AC2132">
        <v>2900</v>
      </c>
      <c r="AD2132" t="s">
        <v>56</v>
      </c>
      <c r="AE2132" s="2">
        <v>45096.8125462963</v>
      </c>
    </row>
    <row r="2133" spans="1:31" hidden="1" x14ac:dyDescent="0.25">
      <c r="A2133">
        <v>1252646</v>
      </c>
      <c r="B2133" t="s">
        <v>27</v>
      </c>
      <c r="C2133" t="s">
        <v>446</v>
      </c>
      <c r="D2133" s="3" t="s">
        <v>31</v>
      </c>
      <c r="E2133" s="4">
        <v>27973</v>
      </c>
      <c r="F2133" s="4">
        <v>45565</v>
      </c>
      <c r="G2133" s="4">
        <v>43009</v>
      </c>
      <c r="H2133" s="3">
        <v>4</v>
      </c>
      <c r="I2133" s="3">
        <f t="shared" ca="1" si="101"/>
        <v>48</v>
      </c>
      <c r="J2133" s="9" t="s">
        <v>35</v>
      </c>
      <c r="K2133" s="9" t="s">
        <v>1071</v>
      </c>
      <c r="L2133" s="9" t="str">
        <f t="shared" si="99"/>
        <v>Kegel</v>
      </c>
      <c r="M2133" s="9">
        <v>1</v>
      </c>
      <c r="N2133" s="10">
        <v>33066</v>
      </c>
      <c r="O2133" s="10">
        <v>33066</v>
      </c>
      <c r="P2133" t="s">
        <v>36</v>
      </c>
      <c r="Q2133" t="str">
        <f t="shared" si="100"/>
        <v>PLL 24</v>
      </c>
      <c r="R2133" t="s">
        <v>37</v>
      </c>
      <c r="S2133">
        <v>0</v>
      </c>
      <c r="T2133" t="s">
        <v>33</v>
      </c>
      <c r="U2133">
        <v>1</v>
      </c>
      <c r="V2133">
        <v>1</v>
      </c>
      <c r="W2133" s="1">
        <v>40595</v>
      </c>
      <c r="X2133" s="1">
        <v>40595</v>
      </c>
      <c r="Y2133" t="s">
        <v>38</v>
      </c>
      <c r="Z2133">
        <v>0</v>
      </c>
      <c r="AA2133">
        <v>4000</v>
      </c>
      <c r="AB2133">
        <v>2900</v>
      </c>
      <c r="AC2133">
        <v>2900</v>
      </c>
      <c r="AD2133" t="s">
        <v>39</v>
      </c>
      <c r="AE2133" s="2">
        <v>45096.8125462963</v>
      </c>
    </row>
    <row r="2134" spans="1:31" hidden="1" x14ac:dyDescent="0.25">
      <c r="A2134">
        <v>1252647</v>
      </c>
      <c r="B2134" t="s">
        <v>27</v>
      </c>
      <c r="C2134" t="s">
        <v>446</v>
      </c>
      <c r="D2134" s="3" t="s">
        <v>31</v>
      </c>
      <c r="E2134" s="4">
        <v>27973</v>
      </c>
      <c r="F2134" s="4">
        <v>45565</v>
      </c>
      <c r="G2134" s="4">
        <v>43009</v>
      </c>
      <c r="H2134" s="3">
        <v>4</v>
      </c>
      <c r="I2134" s="3">
        <f t="shared" ca="1" si="101"/>
        <v>48</v>
      </c>
      <c r="J2134" s="9" t="s">
        <v>35</v>
      </c>
      <c r="K2134" s="9" t="s">
        <v>1071</v>
      </c>
      <c r="L2134" s="9" t="str">
        <f t="shared" si="99"/>
        <v>Kegel</v>
      </c>
      <c r="M2134" s="9">
        <v>1</v>
      </c>
      <c r="N2134" s="10">
        <v>33066</v>
      </c>
      <c r="O2134" s="10">
        <v>33066</v>
      </c>
      <c r="P2134" t="s">
        <v>36</v>
      </c>
      <c r="Q2134" t="str">
        <f t="shared" si="100"/>
        <v>PLL 24</v>
      </c>
      <c r="R2134" t="s">
        <v>37</v>
      </c>
      <c r="S2134">
        <v>0</v>
      </c>
      <c r="T2134" t="s">
        <v>33</v>
      </c>
      <c r="U2134">
        <v>1</v>
      </c>
      <c r="V2134">
        <v>1</v>
      </c>
      <c r="W2134" s="1">
        <v>40595</v>
      </c>
      <c r="X2134" s="1">
        <v>40595</v>
      </c>
      <c r="Y2134" t="s">
        <v>38</v>
      </c>
      <c r="Z2134">
        <v>0</v>
      </c>
      <c r="AA2134">
        <v>4000</v>
      </c>
      <c r="AB2134">
        <v>2900</v>
      </c>
      <c r="AC2134">
        <v>2900</v>
      </c>
      <c r="AD2134" t="s">
        <v>39</v>
      </c>
      <c r="AE2134" s="2">
        <v>45096.8125462963</v>
      </c>
    </row>
    <row r="2135" spans="1:31" hidden="1" x14ac:dyDescent="0.25">
      <c r="A2135">
        <v>1252648</v>
      </c>
      <c r="B2135" t="s">
        <v>27</v>
      </c>
      <c r="C2135" t="s">
        <v>446</v>
      </c>
      <c r="D2135" s="3" t="s">
        <v>31</v>
      </c>
      <c r="E2135" s="4">
        <v>27973</v>
      </c>
      <c r="F2135" s="4">
        <v>45565</v>
      </c>
      <c r="G2135" s="4">
        <v>43009</v>
      </c>
      <c r="H2135" s="3">
        <v>4</v>
      </c>
      <c r="I2135" s="3">
        <f t="shared" ca="1" si="101"/>
        <v>48</v>
      </c>
      <c r="J2135" s="9" t="s">
        <v>35</v>
      </c>
      <c r="K2135" s="9" t="s">
        <v>1071</v>
      </c>
      <c r="L2135" s="9" t="str">
        <f t="shared" si="99"/>
        <v>Kegel</v>
      </c>
      <c r="M2135" s="9">
        <v>1</v>
      </c>
      <c r="N2135" s="10">
        <v>33066</v>
      </c>
      <c r="O2135" s="10">
        <v>33066</v>
      </c>
      <c r="P2135" t="s">
        <v>36</v>
      </c>
      <c r="Q2135" t="str">
        <f t="shared" si="100"/>
        <v>PLL 24</v>
      </c>
      <c r="R2135" t="s">
        <v>37</v>
      </c>
      <c r="S2135">
        <v>0</v>
      </c>
      <c r="T2135" t="s">
        <v>33</v>
      </c>
      <c r="U2135">
        <v>1</v>
      </c>
      <c r="V2135">
        <v>1</v>
      </c>
      <c r="W2135" s="1">
        <v>40595</v>
      </c>
      <c r="X2135" s="1">
        <v>40595</v>
      </c>
      <c r="Y2135" t="s">
        <v>38</v>
      </c>
      <c r="Z2135">
        <v>0</v>
      </c>
      <c r="AA2135">
        <v>4000</v>
      </c>
      <c r="AB2135">
        <v>2900</v>
      </c>
      <c r="AC2135">
        <v>2900</v>
      </c>
      <c r="AD2135" t="s">
        <v>39</v>
      </c>
      <c r="AE2135" s="2">
        <v>45096.8125462963</v>
      </c>
    </row>
    <row r="2136" spans="1:31" hidden="1" x14ac:dyDescent="0.25">
      <c r="A2136">
        <v>1252649</v>
      </c>
      <c r="B2136" t="s">
        <v>27</v>
      </c>
      <c r="C2136" t="s">
        <v>446</v>
      </c>
      <c r="D2136" s="3" t="s">
        <v>31</v>
      </c>
      <c r="E2136" s="4">
        <v>27973</v>
      </c>
      <c r="F2136" s="4">
        <v>45565</v>
      </c>
      <c r="G2136" s="4">
        <v>43009</v>
      </c>
      <c r="H2136" s="3">
        <v>4</v>
      </c>
      <c r="I2136" s="3">
        <f t="shared" ca="1" si="101"/>
        <v>48</v>
      </c>
      <c r="J2136" s="9" t="s">
        <v>35</v>
      </c>
      <c r="K2136" s="9" t="s">
        <v>1071</v>
      </c>
      <c r="L2136" s="9" t="str">
        <f t="shared" si="99"/>
        <v>Kegel</v>
      </c>
      <c r="M2136" s="9">
        <v>1</v>
      </c>
      <c r="N2136" s="10">
        <v>33066</v>
      </c>
      <c r="O2136" s="10">
        <v>33066</v>
      </c>
      <c r="P2136" t="s">
        <v>40</v>
      </c>
      <c r="Q2136" t="str">
        <f t="shared" si="100"/>
        <v>PLL 24</v>
      </c>
      <c r="R2136" t="s">
        <v>37</v>
      </c>
      <c r="S2136">
        <v>0</v>
      </c>
      <c r="T2136" t="s">
        <v>33</v>
      </c>
      <c r="U2136">
        <v>1</v>
      </c>
      <c r="V2136">
        <v>1</v>
      </c>
      <c r="W2136" s="1">
        <v>43832</v>
      </c>
      <c r="X2136" s="1">
        <v>43832</v>
      </c>
      <c r="Y2136" t="s">
        <v>38</v>
      </c>
      <c r="Z2136">
        <v>0</v>
      </c>
      <c r="AA2136">
        <v>4000</v>
      </c>
      <c r="AB2136">
        <v>1800</v>
      </c>
      <c r="AC2136">
        <v>1800</v>
      </c>
      <c r="AD2136" t="s">
        <v>39</v>
      </c>
      <c r="AE2136" s="2">
        <v>45096.8125462963</v>
      </c>
    </row>
    <row r="2137" spans="1:31" hidden="1" x14ac:dyDescent="0.25">
      <c r="A2137">
        <v>1252650</v>
      </c>
      <c r="B2137" t="s">
        <v>27</v>
      </c>
      <c r="C2137" t="s">
        <v>446</v>
      </c>
      <c r="D2137" s="3" t="s">
        <v>31</v>
      </c>
      <c r="E2137" s="4">
        <v>27973</v>
      </c>
      <c r="F2137" s="4">
        <v>45565</v>
      </c>
      <c r="G2137" s="4">
        <v>43009</v>
      </c>
      <c r="H2137" s="3">
        <v>4</v>
      </c>
      <c r="I2137" s="3">
        <f t="shared" ca="1" si="101"/>
        <v>48</v>
      </c>
      <c r="J2137" s="9" t="s">
        <v>35</v>
      </c>
      <c r="K2137" s="9" t="s">
        <v>1071</v>
      </c>
      <c r="L2137" s="9" t="str">
        <f t="shared" si="99"/>
        <v>Kegel</v>
      </c>
      <c r="M2137" s="9">
        <v>1</v>
      </c>
      <c r="N2137" s="10">
        <v>33066</v>
      </c>
      <c r="O2137" s="10">
        <v>33066</v>
      </c>
      <c r="P2137" t="s">
        <v>36</v>
      </c>
      <c r="Q2137" t="str">
        <f t="shared" si="100"/>
        <v>PLL 24</v>
      </c>
      <c r="R2137" t="s">
        <v>37</v>
      </c>
      <c r="S2137">
        <v>0</v>
      </c>
      <c r="T2137" t="s">
        <v>33</v>
      </c>
      <c r="U2137">
        <v>1</v>
      </c>
      <c r="V2137">
        <v>1</v>
      </c>
      <c r="W2137" s="1">
        <v>40595</v>
      </c>
      <c r="X2137" s="1">
        <v>40595</v>
      </c>
      <c r="Y2137" t="s">
        <v>38</v>
      </c>
      <c r="Z2137">
        <v>0</v>
      </c>
      <c r="AA2137">
        <v>4000</v>
      </c>
      <c r="AB2137">
        <v>2900</v>
      </c>
      <c r="AC2137">
        <v>2900</v>
      </c>
      <c r="AD2137" t="s">
        <v>39</v>
      </c>
      <c r="AE2137" s="2">
        <v>45096.8125462963</v>
      </c>
    </row>
    <row r="2138" spans="1:31" hidden="1" x14ac:dyDescent="0.25">
      <c r="A2138">
        <v>1252651</v>
      </c>
      <c r="B2138" t="s">
        <v>27</v>
      </c>
      <c r="C2138" t="s">
        <v>446</v>
      </c>
      <c r="D2138" s="3" t="s">
        <v>31</v>
      </c>
      <c r="E2138" s="4">
        <v>27973</v>
      </c>
      <c r="F2138" s="4">
        <v>45565</v>
      </c>
      <c r="G2138" s="4">
        <v>43009</v>
      </c>
      <c r="H2138" s="3">
        <v>4</v>
      </c>
      <c r="I2138" s="3">
        <f t="shared" ca="1" si="101"/>
        <v>48</v>
      </c>
      <c r="J2138" s="9" t="s">
        <v>35</v>
      </c>
      <c r="K2138" s="9" t="s">
        <v>1071</v>
      </c>
      <c r="L2138" s="9" t="str">
        <f t="shared" si="99"/>
        <v>Kegel</v>
      </c>
      <c r="M2138" s="9">
        <v>1</v>
      </c>
      <c r="N2138" s="10">
        <v>33066</v>
      </c>
      <c r="O2138" s="10">
        <v>33066</v>
      </c>
      <c r="P2138" t="s">
        <v>40</v>
      </c>
      <c r="Q2138" t="str">
        <f t="shared" si="100"/>
        <v>PLL 24</v>
      </c>
      <c r="R2138" t="s">
        <v>37</v>
      </c>
      <c r="S2138">
        <v>0</v>
      </c>
      <c r="T2138" t="s">
        <v>33</v>
      </c>
      <c r="U2138">
        <v>1</v>
      </c>
      <c r="V2138">
        <v>1</v>
      </c>
      <c r="W2138" s="1">
        <v>43789</v>
      </c>
      <c r="X2138" s="1">
        <v>43789</v>
      </c>
      <c r="Y2138" t="s">
        <v>38</v>
      </c>
      <c r="Z2138">
        <v>0</v>
      </c>
      <c r="AA2138">
        <v>4000</v>
      </c>
      <c r="AB2138">
        <v>1800</v>
      </c>
      <c r="AC2138">
        <v>1800</v>
      </c>
      <c r="AD2138" t="s">
        <v>39</v>
      </c>
      <c r="AE2138" s="2">
        <v>45096.8125462963</v>
      </c>
    </row>
    <row r="2139" spans="1:31" hidden="1" x14ac:dyDescent="0.25">
      <c r="A2139">
        <v>1252652</v>
      </c>
      <c r="B2139" t="s">
        <v>27</v>
      </c>
      <c r="C2139" t="s">
        <v>446</v>
      </c>
      <c r="D2139" s="3" t="s">
        <v>31</v>
      </c>
      <c r="E2139" s="4">
        <v>27973</v>
      </c>
      <c r="F2139" s="4">
        <v>45565</v>
      </c>
      <c r="G2139" s="4">
        <v>43009</v>
      </c>
      <c r="H2139" s="3">
        <v>4</v>
      </c>
      <c r="I2139" s="3">
        <f t="shared" ca="1" si="101"/>
        <v>48</v>
      </c>
      <c r="J2139" s="9" t="s">
        <v>35</v>
      </c>
      <c r="K2139" s="9" t="s">
        <v>1071</v>
      </c>
      <c r="L2139" s="9" t="str">
        <f t="shared" si="99"/>
        <v>Kegel</v>
      </c>
      <c r="M2139" s="9">
        <v>1</v>
      </c>
      <c r="N2139" s="10">
        <v>33066</v>
      </c>
      <c r="O2139" s="10">
        <v>33066</v>
      </c>
      <c r="P2139" t="s">
        <v>36</v>
      </c>
      <c r="Q2139" t="str">
        <f t="shared" si="100"/>
        <v>PLL 24</v>
      </c>
      <c r="R2139" t="s">
        <v>37</v>
      </c>
      <c r="S2139">
        <v>0</v>
      </c>
      <c r="T2139" t="s">
        <v>33</v>
      </c>
      <c r="U2139">
        <v>1</v>
      </c>
      <c r="V2139">
        <v>1</v>
      </c>
      <c r="W2139" s="1">
        <v>40595</v>
      </c>
      <c r="X2139" s="1">
        <v>40595</v>
      </c>
      <c r="Y2139" t="s">
        <v>38</v>
      </c>
      <c r="Z2139">
        <v>0</v>
      </c>
      <c r="AA2139">
        <v>4000</v>
      </c>
      <c r="AB2139">
        <v>2900</v>
      </c>
      <c r="AC2139">
        <v>2900</v>
      </c>
      <c r="AD2139" t="s">
        <v>39</v>
      </c>
      <c r="AE2139" s="2">
        <v>45096.8125462963</v>
      </c>
    </row>
    <row r="2140" spans="1:31" hidden="1" x14ac:dyDescent="0.25">
      <c r="A2140">
        <v>1253563</v>
      </c>
      <c r="B2140" t="s">
        <v>27</v>
      </c>
      <c r="C2140" t="s">
        <v>447</v>
      </c>
      <c r="D2140" s="3" t="s">
        <v>31</v>
      </c>
      <c r="E2140" s="4">
        <v>30286</v>
      </c>
      <c r="F2140" s="4">
        <v>45565</v>
      </c>
      <c r="G2140" s="4">
        <v>43009</v>
      </c>
      <c r="H2140" s="3">
        <v>4</v>
      </c>
      <c r="I2140" s="3">
        <f t="shared" ca="1" si="101"/>
        <v>42</v>
      </c>
      <c r="J2140" s="9" t="s">
        <v>66</v>
      </c>
      <c r="K2140" s="9" t="s">
        <v>1073</v>
      </c>
      <c r="L2140" s="9" t="str">
        <f t="shared" si="99"/>
        <v>Kegel</v>
      </c>
      <c r="M2140" s="9">
        <v>1</v>
      </c>
      <c r="N2140" s="10">
        <v>33084</v>
      </c>
      <c r="O2140" s="10">
        <v>33084</v>
      </c>
      <c r="P2140" t="s">
        <v>36</v>
      </c>
      <c r="Q2140" t="str">
        <f t="shared" si="100"/>
        <v>PLL 24</v>
      </c>
      <c r="R2140" t="s">
        <v>37</v>
      </c>
      <c r="S2140">
        <v>0</v>
      </c>
      <c r="T2140" t="s">
        <v>33</v>
      </c>
      <c r="U2140">
        <v>1</v>
      </c>
      <c r="V2140">
        <v>1</v>
      </c>
      <c r="W2140" s="1">
        <v>40595</v>
      </c>
      <c r="X2140" s="1">
        <v>40595</v>
      </c>
      <c r="Y2140" t="s">
        <v>38</v>
      </c>
      <c r="Z2140">
        <v>0</v>
      </c>
      <c r="AA2140">
        <v>4000</v>
      </c>
      <c r="AB2140">
        <v>2900</v>
      </c>
      <c r="AC2140">
        <v>2900</v>
      </c>
      <c r="AD2140" t="s">
        <v>39</v>
      </c>
      <c r="AE2140" s="2">
        <v>45096.8125462963</v>
      </c>
    </row>
    <row r="2141" spans="1:31" hidden="1" x14ac:dyDescent="0.25">
      <c r="A2141">
        <v>1254803</v>
      </c>
      <c r="B2141" t="s">
        <v>27</v>
      </c>
      <c r="C2141" t="s">
        <v>447</v>
      </c>
      <c r="D2141" s="3" t="s">
        <v>31</v>
      </c>
      <c r="E2141" s="4">
        <v>38039</v>
      </c>
      <c r="F2141" s="4">
        <v>45565</v>
      </c>
      <c r="G2141" s="4">
        <v>43009</v>
      </c>
      <c r="H2141" s="3">
        <v>4</v>
      </c>
      <c r="I2141" s="3">
        <f t="shared" ca="1" si="101"/>
        <v>20</v>
      </c>
      <c r="J2141" s="9" t="s">
        <v>294</v>
      </c>
      <c r="K2141" s="9" t="s">
        <v>1073</v>
      </c>
      <c r="L2141" s="9" t="str">
        <f t="shared" si="99"/>
        <v>Padvinder</v>
      </c>
      <c r="M2141" s="9">
        <v>1</v>
      </c>
      <c r="N2141" s="10">
        <v>38039</v>
      </c>
      <c r="O2141" s="10">
        <v>38039</v>
      </c>
      <c r="P2141" t="s">
        <v>36</v>
      </c>
      <c r="Q2141" t="str">
        <f t="shared" si="100"/>
        <v>PLL 24</v>
      </c>
      <c r="R2141" t="s">
        <v>37</v>
      </c>
      <c r="S2141">
        <v>0</v>
      </c>
      <c r="T2141" t="s">
        <v>33</v>
      </c>
      <c r="U2141">
        <v>1</v>
      </c>
      <c r="V2141">
        <v>1</v>
      </c>
      <c r="W2141" s="1">
        <v>40595</v>
      </c>
      <c r="X2141" s="1">
        <v>40595</v>
      </c>
      <c r="Y2141" t="s">
        <v>38</v>
      </c>
      <c r="Z2141">
        <v>0</v>
      </c>
      <c r="AA2141">
        <v>4000</v>
      </c>
      <c r="AB2141">
        <v>2900</v>
      </c>
      <c r="AC2141">
        <v>2900</v>
      </c>
      <c r="AD2141" t="s">
        <v>39</v>
      </c>
      <c r="AE2141" s="2">
        <v>45096.8125462963</v>
      </c>
    </row>
    <row r="2142" spans="1:31" hidden="1" x14ac:dyDescent="0.25">
      <c r="A2142">
        <v>1255054</v>
      </c>
      <c r="B2142" t="s">
        <v>27</v>
      </c>
      <c r="C2142" t="s">
        <v>448</v>
      </c>
      <c r="D2142" s="3" t="s">
        <v>60</v>
      </c>
      <c r="E2142" s="4">
        <v>40458</v>
      </c>
      <c r="F2142" s="4">
        <v>45565</v>
      </c>
      <c r="G2142" s="4">
        <v>43009</v>
      </c>
      <c r="H2142" s="3">
        <v>8</v>
      </c>
      <c r="I2142" s="3">
        <f t="shared" ca="1" si="101"/>
        <v>14</v>
      </c>
      <c r="J2142" s="9" t="s">
        <v>283</v>
      </c>
      <c r="K2142" s="9" t="s">
        <v>1071</v>
      </c>
      <c r="L2142" s="9" t="str">
        <f t="shared" si="99"/>
        <v>Luma</v>
      </c>
      <c r="M2142" s="9">
        <v>1</v>
      </c>
      <c r="N2142" s="10">
        <v>41654</v>
      </c>
      <c r="O2142" s="10">
        <v>41654</v>
      </c>
      <c r="P2142" t="s">
        <v>284</v>
      </c>
      <c r="Q2142" t="str">
        <f t="shared" si="100"/>
        <v>LED</v>
      </c>
      <c r="R2142" t="s">
        <v>285</v>
      </c>
      <c r="S2142">
        <v>0</v>
      </c>
      <c r="T2142" t="s">
        <v>33</v>
      </c>
      <c r="U2142">
        <v>1</v>
      </c>
      <c r="V2142">
        <v>1</v>
      </c>
      <c r="W2142" s="1">
        <v>41654</v>
      </c>
      <c r="X2142" s="1">
        <v>41654</v>
      </c>
      <c r="Y2142" t="s">
        <v>145</v>
      </c>
      <c r="Z2142">
        <v>0</v>
      </c>
      <c r="AA2142">
        <v>4000</v>
      </c>
      <c r="AB2142">
        <v>4650</v>
      </c>
      <c r="AC2142">
        <v>3255</v>
      </c>
      <c r="AD2142" t="s">
        <v>360</v>
      </c>
      <c r="AE2142" s="2">
        <v>45096.81689814815</v>
      </c>
    </row>
    <row r="2143" spans="1:31" hidden="1" x14ac:dyDescent="0.25">
      <c r="A2143">
        <v>1255078</v>
      </c>
      <c r="B2143" t="s">
        <v>27</v>
      </c>
      <c r="C2143" t="s">
        <v>448</v>
      </c>
      <c r="D2143" s="3" t="s">
        <v>60</v>
      </c>
      <c r="E2143" s="4">
        <v>34790</v>
      </c>
      <c r="F2143" s="4">
        <v>45565</v>
      </c>
      <c r="G2143" s="4">
        <v>43009</v>
      </c>
      <c r="H2143" s="3">
        <v>8</v>
      </c>
      <c r="I2143" s="3">
        <f t="shared" ca="1" si="101"/>
        <v>29</v>
      </c>
      <c r="J2143" s="9" t="s">
        <v>283</v>
      </c>
      <c r="K2143" s="9" t="s">
        <v>1071</v>
      </c>
      <c r="L2143" s="9" t="str">
        <f t="shared" si="99"/>
        <v>Luma</v>
      </c>
      <c r="M2143" s="9">
        <v>1</v>
      </c>
      <c r="N2143" s="10">
        <v>41654</v>
      </c>
      <c r="O2143" s="10">
        <v>41654</v>
      </c>
      <c r="P2143" t="s">
        <v>284</v>
      </c>
      <c r="Q2143" t="str">
        <f t="shared" si="100"/>
        <v>LED</v>
      </c>
      <c r="R2143" t="s">
        <v>285</v>
      </c>
      <c r="S2143">
        <v>0</v>
      </c>
      <c r="T2143" t="s">
        <v>33</v>
      </c>
      <c r="U2143">
        <v>1</v>
      </c>
      <c r="V2143">
        <v>1</v>
      </c>
      <c r="W2143" s="1">
        <v>41654</v>
      </c>
      <c r="X2143" s="1">
        <v>41654</v>
      </c>
      <c r="Y2143" t="s">
        <v>145</v>
      </c>
      <c r="Z2143">
        <v>0</v>
      </c>
      <c r="AA2143">
        <v>4000</v>
      </c>
      <c r="AB2143">
        <v>4650</v>
      </c>
      <c r="AC2143">
        <v>3255</v>
      </c>
      <c r="AD2143" t="s">
        <v>360</v>
      </c>
      <c r="AE2143" s="2">
        <v>45096.81689814815</v>
      </c>
    </row>
    <row r="2144" spans="1:31" hidden="1" x14ac:dyDescent="0.25">
      <c r="A2144">
        <v>1255079</v>
      </c>
      <c r="B2144" t="s">
        <v>27</v>
      </c>
      <c r="C2144" t="s">
        <v>448</v>
      </c>
      <c r="D2144" s="3" t="s">
        <v>60</v>
      </c>
      <c r="E2144" s="4">
        <v>34790</v>
      </c>
      <c r="F2144" s="4">
        <v>45565</v>
      </c>
      <c r="G2144" s="4">
        <v>43009</v>
      </c>
      <c r="H2144" s="3">
        <v>8</v>
      </c>
      <c r="I2144" s="3">
        <f t="shared" ca="1" si="101"/>
        <v>29</v>
      </c>
      <c r="J2144" s="9" t="s">
        <v>283</v>
      </c>
      <c r="K2144" s="9" t="s">
        <v>1071</v>
      </c>
      <c r="L2144" s="9" t="str">
        <f t="shared" si="99"/>
        <v>Luma</v>
      </c>
      <c r="M2144" s="9">
        <v>1</v>
      </c>
      <c r="N2144" s="10">
        <v>41654</v>
      </c>
      <c r="O2144" s="10">
        <v>41654</v>
      </c>
      <c r="P2144" t="s">
        <v>284</v>
      </c>
      <c r="Q2144" t="str">
        <f t="shared" si="100"/>
        <v>LED</v>
      </c>
      <c r="R2144" t="s">
        <v>285</v>
      </c>
      <c r="S2144">
        <v>0</v>
      </c>
      <c r="T2144" t="s">
        <v>33</v>
      </c>
      <c r="U2144">
        <v>1</v>
      </c>
      <c r="V2144">
        <v>1</v>
      </c>
      <c r="W2144" s="1">
        <v>41654</v>
      </c>
      <c r="X2144" s="1">
        <v>41654</v>
      </c>
      <c r="Y2144" t="s">
        <v>145</v>
      </c>
      <c r="Z2144">
        <v>0</v>
      </c>
      <c r="AA2144">
        <v>4000</v>
      </c>
      <c r="AB2144">
        <v>4650</v>
      </c>
      <c r="AC2144">
        <v>3255</v>
      </c>
      <c r="AD2144" t="s">
        <v>360</v>
      </c>
      <c r="AE2144" s="2">
        <v>45096.81689814815</v>
      </c>
    </row>
    <row r="2145" spans="1:31" hidden="1" x14ac:dyDescent="0.25">
      <c r="A2145">
        <v>1255080</v>
      </c>
      <c r="B2145" t="s">
        <v>27</v>
      </c>
      <c r="C2145" t="s">
        <v>448</v>
      </c>
      <c r="D2145" s="3" t="s">
        <v>60</v>
      </c>
      <c r="E2145" s="4">
        <v>27638</v>
      </c>
      <c r="F2145" s="4">
        <v>45565</v>
      </c>
      <c r="G2145" s="4">
        <v>43009</v>
      </c>
      <c r="H2145" s="3">
        <v>8</v>
      </c>
      <c r="I2145" s="3">
        <f t="shared" ca="1" si="101"/>
        <v>49</v>
      </c>
      <c r="J2145" s="9" t="s">
        <v>283</v>
      </c>
      <c r="K2145" s="9" t="s">
        <v>1071</v>
      </c>
      <c r="L2145" s="9" t="str">
        <f t="shared" si="99"/>
        <v>Luma</v>
      </c>
      <c r="M2145" s="9">
        <v>1</v>
      </c>
      <c r="N2145" s="10">
        <v>41654</v>
      </c>
      <c r="O2145" s="10">
        <v>41654</v>
      </c>
      <c r="P2145" t="s">
        <v>284</v>
      </c>
      <c r="Q2145" t="str">
        <f t="shared" si="100"/>
        <v>LED</v>
      </c>
      <c r="R2145" t="s">
        <v>285</v>
      </c>
      <c r="S2145">
        <v>0</v>
      </c>
      <c r="T2145" t="s">
        <v>33</v>
      </c>
      <c r="U2145">
        <v>1</v>
      </c>
      <c r="V2145">
        <v>1</v>
      </c>
      <c r="W2145" s="1">
        <v>41654</v>
      </c>
      <c r="X2145" s="1">
        <v>41654</v>
      </c>
      <c r="Y2145" t="s">
        <v>145</v>
      </c>
      <c r="Z2145">
        <v>0</v>
      </c>
      <c r="AA2145">
        <v>4000</v>
      </c>
      <c r="AB2145">
        <v>4650</v>
      </c>
      <c r="AC2145">
        <v>3255</v>
      </c>
      <c r="AD2145" t="s">
        <v>360</v>
      </c>
      <c r="AE2145" s="2">
        <v>45096.81689814815</v>
      </c>
    </row>
    <row r="2146" spans="1:31" hidden="1" x14ac:dyDescent="0.25">
      <c r="A2146">
        <v>1255081</v>
      </c>
      <c r="B2146" t="s">
        <v>27</v>
      </c>
      <c r="C2146" t="s">
        <v>448</v>
      </c>
      <c r="D2146" s="3" t="s">
        <v>60</v>
      </c>
      <c r="E2146" s="4">
        <v>34790</v>
      </c>
      <c r="F2146" s="4">
        <v>45565</v>
      </c>
      <c r="G2146" s="4">
        <v>43009</v>
      </c>
      <c r="H2146" s="3">
        <v>8</v>
      </c>
      <c r="I2146" s="3">
        <f t="shared" ca="1" si="101"/>
        <v>29</v>
      </c>
      <c r="J2146" s="9" t="s">
        <v>283</v>
      </c>
      <c r="K2146" s="9" t="s">
        <v>1071</v>
      </c>
      <c r="L2146" s="9" t="str">
        <f t="shared" si="99"/>
        <v>Luma</v>
      </c>
      <c r="M2146" s="9">
        <v>1</v>
      </c>
      <c r="N2146" s="10">
        <v>41654</v>
      </c>
      <c r="O2146" s="10">
        <v>41654</v>
      </c>
      <c r="P2146" t="s">
        <v>284</v>
      </c>
      <c r="Q2146" t="str">
        <f t="shared" si="100"/>
        <v>LED</v>
      </c>
      <c r="R2146" t="s">
        <v>285</v>
      </c>
      <c r="S2146">
        <v>0</v>
      </c>
      <c r="T2146" t="s">
        <v>33</v>
      </c>
      <c r="U2146">
        <v>1</v>
      </c>
      <c r="V2146">
        <v>1</v>
      </c>
      <c r="W2146" s="1">
        <v>41654</v>
      </c>
      <c r="X2146" s="1">
        <v>41654</v>
      </c>
      <c r="Y2146" t="s">
        <v>145</v>
      </c>
      <c r="Z2146">
        <v>0</v>
      </c>
      <c r="AA2146">
        <v>4000</v>
      </c>
      <c r="AB2146">
        <v>4650</v>
      </c>
      <c r="AC2146">
        <v>3255</v>
      </c>
      <c r="AD2146" t="s">
        <v>360</v>
      </c>
      <c r="AE2146" s="2">
        <v>45096.81689814815</v>
      </c>
    </row>
    <row r="2147" spans="1:31" hidden="1" x14ac:dyDescent="0.25">
      <c r="A2147">
        <v>1255082</v>
      </c>
      <c r="B2147" t="s">
        <v>27</v>
      </c>
      <c r="C2147" t="s">
        <v>448</v>
      </c>
      <c r="D2147" s="3" t="s">
        <v>60</v>
      </c>
      <c r="E2147" s="4">
        <v>43213</v>
      </c>
      <c r="F2147" s="3" t="s">
        <v>29</v>
      </c>
      <c r="G2147" s="3" t="s">
        <v>29</v>
      </c>
      <c r="H2147" s="3">
        <v>8</v>
      </c>
      <c r="I2147" s="3">
        <f t="shared" ca="1" si="101"/>
        <v>6</v>
      </c>
      <c r="J2147" s="9" t="s">
        <v>283</v>
      </c>
      <c r="K2147" s="9" t="s">
        <v>1071</v>
      </c>
      <c r="L2147" s="9" t="str">
        <f t="shared" si="99"/>
        <v>Luma</v>
      </c>
      <c r="M2147" s="9">
        <v>1</v>
      </c>
      <c r="N2147" s="10">
        <v>41623</v>
      </c>
      <c r="O2147" s="10">
        <v>41623</v>
      </c>
      <c r="P2147" t="s">
        <v>284</v>
      </c>
      <c r="Q2147" t="str">
        <f t="shared" si="100"/>
        <v>LED</v>
      </c>
      <c r="R2147" t="s">
        <v>285</v>
      </c>
      <c r="S2147">
        <v>0</v>
      </c>
      <c r="T2147" t="s">
        <v>33</v>
      </c>
      <c r="U2147">
        <v>1</v>
      </c>
      <c r="V2147">
        <v>1</v>
      </c>
      <c r="W2147" s="1">
        <v>41623</v>
      </c>
      <c r="X2147" s="1">
        <v>41623</v>
      </c>
      <c r="Y2147" t="s">
        <v>145</v>
      </c>
      <c r="Z2147">
        <v>0</v>
      </c>
      <c r="AA2147">
        <v>4000</v>
      </c>
      <c r="AB2147">
        <v>4650</v>
      </c>
      <c r="AC2147">
        <v>3255</v>
      </c>
      <c r="AD2147" t="s">
        <v>360</v>
      </c>
      <c r="AE2147" s="2">
        <v>45096.81689814815</v>
      </c>
    </row>
    <row r="2148" spans="1:31" hidden="1" x14ac:dyDescent="0.25">
      <c r="A2148">
        <v>1255083</v>
      </c>
      <c r="B2148" t="s">
        <v>27</v>
      </c>
      <c r="C2148" t="s">
        <v>448</v>
      </c>
      <c r="D2148" s="3" t="s">
        <v>60</v>
      </c>
      <c r="E2148" s="4">
        <v>43213</v>
      </c>
      <c r="F2148" s="3" t="s">
        <v>29</v>
      </c>
      <c r="G2148" s="3" t="s">
        <v>29</v>
      </c>
      <c r="H2148" s="3">
        <v>8</v>
      </c>
      <c r="I2148" s="3">
        <f t="shared" ca="1" si="101"/>
        <v>6</v>
      </c>
      <c r="J2148" s="9" t="s">
        <v>283</v>
      </c>
      <c r="K2148" s="9" t="s">
        <v>1071</v>
      </c>
      <c r="L2148" s="9" t="str">
        <f t="shared" si="99"/>
        <v>Luma</v>
      </c>
      <c r="M2148" s="9">
        <v>1</v>
      </c>
      <c r="N2148" s="10">
        <v>41746</v>
      </c>
      <c r="O2148" s="10">
        <v>41746</v>
      </c>
      <c r="P2148" t="s">
        <v>284</v>
      </c>
      <c r="Q2148" t="str">
        <f t="shared" si="100"/>
        <v>LED</v>
      </c>
      <c r="R2148" t="s">
        <v>285</v>
      </c>
      <c r="S2148">
        <v>0</v>
      </c>
      <c r="T2148" t="s">
        <v>33</v>
      </c>
      <c r="U2148">
        <v>1</v>
      </c>
      <c r="V2148">
        <v>1</v>
      </c>
      <c r="W2148" s="1">
        <v>41746</v>
      </c>
      <c r="X2148" s="1">
        <v>41746</v>
      </c>
      <c r="Y2148" t="s">
        <v>145</v>
      </c>
      <c r="Z2148">
        <v>0</v>
      </c>
      <c r="AA2148">
        <v>4000</v>
      </c>
      <c r="AB2148">
        <v>4650</v>
      </c>
      <c r="AC2148">
        <v>3255</v>
      </c>
      <c r="AD2148" t="s">
        <v>360</v>
      </c>
      <c r="AE2148" s="2">
        <v>45096.81689814815</v>
      </c>
    </row>
    <row r="2149" spans="1:31" hidden="1" x14ac:dyDescent="0.25">
      <c r="A2149">
        <v>1255084</v>
      </c>
      <c r="B2149" t="s">
        <v>27</v>
      </c>
      <c r="C2149" t="s">
        <v>448</v>
      </c>
      <c r="D2149" s="3" t="s">
        <v>60</v>
      </c>
      <c r="E2149" s="4">
        <v>41623</v>
      </c>
      <c r="F2149" s="4">
        <v>45565</v>
      </c>
      <c r="G2149" s="4">
        <v>43009</v>
      </c>
      <c r="H2149" s="3">
        <v>8</v>
      </c>
      <c r="I2149" s="3">
        <f t="shared" ca="1" si="101"/>
        <v>11</v>
      </c>
      <c r="J2149" s="9" t="s">
        <v>283</v>
      </c>
      <c r="K2149" s="9" t="s">
        <v>1071</v>
      </c>
      <c r="L2149" s="9" t="str">
        <f t="shared" si="99"/>
        <v>Luma</v>
      </c>
      <c r="M2149" s="9">
        <v>1</v>
      </c>
      <c r="N2149" s="10">
        <v>41623</v>
      </c>
      <c r="O2149" s="10">
        <v>41623</v>
      </c>
      <c r="P2149" t="s">
        <v>284</v>
      </c>
      <c r="Q2149" t="str">
        <f t="shared" si="100"/>
        <v>LED</v>
      </c>
      <c r="R2149" t="s">
        <v>285</v>
      </c>
      <c r="S2149">
        <v>0</v>
      </c>
      <c r="T2149" t="s">
        <v>33</v>
      </c>
      <c r="U2149">
        <v>1</v>
      </c>
      <c r="V2149">
        <v>1</v>
      </c>
      <c r="W2149" s="1">
        <v>41623</v>
      </c>
      <c r="X2149" s="1">
        <v>41623</v>
      </c>
      <c r="Y2149" t="s">
        <v>145</v>
      </c>
      <c r="Z2149">
        <v>0</v>
      </c>
      <c r="AA2149">
        <v>4000</v>
      </c>
      <c r="AB2149">
        <v>4650</v>
      </c>
      <c r="AC2149">
        <v>3255</v>
      </c>
      <c r="AD2149" t="s">
        <v>360</v>
      </c>
      <c r="AE2149" s="2">
        <v>45096.81689814815</v>
      </c>
    </row>
    <row r="2150" spans="1:31" hidden="1" x14ac:dyDescent="0.25">
      <c r="A2150">
        <v>1255085</v>
      </c>
      <c r="B2150" t="s">
        <v>27</v>
      </c>
      <c r="C2150" t="s">
        <v>448</v>
      </c>
      <c r="D2150" s="3" t="s">
        <v>60</v>
      </c>
      <c r="E2150" s="4">
        <v>41623</v>
      </c>
      <c r="F2150" s="4">
        <v>45565</v>
      </c>
      <c r="G2150" s="4">
        <v>43009</v>
      </c>
      <c r="H2150" s="3">
        <v>8</v>
      </c>
      <c r="I2150" s="3">
        <f t="shared" ca="1" si="101"/>
        <v>11</v>
      </c>
      <c r="J2150" s="9" t="s">
        <v>283</v>
      </c>
      <c r="K2150" s="9" t="s">
        <v>1071</v>
      </c>
      <c r="L2150" s="9" t="str">
        <f t="shared" si="99"/>
        <v>Luma</v>
      </c>
      <c r="M2150" s="9">
        <v>1</v>
      </c>
      <c r="N2150" s="10">
        <v>41623</v>
      </c>
      <c r="O2150" s="10">
        <v>41623</v>
      </c>
      <c r="P2150" t="s">
        <v>284</v>
      </c>
      <c r="Q2150" t="str">
        <f t="shared" si="100"/>
        <v>LED</v>
      </c>
      <c r="R2150" t="s">
        <v>285</v>
      </c>
      <c r="S2150">
        <v>0</v>
      </c>
      <c r="T2150" t="s">
        <v>33</v>
      </c>
      <c r="U2150">
        <v>1</v>
      </c>
      <c r="V2150">
        <v>1</v>
      </c>
      <c r="W2150" s="1">
        <v>41623</v>
      </c>
      <c r="X2150" s="1">
        <v>41623</v>
      </c>
      <c r="Y2150" t="s">
        <v>145</v>
      </c>
      <c r="Z2150">
        <v>0</v>
      </c>
      <c r="AA2150">
        <v>4000</v>
      </c>
      <c r="AB2150">
        <v>4650</v>
      </c>
      <c r="AC2150">
        <v>3255</v>
      </c>
      <c r="AD2150" t="s">
        <v>360</v>
      </c>
      <c r="AE2150" s="2">
        <v>45096.81689814815</v>
      </c>
    </row>
    <row r="2151" spans="1:31" hidden="1" x14ac:dyDescent="0.25">
      <c r="A2151">
        <v>1255086</v>
      </c>
      <c r="B2151" t="s">
        <v>27</v>
      </c>
      <c r="C2151" t="s">
        <v>448</v>
      </c>
      <c r="D2151" s="3" t="s">
        <v>60</v>
      </c>
      <c r="E2151" s="4">
        <v>41623</v>
      </c>
      <c r="F2151" s="4">
        <v>45565</v>
      </c>
      <c r="G2151" s="4">
        <v>43009</v>
      </c>
      <c r="H2151" s="3">
        <v>8</v>
      </c>
      <c r="I2151" s="3">
        <f t="shared" ca="1" si="101"/>
        <v>11</v>
      </c>
      <c r="J2151" s="9" t="s">
        <v>283</v>
      </c>
      <c r="K2151" s="9" t="s">
        <v>1071</v>
      </c>
      <c r="L2151" s="9" t="str">
        <f t="shared" si="99"/>
        <v>Luma</v>
      </c>
      <c r="M2151" s="9">
        <v>1</v>
      </c>
      <c r="N2151" s="10">
        <v>41623</v>
      </c>
      <c r="O2151" s="10">
        <v>41623</v>
      </c>
      <c r="P2151" t="s">
        <v>284</v>
      </c>
      <c r="Q2151" t="str">
        <f t="shared" si="100"/>
        <v>LED</v>
      </c>
      <c r="R2151" t="s">
        <v>285</v>
      </c>
      <c r="S2151">
        <v>0</v>
      </c>
      <c r="T2151" t="s">
        <v>33</v>
      </c>
      <c r="U2151">
        <v>1</v>
      </c>
      <c r="V2151">
        <v>1</v>
      </c>
      <c r="W2151" s="1">
        <v>41623</v>
      </c>
      <c r="X2151" s="1">
        <v>41623</v>
      </c>
      <c r="Y2151" t="s">
        <v>145</v>
      </c>
      <c r="Z2151">
        <v>0</v>
      </c>
      <c r="AA2151">
        <v>4000</v>
      </c>
      <c r="AB2151">
        <v>4650</v>
      </c>
      <c r="AC2151">
        <v>3255</v>
      </c>
      <c r="AD2151" t="s">
        <v>360</v>
      </c>
      <c r="AE2151" s="2">
        <v>45096.81689814815</v>
      </c>
    </row>
    <row r="2152" spans="1:31" hidden="1" x14ac:dyDescent="0.25">
      <c r="A2152">
        <v>1255087</v>
      </c>
      <c r="B2152" t="s">
        <v>27</v>
      </c>
      <c r="C2152" t="s">
        <v>448</v>
      </c>
      <c r="D2152" s="3" t="s">
        <v>60</v>
      </c>
      <c r="E2152" s="4">
        <v>43213</v>
      </c>
      <c r="F2152" s="3" t="s">
        <v>29</v>
      </c>
      <c r="G2152" s="3" t="s">
        <v>29</v>
      </c>
      <c r="H2152" s="3">
        <v>8</v>
      </c>
      <c r="I2152" s="3">
        <f t="shared" ca="1" si="101"/>
        <v>6</v>
      </c>
      <c r="J2152" s="9" t="s">
        <v>283</v>
      </c>
      <c r="K2152" s="9" t="s">
        <v>1071</v>
      </c>
      <c r="L2152" s="9" t="str">
        <f t="shared" si="99"/>
        <v>Luma</v>
      </c>
      <c r="M2152" s="9">
        <v>1</v>
      </c>
      <c r="N2152" s="10">
        <v>41623</v>
      </c>
      <c r="O2152" s="10">
        <v>41623</v>
      </c>
      <c r="P2152" t="s">
        <v>284</v>
      </c>
      <c r="Q2152" t="str">
        <f t="shared" si="100"/>
        <v>LED</v>
      </c>
      <c r="R2152" t="s">
        <v>285</v>
      </c>
      <c r="S2152">
        <v>0</v>
      </c>
      <c r="T2152" t="s">
        <v>33</v>
      </c>
      <c r="U2152">
        <v>1</v>
      </c>
      <c r="V2152">
        <v>1</v>
      </c>
      <c r="W2152" s="1">
        <v>41623</v>
      </c>
      <c r="X2152" s="1">
        <v>41623</v>
      </c>
      <c r="Y2152" t="s">
        <v>145</v>
      </c>
      <c r="Z2152">
        <v>0</v>
      </c>
      <c r="AA2152">
        <v>4000</v>
      </c>
      <c r="AB2152">
        <v>4650</v>
      </c>
      <c r="AC2152">
        <v>3255</v>
      </c>
      <c r="AD2152" t="s">
        <v>360</v>
      </c>
      <c r="AE2152" s="2">
        <v>45096.81689814815</v>
      </c>
    </row>
    <row r="2153" spans="1:31" hidden="1" x14ac:dyDescent="0.25">
      <c r="A2153">
        <v>1255088</v>
      </c>
      <c r="B2153" t="s">
        <v>27</v>
      </c>
      <c r="C2153" t="s">
        <v>448</v>
      </c>
      <c r="D2153" s="3" t="s">
        <v>60</v>
      </c>
      <c r="E2153" s="4">
        <v>27638</v>
      </c>
      <c r="F2153" s="4">
        <v>45565</v>
      </c>
      <c r="G2153" s="4">
        <v>43009</v>
      </c>
      <c r="H2153" s="3">
        <v>8</v>
      </c>
      <c r="I2153" s="3">
        <f t="shared" ca="1" si="101"/>
        <v>49</v>
      </c>
      <c r="J2153" s="9" t="s">
        <v>283</v>
      </c>
      <c r="K2153" s="9" t="s">
        <v>1071</v>
      </c>
      <c r="L2153" s="9" t="str">
        <f t="shared" si="99"/>
        <v>Luma</v>
      </c>
      <c r="M2153" s="9">
        <v>1</v>
      </c>
      <c r="N2153" s="10">
        <v>41654</v>
      </c>
      <c r="O2153" s="10">
        <v>41654</v>
      </c>
      <c r="P2153" t="s">
        <v>284</v>
      </c>
      <c r="Q2153" t="str">
        <f t="shared" si="100"/>
        <v>LED</v>
      </c>
      <c r="R2153" t="s">
        <v>285</v>
      </c>
      <c r="S2153">
        <v>0</v>
      </c>
      <c r="T2153" t="s">
        <v>33</v>
      </c>
      <c r="U2153">
        <v>1</v>
      </c>
      <c r="V2153">
        <v>1</v>
      </c>
      <c r="W2153" s="1">
        <v>41654</v>
      </c>
      <c r="X2153" s="1">
        <v>41654</v>
      </c>
      <c r="Y2153" t="s">
        <v>145</v>
      </c>
      <c r="Z2153">
        <v>0</v>
      </c>
      <c r="AA2153">
        <v>4000</v>
      </c>
      <c r="AB2153">
        <v>4650</v>
      </c>
      <c r="AC2153">
        <v>3255</v>
      </c>
      <c r="AD2153" t="s">
        <v>360</v>
      </c>
      <c r="AE2153" s="2">
        <v>45096.81689814815</v>
      </c>
    </row>
    <row r="2154" spans="1:31" hidden="1" x14ac:dyDescent="0.25">
      <c r="A2154">
        <v>1255089</v>
      </c>
      <c r="B2154" t="s">
        <v>27</v>
      </c>
      <c r="C2154" t="s">
        <v>448</v>
      </c>
      <c r="D2154" s="3" t="s">
        <v>60</v>
      </c>
      <c r="E2154" s="4">
        <v>34790</v>
      </c>
      <c r="F2154" s="4">
        <v>45565</v>
      </c>
      <c r="G2154" s="4">
        <v>43009</v>
      </c>
      <c r="H2154" s="3">
        <v>8</v>
      </c>
      <c r="I2154" s="3">
        <f t="shared" ca="1" si="101"/>
        <v>29</v>
      </c>
      <c r="J2154" s="9" t="s">
        <v>283</v>
      </c>
      <c r="K2154" s="9" t="s">
        <v>1071</v>
      </c>
      <c r="L2154" s="9" t="str">
        <f t="shared" si="99"/>
        <v>Luma</v>
      </c>
      <c r="M2154" s="9">
        <v>1</v>
      </c>
      <c r="N2154" s="10">
        <v>41654</v>
      </c>
      <c r="O2154" s="10">
        <v>41654</v>
      </c>
      <c r="P2154" t="s">
        <v>284</v>
      </c>
      <c r="Q2154" t="str">
        <f t="shared" si="100"/>
        <v>LED</v>
      </c>
      <c r="R2154" t="s">
        <v>285</v>
      </c>
      <c r="S2154">
        <v>0</v>
      </c>
      <c r="T2154" t="s">
        <v>33</v>
      </c>
      <c r="U2154">
        <v>1</v>
      </c>
      <c r="V2154">
        <v>1</v>
      </c>
      <c r="W2154" s="1">
        <v>41654</v>
      </c>
      <c r="X2154" s="1">
        <v>41654</v>
      </c>
      <c r="Y2154" t="s">
        <v>145</v>
      </c>
      <c r="Z2154">
        <v>0</v>
      </c>
      <c r="AA2154">
        <v>4000</v>
      </c>
      <c r="AB2154">
        <v>4650</v>
      </c>
      <c r="AC2154">
        <v>3255</v>
      </c>
      <c r="AD2154" t="s">
        <v>360</v>
      </c>
      <c r="AE2154" s="2">
        <v>45096.81689814815</v>
      </c>
    </row>
    <row r="2155" spans="1:31" hidden="1" x14ac:dyDescent="0.25">
      <c r="A2155">
        <v>1255090</v>
      </c>
      <c r="B2155" t="s">
        <v>27</v>
      </c>
      <c r="C2155" t="s">
        <v>448</v>
      </c>
      <c r="D2155" s="3" t="s">
        <v>60</v>
      </c>
      <c r="E2155" s="4">
        <v>34790</v>
      </c>
      <c r="F2155" s="4">
        <v>45565</v>
      </c>
      <c r="G2155" s="4">
        <v>43009</v>
      </c>
      <c r="H2155" s="3">
        <v>8</v>
      </c>
      <c r="I2155" s="3">
        <f t="shared" ca="1" si="101"/>
        <v>29</v>
      </c>
      <c r="J2155" s="9" t="s">
        <v>283</v>
      </c>
      <c r="K2155" s="9" t="s">
        <v>1071</v>
      </c>
      <c r="L2155" s="9" t="str">
        <f t="shared" si="99"/>
        <v>Luma</v>
      </c>
      <c r="M2155" s="9">
        <v>1</v>
      </c>
      <c r="N2155" s="10">
        <v>41654</v>
      </c>
      <c r="O2155" s="10">
        <v>41654</v>
      </c>
      <c r="P2155" t="s">
        <v>284</v>
      </c>
      <c r="Q2155" t="str">
        <f t="shared" si="100"/>
        <v>LED</v>
      </c>
      <c r="R2155" t="s">
        <v>285</v>
      </c>
      <c r="S2155">
        <v>0</v>
      </c>
      <c r="T2155" t="s">
        <v>33</v>
      </c>
      <c r="U2155">
        <v>1</v>
      </c>
      <c r="V2155">
        <v>1</v>
      </c>
      <c r="W2155" s="1">
        <v>41654</v>
      </c>
      <c r="X2155" s="1">
        <v>41654</v>
      </c>
      <c r="Y2155" t="s">
        <v>145</v>
      </c>
      <c r="Z2155">
        <v>0</v>
      </c>
      <c r="AA2155">
        <v>4000</v>
      </c>
      <c r="AB2155">
        <v>4650</v>
      </c>
      <c r="AC2155">
        <v>3255</v>
      </c>
      <c r="AD2155" t="s">
        <v>360</v>
      </c>
      <c r="AE2155" s="2">
        <v>45096.81689814815</v>
      </c>
    </row>
    <row r="2156" spans="1:31" hidden="1" x14ac:dyDescent="0.25">
      <c r="A2156">
        <v>1255091</v>
      </c>
      <c r="B2156" t="s">
        <v>27</v>
      </c>
      <c r="C2156" t="s">
        <v>448</v>
      </c>
      <c r="D2156" s="3" t="s">
        <v>42</v>
      </c>
      <c r="E2156" s="4">
        <v>39940</v>
      </c>
      <c r="F2156" s="3" t="s">
        <v>29</v>
      </c>
      <c r="G2156" s="3" t="s">
        <v>29</v>
      </c>
      <c r="H2156" s="3">
        <v>4</v>
      </c>
      <c r="I2156" s="3">
        <f t="shared" ca="1" si="101"/>
        <v>15</v>
      </c>
      <c r="J2156" s="9" t="s">
        <v>286</v>
      </c>
      <c r="K2156" s="9" t="s">
        <v>1071</v>
      </c>
      <c r="L2156" s="9" t="str">
        <f t="shared" si="99"/>
        <v>FGS</v>
      </c>
      <c r="M2156" s="9">
        <v>1</v>
      </c>
      <c r="N2156" s="10">
        <v>39940</v>
      </c>
      <c r="O2156" s="10">
        <v>39940</v>
      </c>
      <c r="P2156" t="s">
        <v>40</v>
      </c>
      <c r="Q2156" t="str">
        <f t="shared" si="100"/>
        <v>PLL 24</v>
      </c>
      <c r="R2156" t="s">
        <v>37</v>
      </c>
      <c r="S2156">
        <v>0</v>
      </c>
      <c r="T2156" t="s">
        <v>33</v>
      </c>
      <c r="U2156">
        <v>1</v>
      </c>
      <c r="V2156">
        <v>1</v>
      </c>
      <c r="W2156" s="1">
        <v>43789</v>
      </c>
      <c r="X2156" s="1">
        <v>43789</v>
      </c>
      <c r="Y2156" t="s">
        <v>38</v>
      </c>
      <c r="Z2156">
        <v>0</v>
      </c>
      <c r="AA2156">
        <v>4000</v>
      </c>
      <c r="AB2156">
        <v>1800</v>
      </c>
      <c r="AC2156">
        <v>1800</v>
      </c>
      <c r="AD2156" t="s">
        <v>39</v>
      </c>
      <c r="AE2156" s="2">
        <v>45155.464756944442</v>
      </c>
    </row>
    <row r="2157" spans="1:31" hidden="1" x14ac:dyDescent="0.25">
      <c r="A2157">
        <v>1255092</v>
      </c>
      <c r="B2157" t="s">
        <v>27</v>
      </c>
      <c r="C2157" t="s">
        <v>448</v>
      </c>
      <c r="D2157" s="3" t="s">
        <v>60</v>
      </c>
      <c r="E2157" s="4">
        <v>36220</v>
      </c>
      <c r="F2157" s="4">
        <v>45565</v>
      </c>
      <c r="G2157" s="4">
        <v>43009</v>
      </c>
      <c r="H2157" s="3">
        <v>8</v>
      </c>
      <c r="I2157" s="3">
        <f t="shared" ca="1" si="101"/>
        <v>25</v>
      </c>
      <c r="J2157" s="9" t="s">
        <v>283</v>
      </c>
      <c r="K2157" s="9" t="s">
        <v>1071</v>
      </c>
      <c r="L2157" s="9" t="str">
        <f t="shared" si="99"/>
        <v>Luma</v>
      </c>
      <c r="M2157" s="9">
        <v>1</v>
      </c>
      <c r="N2157" s="10">
        <v>41623</v>
      </c>
      <c r="O2157" s="10">
        <v>41623</v>
      </c>
      <c r="P2157" t="s">
        <v>284</v>
      </c>
      <c r="Q2157" t="str">
        <f t="shared" si="100"/>
        <v>LED</v>
      </c>
      <c r="R2157" t="s">
        <v>285</v>
      </c>
      <c r="S2157">
        <v>0</v>
      </c>
      <c r="T2157" t="s">
        <v>33</v>
      </c>
      <c r="U2157">
        <v>1</v>
      </c>
      <c r="V2157">
        <v>1</v>
      </c>
      <c r="W2157" s="1">
        <v>41623</v>
      </c>
      <c r="X2157" s="1">
        <v>41623</v>
      </c>
      <c r="Y2157" t="s">
        <v>145</v>
      </c>
      <c r="Z2157">
        <v>0</v>
      </c>
      <c r="AA2157">
        <v>4000</v>
      </c>
      <c r="AB2157">
        <v>4650</v>
      </c>
      <c r="AC2157">
        <v>3255</v>
      </c>
      <c r="AD2157" t="s">
        <v>360</v>
      </c>
      <c r="AE2157" s="2">
        <v>45096.81689814815</v>
      </c>
    </row>
    <row r="2158" spans="1:31" hidden="1" x14ac:dyDescent="0.25">
      <c r="A2158">
        <v>1255093</v>
      </c>
      <c r="B2158" t="s">
        <v>27</v>
      </c>
      <c r="C2158" t="s">
        <v>448</v>
      </c>
      <c r="D2158" s="3" t="s">
        <v>60</v>
      </c>
      <c r="E2158" s="4">
        <v>36220</v>
      </c>
      <c r="F2158" s="4">
        <v>45565</v>
      </c>
      <c r="G2158" s="4">
        <v>43009</v>
      </c>
      <c r="H2158" s="3">
        <v>8</v>
      </c>
      <c r="I2158" s="3">
        <f t="shared" ca="1" si="101"/>
        <v>25</v>
      </c>
      <c r="J2158" s="9" t="s">
        <v>283</v>
      </c>
      <c r="K2158" s="9" t="s">
        <v>1071</v>
      </c>
      <c r="L2158" s="9" t="str">
        <f t="shared" si="99"/>
        <v>Luma</v>
      </c>
      <c r="M2158" s="9">
        <v>1</v>
      </c>
      <c r="N2158" s="10">
        <v>41623</v>
      </c>
      <c r="O2158" s="10">
        <v>41623</v>
      </c>
      <c r="P2158" t="s">
        <v>284</v>
      </c>
      <c r="Q2158" t="str">
        <f t="shared" si="100"/>
        <v>LED</v>
      </c>
      <c r="R2158" t="s">
        <v>285</v>
      </c>
      <c r="S2158">
        <v>0</v>
      </c>
      <c r="T2158" t="s">
        <v>33</v>
      </c>
      <c r="U2158">
        <v>1</v>
      </c>
      <c r="V2158">
        <v>1</v>
      </c>
      <c r="W2158" s="1">
        <v>41623</v>
      </c>
      <c r="X2158" s="1">
        <v>41623</v>
      </c>
      <c r="Y2158" t="s">
        <v>145</v>
      </c>
      <c r="Z2158">
        <v>0</v>
      </c>
      <c r="AA2158">
        <v>4000</v>
      </c>
      <c r="AB2158">
        <v>4650</v>
      </c>
      <c r="AC2158">
        <v>3255</v>
      </c>
      <c r="AD2158" t="s">
        <v>360</v>
      </c>
      <c r="AE2158" s="2">
        <v>45096.81689814815</v>
      </c>
    </row>
    <row r="2159" spans="1:31" hidden="1" x14ac:dyDescent="0.25">
      <c r="A2159">
        <v>1255094</v>
      </c>
      <c r="B2159" t="s">
        <v>27</v>
      </c>
      <c r="C2159" t="s">
        <v>448</v>
      </c>
      <c r="D2159" s="3" t="s">
        <v>60</v>
      </c>
      <c r="E2159" s="4">
        <v>36220</v>
      </c>
      <c r="F2159" s="4">
        <v>45565</v>
      </c>
      <c r="G2159" s="4">
        <v>43009</v>
      </c>
      <c r="H2159" s="3">
        <v>8</v>
      </c>
      <c r="I2159" s="3">
        <f t="shared" ca="1" si="101"/>
        <v>25</v>
      </c>
      <c r="J2159" s="9" t="s">
        <v>283</v>
      </c>
      <c r="K2159" s="9" t="s">
        <v>1071</v>
      </c>
      <c r="L2159" s="9" t="str">
        <f t="shared" si="99"/>
        <v>Luma</v>
      </c>
      <c r="M2159" s="9">
        <v>1</v>
      </c>
      <c r="N2159" s="10">
        <v>41623</v>
      </c>
      <c r="O2159" s="10">
        <v>41623</v>
      </c>
      <c r="P2159" t="s">
        <v>284</v>
      </c>
      <c r="Q2159" t="str">
        <f t="shared" si="100"/>
        <v>LED</v>
      </c>
      <c r="R2159" t="s">
        <v>285</v>
      </c>
      <c r="S2159">
        <v>0</v>
      </c>
      <c r="T2159" t="s">
        <v>33</v>
      </c>
      <c r="U2159">
        <v>1</v>
      </c>
      <c r="V2159">
        <v>1</v>
      </c>
      <c r="W2159" s="1">
        <v>41623</v>
      </c>
      <c r="X2159" s="1">
        <v>41623</v>
      </c>
      <c r="Y2159" t="s">
        <v>145</v>
      </c>
      <c r="Z2159">
        <v>0</v>
      </c>
      <c r="AA2159">
        <v>4000</v>
      </c>
      <c r="AB2159">
        <v>4650</v>
      </c>
      <c r="AC2159">
        <v>3255</v>
      </c>
      <c r="AD2159" t="s">
        <v>360</v>
      </c>
      <c r="AE2159" s="2">
        <v>45096.81689814815</v>
      </c>
    </row>
    <row r="2160" spans="1:31" hidden="1" x14ac:dyDescent="0.25">
      <c r="A2160">
        <v>1255096</v>
      </c>
      <c r="B2160" t="s">
        <v>27</v>
      </c>
      <c r="C2160" t="s">
        <v>448</v>
      </c>
      <c r="D2160" s="3" t="s">
        <v>60</v>
      </c>
      <c r="E2160" s="4">
        <v>36220</v>
      </c>
      <c r="F2160" s="4">
        <v>45565</v>
      </c>
      <c r="G2160" s="4">
        <v>43009</v>
      </c>
      <c r="H2160" s="3">
        <v>8</v>
      </c>
      <c r="I2160" s="3">
        <f t="shared" ca="1" si="101"/>
        <v>25</v>
      </c>
      <c r="J2160" s="9" t="s">
        <v>283</v>
      </c>
      <c r="K2160" s="9" t="s">
        <v>1071</v>
      </c>
      <c r="L2160" s="9" t="str">
        <f t="shared" si="99"/>
        <v>Luma</v>
      </c>
      <c r="M2160" s="9">
        <v>1</v>
      </c>
      <c r="N2160" s="10">
        <v>41623</v>
      </c>
      <c r="O2160" s="10">
        <v>41623</v>
      </c>
      <c r="P2160" t="s">
        <v>284</v>
      </c>
      <c r="Q2160" t="str">
        <f t="shared" si="100"/>
        <v>LED</v>
      </c>
      <c r="R2160" t="s">
        <v>285</v>
      </c>
      <c r="S2160">
        <v>0</v>
      </c>
      <c r="T2160" t="s">
        <v>33</v>
      </c>
      <c r="U2160">
        <v>1</v>
      </c>
      <c r="V2160">
        <v>1</v>
      </c>
      <c r="W2160" s="1">
        <v>41654</v>
      </c>
      <c r="X2160" s="1">
        <v>41654</v>
      </c>
      <c r="Y2160" t="s">
        <v>145</v>
      </c>
      <c r="Z2160">
        <v>0</v>
      </c>
      <c r="AA2160">
        <v>4000</v>
      </c>
      <c r="AB2160">
        <v>4650</v>
      </c>
      <c r="AC2160">
        <v>3255</v>
      </c>
      <c r="AD2160" t="s">
        <v>360</v>
      </c>
      <c r="AE2160" s="2">
        <v>45096.81689814815</v>
      </c>
    </row>
    <row r="2161" spans="1:31" hidden="1" x14ac:dyDescent="0.25">
      <c r="A2161">
        <v>1255098</v>
      </c>
      <c r="B2161" t="s">
        <v>27</v>
      </c>
      <c r="C2161" t="s">
        <v>448</v>
      </c>
      <c r="D2161" s="3" t="s">
        <v>403</v>
      </c>
      <c r="E2161" s="4">
        <v>34790</v>
      </c>
      <c r="F2161" s="3" t="s">
        <v>29</v>
      </c>
      <c r="G2161" s="3" t="s">
        <v>29</v>
      </c>
      <c r="H2161" s="3" t="s">
        <v>29</v>
      </c>
      <c r="I2161" s="3">
        <f t="shared" ca="1" si="101"/>
        <v>29</v>
      </c>
      <c r="J2161" s="9" t="s">
        <v>29</v>
      </c>
      <c r="K2161" s="9" t="s">
        <v>29</v>
      </c>
      <c r="L2161" s="9" t="e">
        <f t="shared" si="99"/>
        <v>#N/A</v>
      </c>
      <c r="M2161" s="9">
        <v>1</v>
      </c>
      <c r="N2161" s="10">
        <v>40964</v>
      </c>
      <c r="O2161" s="10">
        <v>40964</v>
      </c>
      <c r="P2161" t="s">
        <v>404</v>
      </c>
      <c r="Q2161" t="str">
        <f t="shared" si="100"/>
        <v>LED</v>
      </c>
      <c r="R2161" t="s">
        <v>119</v>
      </c>
      <c r="S2161">
        <v>0</v>
      </c>
      <c r="T2161" t="s">
        <v>33</v>
      </c>
      <c r="U2161">
        <v>1</v>
      </c>
      <c r="V2161">
        <v>1</v>
      </c>
      <c r="W2161" s="1">
        <v>41039</v>
      </c>
      <c r="X2161" s="1">
        <v>41039</v>
      </c>
      <c r="Y2161" t="s">
        <v>38</v>
      </c>
      <c r="Z2161">
        <v>0</v>
      </c>
      <c r="AA2161">
        <v>4000</v>
      </c>
      <c r="AB2161">
        <v>2000</v>
      </c>
      <c r="AC2161">
        <v>2000</v>
      </c>
      <c r="AD2161" t="s">
        <v>137</v>
      </c>
      <c r="AE2161" s="2">
        <v>45096.606689814813</v>
      </c>
    </row>
    <row r="2162" spans="1:31" hidden="1" x14ac:dyDescent="0.25">
      <c r="A2162">
        <v>1255098</v>
      </c>
      <c r="B2162" t="s">
        <v>27</v>
      </c>
      <c r="C2162" t="s">
        <v>448</v>
      </c>
      <c r="D2162" s="3" t="s">
        <v>403</v>
      </c>
      <c r="E2162" s="4">
        <v>34790</v>
      </c>
      <c r="F2162" s="3" t="s">
        <v>29</v>
      </c>
      <c r="G2162" s="3" t="s">
        <v>29</v>
      </c>
      <c r="H2162" s="3" t="s">
        <v>29</v>
      </c>
      <c r="I2162" s="3">
        <f t="shared" ca="1" si="101"/>
        <v>29</v>
      </c>
      <c r="J2162" s="9" t="s">
        <v>29</v>
      </c>
      <c r="K2162" s="9" t="s">
        <v>29</v>
      </c>
      <c r="L2162" s="9" t="e">
        <f t="shared" si="99"/>
        <v>#N/A</v>
      </c>
      <c r="M2162" s="9">
        <v>2</v>
      </c>
      <c r="N2162" s="10">
        <v>40964</v>
      </c>
      <c r="O2162" s="10">
        <v>40964</v>
      </c>
      <c r="P2162" t="s">
        <v>404</v>
      </c>
      <c r="Q2162" t="str">
        <f t="shared" si="100"/>
        <v>LED</v>
      </c>
      <c r="R2162" t="s">
        <v>119</v>
      </c>
      <c r="S2162">
        <v>0</v>
      </c>
      <c r="T2162" t="s">
        <v>33</v>
      </c>
      <c r="U2162">
        <v>1</v>
      </c>
      <c r="V2162">
        <v>2</v>
      </c>
      <c r="W2162" s="1">
        <v>41039</v>
      </c>
      <c r="X2162" s="1">
        <v>41039</v>
      </c>
      <c r="Y2162" t="s">
        <v>38</v>
      </c>
      <c r="Z2162">
        <v>0</v>
      </c>
      <c r="AA2162">
        <v>4000</v>
      </c>
      <c r="AB2162">
        <v>2000</v>
      </c>
      <c r="AC2162">
        <v>2000</v>
      </c>
      <c r="AD2162" t="s">
        <v>137</v>
      </c>
      <c r="AE2162" s="2">
        <v>45096.606689814813</v>
      </c>
    </row>
    <row r="2163" spans="1:31" hidden="1" x14ac:dyDescent="0.25">
      <c r="A2163">
        <v>1255098</v>
      </c>
      <c r="B2163" t="s">
        <v>27</v>
      </c>
      <c r="C2163" t="s">
        <v>448</v>
      </c>
      <c r="D2163" s="3" t="s">
        <v>403</v>
      </c>
      <c r="E2163" s="4">
        <v>34790</v>
      </c>
      <c r="F2163" s="3" t="s">
        <v>29</v>
      </c>
      <c r="G2163" s="3" t="s">
        <v>29</v>
      </c>
      <c r="H2163" s="3" t="s">
        <v>29</v>
      </c>
      <c r="I2163" s="3">
        <f t="shared" ca="1" si="101"/>
        <v>29</v>
      </c>
      <c r="J2163" s="9" t="s">
        <v>29</v>
      </c>
      <c r="K2163" s="9" t="s">
        <v>29</v>
      </c>
      <c r="L2163" s="9" t="e">
        <f t="shared" si="99"/>
        <v>#N/A</v>
      </c>
      <c r="M2163" s="9">
        <v>3</v>
      </c>
      <c r="N2163" s="10">
        <v>40964</v>
      </c>
      <c r="O2163" s="10">
        <v>40964</v>
      </c>
      <c r="P2163" t="s">
        <v>404</v>
      </c>
      <c r="Q2163" t="str">
        <f t="shared" si="100"/>
        <v>LED</v>
      </c>
      <c r="R2163" t="s">
        <v>119</v>
      </c>
      <c r="S2163">
        <v>0</v>
      </c>
      <c r="T2163" t="s">
        <v>33</v>
      </c>
      <c r="U2163">
        <v>1</v>
      </c>
      <c r="V2163">
        <v>3</v>
      </c>
      <c r="W2163" s="1">
        <v>41039</v>
      </c>
      <c r="X2163" s="1">
        <v>41039</v>
      </c>
      <c r="Y2163" t="s">
        <v>38</v>
      </c>
      <c r="Z2163">
        <v>0</v>
      </c>
      <c r="AA2163">
        <v>4000</v>
      </c>
      <c r="AB2163">
        <v>2000</v>
      </c>
      <c r="AC2163">
        <v>2000</v>
      </c>
      <c r="AD2163" t="s">
        <v>137</v>
      </c>
      <c r="AE2163" s="2">
        <v>45096.606689814813</v>
      </c>
    </row>
    <row r="2164" spans="1:31" hidden="1" x14ac:dyDescent="0.25">
      <c r="A2164">
        <v>1255098</v>
      </c>
      <c r="B2164" t="s">
        <v>27</v>
      </c>
      <c r="C2164" t="s">
        <v>448</v>
      </c>
      <c r="D2164" s="3" t="s">
        <v>403</v>
      </c>
      <c r="E2164" s="4">
        <v>34790</v>
      </c>
      <c r="F2164" s="3" t="s">
        <v>29</v>
      </c>
      <c r="G2164" s="3" t="s">
        <v>29</v>
      </c>
      <c r="H2164" s="3" t="s">
        <v>29</v>
      </c>
      <c r="I2164" s="3">
        <f t="shared" ca="1" si="101"/>
        <v>29</v>
      </c>
      <c r="J2164" s="9" t="s">
        <v>29</v>
      </c>
      <c r="K2164" s="9" t="s">
        <v>29</v>
      </c>
      <c r="L2164" s="9" t="e">
        <f t="shared" si="99"/>
        <v>#N/A</v>
      </c>
      <c r="M2164" s="9">
        <v>4</v>
      </c>
      <c r="N2164" s="10">
        <v>40964</v>
      </c>
      <c r="O2164" s="10">
        <v>40964</v>
      </c>
      <c r="P2164" t="s">
        <v>404</v>
      </c>
      <c r="Q2164" t="str">
        <f t="shared" si="100"/>
        <v>LED</v>
      </c>
      <c r="R2164" t="s">
        <v>119</v>
      </c>
      <c r="S2164">
        <v>0</v>
      </c>
      <c r="T2164" t="s">
        <v>33</v>
      </c>
      <c r="U2164">
        <v>1</v>
      </c>
      <c r="V2164">
        <v>4</v>
      </c>
      <c r="W2164" s="1">
        <v>41039</v>
      </c>
      <c r="X2164" s="1">
        <v>41039</v>
      </c>
      <c r="Y2164" t="s">
        <v>38</v>
      </c>
      <c r="Z2164">
        <v>0</v>
      </c>
      <c r="AA2164">
        <v>4000</v>
      </c>
      <c r="AB2164">
        <v>2000</v>
      </c>
      <c r="AC2164">
        <v>2000</v>
      </c>
      <c r="AD2164" t="s">
        <v>137</v>
      </c>
      <c r="AE2164" s="2">
        <v>45096.606689814813</v>
      </c>
    </row>
    <row r="2165" spans="1:31" hidden="1" x14ac:dyDescent="0.25">
      <c r="A2165">
        <v>1252728</v>
      </c>
      <c r="B2165" t="s">
        <v>27</v>
      </c>
      <c r="C2165" t="s">
        <v>449</v>
      </c>
      <c r="D2165" s="3" t="s">
        <v>31</v>
      </c>
      <c r="E2165" s="4">
        <v>36972</v>
      </c>
      <c r="F2165" s="4">
        <v>45565</v>
      </c>
      <c r="G2165" s="4">
        <v>43009</v>
      </c>
      <c r="H2165" s="3">
        <v>4</v>
      </c>
      <c r="I2165" s="3">
        <f t="shared" ca="1" si="101"/>
        <v>23</v>
      </c>
      <c r="J2165" s="9" t="s">
        <v>371</v>
      </c>
      <c r="K2165" s="9" t="s">
        <v>1072</v>
      </c>
      <c r="L2165" s="9" t="str">
        <f t="shared" si="99"/>
        <v>Friza</v>
      </c>
      <c r="M2165" s="9">
        <v>1</v>
      </c>
      <c r="N2165" s="10">
        <v>44139</v>
      </c>
      <c r="O2165" s="10">
        <v>44139</v>
      </c>
      <c r="P2165" t="s">
        <v>450</v>
      </c>
      <c r="Q2165" t="str">
        <f t="shared" si="100"/>
        <v>LED</v>
      </c>
      <c r="R2165" t="s">
        <v>74</v>
      </c>
      <c r="S2165">
        <v>0</v>
      </c>
      <c r="T2165" t="s">
        <v>33</v>
      </c>
      <c r="U2165">
        <v>1</v>
      </c>
      <c r="V2165">
        <v>1</v>
      </c>
      <c r="W2165" s="1">
        <v>44139</v>
      </c>
      <c r="X2165" s="1">
        <v>44139</v>
      </c>
      <c r="Y2165" t="s">
        <v>451</v>
      </c>
      <c r="Z2165">
        <v>0</v>
      </c>
      <c r="AA2165">
        <v>3000</v>
      </c>
      <c r="AB2165">
        <v>1125</v>
      </c>
      <c r="AC2165">
        <v>866.25</v>
      </c>
      <c r="AD2165" t="s">
        <v>75</v>
      </c>
      <c r="AE2165" s="2">
        <v>45155.721979166665</v>
      </c>
    </row>
    <row r="2166" spans="1:31" hidden="1" x14ac:dyDescent="0.25">
      <c r="A2166">
        <v>1252729</v>
      </c>
      <c r="B2166" t="s">
        <v>27</v>
      </c>
      <c r="C2166" t="s">
        <v>449</v>
      </c>
      <c r="D2166" s="3" t="s">
        <v>31</v>
      </c>
      <c r="E2166" s="4">
        <v>36972</v>
      </c>
      <c r="F2166" s="4">
        <v>45565</v>
      </c>
      <c r="G2166" s="4">
        <v>43009</v>
      </c>
      <c r="H2166" s="3">
        <v>4</v>
      </c>
      <c r="I2166" s="3">
        <f t="shared" ca="1" si="101"/>
        <v>23</v>
      </c>
      <c r="J2166" s="9" t="s">
        <v>371</v>
      </c>
      <c r="K2166" s="9" t="s">
        <v>1072</v>
      </c>
      <c r="L2166" s="9" t="str">
        <f t="shared" si="99"/>
        <v>Friza</v>
      </c>
      <c r="M2166" s="9">
        <v>1</v>
      </c>
      <c r="N2166" s="10">
        <v>44139</v>
      </c>
      <c r="O2166" s="10">
        <v>44139</v>
      </c>
      <c r="P2166" t="s">
        <v>450</v>
      </c>
      <c r="Q2166" t="str">
        <f t="shared" si="100"/>
        <v>LED</v>
      </c>
      <c r="R2166" t="s">
        <v>74</v>
      </c>
      <c r="S2166">
        <v>0</v>
      </c>
      <c r="T2166" t="s">
        <v>33</v>
      </c>
      <c r="U2166">
        <v>1</v>
      </c>
      <c r="V2166">
        <v>1</v>
      </c>
      <c r="W2166" s="1">
        <v>44139</v>
      </c>
      <c r="X2166" s="1">
        <v>44139</v>
      </c>
      <c r="Y2166" t="s">
        <v>451</v>
      </c>
      <c r="Z2166">
        <v>0</v>
      </c>
      <c r="AA2166">
        <v>3000</v>
      </c>
      <c r="AB2166">
        <v>1125</v>
      </c>
      <c r="AC2166">
        <v>866.25</v>
      </c>
      <c r="AD2166" t="s">
        <v>75</v>
      </c>
      <c r="AE2166" s="2">
        <v>45096.8125462963</v>
      </c>
    </row>
    <row r="2167" spans="1:31" hidden="1" x14ac:dyDescent="0.25">
      <c r="A2167">
        <v>1252730</v>
      </c>
      <c r="B2167" t="s">
        <v>27</v>
      </c>
      <c r="C2167" t="s">
        <v>449</v>
      </c>
      <c r="D2167" s="3" t="s">
        <v>31</v>
      </c>
      <c r="E2167" s="4">
        <v>36972</v>
      </c>
      <c r="F2167" s="4">
        <v>45565</v>
      </c>
      <c r="G2167" s="4">
        <v>43009</v>
      </c>
      <c r="H2167" s="3">
        <v>4</v>
      </c>
      <c r="I2167" s="3">
        <f t="shared" ca="1" si="101"/>
        <v>23</v>
      </c>
      <c r="J2167" s="9" t="s">
        <v>371</v>
      </c>
      <c r="K2167" s="9" t="s">
        <v>1072</v>
      </c>
      <c r="L2167" s="9" t="str">
        <f t="shared" si="99"/>
        <v>Friza</v>
      </c>
      <c r="M2167" s="9">
        <v>1</v>
      </c>
      <c r="N2167" s="10">
        <v>44139</v>
      </c>
      <c r="O2167" s="10">
        <v>44139</v>
      </c>
      <c r="P2167" t="s">
        <v>450</v>
      </c>
      <c r="Q2167" t="str">
        <f t="shared" si="100"/>
        <v>LED</v>
      </c>
      <c r="R2167" t="s">
        <v>74</v>
      </c>
      <c r="S2167">
        <v>0</v>
      </c>
      <c r="T2167" t="s">
        <v>33</v>
      </c>
      <c r="U2167">
        <v>1</v>
      </c>
      <c r="V2167">
        <v>1</v>
      </c>
      <c r="W2167" s="1">
        <v>44139</v>
      </c>
      <c r="X2167" s="1">
        <v>44139</v>
      </c>
      <c r="Y2167" t="s">
        <v>451</v>
      </c>
      <c r="Z2167">
        <v>0</v>
      </c>
      <c r="AA2167">
        <v>3000</v>
      </c>
      <c r="AB2167">
        <v>1125</v>
      </c>
      <c r="AC2167">
        <v>866.25</v>
      </c>
      <c r="AD2167" t="s">
        <v>75</v>
      </c>
      <c r="AE2167" s="2">
        <v>45096.8125462963</v>
      </c>
    </row>
    <row r="2168" spans="1:31" hidden="1" x14ac:dyDescent="0.25">
      <c r="A2168">
        <v>1252731</v>
      </c>
      <c r="B2168" t="s">
        <v>27</v>
      </c>
      <c r="C2168" t="s">
        <v>449</v>
      </c>
      <c r="D2168" s="3" t="s">
        <v>31</v>
      </c>
      <c r="E2168" s="4">
        <v>36972</v>
      </c>
      <c r="F2168" s="4">
        <v>45565</v>
      </c>
      <c r="G2168" s="4">
        <v>43009</v>
      </c>
      <c r="H2168" s="3">
        <v>4</v>
      </c>
      <c r="I2168" s="3">
        <f t="shared" ca="1" si="101"/>
        <v>23</v>
      </c>
      <c r="J2168" s="9" t="s">
        <v>371</v>
      </c>
      <c r="K2168" s="9" t="s">
        <v>1072</v>
      </c>
      <c r="L2168" s="9" t="str">
        <f t="shared" si="99"/>
        <v>Friza</v>
      </c>
      <c r="M2168" s="9">
        <v>1</v>
      </c>
      <c r="N2168" s="10">
        <v>44139</v>
      </c>
      <c r="O2168" s="10">
        <v>44139</v>
      </c>
      <c r="P2168" t="s">
        <v>452</v>
      </c>
      <c r="Q2168" t="str">
        <f t="shared" si="100"/>
        <v>LED</v>
      </c>
      <c r="R2168" t="s">
        <v>144</v>
      </c>
      <c r="S2168">
        <v>0</v>
      </c>
      <c r="T2168" t="s">
        <v>33</v>
      </c>
      <c r="U2168">
        <v>1</v>
      </c>
      <c r="V2168">
        <v>1</v>
      </c>
      <c r="W2168" s="1">
        <v>44139</v>
      </c>
      <c r="X2168" s="1">
        <v>44139</v>
      </c>
      <c r="Y2168" t="s">
        <v>451</v>
      </c>
      <c r="Z2168">
        <v>0</v>
      </c>
      <c r="AA2168">
        <v>3000</v>
      </c>
      <c r="AB2168">
        <v>1588</v>
      </c>
      <c r="AC2168">
        <v>1222.76</v>
      </c>
      <c r="AD2168" t="s">
        <v>146</v>
      </c>
      <c r="AE2168" s="2">
        <v>45096.8125462963</v>
      </c>
    </row>
    <row r="2169" spans="1:31" hidden="1" x14ac:dyDescent="0.25">
      <c r="A2169">
        <v>1252732</v>
      </c>
      <c r="B2169" t="s">
        <v>27</v>
      </c>
      <c r="C2169" t="s">
        <v>449</v>
      </c>
      <c r="D2169" s="3" t="s">
        <v>31</v>
      </c>
      <c r="E2169" s="4">
        <v>36972</v>
      </c>
      <c r="F2169" s="4">
        <v>45565</v>
      </c>
      <c r="G2169" s="4">
        <v>43009</v>
      </c>
      <c r="H2169" s="3">
        <v>4</v>
      </c>
      <c r="I2169" s="3">
        <f t="shared" ca="1" si="101"/>
        <v>23</v>
      </c>
      <c r="J2169" s="9" t="s">
        <v>371</v>
      </c>
      <c r="K2169" s="9" t="s">
        <v>1072</v>
      </c>
      <c r="L2169" s="9" t="str">
        <f t="shared" si="99"/>
        <v>Friza</v>
      </c>
      <c r="M2169" s="9">
        <v>1</v>
      </c>
      <c r="N2169" s="10">
        <v>44139</v>
      </c>
      <c r="O2169" s="10">
        <v>44139</v>
      </c>
      <c r="P2169" t="s">
        <v>450</v>
      </c>
      <c r="Q2169" t="str">
        <f t="shared" si="100"/>
        <v>LED</v>
      </c>
      <c r="R2169" t="s">
        <v>74</v>
      </c>
      <c r="S2169">
        <v>0</v>
      </c>
      <c r="T2169" t="s">
        <v>33</v>
      </c>
      <c r="U2169">
        <v>1</v>
      </c>
      <c r="V2169">
        <v>1</v>
      </c>
      <c r="W2169" s="1">
        <v>44139</v>
      </c>
      <c r="X2169" s="1">
        <v>44139</v>
      </c>
      <c r="Y2169" t="s">
        <v>451</v>
      </c>
      <c r="Z2169">
        <v>0</v>
      </c>
      <c r="AA2169">
        <v>3000</v>
      </c>
      <c r="AB2169">
        <v>1125</v>
      </c>
      <c r="AC2169">
        <v>866.25</v>
      </c>
      <c r="AD2169" t="s">
        <v>75</v>
      </c>
      <c r="AE2169" s="2">
        <v>45155.721597222226</v>
      </c>
    </row>
    <row r="2170" spans="1:31" hidden="1" x14ac:dyDescent="0.25">
      <c r="A2170">
        <v>1252733</v>
      </c>
      <c r="B2170" t="s">
        <v>27</v>
      </c>
      <c r="C2170" t="s">
        <v>449</v>
      </c>
      <c r="D2170" s="3" t="s">
        <v>31</v>
      </c>
      <c r="E2170" s="4">
        <v>36972</v>
      </c>
      <c r="F2170" s="4">
        <v>45565</v>
      </c>
      <c r="G2170" s="4">
        <v>43009</v>
      </c>
      <c r="H2170" s="3">
        <v>4</v>
      </c>
      <c r="I2170" s="3">
        <f t="shared" ca="1" si="101"/>
        <v>23</v>
      </c>
      <c r="J2170" s="9" t="s">
        <v>371</v>
      </c>
      <c r="K2170" s="9" t="s">
        <v>1072</v>
      </c>
      <c r="L2170" s="9" t="str">
        <f t="shared" si="99"/>
        <v>Friza</v>
      </c>
      <c r="M2170" s="9">
        <v>1</v>
      </c>
      <c r="N2170" s="10">
        <v>44139</v>
      </c>
      <c r="O2170" s="10">
        <v>44139</v>
      </c>
      <c r="P2170" t="s">
        <v>450</v>
      </c>
      <c r="Q2170" t="str">
        <f t="shared" si="100"/>
        <v>LED</v>
      </c>
      <c r="R2170" t="s">
        <v>74</v>
      </c>
      <c r="S2170">
        <v>0</v>
      </c>
      <c r="T2170" t="s">
        <v>33</v>
      </c>
      <c r="U2170">
        <v>1</v>
      </c>
      <c r="V2170">
        <v>1</v>
      </c>
      <c r="W2170" s="1">
        <v>44139</v>
      </c>
      <c r="X2170" s="1">
        <v>44139</v>
      </c>
      <c r="Y2170" t="s">
        <v>451</v>
      </c>
      <c r="Z2170">
        <v>0</v>
      </c>
      <c r="AA2170">
        <v>3000</v>
      </c>
      <c r="AB2170">
        <v>1125</v>
      </c>
      <c r="AC2170">
        <v>866.25</v>
      </c>
      <c r="AD2170" t="s">
        <v>75</v>
      </c>
      <c r="AE2170" s="2">
        <v>45096.8125462963</v>
      </c>
    </row>
    <row r="2171" spans="1:31" hidden="1" x14ac:dyDescent="0.25">
      <c r="A2171">
        <v>1257965</v>
      </c>
      <c r="B2171" t="s">
        <v>27</v>
      </c>
      <c r="C2171" t="s">
        <v>449</v>
      </c>
      <c r="D2171" s="3" t="s">
        <v>42</v>
      </c>
      <c r="E2171" s="4">
        <v>44130</v>
      </c>
      <c r="F2171" s="3" t="s">
        <v>29</v>
      </c>
      <c r="G2171" s="3" t="s">
        <v>29</v>
      </c>
      <c r="H2171" s="3">
        <v>4</v>
      </c>
      <c r="I2171" s="3">
        <f t="shared" ca="1" si="101"/>
        <v>4</v>
      </c>
      <c r="J2171" s="9" t="s">
        <v>371</v>
      </c>
      <c r="K2171" s="9" t="s">
        <v>1072</v>
      </c>
      <c r="L2171" s="9" t="str">
        <f t="shared" si="99"/>
        <v>Friza</v>
      </c>
      <c r="M2171" s="9">
        <v>1</v>
      </c>
      <c r="N2171" s="10">
        <v>44130</v>
      </c>
      <c r="O2171" s="10">
        <v>44130</v>
      </c>
      <c r="P2171" t="s">
        <v>453</v>
      </c>
      <c r="Q2171" t="str">
        <f t="shared" si="100"/>
        <v>LED</v>
      </c>
      <c r="R2171" t="s">
        <v>47</v>
      </c>
      <c r="S2171">
        <v>0</v>
      </c>
      <c r="T2171" t="s">
        <v>33</v>
      </c>
      <c r="U2171">
        <v>1</v>
      </c>
      <c r="V2171">
        <v>1</v>
      </c>
      <c r="W2171" s="1">
        <v>44130</v>
      </c>
      <c r="X2171" s="1">
        <v>44130</v>
      </c>
      <c r="Y2171" t="s">
        <v>451</v>
      </c>
      <c r="Z2171">
        <v>0</v>
      </c>
      <c r="AA2171">
        <v>3000</v>
      </c>
      <c r="AB2171">
        <v>986</v>
      </c>
      <c r="AC2171">
        <v>690.2</v>
      </c>
      <c r="AD2171" t="s">
        <v>49</v>
      </c>
      <c r="AE2171" s="2">
        <v>45096.813622685186</v>
      </c>
    </row>
    <row r="2172" spans="1:31" hidden="1" x14ac:dyDescent="0.25">
      <c r="A2172">
        <v>1257966</v>
      </c>
      <c r="B2172" t="s">
        <v>27</v>
      </c>
      <c r="C2172" t="s">
        <v>449</v>
      </c>
      <c r="D2172" s="3" t="s">
        <v>42</v>
      </c>
      <c r="E2172" s="4">
        <v>44130</v>
      </c>
      <c r="F2172" s="3" t="s">
        <v>29</v>
      </c>
      <c r="G2172" s="3" t="s">
        <v>29</v>
      </c>
      <c r="H2172" s="3">
        <v>4</v>
      </c>
      <c r="I2172" s="3">
        <f t="shared" ca="1" si="101"/>
        <v>4</v>
      </c>
      <c r="J2172" s="9" t="s">
        <v>371</v>
      </c>
      <c r="K2172" s="9" t="s">
        <v>1072</v>
      </c>
      <c r="L2172" s="9" t="str">
        <f t="shared" si="99"/>
        <v>Friza</v>
      </c>
      <c r="M2172" s="9">
        <v>1</v>
      </c>
      <c r="N2172" s="10">
        <v>44130</v>
      </c>
      <c r="O2172" s="10">
        <v>44130</v>
      </c>
      <c r="P2172" t="s">
        <v>453</v>
      </c>
      <c r="Q2172" t="str">
        <f t="shared" si="100"/>
        <v>LED</v>
      </c>
      <c r="R2172" t="s">
        <v>47</v>
      </c>
      <c r="S2172">
        <v>0</v>
      </c>
      <c r="T2172" t="s">
        <v>33</v>
      </c>
      <c r="U2172">
        <v>1</v>
      </c>
      <c r="V2172">
        <v>1</v>
      </c>
      <c r="W2172" s="1">
        <v>44130</v>
      </c>
      <c r="X2172" s="1">
        <v>44130</v>
      </c>
      <c r="Y2172" t="s">
        <v>451</v>
      </c>
      <c r="Z2172">
        <v>0</v>
      </c>
      <c r="AA2172">
        <v>3000</v>
      </c>
      <c r="AB2172">
        <v>986</v>
      </c>
      <c r="AC2172">
        <v>690.2</v>
      </c>
      <c r="AD2172" t="s">
        <v>49</v>
      </c>
      <c r="AE2172" s="2">
        <v>45096.813622685186</v>
      </c>
    </row>
    <row r="2173" spans="1:31" hidden="1" x14ac:dyDescent="0.25">
      <c r="A2173">
        <v>1257967</v>
      </c>
      <c r="B2173" t="s">
        <v>27</v>
      </c>
      <c r="C2173" t="s">
        <v>449</v>
      </c>
      <c r="D2173" s="3" t="s">
        <v>42</v>
      </c>
      <c r="E2173" s="4">
        <v>44130</v>
      </c>
      <c r="F2173" s="3" t="s">
        <v>29</v>
      </c>
      <c r="G2173" s="3" t="s">
        <v>29</v>
      </c>
      <c r="H2173" s="3">
        <v>4</v>
      </c>
      <c r="I2173" s="3">
        <f t="shared" ca="1" si="101"/>
        <v>4</v>
      </c>
      <c r="J2173" s="9" t="s">
        <v>371</v>
      </c>
      <c r="K2173" s="9" t="s">
        <v>1072</v>
      </c>
      <c r="L2173" s="9" t="str">
        <f t="shared" si="99"/>
        <v>Friza</v>
      </c>
      <c r="M2173" s="9">
        <v>1</v>
      </c>
      <c r="N2173" s="10">
        <v>44130</v>
      </c>
      <c r="O2173" s="10">
        <v>44130</v>
      </c>
      <c r="P2173" t="s">
        <v>453</v>
      </c>
      <c r="Q2173" t="str">
        <f t="shared" si="100"/>
        <v>LED</v>
      </c>
      <c r="R2173" t="s">
        <v>47</v>
      </c>
      <c r="S2173">
        <v>0</v>
      </c>
      <c r="T2173" t="s">
        <v>33</v>
      </c>
      <c r="U2173">
        <v>1</v>
      </c>
      <c r="V2173">
        <v>1</v>
      </c>
      <c r="W2173" s="1">
        <v>44130</v>
      </c>
      <c r="X2173" s="1">
        <v>44130</v>
      </c>
      <c r="Y2173" t="s">
        <v>451</v>
      </c>
      <c r="Z2173">
        <v>0</v>
      </c>
      <c r="AA2173">
        <v>3000</v>
      </c>
      <c r="AB2173">
        <v>986</v>
      </c>
      <c r="AC2173">
        <v>690.2</v>
      </c>
      <c r="AD2173" t="s">
        <v>49</v>
      </c>
      <c r="AE2173" s="2">
        <v>45096.813622685186</v>
      </c>
    </row>
    <row r="2174" spans="1:31" hidden="1" x14ac:dyDescent="0.25">
      <c r="A2174">
        <v>1257968</v>
      </c>
      <c r="B2174" t="s">
        <v>27</v>
      </c>
      <c r="C2174" t="s">
        <v>449</v>
      </c>
      <c r="D2174" s="3" t="s">
        <v>42</v>
      </c>
      <c r="E2174" s="4">
        <v>44130</v>
      </c>
      <c r="F2174" s="3" t="s">
        <v>29</v>
      </c>
      <c r="G2174" s="3" t="s">
        <v>29</v>
      </c>
      <c r="H2174" s="3">
        <v>4</v>
      </c>
      <c r="I2174" s="3">
        <f t="shared" ca="1" si="101"/>
        <v>4</v>
      </c>
      <c r="J2174" s="9" t="s">
        <v>371</v>
      </c>
      <c r="K2174" s="9" t="s">
        <v>1072</v>
      </c>
      <c r="L2174" s="9" t="str">
        <f t="shared" si="99"/>
        <v>Friza</v>
      </c>
      <c r="M2174" s="9">
        <v>1</v>
      </c>
      <c r="N2174" s="10">
        <v>44130</v>
      </c>
      <c r="O2174" s="10">
        <v>44130</v>
      </c>
      <c r="P2174" t="s">
        <v>453</v>
      </c>
      <c r="Q2174" t="str">
        <f t="shared" si="100"/>
        <v>LED</v>
      </c>
      <c r="R2174" t="s">
        <v>47</v>
      </c>
      <c r="S2174">
        <v>0</v>
      </c>
      <c r="T2174" t="s">
        <v>33</v>
      </c>
      <c r="U2174">
        <v>1</v>
      </c>
      <c r="V2174">
        <v>1</v>
      </c>
      <c r="W2174" s="1">
        <v>44130</v>
      </c>
      <c r="X2174" s="1">
        <v>44130</v>
      </c>
      <c r="Y2174" t="s">
        <v>451</v>
      </c>
      <c r="Z2174">
        <v>0</v>
      </c>
      <c r="AA2174">
        <v>3000</v>
      </c>
      <c r="AB2174">
        <v>986</v>
      </c>
      <c r="AC2174">
        <v>690.2</v>
      </c>
      <c r="AD2174" t="s">
        <v>49</v>
      </c>
      <c r="AE2174" s="2">
        <v>45096.813622685186</v>
      </c>
    </row>
    <row r="2175" spans="1:31" hidden="1" x14ac:dyDescent="0.25">
      <c r="A2175">
        <v>1257969</v>
      </c>
      <c r="B2175" t="s">
        <v>27</v>
      </c>
      <c r="C2175" t="s">
        <v>449</v>
      </c>
      <c r="D2175" s="3" t="s">
        <v>42</v>
      </c>
      <c r="E2175" s="4">
        <v>44130</v>
      </c>
      <c r="F2175" s="3" t="s">
        <v>29</v>
      </c>
      <c r="G2175" s="3" t="s">
        <v>29</v>
      </c>
      <c r="H2175" s="3">
        <v>4</v>
      </c>
      <c r="I2175" s="3">
        <f t="shared" ca="1" si="101"/>
        <v>4</v>
      </c>
      <c r="J2175" s="9" t="s">
        <v>371</v>
      </c>
      <c r="K2175" s="9" t="s">
        <v>1072</v>
      </c>
      <c r="L2175" s="9" t="str">
        <f t="shared" si="99"/>
        <v>Friza</v>
      </c>
      <c r="M2175" s="9">
        <v>1</v>
      </c>
      <c r="N2175" s="10">
        <v>44130</v>
      </c>
      <c r="O2175" s="10">
        <v>44130</v>
      </c>
      <c r="P2175" t="s">
        <v>453</v>
      </c>
      <c r="Q2175" t="str">
        <f t="shared" si="100"/>
        <v>LED</v>
      </c>
      <c r="R2175" t="s">
        <v>47</v>
      </c>
      <c r="S2175">
        <v>0</v>
      </c>
      <c r="T2175" t="s">
        <v>33</v>
      </c>
      <c r="U2175">
        <v>1</v>
      </c>
      <c r="V2175">
        <v>1</v>
      </c>
      <c r="W2175" s="1">
        <v>44130</v>
      </c>
      <c r="X2175" s="1">
        <v>44130</v>
      </c>
      <c r="Y2175" t="s">
        <v>451</v>
      </c>
      <c r="Z2175">
        <v>0</v>
      </c>
      <c r="AA2175">
        <v>3000</v>
      </c>
      <c r="AB2175">
        <v>986</v>
      </c>
      <c r="AC2175">
        <v>690.2</v>
      </c>
      <c r="AD2175" t="s">
        <v>49</v>
      </c>
      <c r="AE2175" s="2">
        <v>45096.813622685186</v>
      </c>
    </row>
    <row r="2176" spans="1:31" hidden="1" x14ac:dyDescent="0.25">
      <c r="A2176">
        <v>1257970</v>
      </c>
      <c r="B2176" t="s">
        <v>27</v>
      </c>
      <c r="C2176" t="s">
        <v>449</v>
      </c>
      <c r="D2176" s="3" t="s">
        <v>42</v>
      </c>
      <c r="E2176" s="4">
        <v>43916</v>
      </c>
      <c r="F2176" s="3" t="s">
        <v>29</v>
      </c>
      <c r="G2176" s="3" t="s">
        <v>454</v>
      </c>
      <c r="H2176" s="3">
        <v>4</v>
      </c>
      <c r="I2176" s="3">
        <f t="shared" ca="1" si="101"/>
        <v>4</v>
      </c>
      <c r="J2176" s="9" t="s">
        <v>371</v>
      </c>
      <c r="K2176" s="9" t="s">
        <v>1072</v>
      </c>
      <c r="L2176" s="9" t="str">
        <f t="shared" si="99"/>
        <v>Friza</v>
      </c>
      <c r="M2176" s="9">
        <v>1</v>
      </c>
      <c r="N2176" s="10">
        <v>43916</v>
      </c>
      <c r="O2176" s="10">
        <v>43916</v>
      </c>
      <c r="P2176" t="s">
        <v>453</v>
      </c>
      <c r="Q2176" t="str">
        <f t="shared" si="100"/>
        <v>LED</v>
      </c>
      <c r="R2176" t="s">
        <v>47</v>
      </c>
      <c r="S2176">
        <v>0</v>
      </c>
      <c r="T2176" t="s">
        <v>33</v>
      </c>
      <c r="U2176">
        <v>1</v>
      </c>
      <c r="V2176">
        <v>1</v>
      </c>
      <c r="W2176" s="1">
        <v>43916</v>
      </c>
      <c r="X2176" s="1">
        <v>43916</v>
      </c>
      <c r="Y2176" t="s">
        <v>451</v>
      </c>
      <c r="Z2176">
        <v>0</v>
      </c>
      <c r="AA2176">
        <v>3000</v>
      </c>
      <c r="AB2176">
        <v>986</v>
      </c>
      <c r="AC2176">
        <v>690.2</v>
      </c>
      <c r="AD2176" t="s">
        <v>49</v>
      </c>
      <c r="AE2176" s="2">
        <v>45096.813622685186</v>
      </c>
    </row>
    <row r="2177" spans="1:31" hidden="1" x14ac:dyDescent="0.25">
      <c r="A2177">
        <v>1257971</v>
      </c>
      <c r="B2177" t="s">
        <v>27</v>
      </c>
      <c r="C2177" t="s">
        <v>449</v>
      </c>
      <c r="D2177" s="3" t="s">
        <v>42</v>
      </c>
      <c r="E2177" s="4">
        <v>43916</v>
      </c>
      <c r="F2177" s="3" t="s">
        <v>29</v>
      </c>
      <c r="G2177" s="3" t="s">
        <v>454</v>
      </c>
      <c r="H2177" s="3">
        <v>4</v>
      </c>
      <c r="I2177" s="3">
        <f t="shared" ca="1" si="101"/>
        <v>4</v>
      </c>
      <c r="J2177" s="9" t="s">
        <v>371</v>
      </c>
      <c r="K2177" s="9" t="s">
        <v>1072</v>
      </c>
      <c r="L2177" s="9" t="str">
        <f t="shared" si="99"/>
        <v>Friza</v>
      </c>
      <c r="M2177" s="9">
        <v>1</v>
      </c>
      <c r="N2177" s="10">
        <v>43916</v>
      </c>
      <c r="O2177" s="10">
        <v>43916</v>
      </c>
      <c r="P2177" t="s">
        <v>453</v>
      </c>
      <c r="Q2177" t="str">
        <f t="shared" si="100"/>
        <v>LED</v>
      </c>
      <c r="R2177" t="s">
        <v>47</v>
      </c>
      <c r="S2177">
        <v>0</v>
      </c>
      <c r="T2177" t="s">
        <v>33</v>
      </c>
      <c r="U2177">
        <v>1</v>
      </c>
      <c r="V2177">
        <v>1</v>
      </c>
      <c r="W2177" s="1">
        <v>43916</v>
      </c>
      <c r="X2177" s="1">
        <v>43916</v>
      </c>
      <c r="Y2177" t="s">
        <v>451</v>
      </c>
      <c r="Z2177">
        <v>0</v>
      </c>
      <c r="AA2177">
        <v>3000</v>
      </c>
      <c r="AB2177">
        <v>986</v>
      </c>
      <c r="AC2177">
        <v>690.2</v>
      </c>
      <c r="AD2177" t="s">
        <v>49</v>
      </c>
      <c r="AE2177" s="2">
        <v>45096.813622685186</v>
      </c>
    </row>
    <row r="2178" spans="1:31" hidden="1" x14ac:dyDescent="0.25">
      <c r="A2178">
        <v>1257972</v>
      </c>
      <c r="B2178" t="s">
        <v>27</v>
      </c>
      <c r="C2178" t="s">
        <v>449</v>
      </c>
      <c r="D2178" s="3" t="s">
        <v>42</v>
      </c>
      <c r="E2178" s="4">
        <v>43916</v>
      </c>
      <c r="F2178" s="3" t="s">
        <v>29</v>
      </c>
      <c r="G2178" s="3" t="s">
        <v>454</v>
      </c>
      <c r="H2178" s="3">
        <v>4</v>
      </c>
      <c r="I2178" s="3">
        <f t="shared" ca="1" si="101"/>
        <v>4</v>
      </c>
      <c r="J2178" s="9" t="s">
        <v>371</v>
      </c>
      <c r="K2178" s="9" t="s">
        <v>1072</v>
      </c>
      <c r="L2178" s="9" t="str">
        <f t="shared" ref="L2178:L2241" si="102">VLOOKUP(J2178,Arm_kort,2,FALSE)</f>
        <v>Friza</v>
      </c>
      <c r="M2178" s="9">
        <v>1</v>
      </c>
      <c r="N2178" s="10">
        <v>43916</v>
      </c>
      <c r="O2178" s="10">
        <v>43916</v>
      </c>
      <c r="P2178" t="s">
        <v>453</v>
      </c>
      <c r="Q2178" t="str">
        <f t="shared" ref="Q2178:Q2241" si="103">VLOOKUP(P2178,LAMPEN,3,FALSE)</f>
        <v>LED</v>
      </c>
      <c r="R2178" t="s">
        <v>47</v>
      </c>
      <c r="S2178">
        <v>0</v>
      </c>
      <c r="T2178" t="s">
        <v>33</v>
      </c>
      <c r="U2178">
        <v>1</v>
      </c>
      <c r="V2178">
        <v>1</v>
      </c>
      <c r="W2178" s="1">
        <v>43916</v>
      </c>
      <c r="X2178" s="1">
        <v>43916</v>
      </c>
      <c r="Y2178" t="s">
        <v>451</v>
      </c>
      <c r="Z2178">
        <v>0</v>
      </c>
      <c r="AA2178">
        <v>3000</v>
      </c>
      <c r="AB2178">
        <v>986</v>
      </c>
      <c r="AC2178">
        <v>690.2</v>
      </c>
      <c r="AD2178" t="s">
        <v>49</v>
      </c>
      <c r="AE2178" s="2">
        <v>45096.813622685186</v>
      </c>
    </row>
    <row r="2179" spans="1:31" hidden="1" x14ac:dyDescent="0.25">
      <c r="A2179">
        <v>1257973</v>
      </c>
      <c r="B2179" t="s">
        <v>27</v>
      </c>
      <c r="C2179" t="s">
        <v>449</v>
      </c>
      <c r="D2179" s="3" t="s">
        <v>42</v>
      </c>
      <c r="E2179" s="4">
        <v>43916</v>
      </c>
      <c r="F2179" s="3" t="s">
        <v>29</v>
      </c>
      <c r="G2179" s="3" t="s">
        <v>454</v>
      </c>
      <c r="H2179" s="3">
        <v>4</v>
      </c>
      <c r="I2179" s="3">
        <f t="shared" ref="I2179:I2242" ca="1" si="104">IFERROR(YEAR(NOW())-YEAR(E2179),"")</f>
        <v>4</v>
      </c>
      <c r="J2179" s="9" t="s">
        <v>371</v>
      </c>
      <c r="K2179" s="9" t="s">
        <v>1072</v>
      </c>
      <c r="L2179" s="9" t="str">
        <f t="shared" si="102"/>
        <v>Friza</v>
      </c>
      <c r="M2179" s="9">
        <v>1</v>
      </c>
      <c r="N2179" s="10">
        <v>43916</v>
      </c>
      <c r="O2179" s="10">
        <v>43916</v>
      </c>
      <c r="P2179" t="s">
        <v>453</v>
      </c>
      <c r="Q2179" t="str">
        <f t="shared" si="103"/>
        <v>LED</v>
      </c>
      <c r="R2179" t="s">
        <v>47</v>
      </c>
      <c r="S2179">
        <v>0</v>
      </c>
      <c r="T2179" t="s">
        <v>33</v>
      </c>
      <c r="U2179">
        <v>1</v>
      </c>
      <c r="V2179">
        <v>1</v>
      </c>
      <c r="W2179" s="1">
        <v>43916</v>
      </c>
      <c r="X2179" s="1">
        <v>43916</v>
      </c>
      <c r="Y2179" t="s">
        <v>451</v>
      </c>
      <c r="Z2179">
        <v>0</v>
      </c>
      <c r="AA2179">
        <v>3000</v>
      </c>
      <c r="AB2179">
        <v>986</v>
      </c>
      <c r="AC2179">
        <v>690.2</v>
      </c>
      <c r="AD2179" t="s">
        <v>49</v>
      </c>
      <c r="AE2179" s="2">
        <v>45096.813622685186</v>
      </c>
    </row>
    <row r="2180" spans="1:31" hidden="1" x14ac:dyDescent="0.25">
      <c r="A2180">
        <v>1252773</v>
      </c>
      <c r="B2180" t="s">
        <v>27</v>
      </c>
      <c r="C2180" t="s">
        <v>455</v>
      </c>
      <c r="D2180" s="3" t="s">
        <v>42</v>
      </c>
      <c r="E2180" s="4">
        <v>44672</v>
      </c>
      <c r="F2180" s="3" t="s">
        <v>29</v>
      </c>
      <c r="G2180" s="3" t="s">
        <v>29</v>
      </c>
      <c r="H2180" s="3">
        <v>4</v>
      </c>
      <c r="I2180" s="3">
        <f t="shared" ca="1" si="104"/>
        <v>2</v>
      </c>
      <c r="J2180" s="9" t="s">
        <v>45</v>
      </c>
      <c r="K2180" s="9" t="s">
        <v>1072</v>
      </c>
      <c r="L2180" s="9" t="str">
        <f t="shared" si="102"/>
        <v>Kio</v>
      </c>
      <c r="M2180" s="9">
        <v>1</v>
      </c>
      <c r="N2180" s="10">
        <v>43003</v>
      </c>
      <c r="O2180" s="10">
        <v>43003</v>
      </c>
      <c r="P2180" t="s">
        <v>456</v>
      </c>
      <c r="Q2180" t="str">
        <f t="shared" si="103"/>
        <v>LED</v>
      </c>
      <c r="R2180" t="s">
        <v>173</v>
      </c>
      <c r="S2180">
        <v>0</v>
      </c>
      <c r="T2180" t="s">
        <v>33</v>
      </c>
      <c r="U2180">
        <v>1</v>
      </c>
      <c r="V2180">
        <v>1</v>
      </c>
      <c r="W2180" s="1">
        <v>43019</v>
      </c>
      <c r="X2180" s="1">
        <v>43019</v>
      </c>
      <c r="Y2180" t="s">
        <v>145</v>
      </c>
      <c r="Z2180">
        <v>0</v>
      </c>
      <c r="AA2180">
        <v>3000</v>
      </c>
      <c r="AB2180">
        <v>1221</v>
      </c>
      <c r="AC2180">
        <v>854.7</v>
      </c>
      <c r="AD2180" t="s">
        <v>81</v>
      </c>
      <c r="AE2180" s="2">
        <v>45096.813622685186</v>
      </c>
    </row>
    <row r="2181" spans="1:31" hidden="1" x14ac:dyDescent="0.25">
      <c r="A2181">
        <v>1252774</v>
      </c>
      <c r="B2181" t="s">
        <v>27</v>
      </c>
      <c r="C2181" t="s">
        <v>455</v>
      </c>
      <c r="D2181" s="3" t="s">
        <v>31</v>
      </c>
      <c r="E2181" s="4">
        <v>35004</v>
      </c>
      <c r="F2181" s="4">
        <v>45565</v>
      </c>
      <c r="G2181" s="4">
        <v>43009</v>
      </c>
      <c r="H2181" s="3">
        <v>4</v>
      </c>
      <c r="I2181" s="3">
        <f t="shared" ca="1" si="104"/>
        <v>29</v>
      </c>
      <c r="J2181" s="9" t="s">
        <v>45</v>
      </c>
      <c r="K2181" s="9" t="s">
        <v>1072</v>
      </c>
      <c r="L2181" s="9" t="str">
        <f t="shared" si="102"/>
        <v>Kio</v>
      </c>
      <c r="M2181" s="9">
        <v>1</v>
      </c>
      <c r="N2181" s="10">
        <v>43003</v>
      </c>
      <c r="O2181" s="10">
        <v>43003</v>
      </c>
      <c r="P2181" t="s">
        <v>456</v>
      </c>
      <c r="Q2181" t="str">
        <f t="shared" si="103"/>
        <v>LED</v>
      </c>
      <c r="R2181" t="s">
        <v>173</v>
      </c>
      <c r="S2181">
        <v>0</v>
      </c>
      <c r="T2181" t="s">
        <v>33</v>
      </c>
      <c r="U2181">
        <v>1</v>
      </c>
      <c r="V2181">
        <v>1</v>
      </c>
      <c r="W2181" s="1">
        <v>42773</v>
      </c>
      <c r="X2181" s="1">
        <v>42773</v>
      </c>
      <c r="Y2181" t="s">
        <v>145</v>
      </c>
      <c r="Z2181">
        <v>0</v>
      </c>
      <c r="AA2181">
        <v>3000</v>
      </c>
      <c r="AB2181">
        <v>1221</v>
      </c>
      <c r="AC2181">
        <v>854.7</v>
      </c>
      <c r="AD2181" t="s">
        <v>81</v>
      </c>
      <c r="AE2181" s="2">
        <v>45096.8125462963</v>
      </c>
    </row>
    <row r="2182" spans="1:31" hidden="1" x14ac:dyDescent="0.25">
      <c r="A2182">
        <v>1252775</v>
      </c>
      <c r="B2182" t="s">
        <v>27</v>
      </c>
      <c r="C2182" t="s">
        <v>455</v>
      </c>
      <c r="D2182" s="3" t="s">
        <v>31</v>
      </c>
      <c r="E2182" s="4">
        <v>35004</v>
      </c>
      <c r="F2182" s="4">
        <v>45565</v>
      </c>
      <c r="G2182" s="4">
        <v>43009</v>
      </c>
      <c r="H2182" s="3">
        <v>4</v>
      </c>
      <c r="I2182" s="3">
        <f t="shared" ca="1" si="104"/>
        <v>29</v>
      </c>
      <c r="J2182" s="9" t="s">
        <v>45</v>
      </c>
      <c r="K2182" s="9" t="s">
        <v>1072</v>
      </c>
      <c r="L2182" s="9" t="str">
        <f t="shared" si="102"/>
        <v>Kio</v>
      </c>
      <c r="M2182" s="9">
        <v>1</v>
      </c>
      <c r="N2182" s="10">
        <v>43003</v>
      </c>
      <c r="O2182" s="10">
        <v>43003</v>
      </c>
      <c r="P2182" t="s">
        <v>456</v>
      </c>
      <c r="Q2182" t="str">
        <f t="shared" si="103"/>
        <v>LED</v>
      </c>
      <c r="R2182" t="s">
        <v>173</v>
      </c>
      <c r="S2182">
        <v>0</v>
      </c>
      <c r="T2182" t="s">
        <v>33</v>
      </c>
      <c r="U2182">
        <v>1</v>
      </c>
      <c r="V2182">
        <v>1</v>
      </c>
      <c r="W2182" s="1">
        <v>42773</v>
      </c>
      <c r="X2182" s="1">
        <v>42773</v>
      </c>
      <c r="Y2182" t="s">
        <v>145</v>
      </c>
      <c r="Z2182">
        <v>0</v>
      </c>
      <c r="AA2182">
        <v>3000</v>
      </c>
      <c r="AB2182">
        <v>1221</v>
      </c>
      <c r="AC2182">
        <v>854.7</v>
      </c>
      <c r="AD2182" t="s">
        <v>81</v>
      </c>
      <c r="AE2182" s="2">
        <v>45096.8125462963</v>
      </c>
    </row>
    <row r="2183" spans="1:31" hidden="1" x14ac:dyDescent="0.25">
      <c r="A2183">
        <v>1253598</v>
      </c>
      <c r="B2183" t="s">
        <v>27</v>
      </c>
      <c r="C2183" t="s">
        <v>455</v>
      </c>
      <c r="D2183" s="3" t="s">
        <v>31</v>
      </c>
      <c r="E2183" s="4">
        <v>33878</v>
      </c>
      <c r="F2183" s="4">
        <v>45565</v>
      </c>
      <c r="G2183" s="4">
        <v>43009</v>
      </c>
      <c r="H2183" s="3">
        <v>4</v>
      </c>
      <c r="I2183" s="3">
        <f t="shared" ca="1" si="104"/>
        <v>32</v>
      </c>
      <c r="J2183" s="9" t="s">
        <v>45</v>
      </c>
      <c r="K2183" s="9" t="s">
        <v>1072</v>
      </c>
      <c r="L2183" s="9" t="str">
        <f t="shared" si="102"/>
        <v>Kio</v>
      </c>
      <c r="M2183" s="9">
        <v>1</v>
      </c>
      <c r="N2183" s="10">
        <v>43003</v>
      </c>
      <c r="O2183" s="10">
        <v>43003</v>
      </c>
      <c r="P2183" t="s">
        <v>456</v>
      </c>
      <c r="Q2183" t="str">
        <f t="shared" si="103"/>
        <v>LED</v>
      </c>
      <c r="R2183" t="s">
        <v>173</v>
      </c>
      <c r="S2183">
        <v>0</v>
      </c>
      <c r="T2183" t="s">
        <v>33</v>
      </c>
      <c r="U2183">
        <v>1</v>
      </c>
      <c r="V2183">
        <v>1</v>
      </c>
      <c r="W2183" s="1">
        <v>42773</v>
      </c>
      <c r="X2183" s="1">
        <v>42773</v>
      </c>
      <c r="Y2183" t="s">
        <v>145</v>
      </c>
      <c r="Z2183">
        <v>0</v>
      </c>
      <c r="AA2183">
        <v>3000</v>
      </c>
      <c r="AB2183">
        <v>1221</v>
      </c>
      <c r="AC2183">
        <v>854.7</v>
      </c>
      <c r="AD2183" t="s">
        <v>81</v>
      </c>
      <c r="AE2183" s="2">
        <v>45096.8125462963</v>
      </c>
    </row>
    <row r="2184" spans="1:31" hidden="1" x14ac:dyDescent="0.25">
      <c r="A2184">
        <v>1253599</v>
      </c>
      <c r="B2184" t="s">
        <v>27</v>
      </c>
      <c r="C2184" t="s">
        <v>455</v>
      </c>
      <c r="D2184" s="3" t="s">
        <v>42</v>
      </c>
      <c r="E2184" s="4">
        <v>43770</v>
      </c>
      <c r="F2184" s="3" t="s">
        <v>29</v>
      </c>
      <c r="G2184" s="3" t="s">
        <v>29</v>
      </c>
      <c r="H2184" s="3">
        <v>4</v>
      </c>
      <c r="I2184" s="3">
        <f t="shared" ca="1" si="104"/>
        <v>5</v>
      </c>
      <c r="J2184" s="9" t="s">
        <v>45</v>
      </c>
      <c r="K2184" s="9" t="s">
        <v>1072</v>
      </c>
      <c r="L2184" s="9" t="str">
        <f t="shared" si="102"/>
        <v>Kio</v>
      </c>
      <c r="M2184" s="9">
        <v>1</v>
      </c>
      <c r="N2184" s="10">
        <v>43003</v>
      </c>
      <c r="O2184" s="10">
        <v>43003</v>
      </c>
      <c r="P2184" t="s">
        <v>456</v>
      </c>
      <c r="Q2184" t="str">
        <f t="shared" si="103"/>
        <v>LED</v>
      </c>
      <c r="R2184" t="s">
        <v>173</v>
      </c>
      <c r="S2184">
        <v>0</v>
      </c>
      <c r="T2184" t="s">
        <v>33</v>
      </c>
      <c r="U2184">
        <v>1</v>
      </c>
      <c r="V2184">
        <v>1</v>
      </c>
      <c r="W2184" s="1">
        <v>42773</v>
      </c>
      <c r="X2184" s="1">
        <v>42773</v>
      </c>
      <c r="Y2184" t="s">
        <v>145</v>
      </c>
      <c r="Z2184">
        <v>0</v>
      </c>
      <c r="AA2184">
        <v>3000</v>
      </c>
      <c r="AB2184">
        <v>1221</v>
      </c>
      <c r="AC2184">
        <v>854.7</v>
      </c>
      <c r="AD2184" t="s">
        <v>81</v>
      </c>
      <c r="AE2184" s="2">
        <v>45156.427361111113</v>
      </c>
    </row>
    <row r="2185" spans="1:31" hidden="1" x14ac:dyDescent="0.25">
      <c r="A2185">
        <v>1253600</v>
      </c>
      <c r="B2185" t="s">
        <v>27</v>
      </c>
      <c r="C2185" t="s">
        <v>455</v>
      </c>
      <c r="D2185" s="3" t="s">
        <v>42</v>
      </c>
      <c r="E2185" s="4">
        <v>44517</v>
      </c>
      <c r="F2185" s="4">
        <v>2556</v>
      </c>
      <c r="G2185" s="3" t="s">
        <v>29</v>
      </c>
      <c r="H2185" s="3">
        <v>4</v>
      </c>
      <c r="I2185" s="3">
        <f t="shared" ca="1" si="104"/>
        <v>3</v>
      </c>
      <c r="J2185" s="9" t="s">
        <v>45</v>
      </c>
      <c r="K2185" s="9" t="s">
        <v>1072</v>
      </c>
      <c r="L2185" s="9" t="str">
        <f t="shared" si="102"/>
        <v>Kio</v>
      </c>
      <c r="M2185" s="9">
        <v>1</v>
      </c>
      <c r="N2185" s="10">
        <v>43003</v>
      </c>
      <c r="O2185" s="10">
        <v>43003</v>
      </c>
      <c r="P2185" t="s">
        <v>456</v>
      </c>
      <c r="Q2185" t="str">
        <f t="shared" si="103"/>
        <v>LED</v>
      </c>
      <c r="R2185" t="s">
        <v>173</v>
      </c>
      <c r="S2185">
        <v>0</v>
      </c>
      <c r="T2185" t="s">
        <v>33</v>
      </c>
      <c r="U2185">
        <v>1</v>
      </c>
      <c r="V2185">
        <v>1</v>
      </c>
      <c r="W2185" s="1">
        <v>42773</v>
      </c>
      <c r="X2185" s="1">
        <v>42773</v>
      </c>
      <c r="Y2185" t="s">
        <v>145</v>
      </c>
      <c r="Z2185">
        <v>0</v>
      </c>
      <c r="AA2185">
        <v>3000</v>
      </c>
      <c r="AB2185">
        <v>1221</v>
      </c>
      <c r="AC2185">
        <v>854.7</v>
      </c>
      <c r="AD2185" t="s">
        <v>81</v>
      </c>
      <c r="AE2185" s="2">
        <v>45156.428993055553</v>
      </c>
    </row>
    <row r="2186" spans="1:31" hidden="1" x14ac:dyDescent="0.25">
      <c r="A2186">
        <v>1252777</v>
      </c>
      <c r="B2186" t="s">
        <v>27</v>
      </c>
      <c r="C2186" t="s">
        <v>457</v>
      </c>
      <c r="D2186" s="3" t="s">
        <v>458</v>
      </c>
      <c r="E2186" s="4">
        <v>37316</v>
      </c>
      <c r="F2186" s="4">
        <v>46812</v>
      </c>
      <c r="G2186" s="4">
        <v>44256</v>
      </c>
      <c r="H2186" s="3" t="s">
        <v>29</v>
      </c>
      <c r="I2186" s="3">
        <f t="shared" ca="1" si="104"/>
        <v>22</v>
      </c>
      <c r="J2186" s="9" t="s">
        <v>459</v>
      </c>
      <c r="K2186" s="9" t="s">
        <v>1071</v>
      </c>
      <c r="L2186" s="9" t="str">
        <f t="shared" si="102"/>
        <v>BDP651</v>
      </c>
      <c r="M2186" s="9">
        <v>1</v>
      </c>
      <c r="N2186" s="10">
        <v>44151</v>
      </c>
      <c r="O2186" s="10">
        <v>44151</v>
      </c>
      <c r="P2186" t="s">
        <v>460</v>
      </c>
      <c r="Q2186" t="str">
        <f t="shared" si="103"/>
        <v>LED</v>
      </c>
      <c r="R2186" t="s">
        <v>74</v>
      </c>
      <c r="S2186">
        <v>0</v>
      </c>
      <c r="T2186" t="s">
        <v>33</v>
      </c>
      <c r="U2186">
        <v>1</v>
      </c>
      <c r="V2186">
        <v>1</v>
      </c>
      <c r="W2186" s="1">
        <v>44151</v>
      </c>
      <c r="X2186" s="1">
        <v>44151</v>
      </c>
      <c r="Y2186" t="s">
        <v>145</v>
      </c>
      <c r="Z2186">
        <v>0</v>
      </c>
      <c r="AA2186">
        <v>3000</v>
      </c>
      <c r="AB2186">
        <v>1400</v>
      </c>
      <c r="AC2186">
        <v>980</v>
      </c>
      <c r="AD2186" t="s">
        <v>75</v>
      </c>
      <c r="AE2186" s="2">
        <v>45096.816990740743</v>
      </c>
    </row>
    <row r="2187" spans="1:31" hidden="1" x14ac:dyDescent="0.25">
      <c r="A2187">
        <v>1252778</v>
      </c>
      <c r="B2187" t="s">
        <v>27</v>
      </c>
      <c r="C2187" t="s">
        <v>457</v>
      </c>
      <c r="D2187" s="3" t="s">
        <v>458</v>
      </c>
      <c r="E2187" s="4">
        <v>37316</v>
      </c>
      <c r="F2187" s="4">
        <v>46812</v>
      </c>
      <c r="G2187" s="4">
        <v>44256</v>
      </c>
      <c r="H2187" s="3" t="s">
        <v>29</v>
      </c>
      <c r="I2187" s="3">
        <f t="shared" ca="1" si="104"/>
        <v>22</v>
      </c>
      <c r="J2187" s="9" t="s">
        <v>459</v>
      </c>
      <c r="K2187" s="9" t="s">
        <v>1071</v>
      </c>
      <c r="L2187" s="9" t="str">
        <f t="shared" si="102"/>
        <v>BDP651</v>
      </c>
      <c r="M2187" s="9">
        <v>1</v>
      </c>
      <c r="N2187" s="10">
        <v>44151</v>
      </c>
      <c r="O2187" s="10">
        <v>44151</v>
      </c>
      <c r="P2187" t="s">
        <v>460</v>
      </c>
      <c r="Q2187" t="str">
        <f t="shared" si="103"/>
        <v>LED</v>
      </c>
      <c r="R2187" t="s">
        <v>74</v>
      </c>
      <c r="S2187">
        <v>0</v>
      </c>
      <c r="T2187" t="s">
        <v>33</v>
      </c>
      <c r="U2187">
        <v>1</v>
      </c>
      <c r="V2187">
        <v>1</v>
      </c>
      <c r="W2187" s="1">
        <v>44151</v>
      </c>
      <c r="X2187" s="1">
        <v>44151</v>
      </c>
      <c r="Y2187" t="s">
        <v>145</v>
      </c>
      <c r="Z2187">
        <v>0</v>
      </c>
      <c r="AA2187">
        <v>3000</v>
      </c>
      <c r="AB2187">
        <v>1400</v>
      </c>
      <c r="AC2187">
        <v>980</v>
      </c>
      <c r="AD2187" t="s">
        <v>75</v>
      </c>
      <c r="AE2187" s="2">
        <v>45096.816990740743</v>
      </c>
    </row>
    <row r="2188" spans="1:31" hidden="1" x14ac:dyDescent="0.25">
      <c r="A2188">
        <v>1252779</v>
      </c>
      <c r="B2188" t="s">
        <v>27</v>
      </c>
      <c r="C2188" t="s">
        <v>457</v>
      </c>
      <c r="D2188" s="3" t="s">
        <v>458</v>
      </c>
      <c r="E2188" s="4">
        <v>37316</v>
      </c>
      <c r="F2188" s="4">
        <v>46812</v>
      </c>
      <c r="G2188" s="4">
        <v>44256</v>
      </c>
      <c r="H2188" s="3" t="s">
        <v>29</v>
      </c>
      <c r="I2188" s="3">
        <f t="shared" ca="1" si="104"/>
        <v>22</v>
      </c>
      <c r="J2188" s="9" t="s">
        <v>459</v>
      </c>
      <c r="K2188" s="9" t="s">
        <v>1071</v>
      </c>
      <c r="L2188" s="9" t="str">
        <f t="shared" si="102"/>
        <v>BDP651</v>
      </c>
      <c r="M2188" s="9">
        <v>1</v>
      </c>
      <c r="N2188" s="10">
        <v>44151</v>
      </c>
      <c r="O2188" s="10">
        <v>44151</v>
      </c>
      <c r="P2188" t="s">
        <v>460</v>
      </c>
      <c r="Q2188" t="str">
        <f t="shared" si="103"/>
        <v>LED</v>
      </c>
      <c r="R2188" t="s">
        <v>74</v>
      </c>
      <c r="S2188">
        <v>0</v>
      </c>
      <c r="T2188" t="s">
        <v>33</v>
      </c>
      <c r="U2188">
        <v>1</v>
      </c>
      <c r="V2188">
        <v>1</v>
      </c>
      <c r="W2188" s="1">
        <v>44151</v>
      </c>
      <c r="X2188" s="1">
        <v>44151</v>
      </c>
      <c r="Y2188" t="s">
        <v>145</v>
      </c>
      <c r="Z2188">
        <v>0</v>
      </c>
      <c r="AA2188">
        <v>3000</v>
      </c>
      <c r="AB2188">
        <v>1400</v>
      </c>
      <c r="AC2188">
        <v>980</v>
      </c>
      <c r="AD2188" t="s">
        <v>75</v>
      </c>
      <c r="AE2188" s="2">
        <v>45096.816990740743</v>
      </c>
    </row>
    <row r="2189" spans="1:31" hidden="1" x14ac:dyDescent="0.25">
      <c r="A2189">
        <v>1252780</v>
      </c>
      <c r="B2189" t="s">
        <v>27</v>
      </c>
      <c r="C2189" t="s">
        <v>457</v>
      </c>
      <c r="D2189" s="3" t="s">
        <v>458</v>
      </c>
      <c r="E2189" s="4">
        <v>37316</v>
      </c>
      <c r="F2189" s="4">
        <v>46812</v>
      </c>
      <c r="G2189" s="4">
        <v>44256</v>
      </c>
      <c r="H2189" s="3" t="s">
        <v>29</v>
      </c>
      <c r="I2189" s="3">
        <f t="shared" ca="1" si="104"/>
        <v>22</v>
      </c>
      <c r="J2189" s="9" t="s">
        <v>459</v>
      </c>
      <c r="K2189" s="9" t="s">
        <v>1071</v>
      </c>
      <c r="L2189" s="9" t="str">
        <f t="shared" si="102"/>
        <v>BDP651</v>
      </c>
      <c r="M2189" s="9">
        <v>1</v>
      </c>
      <c r="N2189" s="10">
        <v>44151</v>
      </c>
      <c r="O2189" s="10">
        <v>44151</v>
      </c>
      <c r="P2189" t="s">
        <v>460</v>
      </c>
      <c r="Q2189" t="str">
        <f t="shared" si="103"/>
        <v>LED</v>
      </c>
      <c r="R2189" t="s">
        <v>74</v>
      </c>
      <c r="S2189">
        <v>0</v>
      </c>
      <c r="T2189" t="s">
        <v>33</v>
      </c>
      <c r="U2189">
        <v>1</v>
      </c>
      <c r="V2189">
        <v>1</v>
      </c>
      <c r="W2189" s="1">
        <v>44151</v>
      </c>
      <c r="X2189" s="1">
        <v>44151</v>
      </c>
      <c r="Y2189" t="s">
        <v>145</v>
      </c>
      <c r="Z2189">
        <v>0</v>
      </c>
      <c r="AA2189">
        <v>3000</v>
      </c>
      <c r="AB2189">
        <v>1400</v>
      </c>
      <c r="AC2189">
        <v>980</v>
      </c>
      <c r="AD2189" t="s">
        <v>75</v>
      </c>
      <c r="AE2189" s="2">
        <v>45096.816990740743</v>
      </c>
    </row>
    <row r="2190" spans="1:31" hidden="1" x14ac:dyDescent="0.25">
      <c r="A2190">
        <v>1252781</v>
      </c>
      <c r="B2190" t="s">
        <v>27</v>
      </c>
      <c r="C2190" t="s">
        <v>457</v>
      </c>
      <c r="D2190" s="3" t="s">
        <v>458</v>
      </c>
      <c r="E2190" s="4">
        <v>37316</v>
      </c>
      <c r="F2190" s="4">
        <v>46812</v>
      </c>
      <c r="G2190" s="4">
        <v>44256</v>
      </c>
      <c r="H2190" s="3" t="s">
        <v>29</v>
      </c>
      <c r="I2190" s="3">
        <f t="shared" ca="1" si="104"/>
        <v>22</v>
      </c>
      <c r="J2190" s="9" t="s">
        <v>459</v>
      </c>
      <c r="K2190" s="9" t="s">
        <v>1071</v>
      </c>
      <c r="L2190" s="9" t="str">
        <f t="shared" si="102"/>
        <v>BDP651</v>
      </c>
      <c r="M2190" s="9">
        <v>1</v>
      </c>
      <c r="N2190" s="10">
        <v>44151</v>
      </c>
      <c r="O2190" s="10">
        <v>44151</v>
      </c>
      <c r="P2190" t="s">
        <v>460</v>
      </c>
      <c r="Q2190" t="str">
        <f t="shared" si="103"/>
        <v>LED</v>
      </c>
      <c r="R2190" t="s">
        <v>74</v>
      </c>
      <c r="S2190">
        <v>0</v>
      </c>
      <c r="T2190" t="s">
        <v>33</v>
      </c>
      <c r="U2190">
        <v>1</v>
      </c>
      <c r="V2190">
        <v>1</v>
      </c>
      <c r="W2190" s="1">
        <v>44151</v>
      </c>
      <c r="X2190" s="1">
        <v>44151</v>
      </c>
      <c r="Y2190" t="s">
        <v>145</v>
      </c>
      <c r="Z2190">
        <v>0</v>
      </c>
      <c r="AA2190">
        <v>3000</v>
      </c>
      <c r="AB2190">
        <v>1400</v>
      </c>
      <c r="AC2190">
        <v>980</v>
      </c>
      <c r="AD2190" t="s">
        <v>75</v>
      </c>
      <c r="AE2190" s="2">
        <v>45096.816990740743</v>
      </c>
    </row>
    <row r="2191" spans="1:31" hidden="1" x14ac:dyDescent="0.25">
      <c r="A2191">
        <v>1252782</v>
      </c>
      <c r="B2191" t="s">
        <v>27</v>
      </c>
      <c r="C2191" t="s">
        <v>457</v>
      </c>
      <c r="D2191" s="3" t="s">
        <v>458</v>
      </c>
      <c r="E2191" s="4">
        <v>37316</v>
      </c>
      <c r="F2191" s="4">
        <v>46812</v>
      </c>
      <c r="G2191" s="4">
        <v>44256</v>
      </c>
      <c r="H2191" s="3" t="s">
        <v>29</v>
      </c>
      <c r="I2191" s="3">
        <f t="shared" ca="1" si="104"/>
        <v>22</v>
      </c>
      <c r="J2191" s="9" t="s">
        <v>459</v>
      </c>
      <c r="K2191" s="9" t="s">
        <v>1071</v>
      </c>
      <c r="L2191" s="9" t="str">
        <f t="shared" si="102"/>
        <v>BDP651</v>
      </c>
      <c r="M2191" s="9">
        <v>1</v>
      </c>
      <c r="N2191" s="10">
        <v>44151</v>
      </c>
      <c r="O2191" s="10">
        <v>44151</v>
      </c>
      <c r="P2191" t="s">
        <v>460</v>
      </c>
      <c r="Q2191" t="str">
        <f t="shared" si="103"/>
        <v>LED</v>
      </c>
      <c r="R2191" t="s">
        <v>74</v>
      </c>
      <c r="S2191">
        <v>0</v>
      </c>
      <c r="T2191" t="s">
        <v>33</v>
      </c>
      <c r="U2191">
        <v>1</v>
      </c>
      <c r="V2191">
        <v>1</v>
      </c>
      <c r="W2191" s="1">
        <v>44151</v>
      </c>
      <c r="X2191" s="1">
        <v>44151</v>
      </c>
      <c r="Y2191" t="s">
        <v>145</v>
      </c>
      <c r="Z2191">
        <v>0</v>
      </c>
      <c r="AA2191">
        <v>3000</v>
      </c>
      <c r="AB2191">
        <v>1400</v>
      </c>
      <c r="AC2191">
        <v>980</v>
      </c>
      <c r="AD2191" t="s">
        <v>75</v>
      </c>
      <c r="AE2191" s="2">
        <v>45096.816990740743</v>
      </c>
    </row>
    <row r="2192" spans="1:31" hidden="1" x14ac:dyDescent="0.25">
      <c r="A2192">
        <v>1252783</v>
      </c>
      <c r="B2192" t="s">
        <v>27</v>
      </c>
      <c r="C2192" t="s">
        <v>457</v>
      </c>
      <c r="D2192" s="3" t="s">
        <v>458</v>
      </c>
      <c r="E2192" s="4">
        <v>37316</v>
      </c>
      <c r="F2192" s="4">
        <v>46812</v>
      </c>
      <c r="G2192" s="4">
        <v>44256</v>
      </c>
      <c r="H2192" s="3" t="s">
        <v>29</v>
      </c>
      <c r="I2192" s="3">
        <f t="shared" ca="1" si="104"/>
        <v>22</v>
      </c>
      <c r="J2192" s="9" t="s">
        <v>459</v>
      </c>
      <c r="K2192" s="9" t="s">
        <v>1071</v>
      </c>
      <c r="L2192" s="9" t="str">
        <f t="shared" si="102"/>
        <v>BDP651</v>
      </c>
      <c r="M2192" s="9">
        <v>1</v>
      </c>
      <c r="N2192" s="10">
        <v>44151</v>
      </c>
      <c r="O2192" s="10">
        <v>44151</v>
      </c>
      <c r="P2192" t="s">
        <v>460</v>
      </c>
      <c r="Q2192" t="str">
        <f t="shared" si="103"/>
        <v>LED</v>
      </c>
      <c r="R2192" t="s">
        <v>74</v>
      </c>
      <c r="S2192">
        <v>0</v>
      </c>
      <c r="T2192" t="s">
        <v>33</v>
      </c>
      <c r="U2192">
        <v>1</v>
      </c>
      <c r="V2192">
        <v>1</v>
      </c>
      <c r="W2192" s="1">
        <v>44151</v>
      </c>
      <c r="X2192" s="1">
        <v>44151</v>
      </c>
      <c r="Y2192" t="s">
        <v>145</v>
      </c>
      <c r="Z2192">
        <v>0</v>
      </c>
      <c r="AA2192">
        <v>3000</v>
      </c>
      <c r="AB2192">
        <v>1400</v>
      </c>
      <c r="AC2192">
        <v>980</v>
      </c>
      <c r="AD2192" t="s">
        <v>75</v>
      </c>
      <c r="AE2192" s="2">
        <v>45096.816990740743</v>
      </c>
    </row>
    <row r="2193" spans="1:31" hidden="1" x14ac:dyDescent="0.25">
      <c r="A2193">
        <v>1252784</v>
      </c>
      <c r="B2193" t="s">
        <v>27</v>
      </c>
      <c r="C2193" t="s">
        <v>457</v>
      </c>
      <c r="D2193" s="3" t="s">
        <v>458</v>
      </c>
      <c r="E2193" s="4">
        <v>37316</v>
      </c>
      <c r="F2193" s="4">
        <v>46812</v>
      </c>
      <c r="G2193" s="4">
        <v>44256</v>
      </c>
      <c r="H2193" s="3" t="s">
        <v>29</v>
      </c>
      <c r="I2193" s="3">
        <f t="shared" ca="1" si="104"/>
        <v>22</v>
      </c>
      <c r="J2193" s="9" t="s">
        <v>459</v>
      </c>
      <c r="K2193" s="9" t="s">
        <v>1071</v>
      </c>
      <c r="L2193" s="9" t="str">
        <f t="shared" si="102"/>
        <v>BDP651</v>
      </c>
      <c r="M2193" s="9">
        <v>1</v>
      </c>
      <c r="N2193" s="10">
        <v>44151</v>
      </c>
      <c r="O2193" s="10">
        <v>44151</v>
      </c>
      <c r="P2193" t="s">
        <v>460</v>
      </c>
      <c r="Q2193" t="str">
        <f t="shared" si="103"/>
        <v>LED</v>
      </c>
      <c r="R2193" t="s">
        <v>74</v>
      </c>
      <c r="S2193">
        <v>0</v>
      </c>
      <c r="T2193" t="s">
        <v>33</v>
      </c>
      <c r="U2193">
        <v>1</v>
      </c>
      <c r="V2193">
        <v>1</v>
      </c>
      <c r="W2193" s="1">
        <v>44151</v>
      </c>
      <c r="X2193" s="1">
        <v>44151</v>
      </c>
      <c r="Y2193" t="s">
        <v>145</v>
      </c>
      <c r="Z2193">
        <v>0</v>
      </c>
      <c r="AA2193">
        <v>3000</v>
      </c>
      <c r="AB2193">
        <v>1400</v>
      </c>
      <c r="AC2193">
        <v>980</v>
      </c>
      <c r="AD2193" t="s">
        <v>75</v>
      </c>
      <c r="AE2193" s="2">
        <v>45096.816990740743</v>
      </c>
    </row>
    <row r="2194" spans="1:31" hidden="1" x14ac:dyDescent="0.25">
      <c r="A2194">
        <v>1253576</v>
      </c>
      <c r="B2194" t="s">
        <v>27</v>
      </c>
      <c r="C2194" t="s">
        <v>461</v>
      </c>
      <c r="D2194" s="3" t="s">
        <v>44</v>
      </c>
      <c r="E2194" s="4">
        <v>41030</v>
      </c>
      <c r="F2194" s="3" t="s">
        <v>29</v>
      </c>
      <c r="G2194" s="3" t="s">
        <v>29</v>
      </c>
      <c r="H2194" s="3">
        <v>5</v>
      </c>
      <c r="I2194" s="3">
        <f t="shared" ca="1" si="104"/>
        <v>12</v>
      </c>
      <c r="J2194" s="9" t="s">
        <v>462</v>
      </c>
      <c r="K2194" s="9" t="s">
        <v>1071</v>
      </c>
      <c r="L2194" s="9" t="str">
        <f t="shared" si="102"/>
        <v>Logo</v>
      </c>
      <c r="M2194" s="9">
        <v>1</v>
      </c>
      <c r="N2194" s="10">
        <v>41030</v>
      </c>
      <c r="O2194" s="10">
        <v>41030</v>
      </c>
      <c r="P2194" t="s">
        <v>463</v>
      </c>
      <c r="Q2194" t="str">
        <f t="shared" si="103"/>
        <v>LED</v>
      </c>
      <c r="R2194" t="s">
        <v>101</v>
      </c>
      <c r="S2194">
        <v>0</v>
      </c>
      <c r="T2194" t="s">
        <v>33</v>
      </c>
      <c r="U2194">
        <v>1</v>
      </c>
      <c r="V2194">
        <v>1</v>
      </c>
      <c r="W2194" s="1">
        <v>41030</v>
      </c>
      <c r="X2194" s="1">
        <v>41030</v>
      </c>
      <c r="Y2194" t="s">
        <v>38</v>
      </c>
      <c r="Z2194">
        <v>0</v>
      </c>
      <c r="AA2194">
        <v>4000</v>
      </c>
      <c r="AB2194">
        <v>2200</v>
      </c>
      <c r="AC2194">
        <v>2200</v>
      </c>
      <c r="AD2194" t="s">
        <v>121</v>
      </c>
      <c r="AE2194" s="2">
        <v>45096.814097222225</v>
      </c>
    </row>
    <row r="2195" spans="1:31" hidden="1" x14ac:dyDescent="0.25">
      <c r="A2195">
        <v>1255513</v>
      </c>
      <c r="B2195" t="s">
        <v>27</v>
      </c>
      <c r="C2195" t="s">
        <v>461</v>
      </c>
      <c r="D2195" s="3" t="s">
        <v>44</v>
      </c>
      <c r="E2195" s="4">
        <v>41030</v>
      </c>
      <c r="F2195" s="3" t="s">
        <v>29</v>
      </c>
      <c r="G2195" s="3" t="s">
        <v>29</v>
      </c>
      <c r="H2195" s="3">
        <v>5</v>
      </c>
      <c r="I2195" s="3">
        <f t="shared" ca="1" si="104"/>
        <v>12</v>
      </c>
      <c r="J2195" s="9" t="s">
        <v>462</v>
      </c>
      <c r="K2195" s="9" t="s">
        <v>1071</v>
      </c>
      <c r="L2195" s="9" t="str">
        <f t="shared" si="102"/>
        <v>Logo</v>
      </c>
      <c r="M2195" s="9">
        <v>1</v>
      </c>
      <c r="N2195" s="10">
        <v>41030</v>
      </c>
      <c r="O2195" s="10">
        <v>41030</v>
      </c>
      <c r="P2195" t="s">
        <v>463</v>
      </c>
      <c r="Q2195" t="str">
        <f t="shared" si="103"/>
        <v>LED</v>
      </c>
      <c r="R2195" t="s">
        <v>101</v>
      </c>
      <c r="S2195">
        <v>0</v>
      </c>
      <c r="T2195" t="s">
        <v>33</v>
      </c>
      <c r="U2195">
        <v>1</v>
      </c>
      <c r="V2195">
        <v>1</v>
      </c>
      <c r="W2195" s="1">
        <v>41030</v>
      </c>
      <c r="X2195" s="1">
        <v>41030</v>
      </c>
      <c r="Y2195" t="s">
        <v>38</v>
      </c>
      <c r="Z2195">
        <v>0</v>
      </c>
      <c r="AA2195">
        <v>4000</v>
      </c>
      <c r="AB2195">
        <v>2200</v>
      </c>
      <c r="AC2195">
        <v>2200</v>
      </c>
      <c r="AD2195" t="s">
        <v>121</v>
      </c>
      <c r="AE2195" s="2">
        <v>45096.814097222225</v>
      </c>
    </row>
    <row r="2196" spans="1:31" hidden="1" x14ac:dyDescent="0.25">
      <c r="A2196">
        <v>1256890</v>
      </c>
      <c r="B2196" t="s">
        <v>27</v>
      </c>
      <c r="C2196" t="s">
        <v>461</v>
      </c>
      <c r="D2196" s="3" t="s">
        <v>44</v>
      </c>
      <c r="E2196" s="4">
        <v>41030</v>
      </c>
      <c r="F2196" s="3" t="s">
        <v>29</v>
      </c>
      <c r="G2196" s="3" t="s">
        <v>29</v>
      </c>
      <c r="H2196" s="3">
        <v>5</v>
      </c>
      <c r="I2196" s="3">
        <f t="shared" ca="1" si="104"/>
        <v>12</v>
      </c>
      <c r="J2196" s="9" t="s">
        <v>462</v>
      </c>
      <c r="K2196" s="9" t="s">
        <v>1071</v>
      </c>
      <c r="L2196" s="9" t="str">
        <f t="shared" si="102"/>
        <v>Logo</v>
      </c>
      <c r="M2196" s="9">
        <v>1</v>
      </c>
      <c r="N2196" s="10">
        <v>41030</v>
      </c>
      <c r="O2196" s="10">
        <v>41030</v>
      </c>
      <c r="P2196" t="s">
        <v>463</v>
      </c>
      <c r="Q2196" t="str">
        <f t="shared" si="103"/>
        <v>LED</v>
      </c>
      <c r="R2196" t="s">
        <v>101</v>
      </c>
      <c r="S2196">
        <v>0</v>
      </c>
      <c r="T2196" t="s">
        <v>33</v>
      </c>
      <c r="U2196">
        <v>1</v>
      </c>
      <c r="V2196">
        <v>1</v>
      </c>
      <c r="W2196" s="1">
        <v>41030</v>
      </c>
      <c r="X2196" s="1">
        <v>41030</v>
      </c>
      <c r="Y2196" t="s">
        <v>38</v>
      </c>
      <c r="Z2196">
        <v>0</v>
      </c>
      <c r="AA2196">
        <v>4000</v>
      </c>
      <c r="AB2196">
        <v>2200</v>
      </c>
      <c r="AC2196">
        <v>2200</v>
      </c>
      <c r="AD2196" t="s">
        <v>121</v>
      </c>
      <c r="AE2196" s="2">
        <v>45096.814097222225</v>
      </c>
    </row>
    <row r="2197" spans="1:31" hidden="1" x14ac:dyDescent="0.25">
      <c r="A2197">
        <v>1256891</v>
      </c>
      <c r="B2197" t="s">
        <v>27</v>
      </c>
      <c r="C2197" t="s">
        <v>461</v>
      </c>
      <c r="D2197" s="3" t="s">
        <v>44</v>
      </c>
      <c r="E2197" s="4">
        <v>41030</v>
      </c>
      <c r="F2197" s="3" t="s">
        <v>29</v>
      </c>
      <c r="G2197" s="3" t="s">
        <v>29</v>
      </c>
      <c r="H2197" s="3">
        <v>5</v>
      </c>
      <c r="I2197" s="3">
        <f t="shared" ca="1" si="104"/>
        <v>12</v>
      </c>
      <c r="J2197" s="9" t="s">
        <v>462</v>
      </c>
      <c r="K2197" s="9" t="s">
        <v>1071</v>
      </c>
      <c r="L2197" s="9" t="str">
        <f t="shared" si="102"/>
        <v>Logo</v>
      </c>
      <c r="M2197" s="9">
        <v>1</v>
      </c>
      <c r="N2197" s="10">
        <v>41030</v>
      </c>
      <c r="O2197" s="10">
        <v>41030</v>
      </c>
      <c r="P2197" t="s">
        <v>463</v>
      </c>
      <c r="Q2197" t="str">
        <f t="shared" si="103"/>
        <v>LED</v>
      </c>
      <c r="R2197" t="s">
        <v>101</v>
      </c>
      <c r="S2197">
        <v>0</v>
      </c>
      <c r="T2197" t="s">
        <v>33</v>
      </c>
      <c r="U2197">
        <v>1</v>
      </c>
      <c r="V2197">
        <v>1</v>
      </c>
      <c r="W2197" s="1">
        <v>41030</v>
      </c>
      <c r="X2197" s="1">
        <v>41030</v>
      </c>
      <c r="Y2197" t="s">
        <v>38</v>
      </c>
      <c r="Z2197">
        <v>0</v>
      </c>
      <c r="AA2197">
        <v>4000</v>
      </c>
      <c r="AB2197">
        <v>2200</v>
      </c>
      <c r="AC2197">
        <v>2200</v>
      </c>
      <c r="AD2197" t="s">
        <v>121</v>
      </c>
      <c r="AE2197" s="2">
        <v>45096.814097222225</v>
      </c>
    </row>
    <row r="2198" spans="1:31" hidden="1" x14ac:dyDescent="0.25">
      <c r="A2198">
        <v>1256892</v>
      </c>
      <c r="B2198" t="s">
        <v>27</v>
      </c>
      <c r="C2198" t="s">
        <v>461</v>
      </c>
      <c r="D2198" s="3" t="s">
        <v>44</v>
      </c>
      <c r="E2198" s="4">
        <v>41030</v>
      </c>
      <c r="F2198" s="3" t="s">
        <v>29</v>
      </c>
      <c r="G2198" s="3" t="s">
        <v>29</v>
      </c>
      <c r="H2198" s="3">
        <v>5</v>
      </c>
      <c r="I2198" s="3">
        <f t="shared" ca="1" si="104"/>
        <v>12</v>
      </c>
      <c r="J2198" s="9" t="s">
        <v>462</v>
      </c>
      <c r="K2198" s="9" t="s">
        <v>1071</v>
      </c>
      <c r="L2198" s="9" t="str">
        <f t="shared" si="102"/>
        <v>Logo</v>
      </c>
      <c r="M2198" s="9">
        <v>1</v>
      </c>
      <c r="N2198" s="10">
        <v>41030</v>
      </c>
      <c r="O2198" s="10">
        <v>41030</v>
      </c>
      <c r="P2198" t="s">
        <v>463</v>
      </c>
      <c r="Q2198" t="str">
        <f t="shared" si="103"/>
        <v>LED</v>
      </c>
      <c r="R2198" t="s">
        <v>101</v>
      </c>
      <c r="S2198">
        <v>0</v>
      </c>
      <c r="T2198" t="s">
        <v>33</v>
      </c>
      <c r="U2198">
        <v>1</v>
      </c>
      <c r="V2198">
        <v>1</v>
      </c>
      <c r="W2198" s="1">
        <v>41030</v>
      </c>
      <c r="X2198" s="1">
        <v>41030</v>
      </c>
      <c r="Y2198" t="s">
        <v>38</v>
      </c>
      <c r="Z2198">
        <v>0</v>
      </c>
      <c r="AA2198">
        <v>4000</v>
      </c>
      <c r="AB2198">
        <v>2200</v>
      </c>
      <c r="AC2198">
        <v>2200</v>
      </c>
      <c r="AD2198" t="s">
        <v>121</v>
      </c>
      <c r="AE2198" s="2">
        <v>45096.814097222225</v>
      </c>
    </row>
    <row r="2199" spans="1:31" hidden="1" x14ac:dyDescent="0.25">
      <c r="A2199">
        <v>1256893</v>
      </c>
      <c r="B2199" t="s">
        <v>27</v>
      </c>
      <c r="C2199" t="s">
        <v>461</v>
      </c>
      <c r="D2199" s="3" t="s">
        <v>44</v>
      </c>
      <c r="E2199" s="4">
        <v>41030</v>
      </c>
      <c r="F2199" s="3" t="s">
        <v>29</v>
      </c>
      <c r="G2199" s="3" t="s">
        <v>29</v>
      </c>
      <c r="H2199" s="3">
        <v>5</v>
      </c>
      <c r="I2199" s="3">
        <f t="shared" ca="1" si="104"/>
        <v>12</v>
      </c>
      <c r="J2199" s="9" t="s">
        <v>462</v>
      </c>
      <c r="K2199" s="9" t="s">
        <v>1071</v>
      </c>
      <c r="L2199" s="9" t="str">
        <f t="shared" si="102"/>
        <v>Logo</v>
      </c>
      <c r="M2199" s="9">
        <v>1</v>
      </c>
      <c r="N2199" s="10">
        <v>41030</v>
      </c>
      <c r="O2199" s="10">
        <v>41030</v>
      </c>
      <c r="P2199" t="s">
        <v>463</v>
      </c>
      <c r="Q2199" t="str">
        <f t="shared" si="103"/>
        <v>LED</v>
      </c>
      <c r="R2199" t="s">
        <v>101</v>
      </c>
      <c r="S2199">
        <v>0</v>
      </c>
      <c r="T2199" t="s">
        <v>33</v>
      </c>
      <c r="U2199">
        <v>1</v>
      </c>
      <c r="V2199">
        <v>1</v>
      </c>
      <c r="W2199" s="1">
        <v>41030</v>
      </c>
      <c r="X2199" s="1">
        <v>41030</v>
      </c>
      <c r="Y2199" t="s">
        <v>38</v>
      </c>
      <c r="Z2199">
        <v>0</v>
      </c>
      <c r="AA2199">
        <v>4000</v>
      </c>
      <c r="AB2199">
        <v>2200</v>
      </c>
      <c r="AC2199">
        <v>2200</v>
      </c>
      <c r="AD2199" t="s">
        <v>121</v>
      </c>
      <c r="AE2199" s="2">
        <v>45096.814097222225</v>
      </c>
    </row>
    <row r="2200" spans="1:31" hidden="1" x14ac:dyDescent="0.25">
      <c r="A2200">
        <v>1256894</v>
      </c>
      <c r="B2200" t="s">
        <v>27</v>
      </c>
      <c r="C2200" t="s">
        <v>461</v>
      </c>
      <c r="D2200" s="3" t="s">
        <v>44</v>
      </c>
      <c r="E2200" s="4">
        <v>41030</v>
      </c>
      <c r="F2200" s="3" t="s">
        <v>29</v>
      </c>
      <c r="G2200" s="3" t="s">
        <v>29</v>
      </c>
      <c r="H2200" s="3">
        <v>5</v>
      </c>
      <c r="I2200" s="3">
        <f t="shared" ca="1" si="104"/>
        <v>12</v>
      </c>
      <c r="J2200" s="9" t="s">
        <v>462</v>
      </c>
      <c r="K2200" s="9" t="s">
        <v>1071</v>
      </c>
      <c r="L2200" s="9" t="str">
        <f t="shared" si="102"/>
        <v>Logo</v>
      </c>
      <c r="M2200" s="9">
        <v>1</v>
      </c>
      <c r="N2200" s="10">
        <v>41030</v>
      </c>
      <c r="O2200" s="10">
        <v>41030</v>
      </c>
      <c r="P2200" t="s">
        <v>463</v>
      </c>
      <c r="Q2200" t="str">
        <f t="shared" si="103"/>
        <v>LED</v>
      </c>
      <c r="R2200" t="s">
        <v>101</v>
      </c>
      <c r="S2200">
        <v>0</v>
      </c>
      <c r="T2200" t="s">
        <v>33</v>
      </c>
      <c r="U2200">
        <v>1</v>
      </c>
      <c r="V2200">
        <v>1</v>
      </c>
      <c r="W2200" s="1">
        <v>41030</v>
      </c>
      <c r="X2200" s="1">
        <v>41030</v>
      </c>
      <c r="Y2200" t="s">
        <v>38</v>
      </c>
      <c r="Z2200">
        <v>0</v>
      </c>
      <c r="AA2200">
        <v>4000</v>
      </c>
      <c r="AB2200">
        <v>2200</v>
      </c>
      <c r="AC2200">
        <v>2200</v>
      </c>
      <c r="AD2200" t="s">
        <v>121</v>
      </c>
      <c r="AE2200" s="2">
        <v>45096.814097222225</v>
      </c>
    </row>
    <row r="2201" spans="1:31" hidden="1" x14ac:dyDescent="0.25">
      <c r="A2201">
        <v>1256895</v>
      </c>
      <c r="B2201" t="s">
        <v>27</v>
      </c>
      <c r="C2201" t="s">
        <v>461</v>
      </c>
      <c r="D2201" s="3" t="s">
        <v>44</v>
      </c>
      <c r="E2201" s="4">
        <v>41030</v>
      </c>
      <c r="F2201" s="3" t="s">
        <v>29</v>
      </c>
      <c r="G2201" s="3" t="s">
        <v>29</v>
      </c>
      <c r="H2201" s="3">
        <v>5</v>
      </c>
      <c r="I2201" s="3">
        <f t="shared" ca="1" si="104"/>
        <v>12</v>
      </c>
      <c r="J2201" s="9" t="s">
        <v>462</v>
      </c>
      <c r="K2201" s="9" t="s">
        <v>1071</v>
      </c>
      <c r="L2201" s="9" t="str">
        <f t="shared" si="102"/>
        <v>Logo</v>
      </c>
      <c r="M2201" s="9">
        <v>1</v>
      </c>
      <c r="N2201" s="10">
        <v>41030</v>
      </c>
      <c r="O2201" s="10">
        <v>41030</v>
      </c>
      <c r="P2201" t="s">
        <v>463</v>
      </c>
      <c r="Q2201" t="str">
        <f t="shared" si="103"/>
        <v>LED</v>
      </c>
      <c r="R2201" t="s">
        <v>101</v>
      </c>
      <c r="S2201">
        <v>0</v>
      </c>
      <c r="T2201" t="s">
        <v>33</v>
      </c>
      <c r="U2201">
        <v>1</v>
      </c>
      <c r="V2201">
        <v>1</v>
      </c>
      <c r="W2201" s="1">
        <v>41030</v>
      </c>
      <c r="X2201" s="1">
        <v>41030</v>
      </c>
      <c r="Y2201" t="s">
        <v>38</v>
      </c>
      <c r="Z2201">
        <v>0</v>
      </c>
      <c r="AA2201">
        <v>4000</v>
      </c>
      <c r="AB2201">
        <v>2200</v>
      </c>
      <c r="AC2201">
        <v>2200</v>
      </c>
      <c r="AD2201" t="s">
        <v>121</v>
      </c>
      <c r="AE2201" s="2">
        <v>45096.814097222225</v>
      </c>
    </row>
    <row r="2202" spans="1:31" hidden="1" x14ac:dyDescent="0.25">
      <c r="A2202">
        <v>1256896</v>
      </c>
      <c r="B2202" t="s">
        <v>27</v>
      </c>
      <c r="C2202" t="s">
        <v>461</v>
      </c>
      <c r="D2202" s="3" t="s">
        <v>44</v>
      </c>
      <c r="E2202" s="4">
        <v>41030</v>
      </c>
      <c r="F2202" s="3" t="s">
        <v>29</v>
      </c>
      <c r="G2202" s="3" t="s">
        <v>29</v>
      </c>
      <c r="H2202" s="3">
        <v>5</v>
      </c>
      <c r="I2202" s="3">
        <f t="shared" ca="1" si="104"/>
        <v>12</v>
      </c>
      <c r="J2202" s="9" t="s">
        <v>462</v>
      </c>
      <c r="K2202" s="9" t="s">
        <v>1071</v>
      </c>
      <c r="L2202" s="9" t="str">
        <f t="shared" si="102"/>
        <v>Logo</v>
      </c>
      <c r="M2202" s="9">
        <v>1</v>
      </c>
      <c r="N2202" s="10">
        <v>41030</v>
      </c>
      <c r="O2202" s="10">
        <v>41030</v>
      </c>
      <c r="P2202" t="s">
        <v>463</v>
      </c>
      <c r="Q2202" t="str">
        <f t="shared" si="103"/>
        <v>LED</v>
      </c>
      <c r="R2202" t="s">
        <v>101</v>
      </c>
      <c r="S2202">
        <v>0</v>
      </c>
      <c r="T2202" t="s">
        <v>33</v>
      </c>
      <c r="U2202">
        <v>1</v>
      </c>
      <c r="V2202">
        <v>1</v>
      </c>
      <c r="W2202" s="1">
        <v>41030</v>
      </c>
      <c r="X2202" s="1">
        <v>41030</v>
      </c>
      <c r="Y2202" t="s">
        <v>38</v>
      </c>
      <c r="Z2202">
        <v>0</v>
      </c>
      <c r="AA2202">
        <v>4000</v>
      </c>
      <c r="AB2202">
        <v>2200</v>
      </c>
      <c r="AC2202">
        <v>2200</v>
      </c>
      <c r="AD2202" t="s">
        <v>121</v>
      </c>
      <c r="AE2202" s="2">
        <v>45096.814097222225</v>
      </c>
    </row>
    <row r="2203" spans="1:31" hidden="1" x14ac:dyDescent="0.25">
      <c r="A2203">
        <v>1256897</v>
      </c>
      <c r="B2203" t="s">
        <v>27</v>
      </c>
      <c r="C2203" t="s">
        <v>461</v>
      </c>
      <c r="D2203" s="3" t="s">
        <v>44</v>
      </c>
      <c r="E2203" s="4">
        <v>41030</v>
      </c>
      <c r="F2203" s="3" t="s">
        <v>29</v>
      </c>
      <c r="G2203" s="3" t="s">
        <v>29</v>
      </c>
      <c r="H2203" s="3">
        <v>5</v>
      </c>
      <c r="I2203" s="3">
        <f t="shared" ca="1" si="104"/>
        <v>12</v>
      </c>
      <c r="J2203" s="9" t="s">
        <v>462</v>
      </c>
      <c r="K2203" s="9" t="s">
        <v>1071</v>
      </c>
      <c r="L2203" s="9" t="str">
        <f t="shared" si="102"/>
        <v>Logo</v>
      </c>
      <c r="M2203" s="9">
        <v>1</v>
      </c>
      <c r="N2203" s="10">
        <v>41030</v>
      </c>
      <c r="O2203" s="10">
        <v>41030</v>
      </c>
      <c r="P2203" t="s">
        <v>463</v>
      </c>
      <c r="Q2203" t="str">
        <f t="shared" si="103"/>
        <v>LED</v>
      </c>
      <c r="R2203" t="s">
        <v>101</v>
      </c>
      <c r="S2203">
        <v>0</v>
      </c>
      <c r="T2203" t="s">
        <v>33</v>
      </c>
      <c r="U2203">
        <v>1</v>
      </c>
      <c r="V2203">
        <v>1</v>
      </c>
      <c r="W2203" s="1">
        <v>41030</v>
      </c>
      <c r="X2203" s="1">
        <v>41030</v>
      </c>
      <c r="Y2203" t="s">
        <v>38</v>
      </c>
      <c r="Z2203">
        <v>0</v>
      </c>
      <c r="AA2203">
        <v>4000</v>
      </c>
      <c r="AB2203">
        <v>2200</v>
      </c>
      <c r="AC2203">
        <v>2200</v>
      </c>
      <c r="AD2203" t="s">
        <v>121</v>
      </c>
      <c r="AE2203" s="2">
        <v>45096.814097222225</v>
      </c>
    </row>
    <row r="2204" spans="1:31" hidden="1" x14ac:dyDescent="0.25">
      <c r="A2204">
        <v>1256898</v>
      </c>
      <c r="B2204" t="s">
        <v>27</v>
      </c>
      <c r="C2204" t="s">
        <v>461</v>
      </c>
      <c r="D2204" s="3" t="s">
        <v>44</v>
      </c>
      <c r="E2204" s="4">
        <v>41030</v>
      </c>
      <c r="F2204" s="3" t="s">
        <v>29</v>
      </c>
      <c r="G2204" s="3" t="s">
        <v>29</v>
      </c>
      <c r="H2204" s="3">
        <v>5</v>
      </c>
      <c r="I2204" s="3">
        <f t="shared" ca="1" si="104"/>
        <v>12</v>
      </c>
      <c r="J2204" s="9" t="s">
        <v>462</v>
      </c>
      <c r="K2204" s="9" t="s">
        <v>1071</v>
      </c>
      <c r="L2204" s="9" t="str">
        <f t="shared" si="102"/>
        <v>Logo</v>
      </c>
      <c r="M2204" s="9">
        <v>1</v>
      </c>
      <c r="N2204" s="10">
        <v>41030</v>
      </c>
      <c r="O2204" s="10">
        <v>41030</v>
      </c>
      <c r="P2204" t="s">
        <v>463</v>
      </c>
      <c r="Q2204" t="str">
        <f t="shared" si="103"/>
        <v>LED</v>
      </c>
      <c r="R2204" t="s">
        <v>101</v>
      </c>
      <c r="S2204">
        <v>0</v>
      </c>
      <c r="T2204" t="s">
        <v>33</v>
      </c>
      <c r="U2204">
        <v>1</v>
      </c>
      <c r="V2204">
        <v>1</v>
      </c>
      <c r="W2204" s="1">
        <v>41030</v>
      </c>
      <c r="X2204" s="1">
        <v>41030</v>
      </c>
      <c r="Y2204" t="s">
        <v>38</v>
      </c>
      <c r="Z2204">
        <v>0</v>
      </c>
      <c r="AA2204">
        <v>4000</v>
      </c>
      <c r="AB2204">
        <v>2200</v>
      </c>
      <c r="AC2204">
        <v>2200</v>
      </c>
      <c r="AD2204" t="s">
        <v>121</v>
      </c>
      <c r="AE2204" s="2">
        <v>45096.814097222225</v>
      </c>
    </row>
    <row r="2205" spans="1:31" hidden="1" x14ac:dyDescent="0.25">
      <c r="A2205">
        <v>1256899</v>
      </c>
      <c r="B2205" t="s">
        <v>27</v>
      </c>
      <c r="C2205" t="s">
        <v>461</v>
      </c>
      <c r="D2205" s="3" t="s">
        <v>44</v>
      </c>
      <c r="E2205" s="4">
        <v>41030</v>
      </c>
      <c r="F2205" s="3" t="s">
        <v>29</v>
      </c>
      <c r="G2205" s="3" t="s">
        <v>29</v>
      </c>
      <c r="H2205" s="3">
        <v>5</v>
      </c>
      <c r="I2205" s="3">
        <f t="shared" ca="1" si="104"/>
        <v>12</v>
      </c>
      <c r="J2205" s="9" t="s">
        <v>462</v>
      </c>
      <c r="K2205" s="9" t="s">
        <v>1071</v>
      </c>
      <c r="L2205" s="9" t="str">
        <f t="shared" si="102"/>
        <v>Logo</v>
      </c>
      <c r="M2205" s="9">
        <v>1</v>
      </c>
      <c r="N2205" s="10">
        <v>41030</v>
      </c>
      <c r="O2205" s="10">
        <v>41030</v>
      </c>
      <c r="P2205" t="s">
        <v>463</v>
      </c>
      <c r="Q2205" t="str">
        <f t="shared" si="103"/>
        <v>LED</v>
      </c>
      <c r="R2205" t="s">
        <v>101</v>
      </c>
      <c r="S2205">
        <v>0</v>
      </c>
      <c r="T2205" t="s">
        <v>33</v>
      </c>
      <c r="U2205">
        <v>1</v>
      </c>
      <c r="V2205">
        <v>1</v>
      </c>
      <c r="W2205" s="1">
        <v>41030</v>
      </c>
      <c r="X2205" s="1">
        <v>41030</v>
      </c>
      <c r="Y2205" t="s">
        <v>38</v>
      </c>
      <c r="Z2205">
        <v>0</v>
      </c>
      <c r="AA2205">
        <v>4000</v>
      </c>
      <c r="AB2205">
        <v>2200</v>
      </c>
      <c r="AC2205">
        <v>2200</v>
      </c>
      <c r="AD2205" t="s">
        <v>121</v>
      </c>
      <c r="AE2205" s="2">
        <v>45096.814097222225</v>
      </c>
    </row>
    <row r="2206" spans="1:31" hidden="1" x14ac:dyDescent="0.25">
      <c r="A2206">
        <v>1256900</v>
      </c>
      <c r="B2206" t="s">
        <v>27</v>
      </c>
      <c r="C2206" t="s">
        <v>461</v>
      </c>
      <c r="D2206" s="3" t="s">
        <v>44</v>
      </c>
      <c r="E2206" s="4">
        <v>41030</v>
      </c>
      <c r="F2206" s="3" t="s">
        <v>29</v>
      </c>
      <c r="G2206" s="3" t="s">
        <v>29</v>
      </c>
      <c r="H2206" s="3">
        <v>5</v>
      </c>
      <c r="I2206" s="3">
        <f t="shared" ca="1" si="104"/>
        <v>12</v>
      </c>
      <c r="J2206" s="9" t="s">
        <v>462</v>
      </c>
      <c r="K2206" s="9" t="s">
        <v>1071</v>
      </c>
      <c r="L2206" s="9" t="str">
        <f t="shared" si="102"/>
        <v>Logo</v>
      </c>
      <c r="M2206" s="9">
        <v>1</v>
      </c>
      <c r="N2206" s="10">
        <v>41030</v>
      </c>
      <c r="O2206" s="10">
        <v>41030</v>
      </c>
      <c r="P2206" t="s">
        <v>463</v>
      </c>
      <c r="Q2206" t="str">
        <f t="shared" si="103"/>
        <v>LED</v>
      </c>
      <c r="R2206" t="s">
        <v>101</v>
      </c>
      <c r="S2206">
        <v>0</v>
      </c>
      <c r="T2206" t="s">
        <v>33</v>
      </c>
      <c r="U2206">
        <v>1</v>
      </c>
      <c r="V2206">
        <v>1</v>
      </c>
      <c r="W2206" s="1">
        <v>41030</v>
      </c>
      <c r="X2206" s="1">
        <v>41030</v>
      </c>
      <c r="Y2206" t="s">
        <v>38</v>
      </c>
      <c r="Z2206">
        <v>0</v>
      </c>
      <c r="AA2206">
        <v>4000</v>
      </c>
      <c r="AB2206">
        <v>2200</v>
      </c>
      <c r="AC2206">
        <v>2200</v>
      </c>
      <c r="AD2206" t="s">
        <v>121</v>
      </c>
      <c r="AE2206" s="2">
        <v>45096.814097222225</v>
      </c>
    </row>
    <row r="2207" spans="1:31" hidden="1" x14ac:dyDescent="0.25">
      <c r="A2207">
        <v>1256901</v>
      </c>
      <c r="B2207" t="s">
        <v>27</v>
      </c>
      <c r="C2207" t="s">
        <v>461</v>
      </c>
      <c r="D2207" s="3" t="s">
        <v>44</v>
      </c>
      <c r="E2207" s="4">
        <v>41030</v>
      </c>
      <c r="F2207" s="3" t="s">
        <v>29</v>
      </c>
      <c r="G2207" s="3" t="s">
        <v>29</v>
      </c>
      <c r="H2207" s="3">
        <v>5</v>
      </c>
      <c r="I2207" s="3">
        <f t="shared" ca="1" si="104"/>
        <v>12</v>
      </c>
      <c r="J2207" s="9" t="s">
        <v>462</v>
      </c>
      <c r="K2207" s="9" t="s">
        <v>1071</v>
      </c>
      <c r="L2207" s="9" t="str">
        <f t="shared" si="102"/>
        <v>Logo</v>
      </c>
      <c r="M2207" s="9">
        <v>1</v>
      </c>
      <c r="N2207" s="10">
        <v>41030</v>
      </c>
      <c r="O2207" s="10">
        <v>41030</v>
      </c>
      <c r="P2207" t="s">
        <v>463</v>
      </c>
      <c r="Q2207" t="str">
        <f t="shared" si="103"/>
        <v>LED</v>
      </c>
      <c r="R2207" t="s">
        <v>101</v>
      </c>
      <c r="S2207">
        <v>0</v>
      </c>
      <c r="T2207" t="s">
        <v>33</v>
      </c>
      <c r="U2207">
        <v>1</v>
      </c>
      <c r="V2207">
        <v>1</v>
      </c>
      <c r="W2207" s="1">
        <v>41030</v>
      </c>
      <c r="X2207" s="1">
        <v>41030</v>
      </c>
      <c r="Y2207" t="s">
        <v>38</v>
      </c>
      <c r="Z2207">
        <v>0</v>
      </c>
      <c r="AA2207">
        <v>4000</v>
      </c>
      <c r="AB2207">
        <v>2200</v>
      </c>
      <c r="AC2207">
        <v>2200</v>
      </c>
      <c r="AD2207" t="s">
        <v>121</v>
      </c>
      <c r="AE2207" s="2">
        <v>45096.814097222225</v>
      </c>
    </row>
    <row r="2208" spans="1:31" hidden="1" x14ac:dyDescent="0.25">
      <c r="A2208">
        <v>1256902</v>
      </c>
      <c r="B2208" t="s">
        <v>27</v>
      </c>
      <c r="C2208" t="s">
        <v>461</v>
      </c>
      <c r="D2208" s="3" t="s">
        <v>44</v>
      </c>
      <c r="E2208" s="4">
        <v>41030</v>
      </c>
      <c r="F2208" s="3" t="s">
        <v>29</v>
      </c>
      <c r="G2208" s="3" t="s">
        <v>29</v>
      </c>
      <c r="H2208" s="3">
        <v>5</v>
      </c>
      <c r="I2208" s="3">
        <f t="shared" ca="1" si="104"/>
        <v>12</v>
      </c>
      <c r="J2208" s="9" t="s">
        <v>462</v>
      </c>
      <c r="K2208" s="9" t="s">
        <v>1071</v>
      </c>
      <c r="L2208" s="9" t="str">
        <f t="shared" si="102"/>
        <v>Logo</v>
      </c>
      <c r="M2208" s="9">
        <v>1</v>
      </c>
      <c r="N2208" s="10">
        <v>41030</v>
      </c>
      <c r="O2208" s="10">
        <v>41030</v>
      </c>
      <c r="P2208" t="s">
        <v>463</v>
      </c>
      <c r="Q2208" t="str">
        <f t="shared" si="103"/>
        <v>LED</v>
      </c>
      <c r="R2208" t="s">
        <v>101</v>
      </c>
      <c r="S2208">
        <v>0</v>
      </c>
      <c r="T2208" t="s">
        <v>33</v>
      </c>
      <c r="U2208">
        <v>1</v>
      </c>
      <c r="V2208">
        <v>1</v>
      </c>
      <c r="W2208" s="1">
        <v>41030</v>
      </c>
      <c r="X2208" s="1">
        <v>41030</v>
      </c>
      <c r="Y2208" t="s">
        <v>38</v>
      </c>
      <c r="Z2208">
        <v>0</v>
      </c>
      <c r="AA2208">
        <v>4000</v>
      </c>
      <c r="AB2208">
        <v>2200</v>
      </c>
      <c r="AC2208">
        <v>2200</v>
      </c>
      <c r="AD2208" t="s">
        <v>121</v>
      </c>
      <c r="AE2208" s="2">
        <v>45096.814097222225</v>
      </c>
    </row>
    <row r="2209" spans="1:31" hidden="1" x14ac:dyDescent="0.25">
      <c r="A2209">
        <v>1257709</v>
      </c>
      <c r="B2209" t="s">
        <v>27</v>
      </c>
      <c r="C2209" t="s">
        <v>461</v>
      </c>
      <c r="D2209" s="3" t="s">
        <v>42</v>
      </c>
      <c r="E2209" s="4">
        <v>43696</v>
      </c>
      <c r="F2209" s="3" t="s">
        <v>29</v>
      </c>
      <c r="G2209" s="3" t="s">
        <v>29</v>
      </c>
      <c r="H2209" s="3">
        <v>4</v>
      </c>
      <c r="I2209" s="3">
        <f t="shared" ca="1" si="104"/>
        <v>5</v>
      </c>
      <c r="J2209" s="9" t="s">
        <v>424</v>
      </c>
      <c r="K2209" s="9" t="s">
        <v>1080</v>
      </c>
      <c r="L2209" s="9" t="str">
        <f t="shared" si="102"/>
        <v>Ekra</v>
      </c>
      <c r="M2209" s="9">
        <v>1</v>
      </c>
      <c r="N2209" s="10">
        <v>43696</v>
      </c>
      <c r="O2209" s="10">
        <v>43696</v>
      </c>
      <c r="P2209" t="s">
        <v>464</v>
      </c>
      <c r="Q2209" t="str">
        <f t="shared" si="103"/>
        <v>LED</v>
      </c>
      <c r="R2209" t="s">
        <v>116</v>
      </c>
      <c r="S2209">
        <v>0</v>
      </c>
      <c r="T2209" t="s">
        <v>33</v>
      </c>
      <c r="U2209">
        <v>1</v>
      </c>
      <c r="V2209">
        <v>1</v>
      </c>
      <c r="W2209" s="1">
        <v>43696</v>
      </c>
      <c r="X2209" s="1">
        <v>43696</v>
      </c>
      <c r="Y2209" t="s">
        <v>465</v>
      </c>
      <c r="Z2209">
        <v>0</v>
      </c>
      <c r="AA2209">
        <v>3000</v>
      </c>
      <c r="AB2209">
        <v>1878</v>
      </c>
      <c r="AC2209">
        <v>1314.6</v>
      </c>
      <c r="AD2209" t="s">
        <v>118</v>
      </c>
      <c r="AE2209" s="2">
        <v>45096.813622685186</v>
      </c>
    </row>
    <row r="2210" spans="1:31" hidden="1" x14ac:dyDescent="0.25">
      <c r="A2210">
        <v>1257710</v>
      </c>
      <c r="B2210" t="s">
        <v>27</v>
      </c>
      <c r="C2210" t="s">
        <v>461</v>
      </c>
      <c r="D2210" s="3" t="s">
        <v>42</v>
      </c>
      <c r="E2210" s="4">
        <v>43696</v>
      </c>
      <c r="F2210" s="3" t="s">
        <v>29</v>
      </c>
      <c r="G2210" s="3" t="s">
        <v>29</v>
      </c>
      <c r="H2210" s="3">
        <v>4</v>
      </c>
      <c r="I2210" s="3">
        <f t="shared" ca="1" si="104"/>
        <v>5</v>
      </c>
      <c r="J2210" s="9" t="s">
        <v>424</v>
      </c>
      <c r="K2210" s="9" t="s">
        <v>1080</v>
      </c>
      <c r="L2210" s="9" t="str">
        <f t="shared" si="102"/>
        <v>Ekra</v>
      </c>
      <c r="M2210" s="9">
        <v>1</v>
      </c>
      <c r="N2210" s="10">
        <v>43696</v>
      </c>
      <c r="O2210" s="10">
        <v>43696</v>
      </c>
      <c r="P2210" t="s">
        <v>464</v>
      </c>
      <c r="Q2210" t="str">
        <f t="shared" si="103"/>
        <v>LED</v>
      </c>
      <c r="R2210" t="s">
        <v>116</v>
      </c>
      <c r="S2210">
        <v>0</v>
      </c>
      <c r="T2210" t="s">
        <v>33</v>
      </c>
      <c r="U2210">
        <v>1</v>
      </c>
      <c r="V2210">
        <v>1</v>
      </c>
      <c r="W2210" s="1">
        <v>43696</v>
      </c>
      <c r="X2210" s="1">
        <v>43696</v>
      </c>
      <c r="Y2210" t="s">
        <v>465</v>
      </c>
      <c r="Z2210">
        <v>0</v>
      </c>
      <c r="AA2210">
        <v>3000</v>
      </c>
      <c r="AB2210">
        <v>1878</v>
      </c>
      <c r="AC2210">
        <v>1314.6</v>
      </c>
      <c r="AD2210" t="s">
        <v>118</v>
      </c>
      <c r="AE2210" s="2">
        <v>45096.813622685186</v>
      </c>
    </row>
    <row r="2211" spans="1:31" hidden="1" x14ac:dyDescent="0.25">
      <c r="A2211">
        <v>1257711</v>
      </c>
      <c r="B2211" t="s">
        <v>27</v>
      </c>
      <c r="C2211" t="s">
        <v>461</v>
      </c>
      <c r="D2211" s="3" t="s">
        <v>42</v>
      </c>
      <c r="E2211" s="4">
        <v>43696</v>
      </c>
      <c r="F2211" s="3" t="s">
        <v>29</v>
      </c>
      <c r="G2211" s="3" t="s">
        <v>29</v>
      </c>
      <c r="H2211" s="3">
        <v>4</v>
      </c>
      <c r="I2211" s="3">
        <f t="shared" ca="1" si="104"/>
        <v>5</v>
      </c>
      <c r="J2211" s="9" t="s">
        <v>424</v>
      </c>
      <c r="K2211" s="9" t="s">
        <v>1080</v>
      </c>
      <c r="L2211" s="9" t="str">
        <f t="shared" si="102"/>
        <v>Ekra</v>
      </c>
      <c r="M2211" s="9">
        <v>1</v>
      </c>
      <c r="N2211" s="10">
        <v>43696</v>
      </c>
      <c r="O2211" s="10">
        <v>43696</v>
      </c>
      <c r="P2211" t="s">
        <v>464</v>
      </c>
      <c r="Q2211" t="str">
        <f t="shared" si="103"/>
        <v>LED</v>
      </c>
      <c r="R2211" t="s">
        <v>116</v>
      </c>
      <c r="S2211">
        <v>0</v>
      </c>
      <c r="T2211" t="s">
        <v>33</v>
      </c>
      <c r="U2211">
        <v>1</v>
      </c>
      <c r="V2211">
        <v>1</v>
      </c>
      <c r="W2211" s="1">
        <v>43696</v>
      </c>
      <c r="X2211" s="1">
        <v>43696</v>
      </c>
      <c r="Y2211" t="s">
        <v>465</v>
      </c>
      <c r="Z2211">
        <v>0</v>
      </c>
      <c r="AA2211">
        <v>3000</v>
      </c>
      <c r="AB2211">
        <v>1878</v>
      </c>
      <c r="AC2211">
        <v>1314.6</v>
      </c>
      <c r="AD2211" t="s">
        <v>118</v>
      </c>
      <c r="AE2211" s="2">
        <v>45096.813622685186</v>
      </c>
    </row>
    <row r="2212" spans="1:31" hidden="1" x14ac:dyDescent="0.25">
      <c r="A2212">
        <v>1257712</v>
      </c>
      <c r="B2212" t="s">
        <v>27</v>
      </c>
      <c r="C2212" t="s">
        <v>461</v>
      </c>
      <c r="D2212" s="3" t="s">
        <v>42</v>
      </c>
      <c r="E2212" s="4">
        <v>43696</v>
      </c>
      <c r="F2212" s="3" t="s">
        <v>29</v>
      </c>
      <c r="G2212" s="3" t="s">
        <v>29</v>
      </c>
      <c r="H2212" s="3">
        <v>4</v>
      </c>
      <c r="I2212" s="3">
        <f t="shared" ca="1" si="104"/>
        <v>5</v>
      </c>
      <c r="J2212" s="9" t="s">
        <v>424</v>
      </c>
      <c r="K2212" s="9" t="s">
        <v>1080</v>
      </c>
      <c r="L2212" s="9" t="str">
        <f t="shared" si="102"/>
        <v>Ekra</v>
      </c>
      <c r="M2212" s="9">
        <v>1</v>
      </c>
      <c r="N2212" s="10">
        <v>43696</v>
      </c>
      <c r="O2212" s="10">
        <v>43696</v>
      </c>
      <c r="P2212" t="s">
        <v>464</v>
      </c>
      <c r="Q2212" t="str">
        <f t="shared" si="103"/>
        <v>LED</v>
      </c>
      <c r="R2212" t="s">
        <v>116</v>
      </c>
      <c r="S2212">
        <v>0</v>
      </c>
      <c r="T2212" t="s">
        <v>33</v>
      </c>
      <c r="U2212">
        <v>1</v>
      </c>
      <c r="V2212">
        <v>1</v>
      </c>
      <c r="W2212" s="1">
        <v>43696</v>
      </c>
      <c r="X2212" s="1">
        <v>43696</v>
      </c>
      <c r="Y2212" t="s">
        <v>465</v>
      </c>
      <c r="Z2212">
        <v>0</v>
      </c>
      <c r="AA2212">
        <v>3000</v>
      </c>
      <c r="AB2212">
        <v>1878</v>
      </c>
      <c r="AC2212">
        <v>1314.6</v>
      </c>
      <c r="AD2212" t="s">
        <v>118</v>
      </c>
      <c r="AE2212" s="2">
        <v>45096.813622685186</v>
      </c>
    </row>
    <row r="2213" spans="1:31" hidden="1" x14ac:dyDescent="0.25">
      <c r="A2213">
        <v>1257713</v>
      </c>
      <c r="B2213" t="s">
        <v>27</v>
      </c>
      <c r="C2213" t="s">
        <v>461</v>
      </c>
      <c r="D2213" s="3" t="s">
        <v>42</v>
      </c>
      <c r="E2213" s="4">
        <v>43696</v>
      </c>
      <c r="F2213" s="3" t="s">
        <v>29</v>
      </c>
      <c r="G2213" s="3" t="s">
        <v>29</v>
      </c>
      <c r="H2213" s="3">
        <v>4</v>
      </c>
      <c r="I2213" s="3">
        <f t="shared" ca="1" si="104"/>
        <v>5</v>
      </c>
      <c r="J2213" s="9" t="s">
        <v>424</v>
      </c>
      <c r="K2213" s="9" t="s">
        <v>1080</v>
      </c>
      <c r="L2213" s="9" t="str">
        <f t="shared" si="102"/>
        <v>Ekra</v>
      </c>
      <c r="M2213" s="9">
        <v>1</v>
      </c>
      <c r="N2213" s="10">
        <v>43696</v>
      </c>
      <c r="O2213" s="10">
        <v>43696</v>
      </c>
      <c r="P2213" t="s">
        <v>464</v>
      </c>
      <c r="Q2213" t="str">
        <f t="shared" si="103"/>
        <v>LED</v>
      </c>
      <c r="R2213" t="s">
        <v>116</v>
      </c>
      <c r="S2213">
        <v>0</v>
      </c>
      <c r="T2213" t="s">
        <v>33</v>
      </c>
      <c r="U2213">
        <v>1</v>
      </c>
      <c r="V2213">
        <v>1</v>
      </c>
      <c r="W2213" s="1">
        <v>43696</v>
      </c>
      <c r="X2213" s="1">
        <v>43696</v>
      </c>
      <c r="Y2213" t="s">
        <v>465</v>
      </c>
      <c r="Z2213">
        <v>0</v>
      </c>
      <c r="AA2213">
        <v>3000</v>
      </c>
      <c r="AB2213">
        <v>1878</v>
      </c>
      <c r="AC2213">
        <v>1314.6</v>
      </c>
      <c r="AD2213" t="s">
        <v>118</v>
      </c>
      <c r="AE2213" s="2">
        <v>45096.813622685186</v>
      </c>
    </row>
    <row r="2214" spans="1:31" hidden="1" x14ac:dyDescent="0.25">
      <c r="A2214">
        <v>1254061</v>
      </c>
      <c r="B2214" t="s">
        <v>27</v>
      </c>
      <c r="C2214" t="s">
        <v>466</v>
      </c>
      <c r="D2214" s="3" t="s">
        <v>42</v>
      </c>
      <c r="E2214" s="4">
        <v>40909</v>
      </c>
      <c r="F2214" s="3" t="s">
        <v>29</v>
      </c>
      <c r="G2214" s="3" t="s">
        <v>29</v>
      </c>
      <c r="H2214" s="3">
        <v>4</v>
      </c>
      <c r="I2214" s="3">
        <f t="shared" ca="1" si="104"/>
        <v>12</v>
      </c>
      <c r="J2214" s="9" t="s">
        <v>193</v>
      </c>
      <c r="K2214" s="9" t="s">
        <v>1076</v>
      </c>
      <c r="L2214" s="9" t="str">
        <f t="shared" si="102"/>
        <v>Nicole</v>
      </c>
      <c r="M2214" s="9">
        <v>1</v>
      </c>
      <c r="N2214" s="10">
        <v>44484</v>
      </c>
      <c r="O2214" s="10">
        <v>44484</v>
      </c>
      <c r="P2214" t="s">
        <v>467</v>
      </c>
      <c r="Q2214" t="str">
        <f t="shared" si="103"/>
        <v>LED</v>
      </c>
      <c r="R2214" t="s">
        <v>118</v>
      </c>
      <c r="S2214">
        <v>0</v>
      </c>
      <c r="T2214" t="s">
        <v>33</v>
      </c>
      <c r="U2214">
        <v>1</v>
      </c>
      <c r="V2214">
        <v>1</v>
      </c>
      <c r="W2214" s="1">
        <v>44484</v>
      </c>
      <c r="X2214" s="1">
        <v>44484</v>
      </c>
      <c r="Y2214" t="s">
        <v>38</v>
      </c>
      <c r="Z2214">
        <v>0</v>
      </c>
      <c r="AA2214" t="s">
        <v>195</v>
      </c>
      <c r="AB2214">
        <v>2303</v>
      </c>
      <c r="AC2214">
        <v>2303</v>
      </c>
      <c r="AD2214" t="s">
        <v>127</v>
      </c>
      <c r="AE2214" s="2">
        <v>45096.813622685186</v>
      </c>
    </row>
    <row r="2215" spans="1:31" hidden="1" x14ac:dyDescent="0.25">
      <c r="A2215">
        <v>1254141</v>
      </c>
      <c r="B2215" t="s">
        <v>27</v>
      </c>
      <c r="C2215" t="s">
        <v>466</v>
      </c>
      <c r="D2215" s="3" t="s">
        <v>42</v>
      </c>
      <c r="E2215" s="4">
        <v>40909</v>
      </c>
      <c r="F2215" s="3" t="s">
        <v>29</v>
      </c>
      <c r="G2215" s="3" t="s">
        <v>29</v>
      </c>
      <c r="H2215" s="3">
        <v>4</v>
      </c>
      <c r="I2215" s="3">
        <f t="shared" ca="1" si="104"/>
        <v>12</v>
      </c>
      <c r="J2215" s="9" t="s">
        <v>193</v>
      </c>
      <c r="K2215" s="9" t="s">
        <v>1076</v>
      </c>
      <c r="L2215" s="9" t="str">
        <f t="shared" si="102"/>
        <v>Nicole</v>
      </c>
      <c r="M2215" s="9">
        <v>1</v>
      </c>
      <c r="N2215" s="10">
        <v>44484</v>
      </c>
      <c r="O2215" s="10">
        <v>44484</v>
      </c>
      <c r="P2215" t="s">
        <v>467</v>
      </c>
      <c r="Q2215" t="str">
        <f t="shared" si="103"/>
        <v>LED</v>
      </c>
      <c r="R2215" t="s">
        <v>118</v>
      </c>
      <c r="S2215">
        <v>0</v>
      </c>
      <c r="T2215" t="s">
        <v>33</v>
      </c>
      <c r="U2215">
        <v>1</v>
      </c>
      <c r="V2215">
        <v>1</v>
      </c>
      <c r="W2215" s="1">
        <v>44484</v>
      </c>
      <c r="X2215" s="1">
        <v>44484</v>
      </c>
      <c r="Y2215" t="s">
        <v>38</v>
      </c>
      <c r="Z2215">
        <v>0</v>
      </c>
      <c r="AA2215" t="s">
        <v>195</v>
      </c>
      <c r="AB2215">
        <v>2303</v>
      </c>
      <c r="AC2215">
        <v>2303</v>
      </c>
      <c r="AD2215" t="s">
        <v>127</v>
      </c>
      <c r="AE2215" s="2">
        <v>45096.813622685186</v>
      </c>
    </row>
    <row r="2216" spans="1:31" hidden="1" x14ac:dyDescent="0.25">
      <c r="A2216">
        <v>1255451</v>
      </c>
      <c r="B2216" t="s">
        <v>27</v>
      </c>
      <c r="C2216" t="s">
        <v>466</v>
      </c>
      <c r="D2216" s="3" t="s">
        <v>42</v>
      </c>
      <c r="E2216" s="4">
        <v>38799</v>
      </c>
      <c r="F2216" s="3" t="s">
        <v>29</v>
      </c>
      <c r="G2216" s="3" t="s">
        <v>29</v>
      </c>
      <c r="H2216" s="3">
        <v>4</v>
      </c>
      <c r="I2216" s="3">
        <f t="shared" ca="1" si="104"/>
        <v>18</v>
      </c>
      <c r="J2216" s="9" t="s">
        <v>275</v>
      </c>
      <c r="K2216" s="9" t="s">
        <v>1073</v>
      </c>
      <c r="L2216" s="9" t="str">
        <f t="shared" si="102"/>
        <v>Bobek</v>
      </c>
      <c r="M2216" s="9">
        <v>1</v>
      </c>
      <c r="N2216" s="10">
        <v>38799</v>
      </c>
      <c r="O2216" s="10">
        <v>38799</v>
      </c>
      <c r="P2216" t="s">
        <v>36</v>
      </c>
      <c r="Q2216" t="str">
        <f t="shared" si="103"/>
        <v>PLL 24</v>
      </c>
      <c r="R2216" t="s">
        <v>37</v>
      </c>
      <c r="S2216">
        <v>0</v>
      </c>
      <c r="T2216" t="s">
        <v>33</v>
      </c>
      <c r="U2216">
        <v>1</v>
      </c>
      <c r="V2216">
        <v>1</v>
      </c>
      <c r="W2216" s="1">
        <v>39783</v>
      </c>
      <c r="X2216" s="1">
        <v>39783</v>
      </c>
      <c r="Y2216" t="s">
        <v>38</v>
      </c>
      <c r="Z2216">
        <v>0</v>
      </c>
      <c r="AA2216">
        <v>4000</v>
      </c>
      <c r="AB2216">
        <v>2900</v>
      </c>
      <c r="AC2216">
        <v>2900</v>
      </c>
      <c r="AD2216" t="s">
        <v>39</v>
      </c>
      <c r="AE2216" s="2">
        <v>45096.813622685186</v>
      </c>
    </row>
    <row r="2217" spans="1:31" hidden="1" x14ac:dyDescent="0.25">
      <c r="A2217">
        <v>1255452</v>
      </c>
      <c r="B2217" t="s">
        <v>27</v>
      </c>
      <c r="C2217" t="s">
        <v>466</v>
      </c>
      <c r="D2217" s="3" t="s">
        <v>42</v>
      </c>
      <c r="E2217" s="4">
        <v>38799</v>
      </c>
      <c r="F2217" s="3" t="s">
        <v>29</v>
      </c>
      <c r="G2217" s="3" t="s">
        <v>29</v>
      </c>
      <c r="H2217" s="3">
        <v>4</v>
      </c>
      <c r="I2217" s="3">
        <f t="shared" ca="1" si="104"/>
        <v>18</v>
      </c>
      <c r="J2217" s="9" t="s">
        <v>275</v>
      </c>
      <c r="K2217" s="9" t="s">
        <v>1073</v>
      </c>
      <c r="L2217" s="9" t="str">
        <f t="shared" si="102"/>
        <v>Bobek</v>
      </c>
      <c r="M2217" s="9">
        <v>1</v>
      </c>
      <c r="N2217" s="10">
        <v>38799</v>
      </c>
      <c r="O2217" s="10">
        <v>38799</v>
      </c>
      <c r="P2217" t="s">
        <v>36</v>
      </c>
      <c r="Q2217" t="str">
        <f t="shared" si="103"/>
        <v>PLL 24</v>
      </c>
      <c r="R2217" t="s">
        <v>37</v>
      </c>
      <c r="S2217">
        <v>0</v>
      </c>
      <c r="T2217" t="s">
        <v>33</v>
      </c>
      <c r="U2217">
        <v>1</v>
      </c>
      <c r="V2217">
        <v>1</v>
      </c>
      <c r="W2217" s="1">
        <v>42340</v>
      </c>
      <c r="X2217" s="1">
        <v>42340</v>
      </c>
      <c r="Y2217" t="s">
        <v>38</v>
      </c>
      <c r="Z2217">
        <v>0</v>
      </c>
      <c r="AA2217">
        <v>4000</v>
      </c>
      <c r="AB2217">
        <v>2900</v>
      </c>
      <c r="AC2217">
        <v>2900</v>
      </c>
      <c r="AD2217" t="s">
        <v>39</v>
      </c>
      <c r="AE2217" s="2">
        <v>45096.813622685186</v>
      </c>
    </row>
    <row r="2218" spans="1:31" hidden="1" x14ac:dyDescent="0.25">
      <c r="A2218">
        <v>1255453</v>
      </c>
      <c r="B2218" t="s">
        <v>27</v>
      </c>
      <c r="C2218" t="s">
        <v>466</v>
      </c>
      <c r="D2218" s="3" t="s">
        <v>42</v>
      </c>
      <c r="E2218" s="4">
        <v>44587</v>
      </c>
      <c r="F2218" s="3" t="s">
        <v>29</v>
      </c>
      <c r="G2218" s="3" t="s">
        <v>29</v>
      </c>
      <c r="H2218" s="3">
        <v>4</v>
      </c>
      <c r="I2218" s="3">
        <f t="shared" ca="1" si="104"/>
        <v>2</v>
      </c>
      <c r="J2218" s="9" t="s">
        <v>275</v>
      </c>
      <c r="K2218" s="9" t="s">
        <v>1073</v>
      </c>
      <c r="L2218" s="9" t="str">
        <f t="shared" si="102"/>
        <v>Bobek</v>
      </c>
      <c r="M2218" s="9">
        <v>1</v>
      </c>
      <c r="N2218" s="10">
        <v>38799</v>
      </c>
      <c r="O2218" s="10">
        <v>38799</v>
      </c>
      <c r="P2218" t="s">
        <v>36</v>
      </c>
      <c r="Q2218" t="str">
        <f t="shared" si="103"/>
        <v>PLL 24</v>
      </c>
      <c r="R2218" t="s">
        <v>37</v>
      </c>
      <c r="S2218">
        <v>0</v>
      </c>
      <c r="T2218" t="s">
        <v>33</v>
      </c>
      <c r="U2218">
        <v>1</v>
      </c>
      <c r="V2218">
        <v>1</v>
      </c>
      <c r="W2218" s="1">
        <v>39783</v>
      </c>
      <c r="X2218" s="1">
        <v>39783</v>
      </c>
      <c r="Y2218" t="s">
        <v>38</v>
      </c>
      <c r="Z2218">
        <v>0</v>
      </c>
      <c r="AA2218">
        <v>4000</v>
      </c>
      <c r="AB2218">
        <v>2900</v>
      </c>
      <c r="AC2218">
        <v>2900</v>
      </c>
      <c r="AD2218" t="s">
        <v>39</v>
      </c>
      <c r="AE2218" s="2">
        <v>45096.813622685186</v>
      </c>
    </row>
    <row r="2219" spans="1:31" hidden="1" x14ac:dyDescent="0.25">
      <c r="A2219">
        <v>1255454</v>
      </c>
      <c r="B2219" t="s">
        <v>27</v>
      </c>
      <c r="C2219" t="s">
        <v>466</v>
      </c>
      <c r="D2219" s="3" t="s">
        <v>42</v>
      </c>
      <c r="E2219" s="4">
        <v>38799</v>
      </c>
      <c r="F2219" s="3" t="s">
        <v>29</v>
      </c>
      <c r="G2219" s="3" t="s">
        <v>29</v>
      </c>
      <c r="H2219" s="3">
        <v>4</v>
      </c>
      <c r="I2219" s="3">
        <f t="shared" ca="1" si="104"/>
        <v>18</v>
      </c>
      <c r="J2219" s="9" t="s">
        <v>275</v>
      </c>
      <c r="K2219" s="9" t="s">
        <v>1073</v>
      </c>
      <c r="L2219" s="9" t="str">
        <f t="shared" si="102"/>
        <v>Bobek</v>
      </c>
      <c r="M2219" s="9">
        <v>1</v>
      </c>
      <c r="N2219" s="10">
        <v>38799</v>
      </c>
      <c r="O2219" s="10">
        <v>38799</v>
      </c>
      <c r="P2219" t="s">
        <v>36</v>
      </c>
      <c r="Q2219" t="str">
        <f t="shared" si="103"/>
        <v>PLL 24</v>
      </c>
      <c r="R2219" t="s">
        <v>37</v>
      </c>
      <c r="S2219">
        <v>0</v>
      </c>
      <c r="T2219" t="s">
        <v>33</v>
      </c>
      <c r="U2219">
        <v>1</v>
      </c>
      <c r="V2219">
        <v>1</v>
      </c>
      <c r="W2219" s="1">
        <v>42340</v>
      </c>
      <c r="X2219" s="1">
        <v>42340</v>
      </c>
      <c r="Y2219" t="s">
        <v>38</v>
      </c>
      <c r="Z2219">
        <v>0</v>
      </c>
      <c r="AA2219">
        <v>4000</v>
      </c>
      <c r="AB2219">
        <v>2900</v>
      </c>
      <c r="AC2219">
        <v>2900</v>
      </c>
      <c r="AD2219" t="s">
        <v>39</v>
      </c>
      <c r="AE2219" s="2">
        <v>45096.813622685186</v>
      </c>
    </row>
    <row r="2220" spans="1:31" hidden="1" x14ac:dyDescent="0.25">
      <c r="A2220">
        <v>1255592</v>
      </c>
      <c r="B2220" t="s">
        <v>27</v>
      </c>
      <c r="C2220" t="s">
        <v>466</v>
      </c>
      <c r="D2220" s="3" t="s">
        <v>31</v>
      </c>
      <c r="E2220" s="4">
        <v>40973</v>
      </c>
      <c r="F2220" s="3" t="s">
        <v>29</v>
      </c>
      <c r="G2220" s="3" t="s">
        <v>29</v>
      </c>
      <c r="H2220" s="3">
        <v>4</v>
      </c>
      <c r="I2220" s="3">
        <f t="shared" ca="1" si="104"/>
        <v>12</v>
      </c>
      <c r="J2220" s="9" t="s">
        <v>286</v>
      </c>
      <c r="K2220" s="9" t="s">
        <v>1071</v>
      </c>
      <c r="L2220" s="9" t="str">
        <f t="shared" si="102"/>
        <v>FGS</v>
      </c>
      <c r="M2220" s="9">
        <v>1</v>
      </c>
      <c r="N2220" s="10">
        <v>38799</v>
      </c>
      <c r="O2220" s="10">
        <v>38799</v>
      </c>
      <c r="P2220" t="s">
        <v>36</v>
      </c>
      <c r="Q2220" t="str">
        <f t="shared" si="103"/>
        <v>PLL 24</v>
      </c>
      <c r="R2220" t="s">
        <v>37</v>
      </c>
      <c r="S2220">
        <v>0</v>
      </c>
      <c r="T2220" t="s">
        <v>33</v>
      </c>
      <c r="U2220">
        <v>1</v>
      </c>
      <c r="V2220">
        <v>1</v>
      </c>
      <c r="W2220" s="1">
        <v>40973</v>
      </c>
      <c r="X2220" s="1">
        <v>40973</v>
      </c>
      <c r="Y2220" t="s">
        <v>38</v>
      </c>
      <c r="Z2220">
        <v>0</v>
      </c>
      <c r="AA2220">
        <v>4000</v>
      </c>
      <c r="AB2220">
        <v>2900</v>
      </c>
      <c r="AC2220">
        <v>2900</v>
      </c>
      <c r="AD2220" t="s">
        <v>39</v>
      </c>
      <c r="AE2220" s="2">
        <v>45096.8125462963</v>
      </c>
    </row>
    <row r="2221" spans="1:31" hidden="1" x14ac:dyDescent="0.25">
      <c r="A2221">
        <v>1256602</v>
      </c>
      <c r="B2221" t="s">
        <v>27</v>
      </c>
      <c r="C2221" t="s">
        <v>466</v>
      </c>
      <c r="D2221" s="3" t="s">
        <v>42</v>
      </c>
      <c r="E2221" s="4">
        <v>40909</v>
      </c>
      <c r="F2221" s="3" t="s">
        <v>29</v>
      </c>
      <c r="G2221" s="3" t="s">
        <v>29</v>
      </c>
      <c r="H2221" s="3">
        <v>4</v>
      </c>
      <c r="I2221" s="3">
        <f t="shared" ca="1" si="104"/>
        <v>12</v>
      </c>
      <c r="J2221" s="9" t="s">
        <v>193</v>
      </c>
      <c r="K2221" s="9" t="s">
        <v>1076</v>
      </c>
      <c r="L2221" s="9" t="str">
        <f t="shared" si="102"/>
        <v>Nicole</v>
      </c>
      <c r="M2221" s="9">
        <v>1</v>
      </c>
      <c r="N2221" s="10">
        <v>41244</v>
      </c>
      <c r="O2221" s="10">
        <v>41244</v>
      </c>
      <c r="P2221" t="s">
        <v>468</v>
      </c>
      <c r="Q2221" t="str">
        <f t="shared" si="103"/>
        <v>LED</v>
      </c>
      <c r="R2221" t="s">
        <v>81</v>
      </c>
      <c r="S2221">
        <v>0</v>
      </c>
      <c r="T2221" t="s">
        <v>33</v>
      </c>
      <c r="U2221">
        <v>1</v>
      </c>
      <c r="V2221">
        <v>1</v>
      </c>
      <c r="W2221" s="1">
        <v>41244</v>
      </c>
      <c r="X2221" s="1">
        <v>41244</v>
      </c>
      <c r="Y2221" t="s">
        <v>38</v>
      </c>
      <c r="Z2221">
        <v>0</v>
      </c>
      <c r="AA2221" t="s">
        <v>469</v>
      </c>
      <c r="AB2221">
        <v>1020</v>
      </c>
      <c r="AC2221">
        <v>1020</v>
      </c>
      <c r="AD2221" t="s">
        <v>121</v>
      </c>
      <c r="AE2221" s="2">
        <v>45096.813622685186</v>
      </c>
    </row>
    <row r="2222" spans="1:31" hidden="1" x14ac:dyDescent="0.25">
      <c r="A2222">
        <v>1256603</v>
      </c>
      <c r="B2222" t="s">
        <v>27</v>
      </c>
      <c r="C2222" t="s">
        <v>466</v>
      </c>
      <c r="D2222" s="3" t="s">
        <v>42</v>
      </c>
      <c r="E2222" s="4">
        <v>40909</v>
      </c>
      <c r="F2222" s="3" t="s">
        <v>29</v>
      </c>
      <c r="G2222" s="3" t="s">
        <v>29</v>
      </c>
      <c r="H2222" s="3">
        <v>4</v>
      </c>
      <c r="I2222" s="3">
        <f t="shared" ca="1" si="104"/>
        <v>12</v>
      </c>
      <c r="J2222" s="9" t="s">
        <v>193</v>
      </c>
      <c r="K2222" s="9" t="s">
        <v>1076</v>
      </c>
      <c r="L2222" s="9" t="str">
        <f t="shared" si="102"/>
        <v>Nicole</v>
      </c>
      <c r="M2222" s="9">
        <v>1</v>
      </c>
      <c r="N2222" s="10">
        <v>41244</v>
      </c>
      <c r="O2222" s="10">
        <v>41244</v>
      </c>
      <c r="P2222" t="s">
        <v>468</v>
      </c>
      <c r="Q2222" t="str">
        <f t="shared" si="103"/>
        <v>LED</v>
      </c>
      <c r="R2222" t="s">
        <v>81</v>
      </c>
      <c r="S2222">
        <v>0</v>
      </c>
      <c r="T2222" t="s">
        <v>33</v>
      </c>
      <c r="U2222">
        <v>1</v>
      </c>
      <c r="V2222">
        <v>1</v>
      </c>
      <c r="W2222" s="1">
        <v>41244</v>
      </c>
      <c r="X2222" s="1">
        <v>41244</v>
      </c>
      <c r="Y2222" t="s">
        <v>38</v>
      </c>
      <c r="Z2222">
        <v>0</v>
      </c>
      <c r="AA2222" t="s">
        <v>469</v>
      </c>
      <c r="AB2222">
        <v>1020</v>
      </c>
      <c r="AC2222">
        <v>1020</v>
      </c>
      <c r="AD2222" t="s">
        <v>121</v>
      </c>
      <c r="AE2222" s="2">
        <v>45096.813622685186</v>
      </c>
    </row>
    <row r="2223" spans="1:31" hidden="1" x14ac:dyDescent="0.25">
      <c r="A2223">
        <v>1256604</v>
      </c>
      <c r="B2223" t="s">
        <v>27</v>
      </c>
      <c r="C2223" t="s">
        <v>466</v>
      </c>
      <c r="D2223" s="3" t="s">
        <v>42</v>
      </c>
      <c r="E2223" s="4">
        <v>40909</v>
      </c>
      <c r="F2223" s="3" t="s">
        <v>29</v>
      </c>
      <c r="G2223" s="3" t="s">
        <v>29</v>
      </c>
      <c r="H2223" s="3">
        <v>4</v>
      </c>
      <c r="I2223" s="3">
        <f t="shared" ca="1" si="104"/>
        <v>12</v>
      </c>
      <c r="J2223" s="9" t="s">
        <v>193</v>
      </c>
      <c r="K2223" s="9" t="s">
        <v>1076</v>
      </c>
      <c r="L2223" s="9" t="str">
        <f t="shared" si="102"/>
        <v>Nicole</v>
      </c>
      <c r="M2223" s="9">
        <v>1</v>
      </c>
      <c r="N2223" s="10">
        <v>41244</v>
      </c>
      <c r="O2223" s="10">
        <v>41244</v>
      </c>
      <c r="P2223" t="s">
        <v>468</v>
      </c>
      <c r="Q2223" t="str">
        <f t="shared" si="103"/>
        <v>LED</v>
      </c>
      <c r="R2223" t="s">
        <v>81</v>
      </c>
      <c r="S2223">
        <v>0</v>
      </c>
      <c r="T2223" t="s">
        <v>33</v>
      </c>
      <c r="U2223">
        <v>1</v>
      </c>
      <c r="V2223">
        <v>1</v>
      </c>
      <c r="W2223" s="1">
        <v>41244</v>
      </c>
      <c r="X2223" s="1">
        <v>41244</v>
      </c>
      <c r="Y2223" t="s">
        <v>38</v>
      </c>
      <c r="Z2223">
        <v>0</v>
      </c>
      <c r="AA2223" t="s">
        <v>469</v>
      </c>
      <c r="AB2223">
        <v>1020</v>
      </c>
      <c r="AC2223">
        <v>1020</v>
      </c>
      <c r="AD2223" t="s">
        <v>121</v>
      </c>
      <c r="AE2223" s="2">
        <v>45096.813622685186</v>
      </c>
    </row>
    <row r="2224" spans="1:31" hidden="1" x14ac:dyDescent="0.25">
      <c r="A2224">
        <v>1256605</v>
      </c>
      <c r="B2224" t="s">
        <v>27</v>
      </c>
      <c r="C2224" t="s">
        <v>466</v>
      </c>
      <c r="D2224" s="3" t="s">
        <v>42</v>
      </c>
      <c r="E2224" s="4">
        <v>40909</v>
      </c>
      <c r="F2224" s="3" t="s">
        <v>29</v>
      </c>
      <c r="G2224" s="3" t="s">
        <v>29</v>
      </c>
      <c r="H2224" s="3">
        <v>4</v>
      </c>
      <c r="I2224" s="3">
        <f t="shared" ca="1" si="104"/>
        <v>12</v>
      </c>
      <c r="J2224" s="9" t="s">
        <v>193</v>
      </c>
      <c r="K2224" s="9" t="s">
        <v>1076</v>
      </c>
      <c r="L2224" s="9" t="str">
        <f t="shared" si="102"/>
        <v>Nicole</v>
      </c>
      <c r="M2224" s="9">
        <v>1</v>
      </c>
      <c r="N2224" s="10">
        <v>41244</v>
      </c>
      <c r="O2224" s="10">
        <v>41244</v>
      </c>
      <c r="P2224" t="s">
        <v>468</v>
      </c>
      <c r="Q2224" t="str">
        <f t="shared" si="103"/>
        <v>LED</v>
      </c>
      <c r="R2224" t="s">
        <v>81</v>
      </c>
      <c r="S2224">
        <v>0</v>
      </c>
      <c r="T2224" t="s">
        <v>33</v>
      </c>
      <c r="U2224">
        <v>1</v>
      </c>
      <c r="V2224">
        <v>1</v>
      </c>
      <c r="W2224" s="1">
        <v>41244</v>
      </c>
      <c r="X2224" s="1">
        <v>41244</v>
      </c>
      <c r="Y2224" t="s">
        <v>38</v>
      </c>
      <c r="Z2224">
        <v>0</v>
      </c>
      <c r="AA2224" t="s">
        <v>469</v>
      </c>
      <c r="AB2224">
        <v>1020</v>
      </c>
      <c r="AC2224">
        <v>1020</v>
      </c>
      <c r="AD2224" t="s">
        <v>121</v>
      </c>
      <c r="AE2224" s="2">
        <v>45096.813622685186</v>
      </c>
    </row>
    <row r="2225" spans="1:31" hidden="1" x14ac:dyDescent="0.25">
      <c r="A2225">
        <v>1256606</v>
      </c>
      <c r="B2225" t="s">
        <v>27</v>
      </c>
      <c r="C2225" t="s">
        <v>466</v>
      </c>
      <c r="D2225" s="3" t="s">
        <v>42</v>
      </c>
      <c r="E2225" s="4">
        <v>43801</v>
      </c>
      <c r="F2225" s="3" t="s">
        <v>29</v>
      </c>
      <c r="G2225" s="3" t="s">
        <v>29</v>
      </c>
      <c r="H2225" s="3">
        <v>4</v>
      </c>
      <c r="I2225" s="3">
        <f t="shared" ca="1" si="104"/>
        <v>5</v>
      </c>
      <c r="J2225" s="9" t="s">
        <v>193</v>
      </c>
      <c r="K2225" s="9" t="s">
        <v>1076</v>
      </c>
      <c r="L2225" s="9" t="str">
        <f t="shared" si="102"/>
        <v>Nicole</v>
      </c>
      <c r="M2225" s="9">
        <v>1</v>
      </c>
      <c r="N2225" s="10">
        <v>41244</v>
      </c>
      <c r="O2225" s="10">
        <v>41244</v>
      </c>
      <c r="P2225" t="s">
        <v>468</v>
      </c>
      <c r="Q2225" t="str">
        <f t="shared" si="103"/>
        <v>LED</v>
      </c>
      <c r="R2225" t="s">
        <v>81</v>
      </c>
      <c r="S2225">
        <v>0</v>
      </c>
      <c r="T2225" t="s">
        <v>33</v>
      </c>
      <c r="U2225">
        <v>1</v>
      </c>
      <c r="V2225">
        <v>1</v>
      </c>
      <c r="W2225" s="1">
        <v>41244</v>
      </c>
      <c r="X2225" s="1">
        <v>41244</v>
      </c>
      <c r="Y2225" t="s">
        <v>38</v>
      </c>
      <c r="Z2225">
        <v>0</v>
      </c>
      <c r="AA2225" t="s">
        <v>469</v>
      </c>
      <c r="AB2225">
        <v>1020</v>
      </c>
      <c r="AC2225">
        <v>1020</v>
      </c>
      <c r="AD2225" t="s">
        <v>121</v>
      </c>
      <c r="AE2225" s="2">
        <v>45096.813622685186</v>
      </c>
    </row>
    <row r="2226" spans="1:31" hidden="1" x14ac:dyDescent="0.25">
      <c r="A2226">
        <v>1256607</v>
      </c>
      <c r="B2226" t="s">
        <v>27</v>
      </c>
      <c r="C2226" t="s">
        <v>466</v>
      </c>
      <c r="D2226" s="3" t="s">
        <v>42</v>
      </c>
      <c r="E2226" s="4">
        <v>40909</v>
      </c>
      <c r="F2226" s="3" t="s">
        <v>29</v>
      </c>
      <c r="G2226" s="3" t="s">
        <v>29</v>
      </c>
      <c r="H2226" s="3">
        <v>4</v>
      </c>
      <c r="I2226" s="3">
        <f t="shared" ca="1" si="104"/>
        <v>12</v>
      </c>
      <c r="J2226" s="9" t="s">
        <v>193</v>
      </c>
      <c r="K2226" s="9" t="s">
        <v>1076</v>
      </c>
      <c r="L2226" s="9" t="str">
        <f t="shared" si="102"/>
        <v>Nicole</v>
      </c>
      <c r="M2226" s="9">
        <v>1</v>
      </c>
      <c r="N2226" s="10">
        <v>41244</v>
      </c>
      <c r="O2226" s="10">
        <v>41244</v>
      </c>
      <c r="P2226" t="s">
        <v>468</v>
      </c>
      <c r="Q2226" t="str">
        <f t="shared" si="103"/>
        <v>LED</v>
      </c>
      <c r="R2226" t="s">
        <v>81</v>
      </c>
      <c r="S2226">
        <v>0</v>
      </c>
      <c r="T2226" t="s">
        <v>33</v>
      </c>
      <c r="U2226">
        <v>1</v>
      </c>
      <c r="V2226">
        <v>1</v>
      </c>
      <c r="W2226" s="1">
        <v>41244</v>
      </c>
      <c r="X2226" s="1">
        <v>41244</v>
      </c>
      <c r="Y2226" t="s">
        <v>38</v>
      </c>
      <c r="Z2226">
        <v>0</v>
      </c>
      <c r="AA2226" t="s">
        <v>469</v>
      </c>
      <c r="AB2226">
        <v>1020</v>
      </c>
      <c r="AC2226">
        <v>1020</v>
      </c>
      <c r="AD2226" t="s">
        <v>121</v>
      </c>
      <c r="AE2226" s="2">
        <v>45096.813622685186</v>
      </c>
    </row>
    <row r="2227" spans="1:31" hidden="1" x14ac:dyDescent="0.25">
      <c r="A2227">
        <v>1256608</v>
      </c>
      <c r="B2227" t="s">
        <v>27</v>
      </c>
      <c r="C2227" t="s">
        <v>466</v>
      </c>
      <c r="D2227" s="3" t="s">
        <v>42</v>
      </c>
      <c r="E2227" s="4">
        <v>40909</v>
      </c>
      <c r="F2227" s="3" t="s">
        <v>29</v>
      </c>
      <c r="G2227" s="3" t="s">
        <v>29</v>
      </c>
      <c r="H2227" s="3">
        <v>4</v>
      </c>
      <c r="I2227" s="3">
        <f t="shared" ca="1" si="104"/>
        <v>12</v>
      </c>
      <c r="J2227" s="9" t="s">
        <v>193</v>
      </c>
      <c r="K2227" s="9" t="s">
        <v>1076</v>
      </c>
      <c r="L2227" s="9" t="str">
        <f t="shared" si="102"/>
        <v>Nicole</v>
      </c>
      <c r="M2227" s="9">
        <v>1</v>
      </c>
      <c r="N2227" s="10">
        <v>41244</v>
      </c>
      <c r="O2227" s="10">
        <v>41244</v>
      </c>
      <c r="P2227" t="s">
        <v>468</v>
      </c>
      <c r="Q2227" t="str">
        <f t="shared" si="103"/>
        <v>LED</v>
      </c>
      <c r="R2227" t="s">
        <v>81</v>
      </c>
      <c r="S2227">
        <v>0</v>
      </c>
      <c r="T2227" t="s">
        <v>33</v>
      </c>
      <c r="U2227">
        <v>1</v>
      </c>
      <c r="V2227">
        <v>1</v>
      </c>
      <c r="W2227" s="1">
        <v>41244</v>
      </c>
      <c r="X2227" s="1">
        <v>41244</v>
      </c>
      <c r="Y2227" t="s">
        <v>38</v>
      </c>
      <c r="Z2227">
        <v>0</v>
      </c>
      <c r="AA2227" t="s">
        <v>469</v>
      </c>
      <c r="AB2227">
        <v>1020</v>
      </c>
      <c r="AC2227">
        <v>1020</v>
      </c>
      <c r="AD2227" t="s">
        <v>121</v>
      </c>
      <c r="AE2227" s="2">
        <v>45096.813622685186</v>
      </c>
    </row>
    <row r="2228" spans="1:31" hidden="1" x14ac:dyDescent="0.25">
      <c r="A2228">
        <v>1256609</v>
      </c>
      <c r="B2228" t="s">
        <v>27</v>
      </c>
      <c r="C2228" t="s">
        <v>466</v>
      </c>
      <c r="D2228" s="3" t="s">
        <v>42</v>
      </c>
      <c r="E2228" s="4">
        <v>40909</v>
      </c>
      <c r="F2228" s="3" t="s">
        <v>29</v>
      </c>
      <c r="G2228" s="3" t="s">
        <v>29</v>
      </c>
      <c r="H2228" s="3">
        <v>4</v>
      </c>
      <c r="I2228" s="3">
        <f t="shared" ca="1" si="104"/>
        <v>12</v>
      </c>
      <c r="J2228" s="9" t="s">
        <v>193</v>
      </c>
      <c r="K2228" s="9" t="s">
        <v>1076</v>
      </c>
      <c r="L2228" s="9" t="str">
        <f t="shared" si="102"/>
        <v>Nicole</v>
      </c>
      <c r="M2228" s="9">
        <v>1</v>
      </c>
      <c r="N2228" s="10">
        <v>41244</v>
      </c>
      <c r="O2228" s="10">
        <v>41244</v>
      </c>
      <c r="P2228" t="s">
        <v>468</v>
      </c>
      <c r="Q2228" t="str">
        <f t="shared" si="103"/>
        <v>LED</v>
      </c>
      <c r="R2228" t="s">
        <v>81</v>
      </c>
      <c r="S2228">
        <v>0</v>
      </c>
      <c r="T2228" t="s">
        <v>33</v>
      </c>
      <c r="U2228">
        <v>1</v>
      </c>
      <c r="V2228">
        <v>1</v>
      </c>
      <c r="W2228" s="1">
        <v>41244</v>
      </c>
      <c r="X2228" s="1">
        <v>41244</v>
      </c>
      <c r="Y2228" t="s">
        <v>38</v>
      </c>
      <c r="Z2228">
        <v>0</v>
      </c>
      <c r="AA2228" t="s">
        <v>469</v>
      </c>
      <c r="AB2228">
        <v>1020</v>
      </c>
      <c r="AC2228">
        <v>1020</v>
      </c>
      <c r="AD2228" t="s">
        <v>121</v>
      </c>
      <c r="AE2228" s="2">
        <v>45096.813622685186</v>
      </c>
    </row>
    <row r="2229" spans="1:31" hidden="1" x14ac:dyDescent="0.25">
      <c r="A2229">
        <v>1256610</v>
      </c>
      <c r="B2229" t="s">
        <v>27</v>
      </c>
      <c r="C2229" t="s">
        <v>466</v>
      </c>
      <c r="D2229" s="3" t="s">
        <v>42</v>
      </c>
      <c r="E2229" s="4">
        <v>40909</v>
      </c>
      <c r="F2229" s="3" t="s">
        <v>29</v>
      </c>
      <c r="G2229" s="3" t="s">
        <v>29</v>
      </c>
      <c r="H2229" s="3">
        <v>4</v>
      </c>
      <c r="I2229" s="3">
        <f t="shared" ca="1" si="104"/>
        <v>12</v>
      </c>
      <c r="J2229" s="9" t="s">
        <v>193</v>
      </c>
      <c r="K2229" s="9" t="s">
        <v>1076</v>
      </c>
      <c r="L2229" s="9" t="str">
        <f t="shared" si="102"/>
        <v>Nicole</v>
      </c>
      <c r="M2229" s="9">
        <v>1</v>
      </c>
      <c r="N2229" s="10">
        <v>41244</v>
      </c>
      <c r="O2229" s="10">
        <v>41244</v>
      </c>
      <c r="P2229" t="s">
        <v>468</v>
      </c>
      <c r="Q2229" t="str">
        <f t="shared" si="103"/>
        <v>LED</v>
      </c>
      <c r="R2229" t="s">
        <v>81</v>
      </c>
      <c r="S2229">
        <v>0</v>
      </c>
      <c r="T2229" t="s">
        <v>33</v>
      </c>
      <c r="U2229">
        <v>1</v>
      </c>
      <c r="V2229">
        <v>1</v>
      </c>
      <c r="W2229" s="1">
        <v>41244</v>
      </c>
      <c r="X2229" s="1">
        <v>41244</v>
      </c>
      <c r="Y2229" t="s">
        <v>38</v>
      </c>
      <c r="Z2229">
        <v>0</v>
      </c>
      <c r="AA2229" t="s">
        <v>469</v>
      </c>
      <c r="AB2229">
        <v>1020</v>
      </c>
      <c r="AC2229">
        <v>1020</v>
      </c>
      <c r="AD2229" t="s">
        <v>121</v>
      </c>
      <c r="AE2229" s="2">
        <v>45096.813622685186</v>
      </c>
    </row>
    <row r="2230" spans="1:31" hidden="1" x14ac:dyDescent="0.25">
      <c r="A2230">
        <v>1256611</v>
      </c>
      <c r="B2230" t="s">
        <v>27</v>
      </c>
      <c r="C2230" t="s">
        <v>466</v>
      </c>
      <c r="D2230" s="3" t="s">
        <v>42</v>
      </c>
      <c r="E2230" s="4">
        <v>40909</v>
      </c>
      <c r="F2230" s="3" t="s">
        <v>29</v>
      </c>
      <c r="G2230" s="3" t="s">
        <v>29</v>
      </c>
      <c r="H2230" s="3">
        <v>4</v>
      </c>
      <c r="I2230" s="3">
        <f t="shared" ca="1" si="104"/>
        <v>12</v>
      </c>
      <c r="J2230" s="9" t="s">
        <v>193</v>
      </c>
      <c r="K2230" s="9" t="s">
        <v>1076</v>
      </c>
      <c r="L2230" s="9" t="str">
        <f t="shared" si="102"/>
        <v>Nicole</v>
      </c>
      <c r="M2230" s="9">
        <v>1</v>
      </c>
      <c r="N2230" s="10">
        <v>41244</v>
      </c>
      <c r="O2230" s="10">
        <v>41244</v>
      </c>
      <c r="P2230" t="s">
        <v>468</v>
      </c>
      <c r="Q2230" t="str">
        <f t="shared" si="103"/>
        <v>LED</v>
      </c>
      <c r="R2230" t="s">
        <v>81</v>
      </c>
      <c r="S2230">
        <v>0</v>
      </c>
      <c r="T2230" t="s">
        <v>33</v>
      </c>
      <c r="U2230">
        <v>1</v>
      </c>
      <c r="V2230">
        <v>1</v>
      </c>
      <c r="W2230" s="1">
        <v>41244</v>
      </c>
      <c r="X2230" s="1">
        <v>41244</v>
      </c>
      <c r="Y2230" t="s">
        <v>38</v>
      </c>
      <c r="Z2230">
        <v>0</v>
      </c>
      <c r="AA2230" t="s">
        <v>469</v>
      </c>
      <c r="AB2230">
        <v>1020</v>
      </c>
      <c r="AC2230">
        <v>1020</v>
      </c>
      <c r="AD2230" t="s">
        <v>121</v>
      </c>
      <c r="AE2230" s="2">
        <v>45096.813622685186</v>
      </c>
    </row>
    <row r="2231" spans="1:31" hidden="1" x14ac:dyDescent="0.25">
      <c r="A2231">
        <v>1256612</v>
      </c>
      <c r="B2231" t="s">
        <v>27</v>
      </c>
      <c r="C2231" t="s">
        <v>466</v>
      </c>
      <c r="D2231" s="3" t="s">
        <v>42</v>
      </c>
      <c r="E2231" s="4">
        <v>40909</v>
      </c>
      <c r="F2231" s="3" t="s">
        <v>29</v>
      </c>
      <c r="G2231" s="3" t="s">
        <v>29</v>
      </c>
      <c r="H2231" s="3">
        <v>4</v>
      </c>
      <c r="I2231" s="3">
        <f t="shared" ca="1" si="104"/>
        <v>12</v>
      </c>
      <c r="J2231" s="9" t="s">
        <v>193</v>
      </c>
      <c r="K2231" s="9" t="s">
        <v>1076</v>
      </c>
      <c r="L2231" s="9" t="str">
        <f t="shared" si="102"/>
        <v>Nicole</v>
      </c>
      <c r="M2231" s="9">
        <v>1</v>
      </c>
      <c r="N2231" s="10">
        <v>41244</v>
      </c>
      <c r="O2231" s="10">
        <v>41244</v>
      </c>
      <c r="P2231" t="s">
        <v>468</v>
      </c>
      <c r="Q2231" t="str">
        <f t="shared" si="103"/>
        <v>LED</v>
      </c>
      <c r="R2231" t="s">
        <v>81</v>
      </c>
      <c r="S2231">
        <v>0</v>
      </c>
      <c r="T2231" t="s">
        <v>33</v>
      </c>
      <c r="U2231">
        <v>1</v>
      </c>
      <c r="V2231">
        <v>1</v>
      </c>
      <c r="W2231" s="1">
        <v>41244</v>
      </c>
      <c r="X2231" s="1">
        <v>41244</v>
      </c>
      <c r="Y2231" t="s">
        <v>38</v>
      </c>
      <c r="Z2231">
        <v>0</v>
      </c>
      <c r="AA2231" t="s">
        <v>469</v>
      </c>
      <c r="AB2231">
        <v>1020</v>
      </c>
      <c r="AC2231">
        <v>1020</v>
      </c>
      <c r="AD2231" t="s">
        <v>121</v>
      </c>
      <c r="AE2231" s="2">
        <v>45096.813622685186</v>
      </c>
    </row>
    <row r="2232" spans="1:31" hidden="1" x14ac:dyDescent="0.25">
      <c r="A2232">
        <v>1256613</v>
      </c>
      <c r="B2232" t="s">
        <v>27</v>
      </c>
      <c r="C2232" t="s">
        <v>466</v>
      </c>
      <c r="D2232" s="3" t="s">
        <v>42</v>
      </c>
      <c r="E2232" s="4">
        <v>40909</v>
      </c>
      <c r="F2232" s="3" t="s">
        <v>29</v>
      </c>
      <c r="G2232" s="3" t="s">
        <v>29</v>
      </c>
      <c r="H2232" s="3">
        <v>4</v>
      </c>
      <c r="I2232" s="3">
        <f t="shared" ca="1" si="104"/>
        <v>12</v>
      </c>
      <c r="J2232" s="9" t="s">
        <v>193</v>
      </c>
      <c r="K2232" s="9" t="s">
        <v>1076</v>
      </c>
      <c r="L2232" s="9" t="str">
        <f t="shared" si="102"/>
        <v>Nicole</v>
      </c>
      <c r="M2232" s="9">
        <v>1</v>
      </c>
      <c r="N2232" s="10">
        <v>41244</v>
      </c>
      <c r="O2232" s="10">
        <v>41244</v>
      </c>
      <c r="P2232" t="s">
        <v>468</v>
      </c>
      <c r="Q2232" t="str">
        <f t="shared" si="103"/>
        <v>LED</v>
      </c>
      <c r="R2232" t="s">
        <v>81</v>
      </c>
      <c r="S2232">
        <v>0</v>
      </c>
      <c r="T2232" t="s">
        <v>33</v>
      </c>
      <c r="U2232">
        <v>1</v>
      </c>
      <c r="V2232">
        <v>1</v>
      </c>
      <c r="W2232" s="1">
        <v>41244</v>
      </c>
      <c r="X2232" s="1">
        <v>41244</v>
      </c>
      <c r="Y2232" t="s">
        <v>38</v>
      </c>
      <c r="Z2232">
        <v>0</v>
      </c>
      <c r="AA2232" t="s">
        <v>469</v>
      </c>
      <c r="AB2232">
        <v>1020</v>
      </c>
      <c r="AC2232">
        <v>1020</v>
      </c>
      <c r="AD2232" t="s">
        <v>121</v>
      </c>
      <c r="AE2232" s="2">
        <v>45096.813622685186</v>
      </c>
    </row>
    <row r="2233" spans="1:31" hidden="1" x14ac:dyDescent="0.25">
      <c r="A2233">
        <v>1256614</v>
      </c>
      <c r="B2233" t="s">
        <v>27</v>
      </c>
      <c r="C2233" t="s">
        <v>466</v>
      </c>
      <c r="D2233" s="3" t="s">
        <v>42</v>
      </c>
      <c r="E2233" s="4">
        <v>40909</v>
      </c>
      <c r="F2233" s="3" t="s">
        <v>29</v>
      </c>
      <c r="G2233" s="3" t="s">
        <v>29</v>
      </c>
      <c r="H2233" s="3">
        <v>4</v>
      </c>
      <c r="I2233" s="3">
        <f t="shared" ca="1" si="104"/>
        <v>12</v>
      </c>
      <c r="J2233" s="9" t="s">
        <v>193</v>
      </c>
      <c r="K2233" s="9" t="s">
        <v>1076</v>
      </c>
      <c r="L2233" s="9" t="str">
        <f t="shared" si="102"/>
        <v>Nicole</v>
      </c>
      <c r="M2233" s="9">
        <v>1</v>
      </c>
      <c r="N2233" s="10">
        <v>41244</v>
      </c>
      <c r="O2233" s="10">
        <v>41244</v>
      </c>
      <c r="P2233" t="s">
        <v>468</v>
      </c>
      <c r="Q2233" t="str">
        <f t="shared" si="103"/>
        <v>LED</v>
      </c>
      <c r="R2233" t="s">
        <v>81</v>
      </c>
      <c r="S2233">
        <v>0</v>
      </c>
      <c r="T2233" t="s">
        <v>33</v>
      </c>
      <c r="U2233">
        <v>1</v>
      </c>
      <c r="V2233">
        <v>1</v>
      </c>
      <c r="W2233" s="1">
        <v>41244</v>
      </c>
      <c r="X2233" s="1">
        <v>41244</v>
      </c>
      <c r="Y2233" t="s">
        <v>38</v>
      </c>
      <c r="Z2233">
        <v>0</v>
      </c>
      <c r="AA2233" t="s">
        <v>469</v>
      </c>
      <c r="AB2233">
        <v>1020</v>
      </c>
      <c r="AC2233">
        <v>1020</v>
      </c>
      <c r="AD2233" t="s">
        <v>121</v>
      </c>
      <c r="AE2233" s="2">
        <v>45096.813622685186</v>
      </c>
    </row>
    <row r="2234" spans="1:31" hidden="1" x14ac:dyDescent="0.25">
      <c r="A2234">
        <v>1256615</v>
      </c>
      <c r="B2234" t="s">
        <v>27</v>
      </c>
      <c r="C2234" t="s">
        <v>466</v>
      </c>
      <c r="D2234" s="3" t="s">
        <v>42</v>
      </c>
      <c r="E2234" s="4">
        <v>40909</v>
      </c>
      <c r="F2234" s="3" t="s">
        <v>29</v>
      </c>
      <c r="G2234" s="3" t="s">
        <v>29</v>
      </c>
      <c r="H2234" s="3">
        <v>4</v>
      </c>
      <c r="I2234" s="3">
        <f t="shared" ca="1" si="104"/>
        <v>12</v>
      </c>
      <c r="J2234" s="9" t="s">
        <v>193</v>
      </c>
      <c r="K2234" s="9" t="s">
        <v>1076</v>
      </c>
      <c r="L2234" s="9" t="str">
        <f t="shared" si="102"/>
        <v>Nicole</v>
      </c>
      <c r="M2234" s="9">
        <v>1</v>
      </c>
      <c r="N2234" s="10">
        <v>41244</v>
      </c>
      <c r="O2234" s="10">
        <v>41244</v>
      </c>
      <c r="P2234" t="s">
        <v>468</v>
      </c>
      <c r="Q2234" t="str">
        <f t="shared" si="103"/>
        <v>LED</v>
      </c>
      <c r="R2234" t="s">
        <v>81</v>
      </c>
      <c r="S2234">
        <v>0</v>
      </c>
      <c r="T2234" t="s">
        <v>33</v>
      </c>
      <c r="U2234">
        <v>1</v>
      </c>
      <c r="V2234">
        <v>1</v>
      </c>
      <c r="W2234" s="1">
        <v>41244</v>
      </c>
      <c r="X2234" s="1">
        <v>41244</v>
      </c>
      <c r="Y2234" t="s">
        <v>38</v>
      </c>
      <c r="Z2234">
        <v>0</v>
      </c>
      <c r="AA2234" t="s">
        <v>469</v>
      </c>
      <c r="AB2234">
        <v>1020</v>
      </c>
      <c r="AC2234">
        <v>1020</v>
      </c>
      <c r="AD2234" t="s">
        <v>121</v>
      </c>
      <c r="AE2234" s="2">
        <v>45096.813622685186</v>
      </c>
    </row>
    <row r="2235" spans="1:31" hidden="1" x14ac:dyDescent="0.25">
      <c r="A2235">
        <v>1256616</v>
      </c>
      <c r="B2235" t="s">
        <v>27</v>
      </c>
      <c r="C2235" t="s">
        <v>466</v>
      </c>
      <c r="D2235" s="3" t="s">
        <v>42</v>
      </c>
      <c r="E2235" s="4">
        <v>40909</v>
      </c>
      <c r="F2235" s="3" t="s">
        <v>29</v>
      </c>
      <c r="G2235" s="3" t="s">
        <v>29</v>
      </c>
      <c r="H2235" s="3">
        <v>4</v>
      </c>
      <c r="I2235" s="3">
        <f t="shared" ca="1" si="104"/>
        <v>12</v>
      </c>
      <c r="J2235" s="9" t="s">
        <v>193</v>
      </c>
      <c r="K2235" s="9" t="s">
        <v>1076</v>
      </c>
      <c r="L2235" s="9" t="str">
        <f t="shared" si="102"/>
        <v>Nicole</v>
      </c>
      <c r="M2235" s="9">
        <v>1</v>
      </c>
      <c r="N2235" s="10">
        <v>41244</v>
      </c>
      <c r="O2235" s="10">
        <v>41244</v>
      </c>
      <c r="P2235" t="s">
        <v>468</v>
      </c>
      <c r="Q2235" t="str">
        <f t="shared" si="103"/>
        <v>LED</v>
      </c>
      <c r="R2235" t="s">
        <v>81</v>
      </c>
      <c r="S2235">
        <v>0</v>
      </c>
      <c r="T2235" t="s">
        <v>33</v>
      </c>
      <c r="U2235">
        <v>1</v>
      </c>
      <c r="V2235">
        <v>1</v>
      </c>
      <c r="W2235" s="1">
        <v>41244</v>
      </c>
      <c r="X2235" s="1">
        <v>41244</v>
      </c>
      <c r="Y2235" t="s">
        <v>38</v>
      </c>
      <c r="Z2235">
        <v>0</v>
      </c>
      <c r="AA2235" t="s">
        <v>469</v>
      </c>
      <c r="AB2235">
        <v>1020</v>
      </c>
      <c r="AC2235">
        <v>1020</v>
      </c>
      <c r="AD2235" t="s">
        <v>121</v>
      </c>
      <c r="AE2235" s="2">
        <v>45096.813622685186</v>
      </c>
    </row>
    <row r="2236" spans="1:31" hidden="1" x14ac:dyDescent="0.25">
      <c r="A2236">
        <v>1256617</v>
      </c>
      <c r="B2236" t="s">
        <v>27</v>
      </c>
      <c r="C2236" t="s">
        <v>466</v>
      </c>
      <c r="D2236" s="3" t="s">
        <v>42</v>
      </c>
      <c r="E2236" s="4">
        <v>40909</v>
      </c>
      <c r="F2236" s="3" t="s">
        <v>29</v>
      </c>
      <c r="G2236" s="3" t="s">
        <v>29</v>
      </c>
      <c r="H2236" s="3">
        <v>4</v>
      </c>
      <c r="I2236" s="3">
        <f t="shared" ca="1" si="104"/>
        <v>12</v>
      </c>
      <c r="J2236" s="9" t="s">
        <v>193</v>
      </c>
      <c r="K2236" s="9" t="s">
        <v>1076</v>
      </c>
      <c r="L2236" s="9" t="str">
        <f t="shared" si="102"/>
        <v>Nicole</v>
      </c>
      <c r="M2236" s="9">
        <v>1</v>
      </c>
      <c r="N2236" s="10">
        <v>41244</v>
      </c>
      <c r="O2236" s="10">
        <v>41244</v>
      </c>
      <c r="P2236" t="s">
        <v>468</v>
      </c>
      <c r="Q2236" t="str">
        <f t="shared" si="103"/>
        <v>LED</v>
      </c>
      <c r="R2236" t="s">
        <v>81</v>
      </c>
      <c r="S2236">
        <v>0</v>
      </c>
      <c r="T2236" t="s">
        <v>33</v>
      </c>
      <c r="U2236">
        <v>1</v>
      </c>
      <c r="V2236">
        <v>1</v>
      </c>
      <c r="W2236" s="1">
        <v>41244</v>
      </c>
      <c r="X2236" s="1">
        <v>41244</v>
      </c>
      <c r="Y2236" t="s">
        <v>38</v>
      </c>
      <c r="Z2236">
        <v>0</v>
      </c>
      <c r="AA2236" t="s">
        <v>469</v>
      </c>
      <c r="AB2236">
        <v>1020</v>
      </c>
      <c r="AC2236">
        <v>1020</v>
      </c>
      <c r="AD2236" t="s">
        <v>121</v>
      </c>
      <c r="AE2236" s="2">
        <v>45096.813622685186</v>
      </c>
    </row>
    <row r="2237" spans="1:31" hidden="1" x14ac:dyDescent="0.25">
      <c r="A2237">
        <v>1256618</v>
      </c>
      <c r="B2237" t="s">
        <v>27</v>
      </c>
      <c r="C2237" t="s">
        <v>466</v>
      </c>
      <c r="D2237" s="3" t="s">
        <v>42</v>
      </c>
      <c r="E2237" s="4">
        <v>40909</v>
      </c>
      <c r="F2237" s="3" t="s">
        <v>29</v>
      </c>
      <c r="G2237" s="3" t="s">
        <v>29</v>
      </c>
      <c r="H2237" s="3">
        <v>4</v>
      </c>
      <c r="I2237" s="3">
        <f t="shared" ca="1" si="104"/>
        <v>12</v>
      </c>
      <c r="J2237" s="9" t="s">
        <v>193</v>
      </c>
      <c r="K2237" s="9" t="s">
        <v>1076</v>
      </c>
      <c r="L2237" s="9" t="str">
        <f t="shared" si="102"/>
        <v>Nicole</v>
      </c>
      <c r="M2237" s="9">
        <v>1</v>
      </c>
      <c r="N2237" s="10">
        <v>41244</v>
      </c>
      <c r="O2237" s="10">
        <v>41244</v>
      </c>
      <c r="P2237" t="s">
        <v>468</v>
      </c>
      <c r="Q2237" t="str">
        <f t="shared" si="103"/>
        <v>LED</v>
      </c>
      <c r="R2237" t="s">
        <v>81</v>
      </c>
      <c r="S2237">
        <v>0</v>
      </c>
      <c r="T2237" t="s">
        <v>33</v>
      </c>
      <c r="U2237">
        <v>1</v>
      </c>
      <c r="V2237">
        <v>1</v>
      </c>
      <c r="W2237" s="1">
        <v>41244</v>
      </c>
      <c r="X2237" s="1">
        <v>41244</v>
      </c>
      <c r="Y2237" t="s">
        <v>38</v>
      </c>
      <c r="Z2237">
        <v>0</v>
      </c>
      <c r="AA2237" t="s">
        <v>469</v>
      </c>
      <c r="AB2237">
        <v>1020</v>
      </c>
      <c r="AC2237">
        <v>1020</v>
      </c>
      <c r="AD2237" t="s">
        <v>121</v>
      </c>
      <c r="AE2237" s="2">
        <v>45096.813622685186</v>
      </c>
    </row>
    <row r="2238" spans="1:31" hidden="1" x14ac:dyDescent="0.25">
      <c r="A2238">
        <v>1256619</v>
      </c>
      <c r="B2238" t="s">
        <v>27</v>
      </c>
      <c r="C2238" t="s">
        <v>466</v>
      </c>
      <c r="D2238" s="3" t="s">
        <v>42</v>
      </c>
      <c r="E2238" s="4">
        <v>40909</v>
      </c>
      <c r="F2238" s="3" t="s">
        <v>29</v>
      </c>
      <c r="G2238" s="3" t="s">
        <v>29</v>
      </c>
      <c r="H2238" s="3">
        <v>4</v>
      </c>
      <c r="I2238" s="3">
        <f t="shared" ca="1" si="104"/>
        <v>12</v>
      </c>
      <c r="J2238" s="9" t="s">
        <v>193</v>
      </c>
      <c r="K2238" s="9" t="s">
        <v>1076</v>
      </c>
      <c r="L2238" s="9" t="str">
        <f t="shared" si="102"/>
        <v>Nicole</v>
      </c>
      <c r="M2238" s="9">
        <v>1</v>
      </c>
      <c r="N2238" s="10">
        <v>41244</v>
      </c>
      <c r="O2238" s="10">
        <v>41244</v>
      </c>
      <c r="P2238" t="s">
        <v>468</v>
      </c>
      <c r="Q2238" t="str">
        <f t="shared" si="103"/>
        <v>LED</v>
      </c>
      <c r="R2238" t="s">
        <v>81</v>
      </c>
      <c r="S2238">
        <v>0</v>
      </c>
      <c r="T2238" t="s">
        <v>33</v>
      </c>
      <c r="U2238">
        <v>1</v>
      </c>
      <c r="V2238">
        <v>1</v>
      </c>
      <c r="W2238" s="1">
        <v>41244</v>
      </c>
      <c r="X2238" s="1">
        <v>41244</v>
      </c>
      <c r="Y2238" t="s">
        <v>38</v>
      </c>
      <c r="Z2238">
        <v>0</v>
      </c>
      <c r="AA2238" t="s">
        <v>469</v>
      </c>
      <c r="AB2238">
        <v>1020</v>
      </c>
      <c r="AC2238">
        <v>1020</v>
      </c>
      <c r="AD2238" t="s">
        <v>121</v>
      </c>
      <c r="AE2238" s="2">
        <v>45096.813622685186</v>
      </c>
    </row>
    <row r="2239" spans="1:31" hidden="1" x14ac:dyDescent="0.25">
      <c r="A2239">
        <v>1256620</v>
      </c>
      <c r="B2239" t="s">
        <v>27</v>
      </c>
      <c r="C2239" t="s">
        <v>466</v>
      </c>
      <c r="D2239" s="3" t="s">
        <v>42</v>
      </c>
      <c r="E2239" s="4">
        <v>40909</v>
      </c>
      <c r="F2239" s="3" t="s">
        <v>29</v>
      </c>
      <c r="G2239" s="3" t="s">
        <v>29</v>
      </c>
      <c r="H2239" s="3">
        <v>4</v>
      </c>
      <c r="I2239" s="3">
        <f t="shared" ca="1" si="104"/>
        <v>12</v>
      </c>
      <c r="J2239" s="9" t="s">
        <v>193</v>
      </c>
      <c r="K2239" s="9" t="s">
        <v>1076</v>
      </c>
      <c r="L2239" s="9" t="str">
        <f t="shared" si="102"/>
        <v>Nicole</v>
      </c>
      <c r="M2239" s="9">
        <v>1</v>
      </c>
      <c r="N2239" s="10">
        <v>40909</v>
      </c>
      <c r="O2239" s="10">
        <v>40909</v>
      </c>
      <c r="P2239" t="s">
        <v>470</v>
      </c>
      <c r="Q2239" t="str">
        <f t="shared" si="103"/>
        <v>LED</v>
      </c>
      <c r="R2239" t="s">
        <v>121</v>
      </c>
      <c r="S2239">
        <v>0</v>
      </c>
      <c r="T2239" t="s">
        <v>33</v>
      </c>
      <c r="U2239">
        <v>1</v>
      </c>
      <c r="V2239">
        <v>1</v>
      </c>
      <c r="W2239" s="1">
        <v>40909</v>
      </c>
      <c r="X2239" s="1">
        <v>40909</v>
      </c>
      <c r="Y2239" t="s">
        <v>38</v>
      </c>
      <c r="Z2239">
        <v>0</v>
      </c>
      <c r="AA2239" t="s">
        <v>195</v>
      </c>
      <c r="AB2239">
        <v>1020</v>
      </c>
      <c r="AC2239">
        <v>1020</v>
      </c>
      <c r="AD2239" t="s">
        <v>116</v>
      </c>
      <c r="AE2239" s="2">
        <v>45096.813622685186</v>
      </c>
    </row>
    <row r="2240" spans="1:31" hidden="1" x14ac:dyDescent="0.25">
      <c r="A2240">
        <v>1256621</v>
      </c>
      <c r="B2240" t="s">
        <v>27</v>
      </c>
      <c r="C2240" t="s">
        <v>466</v>
      </c>
      <c r="D2240" s="3" t="s">
        <v>42</v>
      </c>
      <c r="E2240" s="4">
        <v>40909</v>
      </c>
      <c r="F2240" s="3" t="s">
        <v>29</v>
      </c>
      <c r="G2240" s="3" t="s">
        <v>29</v>
      </c>
      <c r="H2240" s="3">
        <v>4</v>
      </c>
      <c r="I2240" s="3">
        <f t="shared" ca="1" si="104"/>
        <v>12</v>
      </c>
      <c r="J2240" s="9" t="s">
        <v>193</v>
      </c>
      <c r="K2240" s="9" t="s">
        <v>1076</v>
      </c>
      <c r="L2240" s="9" t="str">
        <f t="shared" si="102"/>
        <v>Nicole</v>
      </c>
      <c r="M2240" s="9">
        <v>1</v>
      </c>
      <c r="N2240" s="10">
        <v>40909</v>
      </c>
      <c r="O2240" s="10">
        <v>40909</v>
      </c>
      <c r="P2240" t="s">
        <v>470</v>
      </c>
      <c r="Q2240" t="str">
        <f t="shared" si="103"/>
        <v>LED</v>
      </c>
      <c r="R2240" t="s">
        <v>121</v>
      </c>
      <c r="S2240">
        <v>0</v>
      </c>
      <c r="T2240" t="s">
        <v>33</v>
      </c>
      <c r="U2240">
        <v>1</v>
      </c>
      <c r="V2240">
        <v>1</v>
      </c>
      <c r="W2240" s="1">
        <v>40909</v>
      </c>
      <c r="X2240" s="1">
        <v>40909</v>
      </c>
      <c r="Y2240" t="s">
        <v>38</v>
      </c>
      <c r="Z2240">
        <v>0</v>
      </c>
      <c r="AA2240" t="s">
        <v>195</v>
      </c>
      <c r="AB2240">
        <v>1020</v>
      </c>
      <c r="AC2240">
        <v>1020</v>
      </c>
      <c r="AD2240" t="s">
        <v>116</v>
      </c>
      <c r="AE2240" s="2">
        <v>45096.813622685186</v>
      </c>
    </row>
    <row r="2241" spans="1:31" hidden="1" x14ac:dyDescent="0.25">
      <c r="A2241">
        <v>1256622</v>
      </c>
      <c r="B2241" t="s">
        <v>27</v>
      </c>
      <c r="C2241" t="s">
        <v>466</v>
      </c>
      <c r="D2241" s="3" t="s">
        <v>42</v>
      </c>
      <c r="E2241" s="4">
        <v>40909</v>
      </c>
      <c r="F2241" s="3" t="s">
        <v>29</v>
      </c>
      <c r="G2241" s="3" t="s">
        <v>29</v>
      </c>
      <c r="H2241" s="3">
        <v>4</v>
      </c>
      <c r="I2241" s="3">
        <f t="shared" ca="1" si="104"/>
        <v>12</v>
      </c>
      <c r="J2241" s="9" t="s">
        <v>193</v>
      </c>
      <c r="K2241" s="9" t="s">
        <v>1076</v>
      </c>
      <c r="L2241" s="9" t="str">
        <f t="shared" si="102"/>
        <v>Nicole</v>
      </c>
      <c r="M2241" s="9">
        <v>1</v>
      </c>
      <c r="N2241" s="10">
        <v>40909</v>
      </c>
      <c r="O2241" s="10">
        <v>40909</v>
      </c>
      <c r="P2241" t="s">
        <v>470</v>
      </c>
      <c r="Q2241" t="str">
        <f t="shared" si="103"/>
        <v>LED</v>
      </c>
      <c r="R2241" t="s">
        <v>121</v>
      </c>
      <c r="S2241">
        <v>0</v>
      </c>
      <c r="T2241" t="s">
        <v>33</v>
      </c>
      <c r="U2241">
        <v>1</v>
      </c>
      <c r="V2241">
        <v>1</v>
      </c>
      <c r="W2241" s="1">
        <v>40909</v>
      </c>
      <c r="X2241" s="1">
        <v>40909</v>
      </c>
      <c r="Y2241" t="s">
        <v>38</v>
      </c>
      <c r="Z2241">
        <v>0</v>
      </c>
      <c r="AA2241" t="s">
        <v>195</v>
      </c>
      <c r="AB2241">
        <v>1020</v>
      </c>
      <c r="AC2241">
        <v>1020</v>
      </c>
      <c r="AD2241" t="s">
        <v>116</v>
      </c>
      <c r="AE2241" s="2">
        <v>45096.813622685186</v>
      </c>
    </row>
    <row r="2242" spans="1:31" hidden="1" x14ac:dyDescent="0.25">
      <c r="A2242">
        <v>1256625</v>
      </c>
      <c r="B2242" t="s">
        <v>27</v>
      </c>
      <c r="C2242" t="s">
        <v>466</v>
      </c>
      <c r="D2242" s="3" t="s">
        <v>42</v>
      </c>
      <c r="E2242" s="4">
        <v>40909</v>
      </c>
      <c r="F2242" s="3" t="s">
        <v>29</v>
      </c>
      <c r="G2242" s="3" t="s">
        <v>29</v>
      </c>
      <c r="H2242" s="3">
        <v>4</v>
      </c>
      <c r="I2242" s="3">
        <f t="shared" ca="1" si="104"/>
        <v>12</v>
      </c>
      <c r="J2242" s="9" t="s">
        <v>193</v>
      </c>
      <c r="K2242" s="9" t="s">
        <v>1076</v>
      </c>
      <c r="L2242" s="9" t="str">
        <f t="shared" ref="L2242:L2305" si="105">VLOOKUP(J2242,Arm_kort,2,FALSE)</f>
        <v>Nicole</v>
      </c>
      <c r="M2242" s="9">
        <v>1</v>
      </c>
      <c r="N2242" s="10">
        <v>40909</v>
      </c>
      <c r="O2242" s="10">
        <v>40909</v>
      </c>
      <c r="P2242" t="s">
        <v>470</v>
      </c>
      <c r="Q2242" t="str">
        <f t="shared" ref="Q2242:Q2305" si="106">VLOOKUP(P2242,LAMPEN,3,FALSE)</f>
        <v>LED</v>
      </c>
      <c r="R2242" t="s">
        <v>121</v>
      </c>
      <c r="S2242">
        <v>0</v>
      </c>
      <c r="T2242" t="s">
        <v>33</v>
      </c>
      <c r="U2242">
        <v>1</v>
      </c>
      <c r="V2242">
        <v>1</v>
      </c>
      <c r="W2242" s="1">
        <v>40909</v>
      </c>
      <c r="X2242" s="1">
        <v>40909</v>
      </c>
      <c r="Y2242" t="s">
        <v>38</v>
      </c>
      <c r="Z2242">
        <v>0</v>
      </c>
      <c r="AA2242" t="s">
        <v>195</v>
      </c>
      <c r="AB2242">
        <v>1020</v>
      </c>
      <c r="AC2242">
        <v>1020</v>
      </c>
      <c r="AD2242" t="s">
        <v>116</v>
      </c>
      <c r="AE2242" s="2">
        <v>45096.813622685186</v>
      </c>
    </row>
    <row r="2243" spans="1:31" hidden="1" x14ac:dyDescent="0.25">
      <c r="A2243">
        <v>1453465</v>
      </c>
      <c r="B2243" t="s">
        <v>27</v>
      </c>
      <c r="C2243" t="s">
        <v>466</v>
      </c>
      <c r="D2243" s="3" t="s">
        <v>29</v>
      </c>
      <c r="E2243" s="3" t="s">
        <v>34</v>
      </c>
      <c r="F2243" s="3" t="s">
        <v>29</v>
      </c>
      <c r="G2243" s="3" t="s">
        <v>29</v>
      </c>
      <c r="H2243" s="3" t="s">
        <v>29</v>
      </c>
      <c r="I2243" s="3" t="str">
        <f t="shared" ref="I2243:I2306" ca="1" si="107">IFERROR(YEAR(NOW())-YEAR(E2243),"")</f>
        <v/>
      </c>
      <c r="J2243" s="9" t="s">
        <v>29</v>
      </c>
      <c r="K2243" s="9" t="s">
        <v>29</v>
      </c>
      <c r="L2243" s="9" t="e">
        <f t="shared" si="105"/>
        <v>#N/A</v>
      </c>
      <c r="M2243" s="9">
        <v>1</v>
      </c>
      <c r="N2243" s="9" t="s">
        <v>34</v>
      </c>
      <c r="O2243" s="9" t="s">
        <v>34</v>
      </c>
      <c r="P2243" t="s">
        <v>29</v>
      </c>
      <c r="Q2243" t="e">
        <f t="shared" si="106"/>
        <v>#N/A</v>
      </c>
      <c r="R2243" t="s">
        <v>29</v>
      </c>
      <c r="S2243" t="s">
        <v>29</v>
      </c>
      <c r="T2243" t="s">
        <v>29</v>
      </c>
      <c r="U2243">
        <v>2</v>
      </c>
      <c r="V2243">
        <v>1</v>
      </c>
      <c r="W2243" t="s">
        <v>34</v>
      </c>
      <c r="X2243" t="s">
        <v>34</v>
      </c>
      <c r="Y2243" t="s">
        <v>178</v>
      </c>
      <c r="Z2243">
        <v>0</v>
      </c>
      <c r="AA2243" t="s">
        <v>29</v>
      </c>
      <c r="AB2243" t="s">
        <v>29</v>
      </c>
      <c r="AC2243" t="s">
        <v>29</v>
      </c>
      <c r="AD2243" t="s">
        <v>32</v>
      </c>
      <c r="AE2243" s="2">
        <v>45111.465590277781</v>
      </c>
    </row>
    <row r="2244" spans="1:31" hidden="1" x14ac:dyDescent="0.25">
      <c r="A2244">
        <v>1254635</v>
      </c>
      <c r="B2244" t="s">
        <v>27</v>
      </c>
      <c r="C2244" t="s">
        <v>448</v>
      </c>
      <c r="D2244" s="3" t="s">
        <v>471</v>
      </c>
      <c r="E2244" s="4">
        <v>41623</v>
      </c>
      <c r="F2244" s="3" t="s">
        <v>29</v>
      </c>
      <c r="G2244" s="3" t="s">
        <v>29</v>
      </c>
      <c r="H2244" s="3">
        <v>8</v>
      </c>
      <c r="I2244" s="3">
        <f t="shared" ca="1" si="107"/>
        <v>11</v>
      </c>
      <c r="J2244" s="9" t="s">
        <v>283</v>
      </c>
      <c r="K2244" s="9" t="s">
        <v>1071</v>
      </c>
      <c r="L2244" s="9" t="str">
        <f t="shared" si="105"/>
        <v>Luma</v>
      </c>
      <c r="M2244" s="9">
        <v>1</v>
      </c>
      <c r="N2244" s="10">
        <v>41623</v>
      </c>
      <c r="O2244" s="10">
        <v>41623</v>
      </c>
      <c r="P2244" t="s">
        <v>284</v>
      </c>
      <c r="Q2244" t="str">
        <f t="shared" si="106"/>
        <v>LED</v>
      </c>
      <c r="R2244" t="s">
        <v>285</v>
      </c>
      <c r="S2244">
        <v>0</v>
      </c>
      <c r="T2244" t="s">
        <v>33</v>
      </c>
      <c r="U2244">
        <v>1</v>
      </c>
      <c r="V2244">
        <v>1</v>
      </c>
      <c r="W2244" s="1">
        <v>41623</v>
      </c>
      <c r="X2244" s="1">
        <v>41623</v>
      </c>
      <c r="Y2244" t="s">
        <v>145</v>
      </c>
      <c r="Z2244">
        <v>0</v>
      </c>
      <c r="AA2244">
        <v>4000</v>
      </c>
      <c r="AB2244">
        <v>4650</v>
      </c>
      <c r="AC2244">
        <v>3255</v>
      </c>
      <c r="AD2244" t="s">
        <v>360</v>
      </c>
      <c r="AE2244" s="2">
        <v>45096.816145833334</v>
      </c>
    </row>
    <row r="2245" spans="1:31" hidden="1" x14ac:dyDescent="0.25">
      <c r="A2245">
        <v>1255055</v>
      </c>
      <c r="B2245" t="s">
        <v>27</v>
      </c>
      <c r="C2245" t="s">
        <v>448</v>
      </c>
      <c r="D2245" s="3" t="s">
        <v>471</v>
      </c>
      <c r="E2245" s="4">
        <v>41623</v>
      </c>
      <c r="F2245" s="3" t="s">
        <v>29</v>
      </c>
      <c r="G2245" s="3" t="s">
        <v>29</v>
      </c>
      <c r="H2245" s="3">
        <v>8</v>
      </c>
      <c r="I2245" s="3">
        <f t="shared" ca="1" si="107"/>
        <v>11</v>
      </c>
      <c r="J2245" s="9" t="s">
        <v>283</v>
      </c>
      <c r="K2245" s="9" t="s">
        <v>1071</v>
      </c>
      <c r="L2245" s="9" t="str">
        <f t="shared" si="105"/>
        <v>Luma</v>
      </c>
      <c r="M2245" s="9">
        <v>1</v>
      </c>
      <c r="N2245" s="10">
        <v>44120</v>
      </c>
      <c r="O2245" s="10">
        <v>44120</v>
      </c>
      <c r="P2245" t="s">
        <v>284</v>
      </c>
      <c r="Q2245" t="str">
        <f t="shared" si="106"/>
        <v>LED</v>
      </c>
      <c r="R2245" t="s">
        <v>285</v>
      </c>
      <c r="S2245">
        <v>0</v>
      </c>
      <c r="T2245" t="s">
        <v>33</v>
      </c>
      <c r="U2245">
        <v>1</v>
      </c>
      <c r="V2245">
        <v>1</v>
      </c>
      <c r="W2245" s="1">
        <v>44168</v>
      </c>
      <c r="X2245" s="1">
        <v>44168</v>
      </c>
      <c r="Y2245" t="s">
        <v>145</v>
      </c>
      <c r="Z2245">
        <v>0</v>
      </c>
      <c r="AA2245">
        <v>4000</v>
      </c>
      <c r="AB2245">
        <v>4650</v>
      </c>
      <c r="AC2245">
        <v>3255</v>
      </c>
      <c r="AD2245" t="s">
        <v>360</v>
      </c>
      <c r="AE2245" s="2">
        <v>45096.816145833334</v>
      </c>
    </row>
    <row r="2246" spans="1:31" hidden="1" x14ac:dyDescent="0.25">
      <c r="A2246">
        <v>1255056</v>
      </c>
      <c r="B2246" t="s">
        <v>27</v>
      </c>
      <c r="C2246" t="s">
        <v>448</v>
      </c>
      <c r="D2246" s="3" t="s">
        <v>471</v>
      </c>
      <c r="E2246" s="4">
        <v>41623</v>
      </c>
      <c r="F2246" s="3" t="s">
        <v>29</v>
      </c>
      <c r="G2246" s="3" t="s">
        <v>29</v>
      </c>
      <c r="H2246" s="3">
        <v>8</v>
      </c>
      <c r="I2246" s="3">
        <f t="shared" ca="1" si="107"/>
        <v>11</v>
      </c>
      <c r="J2246" s="9" t="s">
        <v>283</v>
      </c>
      <c r="K2246" s="9" t="s">
        <v>1071</v>
      </c>
      <c r="L2246" s="9" t="str">
        <f t="shared" si="105"/>
        <v>Luma</v>
      </c>
      <c r="M2246" s="9">
        <v>1</v>
      </c>
      <c r="N2246" s="10">
        <v>41623</v>
      </c>
      <c r="O2246" s="10">
        <v>41623</v>
      </c>
      <c r="P2246" t="s">
        <v>284</v>
      </c>
      <c r="Q2246" t="str">
        <f t="shared" si="106"/>
        <v>LED</v>
      </c>
      <c r="R2246" t="s">
        <v>285</v>
      </c>
      <c r="S2246">
        <v>0</v>
      </c>
      <c r="T2246" t="s">
        <v>33</v>
      </c>
      <c r="U2246">
        <v>1</v>
      </c>
      <c r="V2246">
        <v>1</v>
      </c>
      <c r="W2246" s="1">
        <v>41623</v>
      </c>
      <c r="X2246" s="1">
        <v>41623</v>
      </c>
      <c r="Y2246" t="s">
        <v>145</v>
      </c>
      <c r="Z2246">
        <v>0</v>
      </c>
      <c r="AA2246">
        <v>4000</v>
      </c>
      <c r="AB2246">
        <v>4650</v>
      </c>
      <c r="AC2246">
        <v>3255</v>
      </c>
      <c r="AD2246" t="s">
        <v>360</v>
      </c>
      <c r="AE2246" s="2">
        <v>45096.816145833334</v>
      </c>
    </row>
    <row r="2247" spans="1:31" hidden="1" x14ac:dyDescent="0.25">
      <c r="A2247">
        <v>1255057</v>
      </c>
      <c r="B2247" t="s">
        <v>27</v>
      </c>
      <c r="C2247" t="s">
        <v>448</v>
      </c>
      <c r="D2247" s="3" t="s">
        <v>471</v>
      </c>
      <c r="E2247" s="4">
        <v>41623</v>
      </c>
      <c r="F2247" s="3" t="s">
        <v>29</v>
      </c>
      <c r="G2247" s="3" t="s">
        <v>29</v>
      </c>
      <c r="H2247" s="3">
        <v>8</v>
      </c>
      <c r="I2247" s="3">
        <f t="shared" ca="1" si="107"/>
        <v>11</v>
      </c>
      <c r="J2247" s="9" t="s">
        <v>283</v>
      </c>
      <c r="K2247" s="9" t="s">
        <v>1071</v>
      </c>
      <c r="L2247" s="9" t="str">
        <f t="shared" si="105"/>
        <v>Luma</v>
      </c>
      <c r="M2247" s="9">
        <v>1</v>
      </c>
      <c r="N2247" s="10">
        <v>41623</v>
      </c>
      <c r="O2247" s="10">
        <v>41623</v>
      </c>
      <c r="P2247" t="s">
        <v>284</v>
      </c>
      <c r="Q2247" t="str">
        <f t="shared" si="106"/>
        <v>LED</v>
      </c>
      <c r="R2247" t="s">
        <v>285</v>
      </c>
      <c r="S2247">
        <v>0</v>
      </c>
      <c r="T2247" t="s">
        <v>33</v>
      </c>
      <c r="U2247">
        <v>1</v>
      </c>
      <c r="V2247">
        <v>1</v>
      </c>
      <c r="W2247" s="1">
        <v>41623</v>
      </c>
      <c r="X2247" s="1">
        <v>41623</v>
      </c>
      <c r="Y2247" t="s">
        <v>145</v>
      </c>
      <c r="Z2247">
        <v>0</v>
      </c>
      <c r="AA2247">
        <v>4000</v>
      </c>
      <c r="AB2247">
        <v>4650</v>
      </c>
      <c r="AC2247">
        <v>3255</v>
      </c>
      <c r="AD2247" t="s">
        <v>360</v>
      </c>
      <c r="AE2247" s="2">
        <v>45096.816145833334</v>
      </c>
    </row>
    <row r="2248" spans="1:31" hidden="1" x14ac:dyDescent="0.25">
      <c r="A2248">
        <v>1255058</v>
      </c>
      <c r="B2248" t="s">
        <v>27</v>
      </c>
      <c r="C2248" t="s">
        <v>448</v>
      </c>
      <c r="D2248" s="3" t="s">
        <v>471</v>
      </c>
      <c r="E2248" s="4">
        <v>41623</v>
      </c>
      <c r="F2248" s="3" t="s">
        <v>29</v>
      </c>
      <c r="G2248" s="3" t="s">
        <v>29</v>
      </c>
      <c r="H2248" s="3">
        <v>8</v>
      </c>
      <c r="I2248" s="3">
        <f t="shared" ca="1" si="107"/>
        <v>11</v>
      </c>
      <c r="J2248" s="9" t="s">
        <v>283</v>
      </c>
      <c r="K2248" s="9" t="s">
        <v>1071</v>
      </c>
      <c r="L2248" s="9" t="str">
        <f t="shared" si="105"/>
        <v>Luma</v>
      </c>
      <c r="M2248" s="9">
        <v>1</v>
      </c>
      <c r="N2248" s="10">
        <v>43734</v>
      </c>
      <c r="O2248" s="10">
        <v>43734</v>
      </c>
      <c r="P2248" t="s">
        <v>284</v>
      </c>
      <c r="Q2248" t="str">
        <f t="shared" si="106"/>
        <v>LED</v>
      </c>
      <c r="R2248" t="s">
        <v>285</v>
      </c>
      <c r="S2248">
        <v>0</v>
      </c>
      <c r="T2248" t="s">
        <v>33</v>
      </c>
      <c r="U2248">
        <v>1</v>
      </c>
      <c r="V2248">
        <v>1</v>
      </c>
      <c r="W2248" s="1">
        <v>43734</v>
      </c>
      <c r="X2248" s="1">
        <v>43734</v>
      </c>
      <c r="Y2248" t="s">
        <v>145</v>
      </c>
      <c r="Z2248">
        <v>0</v>
      </c>
      <c r="AA2248">
        <v>4000</v>
      </c>
      <c r="AB2248">
        <v>4650</v>
      </c>
      <c r="AC2248">
        <v>3255</v>
      </c>
      <c r="AD2248" t="s">
        <v>360</v>
      </c>
      <c r="AE2248" s="2">
        <v>45096.816145833334</v>
      </c>
    </row>
    <row r="2249" spans="1:31" hidden="1" x14ac:dyDescent="0.25">
      <c r="A2249">
        <v>1255059</v>
      </c>
      <c r="B2249" t="s">
        <v>27</v>
      </c>
      <c r="C2249" t="s">
        <v>448</v>
      </c>
      <c r="D2249" s="3" t="s">
        <v>471</v>
      </c>
      <c r="E2249" s="4">
        <v>41623</v>
      </c>
      <c r="F2249" s="3" t="s">
        <v>29</v>
      </c>
      <c r="G2249" s="3" t="s">
        <v>29</v>
      </c>
      <c r="H2249" s="3">
        <v>8</v>
      </c>
      <c r="I2249" s="3">
        <f t="shared" ca="1" si="107"/>
        <v>11</v>
      </c>
      <c r="J2249" s="9" t="s">
        <v>283</v>
      </c>
      <c r="K2249" s="9" t="s">
        <v>1071</v>
      </c>
      <c r="L2249" s="9" t="str">
        <f t="shared" si="105"/>
        <v>Luma</v>
      </c>
      <c r="M2249" s="9">
        <v>1</v>
      </c>
      <c r="N2249" s="10">
        <v>41623</v>
      </c>
      <c r="O2249" s="10">
        <v>41623</v>
      </c>
      <c r="P2249" t="s">
        <v>472</v>
      </c>
      <c r="Q2249" t="str">
        <f t="shared" si="106"/>
        <v>LED</v>
      </c>
      <c r="R2249" t="s">
        <v>285</v>
      </c>
      <c r="S2249">
        <v>0</v>
      </c>
      <c r="T2249" t="s">
        <v>33</v>
      </c>
      <c r="U2249">
        <v>1</v>
      </c>
      <c r="V2249">
        <v>1</v>
      </c>
      <c r="W2249" s="1">
        <v>41623</v>
      </c>
      <c r="X2249" s="1">
        <v>41623</v>
      </c>
      <c r="Y2249" t="s">
        <v>145</v>
      </c>
      <c r="Z2249">
        <v>0</v>
      </c>
      <c r="AA2249">
        <v>4000</v>
      </c>
      <c r="AB2249">
        <v>4650</v>
      </c>
      <c r="AC2249">
        <v>3255</v>
      </c>
      <c r="AD2249" t="s">
        <v>360</v>
      </c>
      <c r="AE2249" s="2">
        <v>45096.816145833334</v>
      </c>
    </row>
    <row r="2250" spans="1:31" hidden="1" x14ac:dyDescent="0.25">
      <c r="A2250">
        <v>1255060</v>
      </c>
      <c r="B2250" t="s">
        <v>27</v>
      </c>
      <c r="C2250" t="s">
        <v>448</v>
      </c>
      <c r="D2250" s="3" t="s">
        <v>471</v>
      </c>
      <c r="E2250" s="4">
        <v>41623</v>
      </c>
      <c r="F2250" s="3" t="s">
        <v>29</v>
      </c>
      <c r="G2250" s="3" t="s">
        <v>29</v>
      </c>
      <c r="H2250" s="3">
        <v>8</v>
      </c>
      <c r="I2250" s="3">
        <f t="shared" ca="1" si="107"/>
        <v>11</v>
      </c>
      <c r="J2250" s="9" t="s">
        <v>283</v>
      </c>
      <c r="K2250" s="9" t="s">
        <v>1071</v>
      </c>
      <c r="L2250" s="9" t="str">
        <f t="shared" si="105"/>
        <v>Luma</v>
      </c>
      <c r="M2250" s="9">
        <v>1</v>
      </c>
      <c r="N2250" s="10">
        <v>41623</v>
      </c>
      <c r="O2250" s="10">
        <v>41623</v>
      </c>
      <c r="P2250" t="s">
        <v>284</v>
      </c>
      <c r="Q2250" t="str">
        <f t="shared" si="106"/>
        <v>LED</v>
      </c>
      <c r="R2250" t="s">
        <v>285</v>
      </c>
      <c r="S2250">
        <v>0</v>
      </c>
      <c r="T2250" t="s">
        <v>33</v>
      </c>
      <c r="U2250">
        <v>1</v>
      </c>
      <c r="V2250">
        <v>1</v>
      </c>
      <c r="W2250" s="1">
        <v>41623</v>
      </c>
      <c r="X2250" s="1">
        <v>41623</v>
      </c>
      <c r="Y2250" t="s">
        <v>145</v>
      </c>
      <c r="Z2250">
        <v>0</v>
      </c>
      <c r="AA2250">
        <v>4000</v>
      </c>
      <c r="AB2250">
        <v>4650</v>
      </c>
      <c r="AC2250">
        <v>3255</v>
      </c>
      <c r="AD2250" t="s">
        <v>360</v>
      </c>
      <c r="AE2250" s="2">
        <v>45096.816145833334</v>
      </c>
    </row>
    <row r="2251" spans="1:31" hidden="1" x14ac:dyDescent="0.25">
      <c r="A2251">
        <v>1255061</v>
      </c>
      <c r="B2251" t="s">
        <v>27</v>
      </c>
      <c r="C2251" t="s">
        <v>448</v>
      </c>
      <c r="D2251" s="3" t="s">
        <v>471</v>
      </c>
      <c r="E2251" s="4">
        <v>41623</v>
      </c>
      <c r="F2251" s="3" t="s">
        <v>29</v>
      </c>
      <c r="G2251" s="3" t="s">
        <v>29</v>
      </c>
      <c r="H2251" s="3">
        <v>8</v>
      </c>
      <c r="I2251" s="3">
        <f t="shared" ca="1" si="107"/>
        <v>11</v>
      </c>
      <c r="J2251" s="9" t="s">
        <v>283</v>
      </c>
      <c r="K2251" s="9" t="s">
        <v>1071</v>
      </c>
      <c r="L2251" s="9" t="str">
        <f t="shared" si="105"/>
        <v>Luma</v>
      </c>
      <c r="M2251" s="9">
        <v>1</v>
      </c>
      <c r="N2251" s="10">
        <v>41623</v>
      </c>
      <c r="O2251" s="10">
        <v>41623</v>
      </c>
      <c r="P2251" t="s">
        <v>284</v>
      </c>
      <c r="Q2251" t="str">
        <f t="shared" si="106"/>
        <v>LED</v>
      </c>
      <c r="R2251" t="s">
        <v>285</v>
      </c>
      <c r="S2251">
        <v>0</v>
      </c>
      <c r="T2251" t="s">
        <v>33</v>
      </c>
      <c r="U2251">
        <v>1</v>
      </c>
      <c r="V2251">
        <v>1</v>
      </c>
      <c r="W2251" s="1">
        <v>41623</v>
      </c>
      <c r="X2251" s="1">
        <v>41623</v>
      </c>
      <c r="Y2251" t="s">
        <v>145</v>
      </c>
      <c r="Z2251">
        <v>0</v>
      </c>
      <c r="AA2251">
        <v>4000</v>
      </c>
      <c r="AB2251">
        <v>4650</v>
      </c>
      <c r="AC2251">
        <v>3255</v>
      </c>
      <c r="AD2251" t="s">
        <v>360</v>
      </c>
      <c r="AE2251" s="2">
        <v>45096.816145833334</v>
      </c>
    </row>
    <row r="2252" spans="1:31" hidden="1" x14ac:dyDescent="0.25">
      <c r="A2252">
        <v>1255062</v>
      </c>
      <c r="B2252" t="s">
        <v>27</v>
      </c>
      <c r="C2252" t="s">
        <v>448</v>
      </c>
      <c r="D2252" s="3" t="s">
        <v>471</v>
      </c>
      <c r="E2252" s="4">
        <v>41623</v>
      </c>
      <c r="F2252" s="3" t="s">
        <v>29</v>
      </c>
      <c r="G2252" s="3" t="s">
        <v>29</v>
      </c>
      <c r="H2252" s="3">
        <v>8</v>
      </c>
      <c r="I2252" s="3">
        <f t="shared" ca="1" si="107"/>
        <v>11</v>
      </c>
      <c r="J2252" s="9" t="s">
        <v>283</v>
      </c>
      <c r="K2252" s="9" t="s">
        <v>1071</v>
      </c>
      <c r="L2252" s="9" t="str">
        <f t="shared" si="105"/>
        <v>Luma</v>
      </c>
      <c r="M2252" s="9">
        <v>1</v>
      </c>
      <c r="N2252" s="10">
        <v>41623</v>
      </c>
      <c r="O2252" s="10">
        <v>41623</v>
      </c>
      <c r="P2252" t="s">
        <v>284</v>
      </c>
      <c r="Q2252" t="str">
        <f t="shared" si="106"/>
        <v>LED</v>
      </c>
      <c r="R2252" t="s">
        <v>285</v>
      </c>
      <c r="S2252">
        <v>0</v>
      </c>
      <c r="T2252" t="s">
        <v>33</v>
      </c>
      <c r="U2252">
        <v>1</v>
      </c>
      <c r="V2252">
        <v>1</v>
      </c>
      <c r="W2252" s="1">
        <v>41623</v>
      </c>
      <c r="X2252" s="1">
        <v>41623</v>
      </c>
      <c r="Y2252" t="s">
        <v>145</v>
      </c>
      <c r="Z2252">
        <v>0</v>
      </c>
      <c r="AA2252">
        <v>4000</v>
      </c>
      <c r="AB2252">
        <v>4650</v>
      </c>
      <c r="AC2252">
        <v>3255</v>
      </c>
      <c r="AD2252" t="s">
        <v>360</v>
      </c>
      <c r="AE2252" s="2">
        <v>45096.816145833334</v>
      </c>
    </row>
    <row r="2253" spans="1:31" hidden="1" x14ac:dyDescent="0.25">
      <c r="A2253">
        <v>1255063</v>
      </c>
      <c r="B2253" t="s">
        <v>27</v>
      </c>
      <c r="C2253" t="s">
        <v>448</v>
      </c>
      <c r="D2253" s="3" t="s">
        <v>471</v>
      </c>
      <c r="E2253" s="4">
        <v>41623</v>
      </c>
      <c r="F2253" s="3" t="s">
        <v>29</v>
      </c>
      <c r="G2253" s="3" t="s">
        <v>29</v>
      </c>
      <c r="H2253" s="3">
        <v>8</v>
      </c>
      <c r="I2253" s="3">
        <f t="shared" ca="1" si="107"/>
        <v>11</v>
      </c>
      <c r="J2253" s="9" t="s">
        <v>283</v>
      </c>
      <c r="K2253" s="9" t="s">
        <v>1071</v>
      </c>
      <c r="L2253" s="9" t="str">
        <f t="shared" si="105"/>
        <v>Luma</v>
      </c>
      <c r="M2253" s="9">
        <v>1</v>
      </c>
      <c r="N2253" s="10">
        <v>41623</v>
      </c>
      <c r="O2253" s="10">
        <v>41623</v>
      </c>
      <c r="P2253" t="s">
        <v>284</v>
      </c>
      <c r="Q2253" t="str">
        <f t="shared" si="106"/>
        <v>LED</v>
      </c>
      <c r="R2253" t="s">
        <v>285</v>
      </c>
      <c r="S2253">
        <v>0</v>
      </c>
      <c r="T2253" t="s">
        <v>33</v>
      </c>
      <c r="U2253">
        <v>1</v>
      </c>
      <c r="V2253">
        <v>1</v>
      </c>
      <c r="W2253" s="1">
        <v>41623</v>
      </c>
      <c r="X2253" s="1">
        <v>41623</v>
      </c>
      <c r="Y2253" t="s">
        <v>145</v>
      </c>
      <c r="Z2253">
        <v>0</v>
      </c>
      <c r="AA2253">
        <v>4000</v>
      </c>
      <c r="AB2253">
        <v>4650</v>
      </c>
      <c r="AC2253">
        <v>3255</v>
      </c>
      <c r="AD2253" t="s">
        <v>360</v>
      </c>
      <c r="AE2253" s="2">
        <v>45096.816145833334</v>
      </c>
    </row>
    <row r="2254" spans="1:31" hidden="1" x14ac:dyDescent="0.25">
      <c r="A2254">
        <v>1255064</v>
      </c>
      <c r="B2254" t="s">
        <v>27</v>
      </c>
      <c r="C2254" t="s">
        <v>448</v>
      </c>
      <c r="D2254" s="3" t="s">
        <v>471</v>
      </c>
      <c r="E2254" s="4">
        <v>41623</v>
      </c>
      <c r="F2254" s="3" t="s">
        <v>29</v>
      </c>
      <c r="G2254" s="3" t="s">
        <v>29</v>
      </c>
      <c r="H2254" s="3">
        <v>8</v>
      </c>
      <c r="I2254" s="3">
        <f t="shared" ca="1" si="107"/>
        <v>11</v>
      </c>
      <c r="J2254" s="9" t="s">
        <v>283</v>
      </c>
      <c r="K2254" s="9" t="s">
        <v>1071</v>
      </c>
      <c r="L2254" s="9" t="str">
        <f t="shared" si="105"/>
        <v>Luma</v>
      </c>
      <c r="M2254" s="9">
        <v>1</v>
      </c>
      <c r="N2254" s="10">
        <v>41623</v>
      </c>
      <c r="O2254" s="10">
        <v>41623</v>
      </c>
      <c r="P2254" t="s">
        <v>284</v>
      </c>
      <c r="Q2254" t="str">
        <f t="shared" si="106"/>
        <v>LED</v>
      </c>
      <c r="R2254" t="s">
        <v>285</v>
      </c>
      <c r="S2254">
        <v>0</v>
      </c>
      <c r="T2254" t="s">
        <v>33</v>
      </c>
      <c r="U2254">
        <v>1</v>
      </c>
      <c r="V2254">
        <v>1</v>
      </c>
      <c r="W2254" s="1">
        <v>41623</v>
      </c>
      <c r="X2254" s="1">
        <v>41623</v>
      </c>
      <c r="Y2254" t="s">
        <v>145</v>
      </c>
      <c r="Z2254">
        <v>0</v>
      </c>
      <c r="AA2254">
        <v>4000</v>
      </c>
      <c r="AB2254">
        <v>4650</v>
      </c>
      <c r="AC2254">
        <v>3255</v>
      </c>
      <c r="AD2254" t="s">
        <v>360</v>
      </c>
      <c r="AE2254" s="2">
        <v>45096.816145833334</v>
      </c>
    </row>
    <row r="2255" spans="1:31" hidden="1" x14ac:dyDescent="0.25">
      <c r="A2255">
        <v>1255065</v>
      </c>
      <c r="B2255" t="s">
        <v>27</v>
      </c>
      <c r="C2255" t="s">
        <v>448</v>
      </c>
      <c r="D2255" s="3" t="s">
        <v>471</v>
      </c>
      <c r="E2255" s="4">
        <v>41623</v>
      </c>
      <c r="F2255" s="3" t="s">
        <v>29</v>
      </c>
      <c r="G2255" s="3" t="s">
        <v>29</v>
      </c>
      <c r="H2255" s="3">
        <v>8</v>
      </c>
      <c r="I2255" s="3">
        <f t="shared" ca="1" si="107"/>
        <v>11</v>
      </c>
      <c r="J2255" s="9" t="s">
        <v>283</v>
      </c>
      <c r="K2255" s="9" t="s">
        <v>1071</v>
      </c>
      <c r="L2255" s="9" t="str">
        <f t="shared" si="105"/>
        <v>Luma</v>
      </c>
      <c r="M2255" s="9">
        <v>1</v>
      </c>
      <c r="N2255" s="10">
        <v>41623</v>
      </c>
      <c r="O2255" s="10">
        <v>41623</v>
      </c>
      <c r="P2255" t="s">
        <v>284</v>
      </c>
      <c r="Q2255" t="str">
        <f t="shared" si="106"/>
        <v>LED</v>
      </c>
      <c r="R2255" t="s">
        <v>285</v>
      </c>
      <c r="S2255">
        <v>0</v>
      </c>
      <c r="T2255" t="s">
        <v>33</v>
      </c>
      <c r="U2255">
        <v>1</v>
      </c>
      <c r="V2255">
        <v>1</v>
      </c>
      <c r="W2255" s="1">
        <v>41623</v>
      </c>
      <c r="X2255" s="1">
        <v>41623</v>
      </c>
      <c r="Y2255" t="s">
        <v>145</v>
      </c>
      <c r="Z2255">
        <v>0</v>
      </c>
      <c r="AA2255">
        <v>4000</v>
      </c>
      <c r="AB2255">
        <v>4650</v>
      </c>
      <c r="AC2255">
        <v>3255</v>
      </c>
      <c r="AD2255" t="s">
        <v>360</v>
      </c>
      <c r="AE2255" s="2">
        <v>45096.816145833334</v>
      </c>
    </row>
    <row r="2256" spans="1:31" hidden="1" x14ac:dyDescent="0.25">
      <c r="A2256">
        <v>1255066</v>
      </c>
      <c r="B2256" t="s">
        <v>27</v>
      </c>
      <c r="C2256" t="s">
        <v>448</v>
      </c>
      <c r="D2256" s="3" t="s">
        <v>471</v>
      </c>
      <c r="E2256" s="4">
        <v>41623</v>
      </c>
      <c r="F2256" s="3" t="s">
        <v>29</v>
      </c>
      <c r="G2256" s="3" t="s">
        <v>29</v>
      </c>
      <c r="H2256" s="3">
        <v>8</v>
      </c>
      <c r="I2256" s="3">
        <f t="shared" ca="1" si="107"/>
        <v>11</v>
      </c>
      <c r="J2256" s="9" t="s">
        <v>283</v>
      </c>
      <c r="K2256" s="9" t="s">
        <v>1071</v>
      </c>
      <c r="L2256" s="9" t="str">
        <f t="shared" si="105"/>
        <v>Luma</v>
      </c>
      <c r="M2256" s="9">
        <v>1</v>
      </c>
      <c r="N2256" s="10">
        <v>41623</v>
      </c>
      <c r="O2256" s="10">
        <v>41623</v>
      </c>
      <c r="P2256" t="s">
        <v>284</v>
      </c>
      <c r="Q2256" t="str">
        <f t="shared" si="106"/>
        <v>LED</v>
      </c>
      <c r="R2256" t="s">
        <v>285</v>
      </c>
      <c r="S2256">
        <v>0</v>
      </c>
      <c r="T2256" t="s">
        <v>33</v>
      </c>
      <c r="U2256">
        <v>1</v>
      </c>
      <c r="V2256">
        <v>1</v>
      </c>
      <c r="W2256" s="1">
        <v>41623</v>
      </c>
      <c r="X2256" s="1">
        <v>41623</v>
      </c>
      <c r="Y2256" t="s">
        <v>145</v>
      </c>
      <c r="Z2256">
        <v>0</v>
      </c>
      <c r="AA2256">
        <v>4000</v>
      </c>
      <c r="AB2256">
        <v>4650</v>
      </c>
      <c r="AC2256">
        <v>3255</v>
      </c>
      <c r="AD2256" t="s">
        <v>360</v>
      </c>
      <c r="AE2256" s="2">
        <v>45096.816145833334</v>
      </c>
    </row>
    <row r="2257" spans="1:31" hidden="1" x14ac:dyDescent="0.25">
      <c r="A2257">
        <v>1255067</v>
      </c>
      <c r="B2257" t="s">
        <v>27</v>
      </c>
      <c r="C2257" t="s">
        <v>448</v>
      </c>
      <c r="D2257" s="3" t="s">
        <v>471</v>
      </c>
      <c r="E2257" s="4">
        <v>41623</v>
      </c>
      <c r="F2257" s="3" t="s">
        <v>29</v>
      </c>
      <c r="G2257" s="3" t="s">
        <v>29</v>
      </c>
      <c r="H2257" s="3">
        <v>8</v>
      </c>
      <c r="I2257" s="3">
        <f t="shared" ca="1" si="107"/>
        <v>11</v>
      </c>
      <c r="J2257" s="9" t="s">
        <v>283</v>
      </c>
      <c r="K2257" s="9" t="s">
        <v>1071</v>
      </c>
      <c r="L2257" s="9" t="str">
        <f t="shared" si="105"/>
        <v>Luma</v>
      </c>
      <c r="M2257" s="9">
        <v>1</v>
      </c>
      <c r="N2257" s="10">
        <v>41623</v>
      </c>
      <c r="O2257" s="10">
        <v>41623</v>
      </c>
      <c r="P2257" t="s">
        <v>284</v>
      </c>
      <c r="Q2257" t="str">
        <f t="shared" si="106"/>
        <v>LED</v>
      </c>
      <c r="R2257" t="s">
        <v>285</v>
      </c>
      <c r="S2257">
        <v>0</v>
      </c>
      <c r="T2257" t="s">
        <v>33</v>
      </c>
      <c r="U2257">
        <v>1</v>
      </c>
      <c r="V2257">
        <v>1</v>
      </c>
      <c r="W2257" s="1">
        <v>41623</v>
      </c>
      <c r="X2257" s="1">
        <v>41623</v>
      </c>
      <c r="Y2257" t="s">
        <v>145</v>
      </c>
      <c r="Z2257">
        <v>0</v>
      </c>
      <c r="AA2257">
        <v>4000</v>
      </c>
      <c r="AB2257">
        <v>4650</v>
      </c>
      <c r="AC2257">
        <v>3255</v>
      </c>
      <c r="AD2257" t="s">
        <v>360</v>
      </c>
      <c r="AE2257" s="2">
        <v>45096.816145833334</v>
      </c>
    </row>
    <row r="2258" spans="1:31" hidden="1" x14ac:dyDescent="0.25">
      <c r="A2258">
        <v>1255068</v>
      </c>
      <c r="B2258" t="s">
        <v>27</v>
      </c>
      <c r="C2258" t="s">
        <v>448</v>
      </c>
      <c r="D2258" s="3" t="s">
        <v>471</v>
      </c>
      <c r="E2258" s="4">
        <v>41623</v>
      </c>
      <c r="F2258" s="3" t="s">
        <v>29</v>
      </c>
      <c r="G2258" s="3" t="s">
        <v>29</v>
      </c>
      <c r="H2258" s="3">
        <v>8</v>
      </c>
      <c r="I2258" s="3">
        <f t="shared" ca="1" si="107"/>
        <v>11</v>
      </c>
      <c r="J2258" s="9" t="s">
        <v>283</v>
      </c>
      <c r="K2258" s="9" t="s">
        <v>1071</v>
      </c>
      <c r="L2258" s="9" t="str">
        <f t="shared" si="105"/>
        <v>Luma</v>
      </c>
      <c r="M2258" s="9">
        <v>1</v>
      </c>
      <c r="N2258" s="10">
        <v>41623</v>
      </c>
      <c r="O2258" s="10">
        <v>41623</v>
      </c>
      <c r="P2258" t="s">
        <v>284</v>
      </c>
      <c r="Q2258" t="str">
        <f t="shared" si="106"/>
        <v>LED</v>
      </c>
      <c r="R2258" t="s">
        <v>285</v>
      </c>
      <c r="S2258">
        <v>0</v>
      </c>
      <c r="T2258" t="s">
        <v>33</v>
      </c>
      <c r="U2258">
        <v>1</v>
      </c>
      <c r="V2258">
        <v>1</v>
      </c>
      <c r="W2258" s="1">
        <v>41623</v>
      </c>
      <c r="X2258" s="1">
        <v>41623</v>
      </c>
      <c r="Y2258" t="s">
        <v>145</v>
      </c>
      <c r="Z2258">
        <v>0</v>
      </c>
      <c r="AA2258">
        <v>4000</v>
      </c>
      <c r="AB2258">
        <v>4650</v>
      </c>
      <c r="AC2258">
        <v>3255</v>
      </c>
      <c r="AD2258" t="s">
        <v>360</v>
      </c>
      <c r="AE2258" s="2">
        <v>45096.816145833334</v>
      </c>
    </row>
    <row r="2259" spans="1:31" hidden="1" x14ac:dyDescent="0.25">
      <c r="A2259">
        <v>1255069</v>
      </c>
      <c r="B2259" t="s">
        <v>27</v>
      </c>
      <c r="C2259" t="s">
        <v>448</v>
      </c>
      <c r="D2259" s="3" t="s">
        <v>471</v>
      </c>
      <c r="E2259" s="4">
        <v>41623</v>
      </c>
      <c r="F2259" s="3" t="s">
        <v>29</v>
      </c>
      <c r="G2259" s="3" t="s">
        <v>29</v>
      </c>
      <c r="H2259" s="3">
        <v>8</v>
      </c>
      <c r="I2259" s="3">
        <f t="shared" ca="1" si="107"/>
        <v>11</v>
      </c>
      <c r="J2259" s="9" t="s">
        <v>283</v>
      </c>
      <c r="K2259" s="9" t="s">
        <v>1071</v>
      </c>
      <c r="L2259" s="9" t="str">
        <f t="shared" si="105"/>
        <v>Luma</v>
      </c>
      <c r="M2259" s="9">
        <v>1</v>
      </c>
      <c r="N2259" s="10">
        <v>41623</v>
      </c>
      <c r="O2259" s="10">
        <v>41623</v>
      </c>
      <c r="P2259" t="s">
        <v>284</v>
      </c>
      <c r="Q2259" t="str">
        <f t="shared" si="106"/>
        <v>LED</v>
      </c>
      <c r="R2259" t="s">
        <v>285</v>
      </c>
      <c r="S2259">
        <v>0</v>
      </c>
      <c r="T2259" t="s">
        <v>33</v>
      </c>
      <c r="U2259">
        <v>1</v>
      </c>
      <c r="V2259">
        <v>1</v>
      </c>
      <c r="W2259" s="1">
        <v>41623</v>
      </c>
      <c r="X2259" s="1">
        <v>41623</v>
      </c>
      <c r="Y2259" t="s">
        <v>145</v>
      </c>
      <c r="Z2259">
        <v>0</v>
      </c>
      <c r="AA2259">
        <v>4000</v>
      </c>
      <c r="AB2259">
        <v>4650</v>
      </c>
      <c r="AC2259">
        <v>3255</v>
      </c>
      <c r="AD2259" t="s">
        <v>360</v>
      </c>
      <c r="AE2259" s="2">
        <v>45096.816145833334</v>
      </c>
    </row>
    <row r="2260" spans="1:31" hidden="1" x14ac:dyDescent="0.25">
      <c r="A2260">
        <v>1255070</v>
      </c>
      <c r="B2260" t="s">
        <v>27</v>
      </c>
      <c r="C2260" t="s">
        <v>448</v>
      </c>
      <c r="D2260" s="3" t="s">
        <v>471</v>
      </c>
      <c r="E2260" s="4">
        <v>41623</v>
      </c>
      <c r="F2260" s="3" t="s">
        <v>29</v>
      </c>
      <c r="G2260" s="3" t="s">
        <v>29</v>
      </c>
      <c r="H2260" s="3">
        <v>8</v>
      </c>
      <c r="I2260" s="3">
        <f t="shared" ca="1" si="107"/>
        <v>11</v>
      </c>
      <c r="J2260" s="9" t="s">
        <v>283</v>
      </c>
      <c r="K2260" s="9" t="s">
        <v>1071</v>
      </c>
      <c r="L2260" s="9" t="str">
        <f t="shared" si="105"/>
        <v>Luma</v>
      </c>
      <c r="M2260" s="9">
        <v>1</v>
      </c>
      <c r="N2260" s="10">
        <v>41623</v>
      </c>
      <c r="O2260" s="10">
        <v>41623</v>
      </c>
      <c r="P2260" t="s">
        <v>284</v>
      </c>
      <c r="Q2260" t="str">
        <f t="shared" si="106"/>
        <v>LED</v>
      </c>
      <c r="R2260" t="s">
        <v>285</v>
      </c>
      <c r="S2260">
        <v>0</v>
      </c>
      <c r="T2260" t="s">
        <v>33</v>
      </c>
      <c r="U2260">
        <v>1</v>
      </c>
      <c r="V2260">
        <v>1</v>
      </c>
      <c r="W2260" s="1">
        <v>41623</v>
      </c>
      <c r="X2260" s="1">
        <v>41623</v>
      </c>
      <c r="Y2260" t="s">
        <v>145</v>
      </c>
      <c r="Z2260">
        <v>0</v>
      </c>
      <c r="AA2260">
        <v>4000</v>
      </c>
      <c r="AB2260">
        <v>4650</v>
      </c>
      <c r="AC2260">
        <v>3255</v>
      </c>
      <c r="AD2260" t="s">
        <v>360</v>
      </c>
      <c r="AE2260" s="2">
        <v>45096.816145833334</v>
      </c>
    </row>
    <row r="2261" spans="1:31" hidden="1" x14ac:dyDescent="0.25">
      <c r="A2261">
        <v>1255071</v>
      </c>
      <c r="B2261" t="s">
        <v>27</v>
      </c>
      <c r="C2261" t="s">
        <v>448</v>
      </c>
      <c r="D2261" s="3" t="s">
        <v>471</v>
      </c>
      <c r="E2261" s="4">
        <v>41623</v>
      </c>
      <c r="F2261" s="3" t="s">
        <v>29</v>
      </c>
      <c r="G2261" s="3" t="s">
        <v>29</v>
      </c>
      <c r="H2261" s="3">
        <v>8</v>
      </c>
      <c r="I2261" s="3">
        <f t="shared" ca="1" si="107"/>
        <v>11</v>
      </c>
      <c r="J2261" s="9" t="s">
        <v>283</v>
      </c>
      <c r="K2261" s="9" t="s">
        <v>1071</v>
      </c>
      <c r="L2261" s="9" t="str">
        <f t="shared" si="105"/>
        <v>Luma</v>
      </c>
      <c r="M2261" s="9">
        <v>1</v>
      </c>
      <c r="N2261" s="10">
        <v>41623</v>
      </c>
      <c r="O2261" s="10">
        <v>41623</v>
      </c>
      <c r="P2261" t="s">
        <v>284</v>
      </c>
      <c r="Q2261" t="str">
        <f t="shared" si="106"/>
        <v>LED</v>
      </c>
      <c r="R2261" t="s">
        <v>285</v>
      </c>
      <c r="S2261">
        <v>0</v>
      </c>
      <c r="T2261" t="s">
        <v>33</v>
      </c>
      <c r="U2261">
        <v>1</v>
      </c>
      <c r="V2261">
        <v>1</v>
      </c>
      <c r="W2261" s="1">
        <v>41623</v>
      </c>
      <c r="X2261" s="1">
        <v>41623</v>
      </c>
      <c r="Y2261" t="s">
        <v>145</v>
      </c>
      <c r="Z2261">
        <v>0</v>
      </c>
      <c r="AA2261">
        <v>4000</v>
      </c>
      <c r="AB2261">
        <v>4650</v>
      </c>
      <c r="AC2261">
        <v>3255</v>
      </c>
      <c r="AD2261" t="s">
        <v>360</v>
      </c>
      <c r="AE2261" s="2">
        <v>45096.816145833334</v>
      </c>
    </row>
    <row r="2262" spans="1:31" hidden="1" x14ac:dyDescent="0.25">
      <c r="A2262">
        <v>1255072</v>
      </c>
      <c r="B2262" t="s">
        <v>27</v>
      </c>
      <c r="C2262" t="s">
        <v>448</v>
      </c>
      <c r="D2262" s="3" t="s">
        <v>471</v>
      </c>
      <c r="E2262" s="4">
        <v>42796</v>
      </c>
      <c r="F2262" s="3" t="s">
        <v>29</v>
      </c>
      <c r="G2262" s="3" t="s">
        <v>29</v>
      </c>
      <c r="H2262" s="3">
        <v>8</v>
      </c>
      <c r="I2262" s="3">
        <f t="shared" ca="1" si="107"/>
        <v>7</v>
      </c>
      <c r="J2262" s="9" t="s">
        <v>283</v>
      </c>
      <c r="K2262" s="9" t="s">
        <v>1071</v>
      </c>
      <c r="L2262" s="9" t="str">
        <f t="shared" si="105"/>
        <v>Luma</v>
      </c>
      <c r="M2262" s="9">
        <v>1</v>
      </c>
      <c r="N2262" s="10">
        <v>41623</v>
      </c>
      <c r="O2262" s="10">
        <v>41623</v>
      </c>
      <c r="P2262" t="s">
        <v>284</v>
      </c>
      <c r="Q2262" t="str">
        <f t="shared" si="106"/>
        <v>LED</v>
      </c>
      <c r="R2262" t="s">
        <v>285</v>
      </c>
      <c r="S2262">
        <v>0</v>
      </c>
      <c r="T2262" t="s">
        <v>33</v>
      </c>
      <c r="U2262">
        <v>1</v>
      </c>
      <c r="V2262">
        <v>1</v>
      </c>
      <c r="W2262" s="1">
        <v>41623</v>
      </c>
      <c r="X2262" s="1">
        <v>41623</v>
      </c>
      <c r="Y2262" t="s">
        <v>145</v>
      </c>
      <c r="Z2262">
        <v>0</v>
      </c>
      <c r="AA2262">
        <v>4000</v>
      </c>
      <c r="AB2262">
        <v>4650</v>
      </c>
      <c r="AC2262">
        <v>3255</v>
      </c>
      <c r="AD2262" t="s">
        <v>360</v>
      </c>
      <c r="AE2262" s="2">
        <v>45096.816145833334</v>
      </c>
    </row>
    <row r="2263" spans="1:31" hidden="1" x14ac:dyDescent="0.25">
      <c r="A2263">
        <v>1255073</v>
      </c>
      <c r="B2263" t="s">
        <v>27</v>
      </c>
      <c r="C2263" t="s">
        <v>448</v>
      </c>
      <c r="D2263" s="3" t="s">
        <v>471</v>
      </c>
      <c r="E2263" s="4">
        <v>41623</v>
      </c>
      <c r="F2263" s="3" t="s">
        <v>29</v>
      </c>
      <c r="G2263" s="3" t="s">
        <v>29</v>
      </c>
      <c r="H2263" s="3">
        <v>8</v>
      </c>
      <c r="I2263" s="3">
        <f t="shared" ca="1" si="107"/>
        <v>11</v>
      </c>
      <c r="J2263" s="9" t="s">
        <v>283</v>
      </c>
      <c r="K2263" s="9" t="s">
        <v>1071</v>
      </c>
      <c r="L2263" s="9" t="str">
        <f t="shared" si="105"/>
        <v>Luma</v>
      </c>
      <c r="M2263" s="9">
        <v>1</v>
      </c>
      <c r="N2263" s="10">
        <v>41623</v>
      </c>
      <c r="O2263" s="10">
        <v>41623</v>
      </c>
      <c r="P2263" t="s">
        <v>284</v>
      </c>
      <c r="Q2263" t="str">
        <f t="shared" si="106"/>
        <v>LED</v>
      </c>
      <c r="R2263" t="s">
        <v>285</v>
      </c>
      <c r="S2263">
        <v>0</v>
      </c>
      <c r="T2263" t="s">
        <v>33</v>
      </c>
      <c r="U2263">
        <v>1</v>
      </c>
      <c r="V2263">
        <v>1</v>
      </c>
      <c r="W2263" s="1">
        <v>41623</v>
      </c>
      <c r="X2263" s="1">
        <v>41623</v>
      </c>
      <c r="Y2263" t="s">
        <v>145</v>
      </c>
      <c r="Z2263">
        <v>0</v>
      </c>
      <c r="AA2263">
        <v>4000</v>
      </c>
      <c r="AB2263">
        <v>4650</v>
      </c>
      <c r="AC2263">
        <v>3255</v>
      </c>
      <c r="AD2263" t="s">
        <v>360</v>
      </c>
      <c r="AE2263" s="2">
        <v>45096.816145833334</v>
      </c>
    </row>
    <row r="2264" spans="1:31" hidden="1" x14ac:dyDescent="0.25">
      <c r="A2264">
        <v>1255074</v>
      </c>
      <c r="B2264" t="s">
        <v>27</v>
      </c>
      <c r="C2264" t="s">
        <v>448</v>
      </c>
      <c r="D2264" s="3" t="s">
        <v>471</v>
      </c>
      <c r="E2264" s="4">
        <v>41623</v>
      </c>
      <c r="F2264" s="3" t="s">
        <v>29</v>
      </c>
      <c r="G2264" s="3" t="s">
        <v>29</v>
      </c>
      <c r="H2264" s="3">
        <v>8</v>
      </c>
      <c r="I2264" s="3">
        <f t="shared" ca="1" si="107"/>
        <v>11</v>
      </c>
      <c r="J2264" s="9" t="s">
        <v>283</v>
      </c>
      <c r="K2264" s="9" t="s">
        <v>1071</v>
      </c>
      <c r="L2264" s="9" t="str">
        <f t="shared" si="105"/>
        <v>Luma</v>
      </c>
      <c r="M2264" s="9">
        <v>1</v>
      </c>
      <c r="N2264" s="10">
        <v>41623</v>
      </c>
      <c r="O2264" s="10">
        <v>41623</v>
      </c>
      <c r="P2264" t="s">
        <v>284</v>
      </c>
      <c r="Q2264" t="str">
        <f t="shared" si="106"/>
        <v>LED</v>
      </c>
      <c r="R2264" t="s">
        <v>285</v>
      </c>
      <c r="S2264">
        <v>0</v>
      </c>
      <c r="T2264" t="s">
        <v>33</v>
      </c>
      <c r="U2264">
        <v>1</v>
      </c>
      <c r="V2264">
        <v>1</v>
      </c>
      <c r="W2264" s="1">
        <v>41623</v>
      </c>
      <c r="X2264" s="1">
        <v>41623</v>
      </c>
      <c r="Y2264" t="s">
        <v>145</v>
      </c>
      <c r="Z2264">
        <v>0</v>
      </c>
      <c r="AA2264">
        <v>4000</v>
      </c>
      <c r="AB2264">
        <v>4650</v>
      </c>
      <c r="AC2264">
        <v>3255</v>
      </c>
      <c r="AD2264" t="s">
        <v>360</v>
      </c>
      <c r="AE2264" s="2">
        <v>45096.816145833334</v>
      </c>
    </row>
    <row r="2265" spans="1:31" hidden="1" x14ac:dyDescent="0.25">
      <c r="A2265">
        <v>1255075</v>
      </c>
      <c r="B2265" t="s">
        <v>27</v>
      </c>
      <c r="C2265" t="s">
        <v>448</v>
      </c>
      <c r="D2265" s="3" t="s">
        <v>471</v>
      </c>
      <c r="E2265" s="4">
        <v>41623</v>
      </c>
      <c r="F2265" s="3" t="s">
        <v>29</v>
      </c>
      <c r="G2265" s="3" t="s">
        <v>29</v>
      </c>
      <c r="H2265" s="3">
        <v>8</v>
      </c>
      <c r="I2265" s="3">
        <f t="shared" ca="1" si="107"/>
        <v>11</v>
      </c>
      <c r="J2265" s="9" t="s">
        <v>283</v>
      </c>
      <c r="K2265" s="9" t="s">
        <v>1071</v>
      </c>
      <c r="L2265" s="9" t="str">
        <f t="shared" si="105"/>
        <v>Luma</v>
      </c>
      <c r="M2265" s="9">
        <v>1</v>
      </c>
      <c r="N2265" s="10">
        <v>41623</v>
      </c>
      <c r="O2265" s="10">
        <v>41623</v>
      </c>
      <c r="P2265" t="s">
        <v>284</v>
      </c>
      <c r="Q2265" t="str">
        <f t="shared" si="106"/>
        <v>LED</v>
      </c>
      <c r="R2265" t="s">
        <v>285</v>
      </c>
      <c r="S2265">
        <v>0</v>
      </c>
      <c r="T2265" t="s">
        <v>33</v>
      </c>
      <c r="U2265">
        <v>1</v>
      </c>
      <c r="V2265">
        <v>1</v>
      </c>
      <c r="W2265" s="1">
        <v>41623</v>
      </c>
      <c r="X2265" s="1">
        <v>41623</v>
      </c>
      <c r="Y2265" t="s">
        <v>145</v>
      </c>
      <c r="Z2265">
        <v>0</v>
      </c>
      <c r="AA2265">
        <v>4000</v>
      </c>
      <c r="AB2265">
        <v>4650</v>
      </c>
      <c r="AC2265">
        <v>3255</v>
      </c>
      <c r="AD2265" t="s">
        <v>360</v>
      </c>
      <c r="AE2265" s="2">
        <v>45096.816145833334</v>
      </c>
    </row>
    <row r="2266" spans="1:31" hidden="1" x14ac:dyDescent="0.25">
      <c r="A2266">
        <v>1255076</v>
      </c>
      <c r="B2266" t="s">
        <v>27</v>
      </c>
      <c r="C2266" t="s">
        <v>448</v>
      </c>
      <c r="D2266" s="3" t="s">
        <v>471</v>
      </c>
      <c r="E2266" s="4">
        <v>41623</v>
      </c>
      <c r="F2266" s="3" t="s">
        <v>29</v>
      </c>
      <c r="G2266" s="3" t="s">
        <v>29</v>
      </c>
      <c r="H2266" s="3">
        <v>8</v>
      </c>
      <c r="I2266" s="3">
        <f t="shared" ca="1" si="107"/>
        <v>11</v>
      </c>
      <c r="J2266" s="9" t="s">
        <v>283</v>
      </c>
      <c r="K2266" s="9" t="s">
        <v>1071</v>
      </c>
      <c r="L2266" s="9" t="str">
        <f t="shared" si="105"/>
        <v>Luma</v>
      </c>
      <c r="M2266" s="9">
        <v>1</v>
      </c>
      <c r="N2266" s="10">
        <v>41623</v>
      </c>
      <c r="O2266" s="10">
        <v>41623</v>
      </c>
      <c r="P2266" t="s">
        <v>284</v>
      </c>
      <c r="Q2266" t="str">
        <f t="shared" si="106"/>
        <v>LED</v>
      </c>
      <c r="R2266" t="s">
        <v>285</v>
      </c>
      <c r="S2266">
        <v>0</v>
      </c>
      <c r="T2266" t="s">
        <v>33</v>
      </c>
      <c r="U2266">
        <v>1</v>
      </c>
      <c r="V2266">
        <v>1</v>
      </c>
      <c r="W2266" s="1">
        <v>41623</v>
      </c>
      <c r="X2266" s="1">
        <v>41623</v>
      </c>
      <c r="Y2266" t="s">
        <v>145</v>
      </c>
      <c r="Z2266">
        <v>0</v>
      </c>
      <c r="AA2266">
        <v>4000</v>
      </c>
      <c r="AB2266">
        <v>4650</v>
      </c>
      <c r="AC2266">
        <v>3255</v>
      </c>
      <c r="AD2266" t="s">
        <v>360</v>
      </c>
      <c r="AE2266" s="2">
        <v>45096.816145833334</v>
      </c>
    </row>
    <row r="2267" spans="1:31" hidden="1" x14ac:dyDescent="0.25">
      <c r="A2267">
        <v>1255077</v>
      </c>
      <c r="B2267" t="s">
        <v>27</v>
      </c>
      <c r="C2267" t="s">
        <v>448</v>
      </c>
      <c r="D2267" s="3" t="s">
        <v>471</v>
      </c>
      <c r="E2267" s="4">
        <v>41623</v>
      </c>
      <c r="F2267" s="3" t="s">
        <v>29</v>
      </c>
      <c r="G2267" s="3" t="s">
        <v>29</v>
      </c>
      <c r="H2267" s="3">
        <v>8</v>
      </c>
      <c r="I2267" s="3">
        <f t="shared" ca="1" si="107"/>
        <v>11</v>
      </c>
      <c r="J2267" s="9" t="s">
        <v>283</v>
      </c>
      <c r="K2267" s="9" t="s">
        <v>1071</v>
      </c>
      <c r="L2267" s="9" t="str">
        <f t="shared" si="105"/>
        <v>Luma</v>
      </c>
      <c r="M2267" s="9">
        <v>1</v>
      </c>
      <c r="N2267" s="10">
        <v>41623</v>
      </c>
      <c r="O2267" s="10">
        <v>41623</v>
      </c>
      <c r="P2267" t="s">
        <v>284</v>
      </c>
      <c r="Q2267" t="str">
        <f t="shared" si="106"/>
        <v>LED</v>
      </c>
      <c r="R2267" t="s">
        <v>285</v>
      </c>
      <c r="S2267">
        <v>0</v>
      </c>
      <c r="T2267" t="s">
        <v>33</v>
      </c>
      <c r="U2267">
        <v>1</v>
      </c>
      <c r="V2267">
        <v>1</v>
      </c>
      <c r="W2267" s="1">
        <v>41623</v>
      </c>
      <c r="X2267" s="1">
        <v>41623</v>
      </c>
      <c r="Y2267" t="s">
        <v>145</v>
      </c>
      <c r="Z2267">
        <v>0</v>
      </c>
      <c r="AA2267">
        <v>4000</v>
      </c>
      <c r="AB2267">
        <v>4650</v>
      </c>
      <c r="AC2267">
        <v>3255</v>
      </c>
      <c r="AD2267" t="s">
        <v>360</v>
      </c>
      <c r="AE2267" s="2">
        <v>45096.816145833334</v>
      </c>
    </row>
    <row r="2268" spans="1:31" hidden="1" x14ac:dyDescent="0.25">
      <c r="A2268">
        <v>1255596</v>
      </c>
      <c r="B2268" t="s">
        <v>27</v>
      </c>
      <c r="C2268" t="s">
        <v>448</v>
      </c>
      <c r="D2268" s="3" t="s">
        <v>58</v>
      </c>
      <c r="E2268" s="4">
        <v>38799</v>
      </c>
      <c r="F2268" s="3" t="s">
        <v>29</v>
      </c>
      <c r="G2268" s="3" t="s">
        <v>29</v>
      </c>
      <c r="H2268" s="3">
        <v>8</v>
      </c>
      <c r="I2268" s="3">
        <f t="shared" ca="1" si="107"/>
        <v>18</v>
      </c>
      <c r="J2268" s="9" t="s">
        <v>108</v>
      </c>
      <c r="K2268" s="9" t="s">
        <v>1071</v>
      </c>
      <c r="L2268" s="9" t="str">
        <f t="shared" si="105"/>
        <v>SGS252</v>
      </c>
      <c r="M2268" s="9">
        <v>1</v>
      </c>
      <c r="N2268" s="10">
        <v>43431</v>
      </c>
      <c r="O2268" s="10">
        <v>43431</v>
      </c>
      <c r="P2268" t="s">
        <v>375</v>
      </c>
      <c r="Q2268" t="str">
        <f t="shared" si="106"/>
        <v>LED</v>
      </c>
      <c r="R2268" t="s">
        <v>56</v>
      </c>
      <c r="S2268">
        <v>0</v>
      </c>
      <c r="T2268" t="s">
        <v>33</v>
      </c>
      <c r="U2268">
        <v>1</v>
      </c>
      <c r="V2268">
        <v>1</v>
      </c>
      <c r="W2268" s="1">
        <v>43431</v>
      </c>
      <c r="X2268" s="1">
        <v>43431</v>
      </c>
      <c r="Y2268" t="s">
        <v>48</v>
      </c>
      <c r="Z2268">
        <v>0</v>
      </c>
      <c r="AA2268">
        <v>4000</v>
      </c>
      <c r="AB2268">
        <v>6000</v>
      </c>
      <c r="AC2268">
        <v>4200</v>
      </c>
      <c r="AD2268" t="s">
        <v>376</v>
      </c>
      <c r="AE2268" s="2">
        <v>45096.815937500003</v>
      </c>
    </row>
    <row r="2269" spans="1:31" hidden="1" x14ac:dyDescent="0.25">
      <c r="A2269">
        <v>1255623</v>
      </c>
      <c r="B2269" t="s">
        <v>27</v>
      </c>
      <c r="C2269" t="s">
        <v>448</v>
      </c>
      <c r="D2269" s="3" t="s">
        <v>58</v>
      </c>
      <c r="E2269" s="4">
        <v>38799</v>
      </c>
      <c r="F2269" s="3" t="s">
        <v>29</v>
      </c>
      <c r="G2269" s="3" t="s">
        <v>29</v>
      </c>
      <c r="H2269" s="3">
        <v>8</v>
      </c>
      <c r="I2269" s="3">
        <f t="shared" ca="1" si="107"/>
        <v>18</v>
      </c>
      <c r="J2269" s="9" t="s">
        <v>108</v>
      </c>
      <c r="K2269" s="9" t="s">
        <v>1071</v>
      </c>
      <c r="L2269" s="9" t="str">
        <f t="shared" si="105"/>
        <v>SGS252</v>
      </c>
      <c r="M2269" s="9">
        <v>1</v>
      </c>
      <c r="N2269" s="10">
        <v>38799</v>
      </c>
      <c r="O2269" s="10">
        <v>38799</v>
      </c>
      <c r="P2269" t="s">
        <v>375</v>
      </c>
      <c r="Q2269" t="str">
        <f t="shared" si="106"/>
        <v>LED</v>
      </c>
      <c r="R2269" t="s">
        <v>56</v>
      </c>
      <c r="S2269">
        <v>0</v>
      </c>
      <c r="T2269" t="s">
        <v>33</v>
      </c>
      <c r="U2269">
        <v>1</v>
      </c>
      <c r="V2269">
        <v>1</v>
      </c>
      <c r="W2269" s="1">
        <v>43720</v>
      </c>
      <c r="X2269" s="1">
        <v>43720</v>
      </c>
      <c r="Y2269" t="s">
        <v>48</v>
      </c>
      <c r="Z2269">
        <v>0</v>
      </c>
      <c r="AA2269">
        <v>4000</v>
      </c>
      <c r="AB2269">
        <v>6000</v>
      </c>
      <c r="AC2269">
        <v>4200</v>
      </c>
      <c r="AD2269" t="s">
        <v>376</v>
      </c>
      <c r="AE2269" s="2">
        <v>45096.815937500003</v>
      </c>
    </row>
    <row r="2270" spans="1:31" hidden="1" x14ac:dyDescent="0.25">
      <c r="A2270">
        <v>1257707</v>
      </c>
      <c r="B2270" t="s">
        <v>27</v>
      </c>
      <c r="C2270" t="s">
        <v>448</v>
      </c>
      <c r="D2270" s="3" t="s">
        <v>42</v>
      </c>
      <c r="E2270" s="4">
        <v>43696</v>
      </c>
      <c r="F2270" s="3" t="s">
        <v>29</v>
      </c>
      <c r="G2270" s="3" t="s">
        <v>29</v>
      </c>
      <c r="H2270" s="3">
        <v>4</v>
      </c>
      <c r="I2270" s="3">
        <f t="shared" ca="1" si="107"/>
        <v>5</v>
      </c>
      <c r="J2270" s="9" t="s">
        <v>424</v>
      </c>
      <c r="K2270" s="9" t="s">
        <v>1080</v>
      </c>
      <c r="L2270" s="9" t="str">
        <f t="shared" si="105"/>
        <v>Ekra</v>
      </c>
      <c r="M2270" s="9">
        <v>1</v>
      </c>
      <c r="N2270" s="10">
        <v>43696</v>
      </c>
      <c r="O2270" s="10">
        <v>43696</v>
      </c>
      <c r="P2270" t="s">
        <v>464</v>
      </c>
      <c r="Q2270" t="str">
        <f t="shared" si="106"/>
        <v>LED</v>
      </c>
      <c r="R2270" t="s">
        <v>116</v>
      </c>
      <c r="S2270">
        <v>0</v>
      </c>
      <c r="T2270" t="s">
        <v>33</v>
      </c>
      <c r="U2270">
        <v>1</v>
      </c>
      <c r="V2270">
        <v>1</v>
      </c>
      <c r="W2270" s="1">
        <v>43696</v>
      </c>
      <c r="X2270" s="1">
        <v>43696</v>
      </c>
      <c r="Y2270" t="s">
        <v>465</v>
      </c>
      <c r="Z2270">
        <v>0</v>
      </c>
      <c r="AA2270">
        <v>3000</v>
      </c>
      <c r="AB2270">
        <v>1878</v>
      </c>
      <c r="AC2270">
        <v>1314.6</v>
      </c>
      <c r="AD2270" t="s">
        <v>118</v>
      </c>
      <c r="AE2270" s="2">
        <v>45096.813622685186</v>
      </c>
    </row>
    <row r="2271" spans="1:31" hidden="1" x14ac:dyDescent="0.25">
      <c r="A2271">
        <v>1257708</v>
      </c>
      <c r="B2271" t="s">
        <v>27</v>
      </c>
      <c r="C2271" t="s">
        <v>448</v>
      </c>
      <c r="D2271" s="3" t="s">
        <v>42</v>
      </c>
      <c r="E2271" s="4">
        <v>43696</v>
      </c>
      <c r="F2271" s="3" t="s">
        <v>29</v>
      </c>
      <c r="G2271" s="3" t="s">
        <v>29</v>
      </c>
      <c r="H2271" s="3">
        <v>4</v>
      </c>
      <c r="I2271" s="3">
        <f t="shared" ca="1" si="107"/>
        <v>5</v>
      </c>
      <c r="J2271" s="9" t="s">
        <v>424</v>
      </c>
      <c r="K2271" s="9" t="s">
        <v>1080</v>
      </c>
      <c r="L2271" s="9" t="str">
        <f t="shared" si="105"/>
        <v>Ekra</v>
      </c>
      <c r="M2271" s="9">
        <v>1</v>
      </c>
      <c r="N2271" s="10">
        <v>43696</v>
      </c>
      <c r="O2271" s="10">
        <v>43696</v>
      </c>
      <c r="P2271" t="s">
        <v>464</v>
      </c>
      <c r="Q2271" t="str">
        <f t="shared" si="106"/>
        <v>LED</v>
      </c>
      <c r="R2271" t="s">
        <v>116</v>
      </c>
      <c r="S2271">
        <v>0</v>
      </c>
      <c r="T2271" t="s">
        <v>33</v>
      </c>
      <c r="U2271">
        <v>1</v>
      </c>
      <c r="V2271">
        <v>1</v>
      </c>
      <c r="W2271" s="1">
        <v>43696</v>
      </c>
      <c r="X2271" s="1">
        <v>43696</v>
      </c>
      <c r="Y2271" t="s">
        <v>465</v>
      </c>
      <c r="Z2271">
        <v>0</v>
      </c>
      <c r="AA2271">
        <v>3000</v>
      </c>
      <c r="AB2271">
        <v>1878</v>
      </c>
      <c r="AC2271">
        <v>1314.6</v>
      </c>
      <c r="AD2271" t="s">
        <v>118</v>
      </c>
      <c r="AE2271" s="2">
        <v>45096.813622685186</v>
      </c>
    </row>
    <row r="2272" spans="1:31" hidden="1" x14ac:dyDescent="0.25">
      <c r="A2272">
        <v>1255956</v>
      </c>
      <c r="B2272" t="s">
        <v>27</v>
      </c>
      <c r="C2272" t="s">
        <v>473</v>
      </c>
      <c r="D2272" s="3" t="s">
        <v>170</v>
      </c>
      <c r="E2272" s="4">
        <v>40180</v>
      </c>
      <c r="F2272" s="3" t="s">
        <v>29</v>
      </c>
      <c r="G2272" s="3" t="s">
        <v>29</v>
      </c>
      <c r="H2272" s="3">
        <v>4</v>
      </c>
      <c r="I2272" s="3">
        <f t="shared" ca="1" si="107"/>
        <v>14</v>
      </c>
      <c r="J2272" s="9" t="s">
        <v>171</v>
      </c>
      <c r="K2272" s="9" t="s">
        <v>1071</v>
      </c>
      <c r="L2272" s="9" t="str">
        <f t="shared" si="105"/>
        <v>Stela</v>
      </c>
      <c r="M2272" s="9">
        <v>1</v>
      </c>
      <c r="N2272" s="10">
        <v>42097</v>
      </c>
      <c r="O2272" s="10">
        <v>42097</v>
      </c>
      <c r="P2272" t="s">
        <v>208</v>
      </c>
      <c r="Q2272" t="str">
        <f t="shared" si="106"/>
        <v>LED</v>
      </c>
      <c r="R2272" t="s">
        <v>116</v>
      </c>
      <c r="S2272">
        <v>0</v>
      </c>
      <c r="T2272" t="s">
        <v>33</v>
      </c>
      <c r="U2272">
        <v>1</v>
      </c>
      <c r="V2272">
        <v>1</v>
      </c>
      <c r="W2272" s="1">
        <v>42097</v>
      </c>
      <c r="X2272" s="1">
        <v>42097</v>
      </c>
      <c r="Y2272" t="s">
        <v>38</v>
      </c>
      <c r="Z2272">
        <v>0</v>
      </c>
      <c r="AA2272">
        <v>3000</v>
      </c>
      <c r="AB2272">
        <v>1950</v>
      </c>
      <c r="AC2272">
        <v>1950</v>
      </c>
      <c r="AD2272" t="s">
        <v>119</v>
      </c>
      <c r="AE2272" s="2">
        <v>45096.813796296294</v>
      </c>
    </row>
    <row r="2273" spans="1:31" hidden="1" x14ac:dyDescent="0.25">
      <c r="A2273">
        <v>1255957</v>
      </c>
      <c r="B2273" t="s">
        <v>27</v>
      </c>
      <c r="C2273" t="s">
        <v>473</v>
      </c>
      <c r="D2273" s="3" t="s">
        <v>170</v>
      </c>
      <c r="E2273" s="4">
        <v>40180</v>
      </c>
      <c r="F2273" s="3" t="s">
        <v>29</v>
      </c>
      <c r="G2273" s="3" t="s">
        <v>29</v>
      </c>
      <c r="H2273" s="3">
        <v>4</v>
      </c>
      <c r="I2273" s="3">
        <f t="shared" ca="1" si="107"/>
        <v>14</v>
      </c>
      <c r="J2273" s="9" t="s">
        <v>171</v>
      </c>
      <c r="K2273" s="9" t="s">
        <v>1071</v>
      </c>
      <c r="L2273" s="9" t="str">
        <f t="shared" si="105"/>
        <v>Stela</v>
      </c>
      <c r="M2273" s="9">
        <v>1</v>
      </c>
      <c r="N2273" s="10">
        <v>40180</v>
      </c>
      <c r="O2273" s="10">
        <v>40180</v>
      </c>
      <c r="P2273" t="s">
        <v>206</v>
      </c>
      <c r="Q2273" t="str">
        <f t="shared" si="106"/>
        <v>LED</v>
      </c>
      <c r="R2273" t="s">
        <v>116</v>
      </c>
      <c r="S2273">
        <v>0</v>
      </c>
      <c r="T2273" t="s">
        <v>33</v>
      </c>
      <c r="U2273">
        <v>1</v>
      </c>
      <c r="V2273">
        <v>1</v>
      </c>
      <c r="W2273" s="1">
        <v>43383</v>
      </c>
      <c r="X2273" s="1">
        <v>43383</v>
      </c>
      <c r="Y2273" t="s">
        <v>38</v>
      </c>
      <c r="Z2273">
        <v>0</v>
      </c>
      <c r="AA2273">
        <v>5700</v>
      </c>
      <c r="AB2273">
        <v>2000</v>
      </c>
      <c r="AC2273">
        <v>2000</v>
      </c>
      <c r="AD2273" t="s">
        <v>119</v>
      </c>
      <c r="AE2273" s="2">
        <v>45096.813796296294</v>
      </c>
    </row>
    <row r="2274" spans="1:31" hidden="1" x14ac:dyDescent="0.25">
      <c r="A2274">
        <v>1255958</v>
      </c>
      <c r="B2274" t="s">
        <v>27</v>
      </c>
      <c r="C2274" t="s">
        <v>473</v>
      </c>
      <c r="D2274" s="3" t="s">
        <v>170</v>
      </c>
      <c r="E2274" s="4">
        <v>40180</v>
      </c>
      <c r="F2274" s="3" t="s">
        <v>29</v>
      </c>
      <c r="G2274" s="3" t="s">
        <v>29</v>
      </c>
      <c r="H2274" s="3">
        <v>4</v>
      </c>
      <c r="I2274" s="3">
        <f t="shared" ca="1" si="107"/>
        <v>14</v>
      </c>
      <c r="J2274" s="9" t="s">
        <v>171</v>
      </c>
      <c r="K2274" s="9" t="s">
        <v>1071</v>
      </c>
      <c r="L2274" s="9" t="str">
        <f t="shared" si="105"/>
        <v>Stela</v>
      </c>
      <c r="M2274" s="9">
        <v>1</v>
      </c>
      <c r="N2274" s="10">
        <v>40180</v>
      </c>
      <c r="O2274" s="10">
        <v>40180</v>
      </c>
      <c r="P2274" t="s">
        <v>206</v>
      </c>
      <c r="Q2274" t="str">
        <f t="shared" si="106"/>
        <v>LED</v>
      </c>
      <c r="R2274" t="s">
        <v>116</v>
      </c>
      <c r="S2274">
        <v>0</v>
      </c>
      <c r="T2274" t="s">
        <v>33</v>
      </c>
      <c r="U2274">
        <v>1</v>
      </c>
      <c r="V2274">
        <v>1</v>
      </c>
      <c r="W2274" s="1">
        <v>43383</v>
      </c>
      <c r="X2274" s="1">
        <v>43383</v>
      </c>
      <c r="Y2274" t="s">
        <v>38</v>
      </c>
      <c r="Z2274">
        <v>0</v>
      </c>
      <c r="AA2274">
        <v>5700</v>
      </c>
      <c r="AB2274">
        <v>2000</v>
      </c>
      <c r="AC2274">
        <v>2000</v>
      </c>
      <c r="AD2274" t="s">
        <v>119</v>
      </c>
      <c r="AE2274" s="2">
        <v>45096.813796296294</v>
      </c>
    </row>
    <row r="2275" spans="1:31" hidden="1" x14ac:dyDescent="0.25">
      <c r="A2275">
        <v>1255959</v>
      </c>
      <c r="B2275" t="s">
        <v>27</v>
      </c>
      <c r="C2275" t="s">
        <v>473</v>
      </c>
      <c r="D2275" s="3" t="s">
        <v>170</v>
      </c>
      <c r="E2275" s="4">
        <v>40180</v>
      </c>
      <c r="F2275" s="3" t="s">
        <v>29</v>
      </c>
      <c r="G2275" s="3" t="s">
        <v>29</v>
      </c>
      <c r="H2275" s="3">
        <v>4</v>
      </c>
      <c r="I2275" s="3">
        <f t="shared" ca="1" si="107"/>
        <v>14</v>
      </c>
      <c r="J2275" s="9" t="s">
        <v>171</v>
      </c>
      <c r="K2275" s="9" t="s">
        <v>1071</v>
      </c>
      <c r="L2275" s="9" t="str">
        <f t="shared" si="105"/>
        <v>Stela</v>
      </c>
      <c r="M2275" s="9">
        <v>1</v>
      </c>
      <c r="N2275" s="10">
        <v>40180</v>
      </c>
      <c r="O2275" s="10">
        <v>40180</v>
      </c>
      <c r="P2275" t="s">
        <v>206</v>
      </c>
      <c r="Q2275" t="str">
        <f t="shared" si="106"/>
        <v>LED</v>
      </c>
      <c r="R2275" t="s">
        <v>116</v>
      </c>
      <c r="S2275">
        <v>0</v>
      </c>
      <c r="T2275" t="s">
        <v>33</v>
      </c>
      <c r="U2275">
        <v>1</v>
      </c>
      <c r="V2275">
        <v>1</v>
      </c>
      <c r="W2275" s="1">
        <v>43383</v>
      </c>
      <c r="X2275" s="1">
        <v>43383</v>
      </c>
      <c r="Y2275" t="s">
        <v>38</v>
      </c>
      <c r="Z2275">
        <v>0</v>
      </c>
      <c r="AA2275">
        <v>5700</v>
      </c>
      <c r="AB2275">
        <v>2000</v>
      </c>
      <c r="AC2275">
        <v>2000</v>
      </c>
      <c r="AD2275" t="s">
        <v>119</v>
      </c>
      <c r="AE2275" s="2">
        <v>45096.813796296294</v>
      </c>
    </row>
    <row r="2276" spans="1:31" hidden="1" x14ac:dyDescent="0.25">
      <c r="A2276">
        <v>1255960</v>
      </c>
      <c r="B2276" t="s">
        <v>27</v>
      </c>
      <c r="C2276" t="s">
        <v>473</v>
      </c>
      <c r="D2276" s="3" t="s">
        <v>170</v>
      </c>
      <c r="E2276" s="4">
        <v>40180</v>
      </c>
      <c r="F2276" s="3" t="s">
        <v>29</v>
      </c>
      <c r="G2276" s="3" t="s">
        <v>29</v>
      </c>
      <c r="H2276" s="3">
        <v>4</v>
      </c>
      <c r="I2276" s="3">
        <f t="shared" ca="1" si="107"/>
        <v>14</v>
      </c>
      <c r="J2276" s="9" t="s">
        <v>171</v>
      </c>
      <c r="K2276" s="9" t="s">
        <v>1071</v>
      </c>
      <c r="L2276" s="9" t="str">
        <f t="shared" si="105"/>
        <v>Stela</v>
      </c>
      <c r="M2276" s="9">
        <v>1</v>
      </c>
      <c r="N2276" s="10">
        <v>40180</v>
      </c>
      <c r="O2276" s="10">
        <v>40180</v>
      </c>
      <c r="P2276" t="s">
        <v>206</v>
      </c>
      <c r="Q2276" t="str">
        <f t="shared" si="106"/>
        <v>LED</v>
      </c>
      <c r="R2276" t="s">
        <v>116</v>
      </c>
      <c r="S2276">
        <v>0</v>
      </c>
      <c r="T2276" t="s">
        <v>33</v>
      </c>
      <c r="U2276">
        <v>1</v>
      </c>
      <c r="V2276">
        <v>1</v>
      </c>
      <c r="W2276" s="1">
        <v>43383</v>
      </c>
      <c r="X2276" s="1">
        <v>43383</v>
      </c>
      <c r="Y2276" t="s">
        <v>38</v>
      </c>
      <c r="Z2276">
        <v>0</v>
      </c>
      <c r="AA2276">
        <v>5700</v>
      </c>
      <c r="AB2276">
        <v>2000</v>
      </c>
      <c r="AC2276">
        <v>2000</v>
      </c>
      <c r="AD2276" t="s">
        <v>119</v>
      </c>
      <c r="AE2276" s="2">
        <v>45096.813796296294</v>
      </c>
    </row>
    <row r="2277" spans="1:31" hidden="1" x14ac:dyDescent="0.25">
      <c r="A2277">
        <v>1255961</v>
      </c>
      <c r="B2277" t="s">
        <v>27</v>
      </c>
      <c r="C2277" t="s">
        <v>473</v>
      </c>
      <c r="D2277" s="3" t="s">
        <v>170</v>
      </c>
      <c r="E2277" s="4">
        <v>40180</v>
      </c>
      <c r="F2277" s="3" t="s">
        <v>29</v>
      </c>
      <c r="G2277" s="3" t="s">
        <v>29</v>
      </c>
      <c r="H2277" s="3">
        <v>4</v>
      </c>
      <c r="I2277" s="3">
        <f t="shared" ca="1" si="107"/>
        <v>14</v>
      </c>
      <c r="J2277" s="9" t="s">
        <v>171</v>
      </c>
      <c r="K2277" s="9" t="s">
        <v>1071</v>
      </c>
      <c r="L2277" s="9" t="str">
        <f t="shared" si="105"/>
        <v>Stela</v>
      </c>
      <c r="M2277" s="9">
        <v>1</v>
      </c>
      <c r="N2277" s="10">
        <v>42097</v>
      </c>
      <c r="O2277" s="10">
        <v>42097</v>
      </c>
      <c r="P2277" t="s">
        <v>206</v>
      </c>
      <c r="Q2277" t="str">
        <f t="shared" si="106"/>
        <v>LED</v>
      </c>
      <c r="R2277" t="s">
        <v>116</v>
      </c>
      <c r="S2277">
        <v>0</v>
      </c>
      <c r="T2277" t="s">
        <v>33</v>
      </c>
      <c r="U2277">
        <v>1</v>
      </c>
      <c r="V2277">
        <v>1</v>
      </c>
      <c r="W2277" s="1">
        <v>43383</v>
      </c>
      <c r="X2277" s="1">
        <v>43383</v>
      </c>
      <c r="Y2277" t="s">
        <v>38</v>
      </c>
      <c r="Z2277">
        <v>0</v>
      </c>
      <c r="AA2277">
        <v>5700</v>
      </c>
      <c r="AB2277">
        <v>2000</v>
      </c>
      <c r="AC2277">
        <v>2000</v>
      </c>
      <c r="AD2277" t="s">
        <v>119</v>
      </c>
      <c r="AE2277" s="2">
        <v>45096.813796296294</v>
      </c>
    </row>
    <row r="2278" spans="1:31" hidden="1" x14ac:dyDescent="0.25">
      <c r="A2278">
        <v>1255962</v>
      </c>
      <c r="B2278" t="s">
        <v>27</v>
      </c>
      <c r="C2278" t="s">
        <v>473</v>
      </c>
      <c r="D2278" s="3" t="s">
        <v>170</v>
      </c>
      <c r="E2278" s="4">
        <v>40180</v>
      </c>
      <c r="F2278" s="3" t="s">
        <v>29</v>
      </c>
      <c r="G2278" s="3" t="s">
        <v>29</v>
      </c>
      <c r="H2278" s="3">
        <v>4</v>
      </c>
      <c r="I2278" s="3">
        <f t="shared" ca="1" si="107"/>
        <v>14</v>
      </c>
      <c r="J2278" s="9" t="s">
        <v>171</v>
      </c>
      <c r="K2278" s="9" t="s">
        <v>1071</v>
      </c>
      <c r="L2278" s="9" t="str">
        <f t="shared" si="105"/>
        <v>Stela</v>
      </c>
      <c r="M2278" s="9">
        <v>1</v>
      </c>
      <c r="N2278" s="10">
        <v>40180</v>
      </c>
      <c r="O2278" s="10">
        <v>40180</v>
      </c>
      <c r="P2278" t="s">
        <v>206</v>
      </c>
      <c r="Q2278" t="str">
        <f t="shared" si="106"/>
        <v>LED</v>
      </c>
      <c r="R2278" t="s">
        <v>116</v>
      </c>
      <c r="S2278">
        <v>0</v>
      </c>
      <c r="T2278" t="s">
        <v>33</v>
      </c>
      <c r="U2278">
        <v>1</v>
      </c>
      <c r="V2278">
        <v>1</v>
      </c>
      <c r="W2278" s="1">
        <v>43383</v>
      </c>
      <c r="X2278" s="1">
        <v>43383</v>
      </c>
      <c r="Y2278" t="s">
        <v>38</v>
      </c>
      <c r="Z2278">
        <v>0</v>
      </c>
      <c r="AA2278">
        <v>5700</v>
      </c>
      <c r="AB2278">
        <v>2000</v>
      </c>
      <c r="AC2278">
        <v>2000</v>
      </c>
      <c r="AD2278" t="s">
        <v>119</v>
      </c>
      <c r="AE2278" s="2">
        <v>45096.813796296294</v>
      </c>
    </row>
    <row r="2279" spans="1:31" hidden="1" x14ac:dyDescent="0.25">
      <c r="A2279">
        <v>1255963</v>
      </c>
      <c r="B2279" t="s">
        <v>27</v>
      </c>
      <c r="C2279" t="s">
        <v>473</v>
      </c>
      <c r="D2279" s="3" t="s">
        <v>170</v>
      </c>
      <c r="E2279" s="4">
        <v>40180</v>
      </c>
      <c r="F2279" s="3" t="s">
        <v>29</v>
      </c>
      <c r="G2279" s="3" t="s">
        <v>29</v>
      </c>
      <c r="H2279" s="3">
        <v>4</v>
      </c>
      <c r="I2279" s="3">
        <f t="shared" ca="1" si="107"/>
        <v>14</v>
      </c>
      <c r="J2279" s="9" t="s">
        <v>171</v>
      </c>
      <c r="K2279" s="9" t="s">
        <v>1071</v>
      </c>
      <c r="L2279" s="9" t="str">
        <f t="shared" si="105"/>
        <v>Stela</v>
      </c>
      <c r="M2279" s="9">
        <v>1</v>
      </c>
      <c r="N2279" s="10">
        <v>40180</v>
      </c>
      <c r="O2279" s="10">
        <v>40180</v>
      </c>
      <c r="P2279" t="s">
        <v>206</v>
      </c>
      <c r="Q2279" t="str">
        <f t="shared" si="106"/>
        <v>LED</v>
      </c>
      <c r="R2279" t="s">
        <v>116</v>
      </c>
      <c r="S2279">
        <v>0</v>
      </c>
      <c r="T2279" t="s">
        <v>33</v>
      </c>
      <c r="U2279">
        <v>1</v>
      </c>
      <c r="V2279">
        <v>1</v>
      </c>
      <c r="W2279" s="1">
        <v>43383</v>
      </c>
      <c r="X2279" s="1">
        <v>43383</v>
      </c>
      <c r="Y2279" t="s">
        <v>38</v>
      </c>
      <c r="Z2279">
        <v>0</v>
      </c>
      <c r="AA2279">
        <v>5700</v>
      </c>
      <c r="AB2279">
        <v>2000</v>
      </c>
      <c r="AC2279">
        <v>2000</v>
      </c>
      <c r="AD2279" t="s">
        <v>119</v>
      </c>
      <c r="AE2279" s="2">
        <v>45096.813796296294</v>
      </c>
    </row>
    <row r="2280" spans="1:31" hidden="1" x14ac:dyDescent="0.25">
      <c r="A2280">
        <v>1258055</v>
      </c>
      <c r="B2280" t="s">
        <v>27</v>
      </c>
      <c r="C2280" t="s">
        <v>473</v>
      </c>
      <c r="D2280" s="3" t="s">
        <v>458</v>
      </c>
      <c r="E2280" s="4">
        <v>37882</v>
      </c>
      <c r="F2280" s="4">
        <v>46812</v>
      </c>
      <c r="G2280" s="4">
        <v>44256</v>
      </c>
      <c r="H2280" s="3" t="s">
        <v>29</v>
      </c>
      <c r="I2280" s="3">
        <f t="shared" ca="1" si="107"/>
        <v>21</v>
      </c>
      <c r="J2280" s="9" t="s">
        <v>353</v>
      </c>
      <c r="K2280" s="9" t="s">
        <v>1072</v>
      </c>
      <c r="L2280" s="9" t="str">
        <f t="shared" si="105"/>
        <v>Valentino</v>
      </c>
      <c r="M2280" s="9">
        <v>1</v>
      </c>
      <c r="N2280" s="10">
        <v>44224</v>
      </c>
      <c r="O2280" s="10">
        <v>44224</v>
      </c>
      <c r="P2280" t="s">
        <v>474</v>
      </c>
      <c r="Q2280" t="str">
        <f t="shared" si="106"/>
        <v>LED</v>
      </c>
      <c r="R2280" t="s">
        <v>149</v>
      </c>
      <c r="S2280">
        <v>0</v>
      </c>
      <c r="T2280" t="s">
        <v>33</v>
      </c>
      <c r="U2280">
        <v>1</v>
      </c>
      <c r="V2280">
        <v>1</v>
      </c>
      <c r="W2280" s="1">
        <v>44224</v>
      </c>
      <c r="X2280" s="1">
        <v>44224</v>
      </c>
      <c r="Y2280" t="s">
        <v>38</v>
      </c>
      <c r="Z2280">
        <v>0</v>
      </c>
      <c r="AA2280">
        <v>2200</v>
      </c>
      <c r="AB2280">
        <v>1887</v>
      </c>
      <c r="AC2280">
        <v>1320.9</v>
      </c>
      <c r="AD2280" t="s">
        <v>37</v>
      </c>
      <c r="AE2280" s="2">
        <v>45096.816990740743</v>
      </c>
    </row>
    <row r="2281" spans="1:31" hidden="1" x14ac:dyDescent="0.25">
      <c r="A2281">
        <v>1258056</v>
      </c>
      <c r="B2281" t="s">
        <v>27</v>
      </c>
      <c r="C2281" t="s">
        <v>473</v>
      </c>
      <c r="D2281" s="3" t="s">
        <v>458</v>
      </c>
      <c r="E2281" s="4">
        <v>37882</v>
      </c>
      <c r="F2281" s="4">
        <v>46812</v>
      </c>
      <c r="G2281" s="4">
        <v>44256</v>
      </c>
      <c r="H2281" s="3" t="s">
        <v>29</v>
      </c>
      <c r="I2281" s="3">
        <f t="shared" ca="1" si="107"/>
        <v>21</v>
      </c>
      <c r="J2281" s="9" t="s">
        <v>353</v>
      </c>
      <c r="K2281" s="9" t="s">
        <v>1072</v>
      </c>
      <c r="L2281" s="9" t="str">
        <f t="shared" si="105"/>
        <v>Valentino</v>
      </c>
      <c r="M2281" s="9">
        <v>1</v>
      </c>
      <c r="N2281" s="10">
        <v>44224</v>
      </c>
      <c r="O2281" s="10">
        <v>44224</v>
      </c>
      <c r="P2281" t="s">
        <v>474</v>
      </c>
      <c r="Q2281" t="str">
        <f t="shared" si="106"/>
        <v>LED</v>
      </c>
      <c r="R2281" t="s">
        <v>149</v>
      </c>
      <c r="S2281">
        <v>0</v>
      </c>
      <c r="T2281" t="s">
        <v>33</v>
      </c>
      <c r="U2281">
        <v>1</v>
      </c>
      <c r="V2281">
        <v>1</v>
      </c>
      <c r="W2281" s="1">
        <v>44224</v>
      </c>
      <c r="X2281" s="1">
        <v>44224</v>
      </c>
      <c r="Y2281" t="s">
        <v>38</v>
      </c>
      <c r="Z2281">
        <v>0</v>
      </c>
      <c r="AA2281">
        <v>2200</v>
      </c>
      <c r="AB2281">
        <v>1887</v>
      </c>
      <c r="AC2281">
        <v>1320.9</v>
      </c>
      <c r="AD2281" t="s">
        <v>37</v>
      </c>
      <c r="AE2281" s="2">
        <v>45096.816990740743</v>
      </c>
    </row>
    <row r="2282" spans="1:31" hidden="1" x14ac:dyDescent="0.25">
      <c r="A2282">
        <v>1256725</v>
      </c>
      <c r="B2282" t="s">
        <v>27</v>
      </c>
      <c r="C2282" t="s">
        <v>475</v>
      </c>
      <c r="D2282" s="3" t="s">
        <v>44</v>
      </c>
      <c r="E2282" s="4">
        <v>42362</v>
      </c>
      <c r="F2282" s="3" t="s">
        <v>29</v>
      </c>
      <c r="G2282" s="3" t="s">
        <v>29</v>
      </c>
      <c r="H2282" s="3">
        <v>5</v>
      </c>
      <c r="I2282" s="3">
        <f t="shared" ca="1" si="107"/>
        <v>9</v>
      </c>
      <c r="J2282" s="9" t="s">
        <v>462</v>
      </c>
      <c r="K2282" s="9" t="s">
        <v>1071</v>
      </c>
      <c r="L2282" s="9" t="str">
        <f t="shared" si="105"/>
        <v>Logo</v>
      </c>
      <c r="M2282" s="9">
        <v>1</v>
      </c>
      <c r="N2282" s="10">
        <v>40909</v>
      </c>
      <c r="O2282" s="10">
        <v>40909</v>
      </c>
      <c r="P2282" t="s">
        <v>463</v>
      </c>
      <c r="Q2282" t="str">
        <f t="shared" si="106"/>
        <v>LED</v>
      </c>
      <c r="R2282" t="s">
        <v>101</v>
      </c>
      <c r="S2282">
        <v>0</v>
      </c>
      <c r="T2282" t="s">
        <v>33</v>
      </c>
      <c r="U2282">
        <v>1</v>
      </c>
      <c r="V2282">
        <v>1</v>
      </c>
      <c r="W2282" s="1">
        <v>41030</v>
      </c>
      <c r="X2282" s="1">
        <v>41030</v>
      </c>
      <c r="Y2282" t="s">
        <v>38</v>
      </c>
      <c r="Z2282">
        <v>0</v>
      </c>
      <c r="AA2282">
        <v>4000</v>
      </c>
      <c r="AB2282">
        <v>2200</v>
      </c>
      <c r="AC2282">
        <v>2200</v>
      </c>
      <c r="AD2282" t="s">
        <v>121</v>
      </c>
      <c r="AE2282" s="2">
        <v>45096.814097222225</v>
      </c>
    </row>
    <row r="2283" spans="1:31" hidden="1" x14ac:dyDescent="0.25">
      <c r="A2283">
        <v>1256726</v>
      </c>
      <c r="B2283" t="s">
        <v>27</v>
      </c>
      <c r="C2283" t="s">
        <v>475</v>
      </c>
      <c r="D2283" s="3" t="s">
        <v>44</v>
      </c>
      <c r="E2283" s="4">
        <v>40909</v>
      </c>
      <c r="F2283" s="3" t="s">
        <v>29</v>
      </c>
      <c r="G2283" s="3" t="s">
        <v>29</v>
      </c>
      <c r="H2283" s="3">
        <v>5</v>
      </c>
      <c r="I2283" s="3">
        <f t="shared" ca="1" si="107"/>
        <v>12</v>
      </c>
      <c r="J2283" s="9" t="s">
        <v>462</v>
      </c>
      <c r="K2283" s="9" t="s">
        <v>1071</v>
      </c>
      <c r="L2283" s="9" t="str">
        <f t="shared" si="105"/>
        <v>Logo</v>
      </c>
      <c r="M2283" s="9">
        <v>1</v>
      </c>
      <c r="N2283" s="10">
        <v>40909</v>
      </c>
      <c r="O2283" s="10">
        <v>40909</v>
      </c>
      <c r="P2283" t="s">
        <v>463</v>
      </c>
      <c r="Q2283" t="str">
        <f t="shared" si="106"/>
        <v>LED</v>
      </c>
      <c r="R2283" t="s">
        <v>101</v>
      </c>
      <c r="S2283">
        <v>0</v>
      </c>
      <c r="T2283" t="s">
        <v>33</v>
      </c>
      <c r="U2283">
        <v>1</v>
      </c>
      <c r="V2283">
        <v>1</v>
      </c>
      <c r="W2283" s="1">
        <v>41030</v>
      </c>
      <c r="X2283" s="1">
        <v>41030</v>
      </c>
      <c r="Y2283" t="s">
        <v>38</v>
      </c>
      <c r="Z2283">
        <v>0</v>
      </c>
      <c r="AA2283">
        <v>4000</v>
      </c>
      <c r="AB2283">
        <v>2200</v>
      </c>
      <c r="AC2283">
        <v>2200</v>
      </c>
      <c r="AD2283" t="s">
        <v>121</v>
      </c>
      <c r="AE2283" s="2">
        <v>45096.814097222225</v>
      </c>
    </row>
    <row r="2284" spans="1:31" hidden="1" x14ac:dyDescent="0.25">
      <c r="A2284">
        <v>1256727</v>
      </c>
      <c r="B2284" t="s">
        <v>27</v>
      </c>
      <c r="C2284" t="s">
        <v>475</v>
      </c>
      <c r="D2284" s="3" t="s">
        <v>44</v>
      </c>
      <c r="E2284" s="4">
        <v>40909</v>
      </c>
      <c r="F2284" s="3" t="s">
        <v>29</v>
      </c>
      <c r="G2284" s="3" t="s">
        <v>29</v>
      </c>
      <c r="H2284" s="3">
        <v>5</v>
      </c>
      <c r="I2284" s="3">
        <f t="shared" ca="1" si="107"/>
        <v>12</v>
      </c>
      <c r="J2284" s="9" t="s">
        <v>462</v>
      </c>
      <c r="K2284" s="9" t="s">
        <v>1071</v>
      </c>
      <c r="L2284" s="9" t="str">
        <f t="shared" si="105"/>
        <v>Logo</v>
      </c>
      <c r="M2284" s="9">
        <v>1</v>
      </c>
      <c r="N2284" s="10">
        <v>40909</v>
      </c>
      <c r="O2284" s="10">
        <v>40909</v>
      </c>
      <c r="P2284" t="s">
        <v>463</v>
      </c>
      <c r="Q2284" t="str">
        <f t="shared" si="106"/>
        <v>LED</v>
      </c>
      <c r="R2284" t="s">
        <v>101</v>
      </c>
      <c r="S2284">
        <v>0</v>
      </c>
      <c r="T2284" t="s">
        <v>33</v>
      </c>
      <c r="U2284">
        <v>1</v>
      </c>
      <c r="V2284">
        <v>1</v>
      </c>
      <c r="W2284" s="1">
        <v>41030</v>
      </c>
      <c r="X2284" s="1">
        <v>41030</v>
      </c>
      <c r="Y2284" t="s">
        <v>38</v>
      </c>
      <c r="Z2284">
        <v>0</v>
      </c>
      <c r="AA2284">
        <v>4000</v>
      </c>
      <c r="AB2284">
        <v>2200</v>
      </c>
      <c r="AC2284">
        <v>2200</v>
      </c>
      <c r="AD2284" t="s">
        <v>121</v>
      </c>
      <c r="AE2284" s="2">
        <v>45096.814097222225</v>
      </c>
    </row>
    <row r="2285" spans="1:31" hidden="1" x14ac:dyDescent="0.25">
      <c r="A2285">
        <v>1256728</v>
      </c>
      <c r="B2285" t="s">
        <v>27</v>
      </c>
      <c r="C2285" t="s">
        <v>475</v>
      </c>
      <c r="D2285" s="3" t="s">
        <v>44</v>
      </c>
      <c r="E2285" s="4">
        <v>40909</v>
      </c>
      <c r="F2285" s="3" t="s">
        <v>29</v>
      </c>
      <c r="G2285" s="3" t="s">
        <v>29</v>
      </c>
      <c r="H2285" s="3">
        <v>5</v>
      </c>
      <c r="I2285" s="3">
        <f t="shared" ca="1" si="107"/>
        <v>12</v>
      </c>
      <c r="J2285" s="9" t="s">
        <v>462</v>
      </c>
      <c r="K2285" s="9" t="s">
        <v>1071</v>
      </c>
      <c r="L2285" s="9" t="str">
        <f t="shared" si="105"/>
        <v>Logo</v>
      </c>
      <c r="M2285" s="9">
        <v>1</v>
      </c>
      <c r="N2285" s="10">
        <v>40909</v>
      </c>
      <c r="O2285" s="10">
        <v>40909</v>
      </c>
      <c r="P2285" t="s">
        <v>463</v>
      </c>
      <c r="Q2285" t="str">
        <f t="shared" si="106"/>
        <v>LED</v>
      </c>
      <c r="R2285" t="s">
        <v>101</v>
      </c>
      <c r="S2285">
        <v>0</v>
      </c>
      <c r="T2285" t="s">
        <v>33</v>
      </c>
      <c r="U2285">
        <v>1</v>
      </c>
      <c r="V2285">
        <v>1</v>
      </c>
      <c r="W2285" s="1">
        <v>41030</v>
      </c>
      <c r="X2285" s="1">
        <v>41030</v>
      </c>
      <c r="Y2285" t="s">
        <v>38</v>
      </c>
      <c r="Z2285">
        <v>0</v>
      </c>
      <c r="AA2285">
        <v>4000</v>
      </c>
      <c r="AB2285">
        <v>2200</v>
      </c>
      <c r="AC2285">
        <v>2200</v>
      </c>
      <c r="AD2285" t="s">
        <v>121</v>
      </c>
      <c r="AE2285" s="2">
        <v>45096.814097222225</v>
      </c>
    </row>
    <row r="2286" spans="1:31" hidden="1" x14ac:dyDescent="0.25">
      <c r="A2286">
        <v>1256729</v>
      </c>
      <c r="B2286" t="s">
        <v>27</v>
      </c>
      <c r="C2286" t="s">
        <v>475</v>
      </c>
      <c r="D2286" s="3" t="s">
        <v>44</v>
      </c>
      <c r="E2286" s="4">
        <v>40909</v>
      </c>
      <c r="F2286" s="3" t="s">
        <v>29</v>
      </c>
      <c r="G2286" s="3" t="s">
        <v>29</v>
      </c>
      <c r="H2286" s="3">
        <v>5</v>
      </c>
      <c r="I2286" s="3">
        <f t="shared" ca="1" si="107"/>
        <v>12</v>
      </c>
      <c r="J2286" s="9" t="s">
        <v>462</v>
      </c>
      <c r="K2286" s="9" t="s">
        <v>1071</v>
      </c>
      <c r="L2286" s="9" t="str">
        <f t="shared" si="105"/>
        <v>Logo</v>
      </c>
      <c r="M2286" s="9">
        <v>1</v>
      </c>
      <c r="N2286" s="10">
        <v>40909</v>
      </c>
      <c r="O2286" s="10">
        <v>40909</v>
      </c>
      <c r="P2286" t="s">
        <v>463</v>
      </c>
      <c r="Q2286" t="str">
        <f t="shared" si="106"/>
        <v>LED</v>
      </c>
      <c r="R2286" t="s">
        <v>101</v>
      </c>
      <c r="S2286">
        <v>0</v>
      </c>
      <c r="T2286" t="s">
        <v>33</v>
      </c>
      <c r="U2286">
        <v>1</v>
      </c>
      <c r="V2286">
        <v>1</v>
      </c>
      <c r="W2286" s="1">
        <v>41030</v>
      </c>
      <c r="X2286" s="1">
        <v>41030</v>
      </c>
      <c r="Y2286" t="s">
        <v>38</v>
      </c>
      <c r="Z2286">
        <v>0</v>
      </c>
      <c r="AA2286">
        <v>4000</v>
      </c>
      <c r="AB2286">
        <v>2200</v>
      </c>
      <c r="AC2286">
        <v>2200</v>
      </c>
      <c r="AD2286" t="s">
        <v>121</v>
      </c>
      <c r="AE2286" s="2">
        <v>45096.814097222225</v>
      </c>
    </row>
    <row r="2287" spans="1:31" hidden="1" x14ac:dyDescent="0.25">
      <c r="A2287">
        <v>1256730</v>
      </c>
      <c r="B2287" t="s">
        <v>27</v>
      </c>
      <c r="C2287" t="s">
        <v>475</v>
      </c>
      <c r="D2287" s="3" t="s">
        <v>44</v>
      </c>
      <c r="E2287" s="4">
        <v>40909</v>
      </c>
      <c r="F2287" s="3" t="s">
        <v>29</v>
      </c>
      <c r="G2287" s="3" t="s">
        <v>29</v>
      </c>
      <c r="H2287" s="3">
        <v>5</v>
      </c>
      <c r="I2287" s="3">
        <f t="shared" ca="1" si="107"/>
        <v>12</v>
      </c>
      <c r="J2287" s="9" t="s">
        <v>462</v>
      </c>
      <c r="K2287" s="9" t="s">
        <v>1071</v>
      </c>
      <c r="L2287" s="9" t="str">
        <f t="shared" si="105"/>
        <v>Logo</v>
      </c>
      <c r="M2287" s="9">
        <v>1</v>
      </c>
      <c r="N2287" s="10">
        <v>40909</v>
      </c>
      <c r="O2287" s="10">
        <v>40909</v>
      </c>
      <c r="P2287" t="s">
        <v>463</v>
      </c>
      <c r="Q2287" t="str">
        <f t="shared" si="106"/>
        <v>LED</v>
      </c>
      <c r="R2287" t="s">
        <v>101</v>
      </c>
      <c r="S2287">
        <v>0</v>
      </c>
      <c r="T2287" t="s">
        <v>33</v>
      </c>
      <c r="U2287">
        <v>1</v>
      </c>
      <c r="V2287">
        <v>1</v>
      </c>
      <c r="W2287" s="1">
        <v>41030</v>
      </c>
      <c r="X2287" s="1">
        <v>41030</v>
      </c>
      <c r="Y2287" t="s">
        <v>38</v>
      </c>
      <c r="Z2287">
        <v>0</v>
      </c>
      <c r="AA2287">
        <v>4000</v>
      </c>
      <c r="AB2287">
        <v>2200</v>
      </c>
      <c r="AC2287">
        <v>2200</v>
      </c>
      <c r="AD2287" t="s">
        <v>121</v>
      </c>
      <c r="AE2287" s="2">
        <v>45096.814097222225</v>
      </c>
    </row>
    <row r="2288" spans="1:31" hidden="1" x14ac:dyDescent="0.25">
      <c r="A2288">
        <v>1256731</v>
      </c>
      <c r="B2288" t="s">
        <v>27</v>
      </c>
      <c r="C2288" t="s">
        <v>475</v>
      </c>
      <c r="D2288" s="3" t="s">
        <v>44</v>
      </c>
      <c r="E2288" s="4">
        <v>40909</v>
      </c>
      <c r="F2288" s="3" t="s">
        <v>29</v>
      </c>
      <c r="G2288" s="3" t="s">
        <v>29</v>
      </c>
      <c r="H2288" s="3">
        <v>5</v>
      </c>
      <c r="I2288" s="3">
        <f t="shared" ca="1" si="107"/>
        <v>12</v>
      </c>
      <c r="J2288" s="9" t="s">
        <v>462</v>
      </c>
      <c r="K2288" s="9" t="s">
        <v>1071</v>
      </c>
      <c r="L2288" s="9" t="str">
        <f t="shared" si="105"/>
        <v>Logo</v>
      </c>
      <c r="M2288" s="9">
        <v>1</v>
      </c>
      <c r="N2288" s="10">
        <v>40909</v>
      </c>
      <c r="O2288" s="10">
        <v>40909</v>
      </c>
      <c r="P2288" t="s">
        <v>463</v>
      </c>
      <c r="Q2288" t="str">
        <f t="shared" si="106"/>
        <v>LED</v>
      </c>
      <c r="R2288" t="s">
        <v>101</v>
      </c>
      <c r="S2288">
        <v>0</v>
      </c>
      <c r="T2288" t="s">
        <v>33</v>
      </c>
      <c r="U2288">
        <v>1</v>
      </c>
      <c r="V2288">
        <v>1</v>
      </c>
      <c r="W2288" s="1">
        <v>41030</v>
      </c>
      <c r="X2288" s="1">
        <v>41030</v>
      </c>
      <c r="Y2288" t="s">
        <v>38</v>
      </c>
      <c r="Z2288">
        <v>0</v>
      </c>
      <c r="AA2288">
        <v>4000</v>
      </c>
      <c r="AB2288">
        <v>2200</v>
      </c>
      <c r="AC2288">
        <v>2200</v>
      </c>
      <c r="AD2288" t="s">
        <v>121</v>
      </c>
      <c r="AE2288" s="2">
        <v>45096.814097222225</v>
      </c>
    </row>
    <row r="2289" spans="1:31" hidden="1" x14ac:dyDescent="0.25">
      <c r="A2289">
        <v>1256739</v>
      </c>
      <c r="B2289" t="s">
        <v>27</v>
      </c>
      <c r="C2289" t="s">
        <v>476</v>
      </c>
      <c r="D2289" s="3" t="s">
        <v>44</v>
      </c>
      <c r="E2289" s="4">
        <v>40909</v>
      </c>
      <c r="F2289" s="3" t="s">
        <v>29</v>
      </c>
      <c r="G2289" s="3" t="s">
        <v>29</v>
      </c>
      <c r="H2289" s="3">
        <v>5</v>
      </c>
      <c r="I2289" s="3">
        <f t="shared" ca="1" si="107"/>
        <v>12</v>
      </c>
      <c r="J2289" s="9" t="s">
        <v>477</v>
      </c>
      <c r="K2289" s="9" t="s">
        <v>1071</v>
      </c>
      <c r="L2289" s="9" t="str">
        <f t="shared" si="105"/>
        <v>Logo</v>
      </c>
      <c r="M2289" s="9">
        <v>1</v>
      </c>
      <c r="N2289" s="10">
        <v>40909</v>
      </c>
      <c r="O2289" s="10">
        <v>40909</v>
      </c>
      <c r="P2289" t="s">
        <v>463</v>
      </c>
      <c r="Q2289" t="str">
        <f t="shared" si="106"/>
        <v>LED</v>
      </c>
      <c r="R2289" t="s">
        <v>101</v>
      </c>
      <c r="S2289">
        <v>0</v>
      </c>
      <c r="T2289" t="s">
        <v>33</v>
      </c>
      <c r="U2289">
        <v>1</v>
      </c>
      <c r="V2289">
        <v>1</v>
      </c>
      <c r="W2289" s="1">
        <v>41030</v>
      </c>
      <c r="X2289" s="1">
        <v>41030</v>
      </c>
      <c r="Y2289" t="s">
        <v>38</v>
      </c>
      <c r="Z2289">
        <v>0</v>
      </c>
      <c r="AA2289">
        <v>4000</v>
      </c>
      <c r="AB2289">
        <v>2200</v>
      </c>
      <c r="AC2289">
        <v>2200</v>
      </c>
      <c r="AD2289" t="s">
        <v>121</v>
      </c>
      <c r="AE2289" s="2">
        <v>45096.814097222225</v>
      </c>
    </row>
    <row r="2290" spans="1:31" hidden="1" x14ac:dyDescent="0.25">
      <c r="A2290">
        <v>1256740</v>
      </c>
      <c r="B2290" t="s">
        <v>27</v>
      </c>
      <c r="C2290" t="s">
        <v>476</v>
      </c>
      <c r="D2290" s="3" t="s">
        <v>44</v>
      </c>
      <c r="E2290" s="4">
        <v>40909</v>
      </c>
      <c r="F2290" s="3" t="s">
        <v>29</v>
      </c>
      <c r="G2290" s="3" t="s">
        <v>29</v>
      </c>
      <c r="H2290" s="3">
        <v>5</v>
      </c>
      <c r="I2290" s="3">
        <f t="shared" ca="1" si="107"/>
        <v>12</v>
      </c>
      <c r="J2290" s="9" t="s">
        <v>477</v>
      </c>
      <c r="K2290" s="9" t="s">
        <v>1071</v>
      </c>
      <c r="L2290" s="9" t="str">
        <f t="shared" si="105"/>
        <v>Logo</v>
      </c>
      <c r="M2290" s="9">
        <v>1</v>
      </c>
      <c r="N2290" s="10">
        <v>40909</v>
      </c>
      <c r="O2290" s="10">
        <v>40909</v>
      </c>
      <c r="P2290" t="s">
        <v>463</v>
      </c>
      <c r="Q2290" t="str">
        <f t="shared" si="106"/>
        <v>LED</v>
      </c>
      <c r="R2290" t="s">
        <v>101</v>
      </c>
      <c r="S2290">
        <v>0</v>
      </c>
      <c r="T2290" t="s">
        <v>33</v>
      </c>
      <c r="U2290">
        <v>1</v>
      </c>
      <c r="V2290">
        <v>1</v>
      </c>
      <c r="W2290" s="1">
        <v>41030</v>
      </c>
      <c r="X2290" s="1">
        <v>41030</v>
      </c>
      <c r="Y2290" t="s">
        <v>38</v>
      </c>
      <c r="Z2290">
        <v>0</v>
      </c>
      <c r="AA2290">
        <v>4000</v>
      </c>
      <c r="AB2290">
        <v>2200</v>
      </c>
      <c r="AC2290">
        <v>2200</v>
      </c>
      <c r="AD2290" t="s">
        <v>121</v>
      </c>
      <c r="AE2290" s="2">
        <v>45096.814097222225</v>
      </c>
    </row>
    <row r="2291" spans="1:31" hidden="1" x14ac:dyDescent="0.25">
      <c r="A2291">
        <v>1256741</v>
      </c>
      <c r="B2291" t="s">
        <v>27</v>
      </c>
      <c r="C2291" t="s">
        <v>476</v>
      </c>
      <c r="D2291" s="3" t="s">
        <v>44</v>
      </c>
      <c r="E2291" s="4">
        <v>40909</v>
      </c>
      <c r="F2291" s="3" t="s">
        <v>29</v>
      </c>
      <c r="G2291" s="3" t="s">
        <v>29</v>
      </c>
      <c r="H2291" s="3">
        <v>5</v>
      </c>
      <c r="I2291" s="3">
        <f t="shared" ca="1" si="107"/>
        <v>12</v>
      </c>
      <c r="J2291" s="9" t="s">
        <v>477</v>
      </c>
      <c r="K2291" s="9" t="s">
        <v>1071</v>
      </c>
      <c r="L2291" s="9" t="str">
        <f t="shared" si="105"/>
        <v>Logo</v>
      </c>
      <c r="M2291" s="9">
        <v>1</v>
      </c>
      <c r="N2291" s="10">
        <v>40909</v>
      </c>
      <c r="O2291" s="10">
        <v>40909</v>
      </c>
      <c r="P2291" t="s">
        <v>463</v>
      </c>
      <c r="Q2291" t="str">
        <f t="shared" si="106"/>
        <v>LED</v>
      </c>
      <c r="R2291" t="s">
        <v>101</v>
      </c>
      <c r="S2291">
        <v>0</v>
      </c>
      <c r="T2291" t="s">
        <v>33</v>
      </c>
      <c r="U2291">
        <v>1</v>
      </c>
      <c r="V2291">
        <v>1</v>
      </c>
      <c r="W2291" s="1">
        <v>41030</v>
      </c>
      <c r="X2291" s="1">
        <v>41030</v>
      </c>
      <c r="Y2291" t="s">
        <v>38</v>
      </c>
      <c r="Z2291">
        <v>0</v>
      </c>
      <c r="AA2291">
        <v>4000</v>
      </c>
      <c r="AB2291">
        <v>2200</v>
      </c>
      <c r="AC2291">
        <v>2200</v>
      </c>
      <c r="AD2291" t="s">
        <v>121</v>
      </c>
      <c r="AE2291" s="2">
        <v>45096.814097222225</v>
      </c>
    </row>
    <row r="2292" spans="1:31" hidden="1" x14ac:dyDescent="0.25">
      <c r="A2292">
        <v>1256742</v>
      </c>
      <c r="B2292" t="s">
        <v>27</v>
      </c>
      <c r="C2292" t="s">
        <v>476</v>
      </c>
      <c r="D2292" s="3" t="s">
        <v>44</v>
      </c>
      <c r="E2292" s="4">
        <v>40909</v>
      </c>
      <c r="F2292" s="3" t="s">
        <v>29</v>
      </c>
      <c r="G2292" s="3" t="s">
        <v>29</v>
      </c>
      <c r="H2292" s="3">
        <v>5</v>
      </c>
      <c r="I2292" s="3">
        <f t="shared" ca="1" si="107"/>
        <v>12</v>
      </c>
      <c r="J2292" s="9" t="s">
        <v>477</v>
      </c>
      <c r="K2292" s="9" t="s">
        <v>1071</v>
      </c>
      <c r="L2292" s="9" t="str">
        <f t="shared" si="105"/>
        <v>Logo</v>
      </c>
      <c r="M2292" s="9">
        <v>1</v>
      </c>
      <c r="N2292" s="10">
        <v>40909</v>
      </c>
      <c r="O2292" s="10">
        <v>40909</v>
      </c>
      <c r="P2292" t="s">
        <v>463</v>
      </c>
      <c r="Q2292" t="str">
        <f t="shared" si="106"/>
        <v>LED</v>
      </c>
      <c r="R2292" t="s">
        <v>101</v>
      </c>
      <c r="S2292">
        <v>0</v>
      </c>
      <c r="T2292" t="s">
        <v>33</v>
      </c>
      <c r="U2292">
        <v>1</v>
      </c>
      <c r="V2292">
        <v>1</v>
      </c>
      <c r="W2292" s="1">
        <v>41030</v>
      </c>
      <c r="X2292" s="1">
        <v>41030</v>
      </c>
      <c r="Y2292" t="s">
        <v>38</v>
      </c>
      <c r="Z2292">
        <v>0</v>
      </c>
      <c r="AA2292">
        <v>4000</v>
      </c>
      <c r="AB2292">
        <v>2200</v>
      </c>
      <c r="AC2292">
        <v>2200</v>
      </c>
      <c r="AD2292" t="s">
        <v>121</v>
      </c>
      <c r="AE2292" s="2">
        <v>45096.814097222225</v>
      </c>
    </row>
    <row r="2293" spans="1:31" hidden="1" x14ac:dyDescent="0.25">
      <c r="A2293">
        <v>1256743</v>
      </c>
      <c r="B2293" t="s">
        <v>27</v>
      </c>
      <c r="C2293" t="s">
        <v>476</v>
      </c>
      <c r="D2293" s="3" t="s">
        <v>44</v>
      </c>
      <c r="E2293" s="4">
        <v>40909</v>
      </c>
      <c r="F2293" s="3" t="s">
        <v>29</v>
      </c>
      <c r="G2293" s="3" t="s">
        <v>29</v>
      </c>
      <c r="H2293" s="3">
        <v>5</v>
      </c>
      <c r="I2293" s="3">
        <f t="shared" ca="1" si="107"/>
        <v>12</v>
      </c>
      <c r="J2293" s="9" t="s">
        <v>477</v>
      </c>
      <c r="K2293" s="9" t="s">
        <v>1071</v>
      </c>
      <c r="L2293" s="9" t="str">
        <f t="shared" si="105"/>
        <v>Logo</v>
      </c>
      <c r="M2293" s="9">
        <v>1</v>
      </c>
      <c r="N2293" s="10">
        <v>40909</v>
      </c>
      <c r="O2293" s="10">
        <v>40909</v>
      </c>
      <c r="P2293" t="s">
        <v>463</v>
      </c>
      <c r="Q2293" t="str">
        <f t="shared" si="106"/>
        <v>LED</v>
      </c>
      <c r="R2293" t="s">
        <v>101</v>
      </c>
      <c r="S2293">
        <v>0</v>
      </c>
      <c r="T2293" t="s">
        <v>33</v>
      </c>
      <c r="U2293">
        <v>1</v>
      </c>
      <c r="V2293">
        <v>1</v>
      </c>
      <c r="W2293" s="1">
        <v>41030</v>
      </c>
      <c r="X2293" s="1">
        <v>41030</v>
      </c>
      <c r="Y2293" t="s">
        <v>38</v>
      </c>
      <c r="Z2293">
        <v>0</v>
      </c>
      <c r="AA2293">
        <v>4000</v>
      </c>
      <c r="AB2293">
        <v>2200</v>
      </c>
      <c r="AC2293">
        <v>2200</v>
      </c>
      <c r="AD2293" t="s">
        <v>121</v>
      </c>
      <c r="AE2293" s="2">
        <v>45096.814097222225</v>
      </c>
    </row>
    <row r="2294" spans="1:31" hidden="1" x14ac:dyDescent="0.25">
      <c r="A2294">
        <v>1256744</v>
      </c>
      <c r="B2294" t="s">
        <v>27</v>
      </c>
      <c r="C2294" t="s">
        <v>476</v>
      </c>
      <c r="D2294" s="3" t="s">
        <v>44</v>
      </c>
      <c r="E2294" s="4">
        <v>40909</v>
      </c>
      <c r="F2294" s="3" t="s">
        <v>29</v>
      </c>
      <c r="G2294" s="3" t="s">
        <v>29</v>
      </c>
      <c r="H2294" s="3">
        <v>5</v>
      </c>
      <c r="I2294" s="3">
        <f t="shared" ca="1" si="107"/>
        <v>12</v>
      </c>
      <c r="J2294" s="9" t="s">
        <v>477</v>
      </c>
      <c r="K2294" s="9" t="s">
        <v>1071</v>
      </c>
      <c r="L2294" s="9" t="str">
        <f t="shared" si="105"/>
        <v>Logo</v>
      </c>
      <c r="M2294" s="9">
        <v>1</v>
      </c>
      <c r="N2294" s="10">
        <v>40909</v>
      </c>
      <c r="O2294" s="10">
        <v>40909</v>
      </c>
      <c r="P2294" t="s">
        <v>463</v>
      </c>
      <c r="Q2294" t="str">
        <f t="shared" si="106"/>
        <v>LED</v>
      </c>
      <c r="R2294" t="s">
        <v>101</v>
      </c>
      <c r="S2294">
        <v>0</v>
      </c>
      <c r="T2294" t="s">
        <v>33</v>
      </c>
      <c r="U2294">
        <v>1</v>
      </c>
      <c r="V2294">
        <v>1</v>
      </c>
      <c r="W2294" s="1">
        <v>41030</v>
      </c>
      <c r="X2294" s="1">
        <v>41030</v>
      </c>
      <c r="Y2294" t="s">
        <v>38</v>
      </c>
      <c r="Z2294">
        <v>0</v>
      </c>
      <c r="AA2294">
        <v>4000</v>
      </c>
      <c r="AB2294">
        <v>2200</v>
      </c>
      <c r="AC2294">
        <v>2200</v>
      </c>
      <c r="AD2294" t="s">
        <v>121</v>
      </c>
      <c r="AE2294" s="2">
        <v>45096.814097222225</v>
      </c>
    </row>
    <row r="2295" spans="1:31" hidden="1" x14ac:dyDescent="0.25">
      <c r="A2295">
        <v>1256745</v>
      </c>
      <c r="B2295" t="s">
        <v>27</v>
      </c>
      <c r="C2295" t="s">
        <v>476</v>
      </c>
      <c r="D2295" s="3" t="s">
        <v>44</v>
      </c>
      <c r="E2295" s="4">
        <v>40909</v>
      </c>
      <c r="F2295" s="3" t="s">
        <v>29</v>
      </c>
      <c r="G2295" s="3" t="s">
        <v>29</v>
      </c>
      <c r="H2295" s="3">
        <v>5</v>
      </c>
      <c r="I2295" s="3">
        <f t="shared" ca="1" si="107"/>
        <v>12</v>
      </c>
      <c r="J2295" s="9" t="s">
        <v>477</v>
      </c>
      <c r="K2295" s="9" t="s">
        <v>1071</v>
      </c>
      <c r="L2295" s="9" t="str">
        <f t="shared" si="105"/>
        <v>Logo</v>
      </c>
      <c r="M2295" s="9">
        <v>1</v>
      </c>
      <c r="N2295" s="10">
        <v>40909</v>
      </c>
      <c r="O2295" s="10">
        <v>40909</v>
      </c>
      <c r="P2295" t="s">
        <v>463</v>
      </c>
      <c r="Q2295" t="str">
        <f t="shared" si="106"/>
        <v>LED</v>
      </c>
      <c r="R2295" t="s">
        <v>101</v>
      </c>
      <c r="S2295">
        <v>0</v>
      </c>
      <c r="T2295" t="s">
        <v>33</v>
      </c>
      <c r="U2295">
        <v>1</v>
      </c>
      <c r="V2295">
        <v>1</v>
      </c>
      <c r="W2295" s="1">
        <v>41030</v>
      </c>
      <c r="X2295" s="1">
        <v>41030</v>
      </c>
      <c r="Y2295" t="s">
        <v>38</v>
      </c>
      <c r="Z2295">
        <v>0</v>
      </c>
      <c r="AA2295">
        <v>4000</v>
      </c>
      <c r="AB2295">
        <v>2200</v>
      </c>
      <c r="AC2295">
        <v>2200</v>
      </c>
      <c r="AD2295" t="s">
        <v>121</v>
      </c>
      <c r="AE2295" s="2">
        <v>45096.814097222225</v>
      </c>
    </row>
    <row r="2296" spans="1:31" hidden="1" x14ac:dyDescent="0.25">
      <c r="A2296">
        <v>1256746</v>
      </c>
      <c r="B2296" t="s">
        <v>27</v>
      </c>
      <c r="C2296" t="s">
        <v>476</v>
      </c>
      <c r="D2296" s="3" t="s">
        <v>44</v>
      </c>
      <c r="E2296" s="4">
        <v>40909</v>
      </c>
      <c r="F2296" s="3" t="s">
        <v>29</v>
      </c>
      <c r="G2296" s="3" t="s">
        <v>29</v>
      </c>
      <c r="H2296" s="3">
        <v>5</v>
      </c>
      <c r="I2296" s="3">
        <f t="shared" ca="1" si="107"/>
        <v>12</v>
      </c>
      <c r="J2296" s="9" t="s">
        <v>477</v>
      </c>
      <c r="K2296" s="9" t="s">
        <v>1071</v>
      </c>
      <c r="L2296" s="9" t="str">
        <f t="shared" si="105"/>
        <v>Logo</v>
      </c>
      <c r="M2296" s="9">
        <v>1</v>
      </c>
      <c r="N2296" s="10">
        <v>40909</v>
      </c>
      <c r="O2296" s="10">
        <v>40909</v>
      </c>
      <c r="P2296" t="s">
        <v>463</v>
      </c>
      <c r="Q2296" t="str">
        <f t="shared" si="106"/>
        <v>LED</v>
      </c>
      <c r="R2296" t="s">
        <v>101</v>
      </c>
      <c r="S2296">
        <v>0</v>
      </c>
      <c r="T2296" t="s">
        <v>33</v>
      </c>
      <c r="U2296">
        <v>1</v>
      </c>
      <c r="V2296">
        <v>1</v>
      </c>
      <c r="W2296" s="1">
        <v>41030</v>
      </c>
      <c r="X2296" s="1">
        <v>41030</v>
      </c>
      <c r="Y2296" t="s">
        <v>38</v>
      </c>
      <c r="Z2296">
        <v>0</v>
      </c>
      <c r="AA2296">
        <v>4000</v>
      </c>
      <c r="AB2296">
        <v>2200</v>
      </c>
      <c r="AC2296">
        <v>2200</v>
      </c>
      <c r="AD2296" t="s">
        <v>121</v>
      </c>
      <c r="AE2296" s="2">
        <v>45096.814097222225</v>
      </c>
    </row>
    <row r="2297" spans="1:31" hidden="1" x14ac:dyDescent="0.25">
      <c r="A2297">
        <v>1256747</v>
      </c>
      <c r="B2297" t="s">
        <v>27</v>
      </c>
      <c r="C2297" t="s">
        <v>476</v>
      </c>
      <c r="D2297" s="3" t="s">
        <v>44</v>
      </c>
      <c r="E2297" s="4">
        <v>40909</v>
      </c>
      <c r="F2297" s="3" t="s">
        <v>29</v>
      </c>
      <c r="G2297" s="3" t="s">
        <v>29</v>
      </c>
      <c r="H2297" s="3">
        <v>5</v>
      </c>
      <c r="I2297" s="3">
        <f t="shared" ca="1" si="107"/>
        <v>12</v>
      </c>
      <c r="J2297" s="9" t="s">
        <v>477</v>
      </c>
      <c r="K2297" s="9" t="s">
        <v>1071</v>
      </c>
      <c r="L2297" s="9" t="str">
        <f t="shared" si="105"/>
        <v>Logo</v>
      </c>
      <c r="M2297" s="9">
        <v>1</v>
      </c>
      <c r="N2297" s="10">
        <v>40909</v>
      </c>
      <c r="O2297" s="10">
        <v>40909</v>
      </c>
      <c r="P2297" t="s">
        <v>463</v>
      </c>
      <c r="Q2297" t="str">
        <f t="shared" si="106"/>
        <v>LED</v>
      </c>
      <c r="R2297" t="s">
        <v>101</v>
      </c>
      <c r="S2297">
        <v>0</v>
      </c>
      <c r="T2297" t="s">
        <v>33</v>
      </c>
      <c r="U2297">
        <v>1</v>
      </c>
      <c r="V2297">
        <v>1</v>
      </c>
      <c r="W2297" s="1">
        <v>41030</v>
      </c>
      <c r="X2297" s="1">
        <v>41030</v>
      </c>
      <c r="Y2297" t="s">
        <v>38</v>
      </c>
      <c r="Z2297">
        <v>0</v>
      </c>
      <c r="AA2297">
        <v>4000</v>
      </c>
      <c r="AB2297">
        <v>2200</v>
      </c>
      <c r="AC2297">
        <v>2200</v>
      </c>
      <c r="AD2297" t="s">
        <v>121</v>
      </c>
      <c r="AE2297" s="2">
        <v>45096.814097222225</v>
      </c>
    </row>
    <row r="2298" spans="1:31" hidden="1" x14ac:dyDescent="0.25">
      <c r="A2298">
        <v>1256748</v>
      </c>
      <c r="B2298" t="s">
        <v>27</v>
      </c>
      <c r="C2298" t="s">
        <v>476</v>
      </c>
      <c r="D2298" s="3" t="s">
        <v>44</v>
      </c>
      <c r="E2298" s="4">
        <v>40909</v>
      </c>
      <c r="F2298" s="3" t="s">
        <v>29</v>
      </c>
      <c r="G2298" s="3" t="s">
        <v>29</v>
      </c>
      <c r="H2298" s="3">
        <v>5</v>
      </c>
      <c r="I2298" s="3">
        <f t="shared" ca="1" si="107"/>
        <v>12</v>
      </c>
      <c r="J2298" s="9" t="s">
        <v>477</v>
      </c>
      <c r="K2298" s="9" t="s">
        <v>1071</v>
      </c>
      <c r="L2298" s="9" t="str">
        <f t="shared" si="105"/>
        <v>Logo</v>
      </c>
      <c r="M2298" s="9">
        <v>1</v>
      </c>
      <c r="N2298" s="10">
        <v>40909</v>
      </c>
      <c r="O2298" s="10">
        <v>40909</v>
      </c>
      <c r="P2298" t="s">
        <v>463</v>
      </c>
      <c r="Q2298" t="str">
        <f t="shared" si="106"/>
        <v>LED</v>
      </c>
      <c r="R2298" t="s">
        <v>101</v>
      </c>
      <c r="S2298">
        <v>0</v>
      </c>
      <c r="T2298" t="s">
        <v>33</v>
      </c>
      <c r="U2298">
        <v>1</v>
      </c>
      <c r="V2298">
        <v>1</v>
      </c>
      <c r="W2298" s="1">
        <v>41030</v>
      </c>
      <c r="X2298" s="1">
        <v>41030</v>
      </c>
      <c r="Y2298" t="s">
        <v>38</v>
      </c>
      <c r="Z2298">
        <v>0</v>
      </c>
      <c r="AA2298">
        <v>4000</v>
      </c>
      <c r="AB2298">
        <v>2200</v>
      </c>
      <c r="AC2298">
        <v>2200</v>
      </c>
      <c r="AD2298" t="s">
        <v>121</v>
      </c>
      <c r="AE2298" s="2">
        <v>45096.814097222225</v>
      </c>
    </row>
    <row r="2299" spans="1:31" hidden="1" x14ac:dyDescent="0.25">
      <c r="A2299">
        <v>1256749</v>
      </c>
      <c r="B2299" t="s">
        <v>27</v>
      </c>
      <c r="C2299" t="s">
        <v>476</v>
      </c>
      <c r="D2299" s="3" t="s">
        <v>44</v>
      </c>
      <c r="E2299" s="4">
        <v>40909</v>
      </c>
      <c r="F2299" s="3" t="s">
        <v>29</v>
      </c>
      <c r="G2299" s="3" t="s">
        <v>29</v>
      </c>
      <c r="H2299" s="3">
        <v>5</v>
      </c>
      <c r="I2299" s="3">
        <f t="shared" ca="1" si="107"/>
        <v>12</v>
      </c>
      <c r="J2299" s="9" t="s">
        <v>477</v>
      </c>
      <c r="K2299" s="9" t="s">
        <v>1071</v>
      </c>
      <c r="L2299" s="9" t="str">
        <f t="shared" si="105"/>
        <v>Logo</v>
      </c>
      <c r="M2299" s="9">
        <v>1</v>
      </c>
      <c r="N2299" s="10">
        <v>40909</v>
      </c>
      <c r="O2299" s="10">
        <v>40909</v>
      </c>
      <c r="P2299" t="s">
        <v>463</v>
      </c>
      <c r="Q2299" t="str">
        <f t="shared" si="106"/>
        <v>LED</v>
      </c>
      <c r="R2299" t="s">
        <v>101</v>
      </c>
      <c r="S2299">
        <v>0</v>
      </c>
      <c r="T2299" t="s">
        <v>33</v>
      </c>
      <c r="U2299">
        <v>1</v>
      </c>
      <c r="V2299">
        <v>1</v>
      </c>
      <c r="W2299" s="1">
        <v>41030</v>
      </c>
      <c r="X2299" s="1">
        <v>41030</v>
      </c>
      <c r="Y2299" t="s">
        <v>38</v>
      </c>
      <c r="Z2299">
        <v>0</v>
      </c>
      <c r="AA2299">
        <v>4000</v>
      </c>
      <c r="AB2299">
        <v>2200</v>
      </c>
      <c r="AC2299">
        <v>2200</v>
      </c>
      <c r="AD2299" t="s">
        <v>121</v>
      </c>
      <c r="AE2299" s="2">
        <v>45096.814097222225</v>
      </c>
    </row>
    <row r="2300" spans="1:31" hidden="1" x14ac:dyDescent="0.25">
      <c r="A2300">
        <v>1256750</v>
      </c>
      <c r="B2300" t="s">
        <v>27</v>
      </c>
      <c r="C2300" t="s">
        <v>476</v>
      </c>
      <c r="D2300" s="3" t="s">
        <v>44</v>
      </c>
      <c r="E2300" s="4">
        <v>40909</v>
      </c>
      <c r="F2300" s="3" t="s">
        <v>29</v>
      </c>
      <c r="G2300" s="3" t="s">
        <v>29</v>
      </c>
      <c r="H2300" s="3">
        <v>5</v>
      </c>
      <c r="I2300" s="3">
        <f t="shared" ca="1" si="107"/>
        <v>12</v>
      </c>
      <c r="J2300" s="9" t="s">
        <v>477</v>
      </c>
      <c r="K2300" s="9" t="s">
        <v>1071</v>
      </c>
      <c r="L2300" s="9" t="str">
        <f t="shared" si="105"/>
        <v>Logo</v>
      </c>
      <c r="M2300" s="9">
        <v>1</v>
      </c>
      <c r="N2300" s="10">
        <v>40909</v>
      </c>
      <c r="O2300" s="10">
        <v>40909</v>
      </c>
      <c r="P2300" t="s">
        <v>463</v>
      </c>
      <c r="Q2300" t="str">
        <f t="shared" si="106"/>
        <v>LED</v>
      </c>
      <c r="R2300" t="s">
        <v>101</v>
      </c>
      <c r="S2300">
        <v>0</v>
      </c>
      <c r="T2300" t="s">
        <v>33</v>
      </c>
      <c r="U2300">
        <v>1</v>
      </c>
      <c r="V2300">
        <v>1</v>
      </c>
      <c r="W2300" s="1">
        <v>41030</v>
      </c>
      <c r="X2300" s="1">
        <v>41030</v>
      </c>
      <c r="Y2300" t="s">
        <v>38</v>
      </c>
      <c r="Z2300">
        <v>0</v>
      </c>
      <c r="AA2300">
        <v>4000</v>
      </c>
      <c r="AB2300">
        <v>2200</v>
      </c>
      <c r="AC2300">
        <v>2200</v>
      </c>
      <c r="AD2300" t="s">
        <v>121</v>
      </c>
      <c r="AE2300" s="2">
        <v>45096.814097222225</v>
      </c>
    </row>
    <row r="2301" spans="1:31" hidden="1" x14ac:dyDescent="0.25">
      <c r="A2301">
        <v>1257714</v>
      </c>
      <c r="B2301" t="s">
        <v>27</v>
      </c>
      <c r="C2301" t="s">
        <v>478</v>
      </c>
      <c r="D2301" s="3" t="s">
        <v>170</v>
      </c>
      <c r="E2301" s="4">
        <v>43696</v>
      </c>
      <c r="F2301" s="3" t="s">
        <v>29</v>
      </c>
      <c r="G2301" s="3" t="s">
        <v>29</v>
      </c>
      <c r="H2301" s="3">
        <v>4</v>
      </c>
      <c r="I2301" s="3">
        <f t="shared" ca="1" si="107"/>
        <v>5</v>
      </c>
      <c r="J2301" s="9" t="s">
        <v>424</v>
      </c>
      <c r="K2301" s="9" t="s">
        <v>1080</v>
      </c>
      <c r="L2301" s="9" t="str">
        <f t="shared" si="105"/>
        <v>Ekra</v>
      </c>
      <c r="M2301" s="9">
        <v>1</v>
      </c>
      <c r="N2301" s="10">
        <v>43696</v>
      </c>
      <c r="O2301" s="10">
        <v>43696</v>
      </c>
      <c r="P2301" t="s">
        <v>464</v>
      </c>
      <c r="Q2301" t="str">
        <f t="shared" si="106"/>
        <v>LED</v>
      </c>
      <c r="R2301" t="s">
        <v>116</v>
      </c>
      <c r="S2301">
        <v>0</v>
      </c>
      <c r="T2301" t="s">
        <v>33</v>
      </c>
      <c r="U2301">
        <v>1</v>
      </c>
      <c r="V2301">
        <v>1</v>
      </c>
      <c r="W2301" s="1">
        <v>43696</v>
      </c>
      <c r="X2301" s="1">
        <v>43696</v>
      </c>
      <c r="Y2301" t="s">
        <v>145</v>
      </c>
      <c r="Z2301">
        <v>0</v>
      </c>
      <c r="AA2301">
        <v>3000</v>
      </c>
      <c r="AB2301">
        <v>1878</v>
      </c>
      <c r="AC2301">
        <v>1314.6</v>
      </c>
      <c r="AD2301" t="s">
        <v>118</v>
      </c>
      <c r="AE2301" s="2">
        <v>45096.813796296294</v>
      </c>
    </row>
    <row r="2302" spans="1:31" hidden="1" x14ac:dyDescent="0.25">
      <c r="A2302">
        <v>1258050</v>
      </c>
      <c r="B2302" t="s">
        <v>27</v>
      </c>
      <c r="C2302" t="s">
        <v>479</v>
      </c>
      <c r="D2302" s="3" t="s">
        <v>458</v>
      </c>
      <c r="E2302" s="4">
        <v>37882</v>
      </c>
      <c r="F2302" s="4">
        <v>46812</v>
      </c>
      <c r="G2302" s="4">
        <v>44256</v>
      </c>
      <c r="H2302" s="3" t="s">
        <v>29</v>
      </c>
      <c r="I2302" s="3">
        <f t="shared" ca="1" si="107"/>
        <v>21</v>
      </c>
      <c r="J2302" s="9" t="s">
        <v>353</v>
      </c>
      <c r="K2302" s="9" t="s">
        <v>1072</v>
      </c>
      <c r="L2302" s="9" t="str">
        <f t="shared" si="105"/>
        <v>Valentino</v>
      </c>
      <c r="M2302" s="9">
        <v>1</v>
      </c>
      <c r="N2302" s="10">
        <v>44224</v>
      </c>
      <c r="O2302" s="10">
        <v>44224</v>
      </c>
      <c r="P2302" t="s">
        <v>480</v>
      </c>
      <c r="Q2302" t="str">
        <f t="shared" si="106"/>
        <v>LED</v>
      </c>
      <c r="R2302" t="s">
        <v>101</v>
      </c>
      <c r="S2302">
        <v>0</v>
      </c>
      <c r="T2302" t="s">
        <v>33</v>
      </c>
      <c r="U2302">
        <v>1</v>
      </c>
      <c r="V2302">
        <v>1</v>
      </c>
      <c r="W2302" s="1">
        <v>44224</v>
      </c>
      <c r="X2302" s="1">
        <v>44224</v>
      </c>
      <c r="Y2302" t="s">
        <v>48</v>
      </c>
      <c r="Z2302">
        <v>0</v>
      </c>
      <c r="AA2302">
        <v>2200</v>
      </c>
      <c r="AB2302">
        <v>1310</v>
      </c>
      <c r="AC2302">
        <v>917</v>
      </c>
      <c r="AD2302" t="s">
        <v>121</v>
      </c>
      <c r="AE2302" s="2">
        <v>45096.816990740743</v>
      </c>
    </row>
    <row r="2303" spans="1:31" hidden="1" x14ac:dyDescent="0.25">
      <c r="A2303">
        <v>1258051</v>
      </c>
      <c r="B2303" t="s">
        <v>27</v>
      </c>
      <c r="C2303" t="s">
        <v>479</v>
      </c>
      <c r="D2303" s="3" t="s">
        <v>458</v>
      </c>
      <c r="E2303" s="4">
        <v>37882</v>
      </c>
      <c r="F2303" s="4">
        <v>46812</v>
      </c>
      <c r="G2303" s="4">
        <v>44256</v>
      </c>
      <c r="H2303" s="3" t="s">
        <v>29</v>
      </c>
      <c r="I2303" s="3">
        <f t="shared" ca="1" si="107"/>
        <v>21</v>
      </c>
      <c r="J2303" s="9" t="s">
        <v>353</v>
      </c>
      <c r="K2303" s="9" t="s">
        <v>1072</v>
      </c>
      <c r="L2303" s="9" t="str">
        <f t="shared" si="105"/>
        <v>Valentino</v>
      </c>
      <c r="M2303" s="9">
        <v>1</v>
      </c>
      <c r="N2303" s="10">
        <v>44224</v>
      </c>
      <c r="O2303" s="10">
        <v>44224</v>
      </c>
      <c r="P2303" t="s">
        <v>480</v>
      </c>
      <c r="Q2303" t="str">
        <f t="shared" si="106"/>
        <v>LED</v>
      </c>
      <c r="R2303" t="s">
        <v>101</v>
      </c>
      <c r="S2303">
        <v>0</v>
      </c>
      <c r="T2303" t="s">
        <v>33</v>
      </c>
      <c r="U2303">
        <v>1</v>
      </c>
      <c r="V2303">
        <v>1</v>
      </c>
      <c r="W2303" s="1">
        <v>44224</v>
      </c>
      <c r="X2303" s="1">
        <v>44224</v>
      </c>
      <c r="Y2303" t="s">
        <v>48</v>
      </c>
      <c r="Z2303">
        <v>0</v>
      </c>
      <c r="AA2303">
        <v>2200</v>
      </c>
      <c r="AB2303">
        <v>1310</v>
      </c>
      <c r="AC2303">
        <v>917</v>
      </c>
      <c r="AD2303" t="s">
        <v>121</v>
      </c>
      <c r="AE2303" s="2">
        <v>45096.816990740743</v>
      </c>
    </row>
    <row r="2304" spans="1:31" hidden="1" x14ac:dyDescent="0.25">
      <c r="A2304">
        <v>1258052</v>
      </c>
      <c r="B2304" t="s">
        <v>27</v>
      </c>
      <c r="C2304" t="s">
        <v>479</v>
      </c>
      <c r="D2304" s="3" t="s">
        <v>458</v>
      </c>
      <c r="E2304" s="4">
        <v>37882</v>
      </c>
      <c r="F2304" s="4">
        <v>46812</v>
      </c>
      <c r="G2304" s="4">
        <v>44256</v>
      </c>
      <c r="H2304" s="3" t="s">
        <v>29</v>
      </c>
      <c r="I2304" s="3">
        <f t="shared" ca="1" si="107"/>
        <v>21</v>
      </c>
      <c r="J2304" s="9" t="s">
        <v>353</v>
      </c>
      <c r="K2304" s="9" t="s">
        <v>1072</v>
      </c>
      <c r="L2304" s="9" t="str">
        <f t="shared" si="105"/>
        <v>Valentino</v>
      </c>
      <c r="M2304" s="9">
        <v>1</v>
      </c>
      <c r="N2304" s="10">
        <v>44224</v>
      </c>
      <c r="O2304" s="10">
        <v>44224</v>
      </c>
      <c r="P2304" t="s">
        <v>480</v>
      </c>
      <c r="Q2304" t="str">
        <f t="shared" si="106"/>
        <v>LED</v>
      </c>
      <c r="R2304" t="s">
        <v>101</v>
      </c>
      <c r="S2304">
        <v>0</v>
      </c>
      <c r="T2304" t="s">
        <v>33</v>
      </c>
      <c r="U2304">
        <v>1</v>
      </c>
      <c r="V2304">
        <v>1</v>
      </c>
      <c r="W2304" s="1">
        <v>44224</v>
      </c>
      <c r="X2304" s="1">
        <v>44224</v>
      </c>
      <c r="Y2304" t="s">
        <v>48</v>
      </c>
      <c r="Z2304">
        <v>0</v>
      </c>
      <c r="AA2304">
        <v>2200</v>
      </c>
      <c r="AB2304">
        <v>1310</v>
      </c>
      <c r="AC2304">
        <v>917</v>
      </c>
      <c r="AD2304" t="s">
        <v>121</v>
      </c>
      <c r="AE2304" s="2">
        <v>45096.816990740743</v>
      </c>
    </row>
    <row r="2305" spans="1:31" hidden="1" x14ac:dyDescent="0.25">
      <c r="A2305">
        <v>1258053</v>
      </c>
      <c r="B2305" t="s">
        <v>27</v>
      </c>
      <c r="C2305" t="s">
        <v>479</v>
      </c>
      <c r="D2305" s="3" t="s">
        <v>458</v>
      </c>
      <c r="E2305" s="4">
        <v>37882</v>
      </c>
      <c r="F2305" s="4">
        <v>46812</v>
      </c>
      <c r="G2305" s="4">
        <v>44256</v>
      </c>
      <c r="H2305" s="3" t="s">
        <v>29</v>
      </c>
      <c r="I2305" s="3">
        <f t="shared" ca="1" si="107"/>
        <v>21</v>
      </c>
      <c r="J2305" s="9" t="s">
        <v>353</v>
      </c>
      <c r="K2305" s="9" t="s">
        <v>1072</v>
      </c>
      <c r="L2305" s="9" t="str">
        <f t="shared" si="105"/>
        <v>Valentino</v>
      </c>
      <c r="M2305" s="9">
        <v>1</v>
      </c>
      <c r="N2305" s="10">
        <v>44224</v>
      </c>
      <c r="O2305" s="10">
        <v>44224</v>
      </c>
      <c r="P2305" t="s">
        <v>480</v>
      </c>
      <c r="Q2305" t="str">
        <f t="shared" si="106"/>
        <v>LED</v>
      </c>
      <c r="R2305" t="s">
        <v>101</v>
      </c>
      <c r="S2305">
        <v>0</v>
      </c>
      <c r="T2305" t="s">
        <v>33</v>
      </c>
      <c r="U2305">
        <v>1</v>
      </c>
      <c r="V2305">
        <v>1</v>
      </c>
      <c r="W2305" s="1">
        <v>44224</v>
      </c>
      <c r="X2305" s="1">
        <v>44224</v>
      </c>
      <c r="Y2305" t="s">
        <v>48</v>
      </c>
      <c r="Z2305">
        <v>0</v>
      </c>
      <c r="AA2305">
        <v>2200</v>
      </c>
      <c r="AB2305">
        <v>1310</v>
      </c>
      <c r="AC2305">
        <v>917</v>
      </c>
      <c r="AD2305" t="s">
        <v>121</v>
      </c>
      <c r="AE2305" s="2">
        <v>45096.816990740743</v>
      </c>
    </row>
    <row r="2306" spans="1:31" hidden="1" x14ac:dyDescent="0.25">
      <c r="A2306">
        <v>1258054</v>
      </c>
      <c r="B2306" t="s">
        <v>27</v>
      </c>
      <c r="C2306" t="s">
        <v>479</v>
      </c>
      <c r="D2306" s="3" t="s">
        <v>458</v>
      </c>
      <c r="E2306" s="4">
        <v>37882</v>
      </c>
      <c r="F2306" s="4">
        <v>46812</v>
      </c>
      <c r="G2306" s="4">
        <v>44256</v>
      </c>
      <c r="H2306" s="3" t="s">
        <v>29</v>
      </c>
      <c r="I2306" s="3">
        <f t="shared" ca="1" si="107"/>
        <v>21</v>
      </c>
      <c r="J2306" s="9" t="s">
        <v>353</v>
      </c>
      <c r="K2306" s="9" t="s">
        <v>1072</v>
      </c>
      <c r="L2306" s="9" t="str">
        <f t="shared" ref="L2306:L2369" si="108">VLOOKUP(J2306,Arm_kort,2,FALSE)</f>
        <v>Valentino</v>
      </c>
      <c r="M2306" s="9">
        <v>1</v>
      </c>
      <c r="N2306" s="10">
        <v>44224</v>
      </c>
      <c r="O2306" s="10">
        <v>44224</v>
      </c>
      <c r="P2306" t="s">
        <v>480</v>
      </c>
      <c r="Q2306" t="str">
        <f t="shared" ref="Q2306:Q2369" si="109">VLOOKUP(P2306,LAMPEN,3,FALSE)</f>
        <v>LED</v>
      </c>
      <c r="R2306" t="s">
        <v>101</v>
      </c>
      <c r="S2306">
        <v>0</v>
      </c>
      <c r="T2306" t="s">
        <v>33</v>
      </c>
      <c r="U2306">
        <v>1</v>
      </c>
      <c r="V2306">
        <v>1</v>
      </c>
      <c r="W2306" s="1">
        <v>44224</v>
      </c>
      <c r="X2306" s="1">
        <v>44224</v>
      </c>
      <c r="Y2306" t="s">
        <v>48</v>
      </c>
      <c r="Z2306">
        <v>0</v>
      </c>
      <c r="AA2306">
        <v>2200</v>
      </c>
      <c r="AB2306">
        <v>1310</v>
      </c>
      <c r="AC2306">
        <v>917</v>
      </c>
      <c r="AD2306" t="s">
        <v>121</v>
      </c>
      <c r="AE2306" s="2">
        <v>45096.816990740743</v>
      </c>
    </row>
    <row r="2307" spans="1:31" hidden="1" x14ac:dyDescent="0.25">
      <c r="A2307">
        <v>1258057</v>
      </c>
      <c r="B2307" t="s">
        <v>27</v>
      </c>
      <c r="C2307" t="s">
        <v>479</v>
      </c>
      <c r="D2307" s="3" t="s">
        <v>458</v>
      </c>
      <c r="E2307" s="4">
        <v>37882</v>
      </c>
      <c r="F2307" s="4">
        <v>46812</v>
      </c>
      <c r="G2307" s="4">
        <v>44256</v>
      </c>
      <c r="H2307" s="3" t="s">
        <v>29</v>
      </c>
      <c r="I2307" s="3">
        <f t="shared" ref="I2307:I2370" ca="1" si="110">IFERROR(YEAR(NOW())-YEAR(E2307),"")</f>
        <v>21</v>
      </c>
      <c r="J2307" s="9" t="s">
        <v>353</v>
      </c>
      <c r="K2307" s="9" t="s">
        <v>1072</v>
      </c>
      <c r="L2307" s="9" t="str">
        <f t="shared" si="108"/>
        <v>Valentino</v>
      </c>
      <c r="M2307" s="9">
        <v>1</v>
      </c>
      <c r="N2307" s="10">
        <v>44224</v>
      </c>
      <c r="O2307" s="10">
        <v>44224</v>
      </c>
      <c r="P2307" t="s">
        <v>480</v>
      </c>
      <c r="Q2307" t="str">
        <f t="shared" si="109"/>
        <v>LED</v>
      </c>
      <c r="R2307" t="s">
        <v>101</v>
      </c>
      <c r="S2307">
        <v>0</v>
      </c>
      <c r="T2307" t="s">
        <v>33</v>
      </c>
      <c r="U2307">
        <v>1</v>
      </c>
      <c r="V2307">
        <v>1</v>
      </c>
      <c r="W2307" s="1">
        <v>44224</v>
      </c>
      <c r="X2307" s="1">
        <v>44224</v>
      </c>
      <c r="Y2307" t="s">
        <v>48</v>
      </c>
      <c r="Z2307">
        <v>0</v>
      </c>
      <c r="AA2307">
        <v>2200</v>
      </c>
      <c r="AB2307">
        <v>1310</v>
      </c>
      <c r="AC2307">
        <v>917</v>
      </c>
      <c r="AD2307" t="s">
        <v>121</v>
      </c>
      <c r="AE2307" s="2">
        <v>45096.816990740743</v>
      </c>
    </row>
    <row r="2308" spans="1:31" hidden="1" x14ac:dyDescent="0.25">
      <c r="A2308">
        <v>1252745</v>
      </c>
      <c r="B2308" t="s">
        <v>27</v>
      </c>
      <c r="C2308" t="s">
        <v>481</v>
      </c>
      <c r="D2308" s="3" t="s">
        <v>31</v>
      </c>
      <c r="E2308" s="4">
        <v>30348</v>
      </c>
      <c r="F2308" s="4">
        <v>43190</v>
      </c>
      <c r="G2308" s="4">
        <v>40634</v>
      </c>
      <c r="H2308" s="3">
        <v>4</v>
      </c>
      <c r="I2308" s="3">
        <f t="shared" ca="1" si="110"/>
        <v>41</v>
      </c>
      <c r="J2308" s="9" t="s">
        <v>66</v>
      </c>
      <c r="K2308" s="9" t="s">
        <v>1073</v>
      </c>
      <c r="L2308" s="9" t="str">
        <f t="shared" si="108"/>
        <v>Kegel</v>
      </c>
      <c r="M2308" s="9">
        <v>1</v>
      </c>
      <c r="N2308" s="10">
        <v>37408</v>
      </c>
      <c r="O2308" s="10">
        <v>37408</v>
      </c>
      <c r="P2308" t="s">
        <v>54</v>
      </c>
      <c r="Q2308" t="str">
        <f t="shared" si="109"/>
        <v>PLL 36</v>
      </c>
      <c r="R2308" t="s">
        <v>55</v>
      </c>
      <c r="S2308">
        <v>0</v>
      </c>
      <c r="T2308" t="s">
        <v>33</v>
      </c>
      <c r="U2308">
        <v>1</v>
      </c>
      <c r="V2308">
        <v>1</v>
      </c>
      <c r="W2308" s="1">
        <v>40595</v>
      </c>
      <c r="X2308" s="1">
        <v>40595</v>
      </c>
      <c r="Y2308" t="s">
        <v>38</v>
      </c>
      <c r="Z2308">
        <v>0</v>
      </c>
      <c r="AA2308">
        <v>3000</v>
      </c>
      <c r="AB2308">
        <v>2900</v>
      </c>
      <c r="AC2308">
        <v>2900</v>
      </c>
      <c r="AD2308" t="s">
        <v>56</v>
      </c>
      <c r="AE2308" s="2">
        <v>45096.8125462963</v>
      </c>
    </row>
    <row r="2309" spans="1:31" hidden="1" x14ac:dyDescent="0.25">
      <c r="A2309">
        <v>1252746</v>
      </c>
      <c r="B2309" t="s">
        <v>27</v>
      </c>
      <c r="C2309" t="s">
        <v>481</v>
      </c>
      <c r="D2309" s="3" t="s">
        <v>31</v>
      </c>
      <c r="E2309" s="4">
        <v>41593</v>
      </c>
      <c r="F2309" s="3" t="s">
        <v>29</v>
      </c>
      <c r="G2309" s="3" t="s">
        <v>61</v>
      </c>
      <c r="H2309" s="3">
        <v>4</v>
      </c>
      <c r="I2309" s="3">
        <f t="shared" ca="1" si="110"/>
        <v>11</v>
      </c>
      <c r="J2309" s="9" t="s">
        <v>35</v>
      </c>
      <c r="K2309" s="9" t="s">
        <v>1071</v>
      </c>
      <c r="L2309" s="9" t="str">
        <f t="shared" si="108"/>
        <v>Kegel</v>
      </c>
      <c r="M2309" s="9">
        <v>1</v>
      </c>
      <c r="N2309" s="10">
        <v>41593</v>
      </c>
      <c r="O2309" s="10">
        <v>41593</v>
      </c>
      <c r="P2309" t="s">
        <v>69</v>
      </c>
      <c r="Q2309" t="str">
        <f t="shared" si="109"/>
        <v>PLL 24</v>
      </c>
      <c r="R2309" t="s">
        <v>37</v>
      </c>
      <c r="S2309">
        <v>0</v>
      </c>
      <c r="T2309" t="s">
        <v>33</v>
      </c>
      <c r="U2309">
        <v>1</v>
      </c>
      <c r="V2309">
        <v>1</v>
      </c>
      <c r="W2309" s="1">
        <v>41563</v>
      </c>
      <c r="X2309" s="1">
        <v>41563</v>
      </c>
      <c r="Y2309" t="s">
        <v>38</v>
      </c>
      <c r="Z2309">
        <v>0</v>
      </c>
      <c r="AA2309">
        <v>3000</v>
      </c>
      <c r="AB2309">
        <v>5900</v>
      </c>
      <c r="AC2309">
        <v>5900</v>
      </c>
      <c r="AD2309" t="s">
        <v>39</v>
      </c>
      <c r="AE2309" s="2">
        <v>45096.8125462963</v>
      </c>
    </row>
    <row r="2310" spans="1:31" hidden="1" x14ac:dyDescent="0.25">
      <c r="A2310">
        <v>1252747</v>
      </c>
      <c r="B2310" t="s">
        <v>27</v>
      </c>
      <c r="C2310" t="s">
        <v>481</v>
      </c>
      <c r="D2310" s="3" t="s">
        <v>31</v>
      </c>
      <c r="E2310" s="4">
        <v>41593</v>
      </c>
      <c r="F2310" s="3" t="s">
        <v>29</v>
      </c>
      <c r="G2310" s="3" t="s">
        <v>61</v>
      </c>
      <c r="H2310" s="3">
        <v>4</v>
      </c>
      <c r="I2310" s="3">
        <f t="shared" ca="1" si="110"/>
        <v>11</v>
      </c>
      <c r="J2310" s="9" t="s">
        <v>35</v>
      </c>
      <c r="K2310" s="9" t="s">
        <v>1071</v>
      </c>
      <c r="L2310" s="9" t="str">
        <f t="shared" si="108"/>
        <v>Kegel</v>
      </c>
      <c r="M2310" s="9">
        <v>1</v>
      </c>
      <c r="N2310" s="10">
        <v>41593</v>
      </c>
      <c r="O2310" s="10">
        <v>41593</v>
      </c>
      <c r="P2310" t="s">
        <v>36</v>
      </c>
      <c r="Q2310" t="str">
        <f t="shared" si="109"/>
        <v>PLL 24</v>
      </c>
      <c r="R2310" t="s">
        <v>37</v>
      </c>
      <c r="S2310">
        <v>0</v>
      </c>
      <c r="T2310" t="s">
        <v>33</v>
      </c>
      <c r="U2310">
        <v>1</v>
      </c>
      <c r="V2310">
        <v>1</v>
      </c>
      <c r="W2310" s="1">
        <v>36526</v>
      </c>
      <c r="X2310" s="1">
        <v>36526</v>
      </c>
      <c r="Y2310" t="s">
        <v>38</v>
      </c>
      <c r="Z2310">
        <v>0</v>
      </c>
      <c r="AA2310">
        <v>4000</v>
      </c>
      <c r="AB2310">
        <v>2900</v>
      </c>
      <c r="AC2310">
        <v>2900</v>
      </c>
      <c r="AD2310" t="s">
        <v>39</v>
      </c>
      <c r="AE2310" s="2">
        <v>45096.8125462963</v>
      </c>
    </row>
    <row r="2311" spans="1:31" hidden="1" x14ac:dyDescent="0.25">
      <c r="A2311">
        <v>1252748</v>
      </c>
      <c r="B2311" t="s">
        <v>27</v>
      </c>
      <c r="C2311" t="s">
        <v>481</v>
      </c>
      <c r="D2311" s="3" t="s">
        <v>31</v>
      </c>
      <c r="E2311" s="4">
        <v>41593</v>
      </c>
      <c r="F2311" s="3" t="s">
        <v>29</v>
      </c>
      <c r="G2311" s="3" t="s">
        <v>61</v>
      </c>
      <c r="H2311" s="3">
        <v>4</v>
      </c>
      <c r="I2311" s="3">
        <f t="shared" ca="1" si="110"/>
        <v>11</v>
      </c>
      <c r="J2311" s="9" t="s">
        <v>35</v>
      </c>
      <c r="K2311" s="9" t="s">
        <v>1071</v>
      </c>
      <c r="L2311" s="9" t="str">
        <f t="shared" si="108"/>
        <v>Kegel</v>
      </c>
      <c r="M2311" s="9">
        <v>1</v>
      </c>
      <c r="N2311" s="10">
        <v>41593</v>
      </c>
      <c r="O2311" s="10">
        <v>41593</v>
      </c>
      <c r="P2311" t="s">
        <v>36</v>
      </c>
      <c r="Q2311" t="str">
        <f t="shared" si="109"/>
        <v>PLL 24</v>
      </c>
      <c r="R2311" t="s">
        <v>37</v>
      </c>
      <c r="S2311">
        <v>0</v>
      </c>
      <c r="T2311" t="s">
        <v>33</v>
      </c>
      <c r="U2311">
        <v>1</v>
      </c>
      <c r="V2311">
        <v>1</v>
      </c>
      <c r="W2311" s="1">
        <v>36526</v>
      </c>
      <c r="X2311" s="1">
        <v>36526</v>
      </c>
      <c r="Y2311" t="s">
        <v>38</v>
      </c>
      <c r="Z2311">
        <v>0</v>
      </c>
      <c r="AA2311">
        <v>4000</v>
      </c>
      <c r="AB2311">
        <v>2900</v>
      </c>
      <c r="AC2311">
        <v>2900</v>
      </c>
      <c r="AD2311" t="s">
        <v>39</v>
      </c>
      <c r="AE2311" s="2">
        <v>45096.8125462963</v>
      </c>
    </row>
    <row r="2312" spans="1:31" hidden="1" x14ac:dyDescent="0.25">
      <c r="A2312">
        <v>1252749</v>
      </c>
      <c r="B2312" t="s">
        <v>27</v>
      </c>
      <c r="C2312" t="s">
        <v>481</v>
      </c>
      <c r="D2312" s="3" t="s">
        <v>31</v>
      </c>
      <c r="E2312" s="4">
        <v>30348</v>
      </c>
      <c r="F2312" s="4">
        <v>43190</v>
      </c>
      <c r="G2312" s="4">
        <v>40634</v>
      </c>
      <c r="H2312" s="3">
        <v>4</v>
      </c>
      <c r="I2312" s="3">
        <f t="shared" ca="1" si="110"/>
        <v>41</v>
      </c>
      <c r="J2312" s="9" t="s">
        <v>66</v>
      </c>
      <c r="K2312" s="9" t="s">
        <v>1073</v>
      </c>
      <c r="L2312" s="9" t="str">
        <f t="shared" si="108"/>
        <v>Kegel</v>
      </c>
      <c r="M2312" s="9">
        <v>1</v>
      </c>
      <c r="N2312" s="10">
        <v>37408</v>
      </c>
      <c r="O2312" s="10">
        <v>37408</v>
      </c>
      <c r="P2312" t="s">
        <v>57</v>
      </c>
      <c r="Q2312" t="str">
        <f t="shared" si="109"/>
        <v>PLL 36</v>
      </c>
      <c r="R2312" t="s">
        <v>55</v>
      </c>
      <c r="S2312">
        <v>0</v>
      </c>
      <c r="T2312" t="s">
        <v>33</v>
      </c>
      <c r="U2312">
        <v>1</v>
      </c>
      <c r="V2312">
        <v>1</v>
      </c>
      <c r="W2312" s="1">
        <v>42517</v>
      </c>
      <c r="X2312" s="1">
        <v>42517</v>
      </c>
      <c r="Y2312" t="s">
        <v>38</v>
      </c>
      <c r="Z2312">
        <v>0</v>
      </c>
      <c r="AA2312">
        <v>3000</v>
      </c>
      <c r="AB2312">
        <v>2900</v>
      </c>
      <c r="AC2312">
        <v>2900</v>
      </c>
      <c r="AD2312" t="s">
        <v>56</v>
      </c>
      <c r="AE2312" s="2">
        <v>45096.8125462963</v>
      </c>
    </row>
    <row r="2313" spans="1:31" hidden="1" x14ac:dyDescent="0.25">
      <c r="A2313">
        <v>1252750</v>
      </c>
      <c r="B2313" t="s">
        <v>27</v>
      </c>
      <c r="C2313" t="s">
        <v>481</v>
      </c>
      <c r="D2313" s="3" t="s">
        <v>31</v>
      </c>
      <c r="E2313" s="4">
        <v>37081</v>
      </c>
      <c r="F2313" s="3" t="s">
        <v>29</v>
      </c>
      <c r="G2313" s="3" t="s">
        <v>61</v>
      </c>
      <c r="H2313" s="3">
        <v>4</v>
      </c>
      <c r="I2313" s="3">
        <f t="shared" ca="1" si="110"/>
        <v>23</v>
      </c>
      <c r="J2313" s="9" t="s">
        <v>66</v>
      </c>
      <c r="K2313" s="9" t="s">
        <v>1073</v>
      </c>
      <c r="L2313" s="9" t="str">
        <f t="shared" si="108"/>
        <v>Kegel</v>
      </c>
      <c r="M2313" s="9">
        <v>1</v>
      </c>
      <c r="N2313" s="10">
        <v>37081</v>
      </c>
      <c r="O2313" s="10">
        <v>37081</v>
      </c>
      <c r="P2313" t="s">
        <v>36</v>
      </c>
      <c r="Q2313" t="str">
        <f t="shared" si="109"/>
        <v>PLL 24</v>
      </c>
      <c r="R2313" t="s">
        <v>37</v>
      </c>
      <c r="S2313">
        <v>0</v>
      </c>
      <c r="T2313" t="s">
        <v>33</v>
      </c>
      <c r="U2313">
        <v>1</v>
      </c>
      <c r="V2313">
        <v>1</v>
      </c>
      <c r="W2313" s="1">
        <v>40595</v>
      </c>
      <c r="X2313" s="1">
        <v>40595</v>
      </c>
      <c r="Y2313" t="s">
        <v>38</v>
      </c>
      <c r="Z2313">
        <v>0</v>
      </c>
      <c r="AA2313">
        <v>4000</v>
      </c>
      <c r="AB2313">
        <v>2900</v>
      </c>
      <c r="AC2313">
        <v>2900</v>
      </c>
      <c r="AD2313" t="s">
        <v>39</v>
      </c>
      <c r="AE2313" s="2">
        <v>45096.8125462963</v>
      </c>
    </row>
    <row r="2314" spans="1:31" hidden="1" x14ac:dyDescent="0.25">
      <c r="A2314">
        <v>1252751</v>
      </c>
      <c r="B2314" t="s">
        <v>27</v>
      </c>
      <c r="C2314" t="s">
        <v>481</v>
      </c>
      <c r="D2314" s="3" t="s">
        <v>31</v>
      </c>
      <c r="E2314" s="4">
        <v>37081</v>
      </c>
      <c r="F2314" s="3" t="s">
        <v>29</v>
      </c>
      <c r="G2314" s="3" t="s">
        <v>61</v>
      </c>
      <c r="H2314" s="3">
        <v>4</v>
      </c>
      <c r="I2314" s="3">
        <f t="shared" ca="1" si="110"/>
        <v>23</v>
      </c>
      <c r="J2314" s="9" t="s">
        <v>66</v>
      </c>
      <c r="K2314" s="9" t="s">
        <v>1073</v>
      </c>
      <c r="L2314" s="9" t="str">
        <f t="shared" si="108"/>
        <v>Kegel</v>
      </c>
      <c r="M2314" s="9">
        <v>1</v>
      </c>
      <c r="N2314" s="10">
        <v>37081</v>
      </c>
      <c r="O2314" s="10">
        <v>37081</v>
      </c>
      <c r="P2314" t="s">
        <v>40</v>
      </c>
      <c r="Q2314" t="str">
        <f t="shared" si="109"/>
        <v>PLL 24</v>
      </c>
      <c r="R2314" t="s">
        <v>37</v>
      </c>
      <c r="S2314">
        <v>0</v>
      </c>
      <c r="T2314" t="s">
        <v>33</v>
      </c>
      <c r="U2314">
        <v>1</v>
      </c>
      <c r="V2314">
        <v>1</v>
      </c>
      <c r="W2314" s="1">
        <v>43789</v>
      </c>
      <c r="X2314" s="1">
        <v>43789</v>
      </c>
      <c r="Y2314" t="s">
        <v>38</v>
      </c>
      <c r="Z2314">
        <v>0</v>
      </c>
      <c r="AA2314">
        <v>4000</v>
      </c>
      <c r="AB2314">
        <v>1800</v>
      </c>
      <c r="AC2314">
        <v>1800</v>
      </c>
      <c r="AD2314" t="s">
        <v>39</v>
      </c>
      <c r="AE2314" s="2">
        <v>45096.8125462963</v>
      </c>
    </row>
    <row r="2315" spans="1:31" hidden="1" x14ac:dyDescent="0.25">
      <c r="A2315">
        <v>1252752</v>
      </c>
      <c r="B2315" t="s">
        <v>27</v>
      </c>
      <c r="C2315" t="s">
        <v>481</v>
      </c>
      <c r="D2315" s="3" t="s">
        <v>31</v>
      </c>
      <c r="E2315" s="4">
        <v>37081</v>
      </c>
      <c r="F2315" s="3" t="s">
        <v>29</v>
      </c>
      <c r="G2315" s="3" t="s">
        <v>61</v>
      </c>
      <c r="H2315" s="3">
        <v>4</v>
      </c>
      <c r="I2315" s="3">
        <f t="shared" ca="1" si="110"/>
        <v>23</v>
      </c>
      <c r="J2315" s="9" t="s">
        <v>66</v>
      </c>
      <c r="K2315" s="9" t="s">
        <v>1073</v>
      </c>
      <c r="L2315" s="9" t="str">
        <f t="shared" si="108"/>
        <v>Kegel</v>
      </c>
      <c r="M2315" s="9">
        <v>1</v>
      </c>
      <c r="N2315" s="10">
        <v>37081</v>
      </c>
      <c r="O2315" s="10">
        <v>37081</v>
      </c>
      <c r="P2315" t="s">
        <v>36</v>
      </c>
      <c r="Q2315" t="str">
        <f t="shared" si="109"/>
        <v>PLL 24</v>
      </c>
      <c r="R2315" t="s">
        <v>37</v>
      </c>
      <c r="S2315">
        <v>0</v>
      </c>
      <c r="T2315" t="s">
        <v>33</v>
      </c>
      <c r="U2315">
        <v>1</v>
      </c>
      <c r="V2315">
        <v>1</v>
      </c>
      <c r="W2315" s="1">
        <v>40595</v>
      </c>
      <c r="X2315" s="1">
        <v>40595</v>
      </c>
      <c r="Y2315" t="s">
        <v>38</v>
      </c>
      <c r="Z2315">
        <v>0</v>
      </c>
      <c r="AA2315">
        <v>4000</v>
      </c>
      <c r="AB2315">
        <v>2900</v>
      </c>
      <c r="AC2315">
        <v>2900</v>
      </c>
      <c r="AD2315" t="s">
        <v>39</v>
      </c>
      <c r="AE2315" s="2">
        <v>45096.8125462963</v>
      </c>
    </row>
    <row r="2316" spans="1:31" hidden="1" x14ac:dyDescent="0.25">
      <c r="A2316">
        <v>1255287</v>
      </c>
      <c r="B2316" t="s">
        <v>27</v>
      </c>
      <c r="C2316" t="s">
        <v>481</v>
      </c>
      <c r="D2316" s="3" t="s">
        <v>31</v>
      </c>
      <c r="E2316" s="4">
        <v>37081</v>
      </c>
      <c r="F2316" s="3" t="s">
        <v>29</v>
      </c>
      <c r="G2316" s="3" t="s">
        <v>61</v>
      </c>
      <c r="H2316" s="3">
        <v>4</v>
      </c>
      <c r="I2316" s="3">
        <f t="shared" ca="1" si="110"/>
        <v>23</v>
      </c>
      <c r="J2316" s="9" t="s">
        <v>66</v>
      </c>
      <c r="K2316" s="9" t="s">
        <v>1073</v>
      </c>
      <c r="L2316" s="9" t="str">
        <f t="shared" si="108"/>
        <v>Kegel</v>
      </c>
      <c r="M2316" s="9">
        <v>1</v>
      </c>
      <c r="N2316" s="10">
        <v>37081</v>
      </c>
      <c r="O2316" s="10">
        <v>37081</v>
      </c>
      <c r="P2316" t="s">
        <v>86</v>
      </c>
      <c r="Q2316" t="str">
        <f t="shared" si="109"/>
        <v>PLL 24</v>
      </c>
      <c r="R2316" t="s">
        <v>37</v>
      </c>
      <c r="S2316">
        <v>0</v>
      </c>
      <c r="T2316" t="s">
        <v>33</v>
      </c>
      <c r="U2316">
        <v>1</v>
      </c>
      <c r="V2316">
        <v>1</v>
      </c>
      <c r="W2316" s="1">
        <v>44267</v>
      </c>
      <c r="X2316" s="1">
        <v>44267</v>
      </c>
      <c r="Y2316" t="s">
        <v>38</v>
      </c>
      <c r="Z2316">
        <v>0</v>
      </c>
      <c r="AA2316">
        <v>4000</v>
      </c>
      <c r="AB2316">
        <v>2900</v>
      </c>
      <c r="AC2316">
        <v>2900</v>
      </c>
      <c r="AD2316" t="s">
        <v>39</v>
      </c>
      <c r="AE2316" s="2">
        <v>45096.8125462963</v>
      </c>
    </row>
    <row r="2317" spans="1:31" hidden="1" x14ac:dyDescent="0.25">
      <c r="A2317">
        <v>1257071</v>
      </c>
      <c r="B2317" t="s">
        <v>27</v>
      </c>
      <c r="C2317" t="s">
        <v>481</v>
      </c>
      <c r="D2317" s="3" t="s">
        <v>31</v>
      </c>
      <c r="E2317" s="4">
        <v>42205</v>
      </c>
      <c r="F2317" s="4">
        <v>43647</v>
      </c>
      <c r="G2317" s="4">
        <v>41091</v>
      </c>
      <c r="H2317" s="3">
        <v>4</v>
      </c>
      <c r="I2317" s="3">
        <f t="shared" ca="1" si="110"/>
        <v>9</v>
      </c>
      <c r="J2317" s="9" t="s">
        <v>66</v>
      </c>
      <c r="K2317" s="9" t="s">
        <v>1073</v>
      </c>
      <c r="L2317" s="9" t="str">
        <f t="shared" si="108"/>
        <v>Kegel</v>
      </c>
      <c r="M2317" s="9">
        <v>1</v>
      </c>
      <c r="N2317" s="10">
        <v>42205</v>
      </c>
      <c r="O2317" s="10">
        <v>42205</v>
      </c>
      <c r="P2317" t="s">
        <v>40</v>
      </c>
      <c r="Q2317" t="str">
        <f t="shared" si="109"/>
        <v>PLL 24</v>
      </c>
      <c r="R2317" t="s">
        <v>37</v>
      </c>
      <c r="S2317">
        <v>0</v>
      </c>
      <c r="T2317" t="s">
        <v>33</v>
      </c>
      <c r="U2317">
        <v>1</v>
      </c>
      <c r="V2317">
        <v>1</v>
      </c>
      <c r="W2317" s="1">
        <v>43122</v>
      </c>
      <c r="X2317" s="1">
        <v>43122</v>
      </c>
      <c r="Y2317" t="s">
        <v>38</v>
      </c>
      <c r="Z2317">
        <v>0</v>
      </c>
      <c r="AA2317">
        <v>4000</v>
      </c>
      <c r="AB2317">
        <v>1800</v>
      </c>
      <c r="AC2317">
        <v>1800</v>
      </c>
      <c r="AD2317" t="s">
        <v>39</v>
      </c>
      <c r="AE2317" s="2">
        <v>45096.8125462963</v>
      </c>
    </row>
    <row r="2318" spans="1:31" hidden="1" x14ac:dyDescent="0.25">
      <c r="A2318">
        <v>1253121</v>
      </c>
      <c r="B2318" t="s">
        <v>27</v>
      </c>
      <c r="C2318" t="s">
        <v>482</v>
      </c>
      <c r="D2318" s="3" t="s">
        <v>31</v>
      </c>
      <c r="E2318" s="4">
        <v>30133</v>
      </c>
      <c r="F2318" s="4">
        <v>45881</v>
      </c>
      <c r="G2318" s="4">
        <v>43325</v>
      </c>
      <c r="H2318" s="3">
        <v>4</v>
      </c>
      <c r="I2318" s="3">
        <f t="shared" ca="1" si="110"/>
        <v>42</v>
      </c>
      <c r="J2318" s="9" t="s">
        <v>66</v>
      </c>
      <c r="K2318" s="9" t="s">
        <v>1073</v>
      </c>
      <c r="L2318" s="9" t="str">
        <f t="shared" si="108"/>
        <v>Kegel</v>
      </c>
      <c r="M2318" s="9">
        <v>1</v>
      </c>
      <c r="N2318" s="10">
        <v>37408</v>
      </c>
      <c r="O2318" s="10">
        <v>37408</v>
      </c>
      <c r="P2318" t="s">
        <v>54</v>
      </c>
      <c r="Q2318" t="str">
        <f t="shared" si="109"/>
        <v>PLL 36</v>
      </c>
      <c r="R2318" t="s">
        <v>55</v>
      </c>
      <c r="S2318">
        <v>0</v>
      </c>
      <c r="T2318" t="s">
        <v>33</v>
      </c>
      <c r="U2318">
        <v>1</v>
      </c>
      <c r="V2318">
        <v>1</v>
      </c>
      <c r="W2318" s="1">
        <v>42354</v>
      </c>
      <c r="X2318" s="1">
        <v>42354</v>
      </c>
      <c r="Y2318" t="s">
        <v>38</v>
      </c>
      <c r="Z2318">
        <v>0</v>
      </c>
      <c r="AA2318">
        <v>3000</v>
      </c>
      <c r="AB2318">
        <v>2900</v>
      </c>
      <c r="AC2318">
        <v>2900</v>
      </c>
      <c r="AD2318" t="s">
        <v>56</v>
      </c>
      <c r="AE2318" s="2">
        <v>45096.8125462963</v>
      </c>
    </row>
    <row r="2319" spans="1:31" hidden="1" x14ac:dyDescent="0.25">
      <c r="A2319">
        <v>1253122</v>
      </c>
      <c r="B2319" t="s">
        <v>27</v>
      </c>
      <c r="C2319" t="s">
        <v>482</v>
      </c>
      <c r="D2319" s="3" t="s">
        <v>31</v>
      </c>
      <c r="E2319" s="4">
        <v>30133</v>
      </c>
      <c r="F2319" s="4">
        <v>45881</v>
      </c>
      <c r="G2319" s="4">
        <v>43325</v>
      </c>
      <c r="H2319" s="3">
        <v>4</v>
      </c>
      <c r="I2319" s="3">
        <f t="shared" ca="1" si="110"/>
        <v>42</v>
      </c>
      <c r="J2319" s="9" t="s">
        <v>66</v>
      </c>
      <c r="K2319" s="9" t="s">
        <v>1073</v>
      </c>
      <c r="L2319" s="9" t="str">
        <f t="shared" si="108"/>
        <v>Kegel</v>
      </c>
      <c r="M2319" s="9">
        <v>1</v>
      </c>
      <c r="N2319" s="10">
        <v>37408</v>
      </c>
      <c r="O2319" s="10">
        <v>37408</v>
      </c>
      <c r="P2319" t="s">
        <v>57</v>
      </c>
      <c r="Q2319" t="str">
        <f t="shared" si="109"/>
        <v>PLL 36</v>
      </c>
      <c r="R2319" t="s">
        <v>55</v>
      </c>
      <c r="S2319">
        <v>0</v>
      </c>
      <c r="T2319" t="s">
        <v>33</v>
      </c>
      <c r="U2319">
        <v>1</v>
      </c>
      <c r="V2319">
        <v>1</v>
      </c>
      <c r="W2319" s="1">
        <v>42628</v>
      </c>
      <c r="X2319" s="1">
        <v>42628</v>
      </c>
      <c r="Y2319" t="s">
        <v>38</v>
      </c>
      <c r="Z2319">
        <v>0</v>
      </c>
      <c r="AA2319">
        <v>3000</v>
      </c>
      <c r="AB2319">
        <v>2900</v>
      </c>
      <c r="AC2319">
        <v>2900</v>
      </c>
      <c r="AD2319" t="s">
        <v>56</v>
      </c>
      <c r="AE2319" s="2">
        <v>45096.8125462963</v>
      </c>
    </row>
    <row r="2320" spans="1:31" hidden="1" x14ac:dyDescent="0.25">
      <c r="A2320">
        <v>1253123</v>
      </c>
      <c r="B2320" t="s">
        <v>27</v>
      </c>
      <c r="C2320" t="s">
        <v>482</v>
      </c>
      <c r="D2320" s="3" t="s">
        <v>31</v>
      </c>
      <c r="E2320" s="4">
        <v>30133</v>
      </c>
      <c r="F2320" s="4">
        <v>45881</v>
      </c>
      <c r="G2320" s="4">
        <v>43325</v>
      </c>
      <c r="H2320" s="3">
        <v>4</v>
      </c>
      <c r="I2320" s="3">
        <f t="shared" ca="1" si="110"/>
        <v>42</v>
      </c>
      <c r="J2320" s="9" t="s">
        <v>66</v>
      </c>
      <c r="K2320" s="9" t="s">
        <v>1073</v>
      </c>
      <c r="L2320" s="9" t="str">
        <f t="shared" si="108"/>
        <v>Kegel</v>
      </c>
      <c r="M2320" s="9">
        <v>1</v>
      </c>
      <c r="N2320" s="10">
        <v>37408</v>
      </c>
      <c r="O2320" s="10">
        <v>37408</v>
      </c>
      <c r="P2320" t="s">
        <v>54</v>
      </c>
      <c r="Q2320" t="str">
        <f t="shared" si="109"/>
        <v>PLL 36</v>
      </c>
      <c r="R2320" t="s">
        <v>55</v>
      </c>
      <c r="S2320">
        <v>0</v>
      </c>
      <c r="T2320" t="s">
        <v>33</v>
      </c>
      <c r="U2320">
        <v>1</v>
      </c>
      <c r="V2320">
        <v>1</v>
      </c>
      <c r="W2320" s="1">
        <v>40633</v>
      </c>
      <c r="X2320" s="1">
        <v>40633</v>
      </c>
      <c r="Y2320" t="s">
        <v>38</v>
      </c>
      <c r="Z2320">
        <v>0</v>
      </c>
      <c r="AA2320">
        <v>3000</v>
      </c>
      <c r="AB2320">
        <v>2900</v>
      </c>
      <c r="AC2320">
        <v>2900</v>
      </c>
      <c r="AD2320" t="s">
        <v>56</v>
      </c>
      <c r="AE2320" s="2">
        <v>45096.8125462963</v>
      </c>
    </row>
    <row r="2321" spans="1:31" hidden="1" x14ac:dyDescent="0.25">
      <c r="A2321">
        <v>1253124</v>
      </c>
      <c r="B2321" t="s">
        <v>27</v>
      </c>
      <c r="C2321" t="s">
        <v>482</v>
      </c>
      <c r="D2321" s="3" t="s">
        <v>31</v>
      </c>
      <c r="E2321" s="4">
        <v>30133</v>
      </c>
      <c r="F2321" s="4">
        <v>45881</v>
      </c>
      <c r="G2321" s="4">
        <v>43325</v>
      </c>
      <c r="H2321" s="3">
        <v>4</v>
      </c>
      <c r="I2321" s="3">
        <f t="shared" ca="1" si="110"/>
        <v>42</v>
      </c>
      <c r="J2321" s="9" t="s">
        <v>66</v>
      </c>
      <c r="K2321" s="9" t="s">
        <v>1073</v>
      </c>
      <c r="L2321" s="9" t="str">
        <f t="shared" si="108"/>
        <v>Kegel</v>
      </c>
      <c r="M2321" s="9">
        <v>1</v>
      </c>
      <c r="N2321" s="10">
        <v>37408</v>
      </c>
      <c r="O2321" s="10">
        <v>37408</v>
      </c>
      <c r="P2321" t="s">
        <v>54</v>
      </c>
      <c r="Q2321" t="str">
        <f t="shared" si="109"/>
        <v>PLL 36</v>
      </c>
      <c r="R2321" t="s">
        <v>55</v>
      </c>
      <c r="S2321">
        <v>0</v>
      </c>
      <c r="T2321" t="s">
        <v>33</v>
      </c>
      <c r="U2321">
        <v>1</v>
      </c>
      <c r="V2321">
        <v>1</v>
      </c>
      <c r="W2321" s="1">
        <v>40595</v>
      </c>
      <c r="X2321" s="1">
        <v>40595</v>
      </c>
      <c r="Y2321" t="s">
        <v>38</v>
      </c>
      <c r="Z2321">
        <v>0</v>
      </c>
      <c r="AA2321">
        <v>3000</v>
      </c>
      <c r="AB2321">
        <v>2900</v>
      </c>
      <c r="AC2321">
        <v>2900</v>
      </c>
      <c r="AD2321" t="s">
        <v>56</v>
      </c>
      <c r="AE2321" s="2">
        <v>45096.8125462963</v>
      </c>
    </row>
    <row r="2322" spans="1:31" hidden="1" x14ac:dyDescent="0.25">
      <c r="A2322">
        <v>1253125</v>
      </c>
      <c r="B2322" t="s">
        <v>27</v>
      </c>
      <c r="C2322" t="s">
        <v>482</v>
      </c>
      <c r="D2322" s="3" t="s">
        <v>31</v>
      </c>
      <c r="E2322" s="4">
        <v>30133</v>
      </c>
      <c r="F2322" s="4">
        <v>45881</v>
      </c>
      <c r="G2322" s="4">
        <v>43325</v>
      </c>
      <c r="H2322" s="3">
        <v>4</v>
      </c>
      <c r="I2322" s="3">
        <f t="shared" ca="1" si="110"/>
        <v>42</v>
      </c>
      <c r="J2322" s="9" t="s">
        <v>66</v>
      </c>
      <c r="K2322" s="9" t="s">
        <v>1073</v>
      </c>
      <c r="L2322" s="9" t="str">
        <f t="shared" si="108"/>
        <v>Kegel</v>
      </c>
      <c r="M2322" s="9">
        <v>1</v>
      </c>
      <c r="N2322" s="10">
        <v>37408</v>
      </c>
      <c r="O2322" s="10">
        <v>37408</v>
      </c>
      <c r="P2322" t="s">
        <v>54</v>
      </c>
      <c r="Q2322" t="str">
        <f t="shared" si="109"/>
        <v>PLL 36</v>
      </c>
      <c r="R2322" t="s">
        <v>55</v>
      </c>
      <c r="S2322">
        <v>0</v>
      </c>
      <c r="T2322" t="s">
        <v>33</v>
      </c>
      <c r="U2322">
        <v>1</v>
      </c>
      <c r="V2322">
        <v>1</v>
      </c>
      <c r="W2322" s="1">
        <v>40595</v>
      </c>
      <c r="X2322" s="1">
        <v>40595</v>
      </c>
      <c r="Y2322" t="s">
        <v>38</v>
      </c>
      <c r="Z2322">
        <v>0</v>
      </c>
      <c r="AA2322">
        <v>3000</v>
      </c>
      <c r="AB2322">
        <v>2900</v>
      </c>
      <c r="AC2322">
        <v>2900</v>
      </c>
      <c r="AD2322" t="s">
        <v>56</v>
      </c>
      <c r="AE2322" s="2">
        <v>45096.8125462963</v>
      </c>
    </row>
    <row r="2323" spans="1:31" hidden="1" x14ac:dyDescent="0.25">
      <c r="A2323">
        <v>1253126</v>
      </c>
      <c r="B2323" t="s">
        <v>27</v>
      </c>
      <c r="C2323" t="s">
        <v>482</v>
      </c>
      <c r="D2323" s="3" t="s">
        <v>31</v>
      </c>
      <c r="E2323" s="4">
        <v>30133</v>
      </c>
      <c r="F2323" s="4">
        <v>45881</v>
      </c>
      <c r="G2323" s="4">
        <v>43325</v>
      </c>
      <c r="H2323" s="3">
        <v>4</v>
      </c>
      <c r="I2323" s="3">
        <f t="shared" ca="1" si="110"/>
        <v>42</v>
      </c>
      <c r="J2323" s="9" t="s">
        <v>66</v>
      </c>
      <c r="K2323" s="9" t="s">
        <v>1073</v>
      </c>
      <c r="L2323" s="9" t="str">
        <f t="shared" si="108"/>
        <v>Kegel</v>
      </c>
      <c r="M2323" s="9">
        <v>1</v>
      </c>
      <c r="N2323" s="10">
        <v>37408</v>
      </c>
      <c r="O2323" s="10">
        <v>37408</v>
      </c>
      <c r="P2323" t="s">
        <v>54</v>
      </c>
      <c r="Q2323" t="str">
        <f t="shared" si="109"/>
        <v>PLL 36</v>
      </c>
      <c r="R2323" t="s">
        <v>55</v>
      </c>
      <c r="S2323">
        <v>0</v>
      </c>
      <c r="T2323" t="s">
        <v>33</v>
      </c>
      <c r="U2323">
        <v>1</v>
      </c>
      <c r="V2323">
        <v>1</v>
      </c>
      <c r="W2323" s="1">
        <v>40595</v>
      </c>
      <c r="X2323" s="1">
        <v>40595</v>
      </c>
      <c r="Y2323" t="s">
        <v>38</v>
      </c>
      <c r="Z2323">
        <v>0</v>
      </c>
      <c r="AA2323">
        <v>3000</v>
      </c>
      <c r="AB2323">
        <v>2900</v>
      </c>
      <c r="AC2323">
        <v>2900</v>
      </c>
      <c r="AD2323" t="s">
        <v>56</v>
      </c>
      <c r="AE2323" s="2">
        <v>45096.8125462963</v>
      </c>
    </row>
    <row r="2324" spans="1:31" hidden="1" x14ac:dyDescent="0.25">
      <c r="A2324">
        <v>1253127</v>
      </c>
      <c r="B2324" t="s">
        <v>27</v>
      </c>
      <c r="C2324" t="s">
        <v>482</v>
      </c>
      <c r="D2324" s="3" t="s">
        <v>31</v>
      </c>
      <c r="E2324" s="4">
        <v>30133</v>
      </c>
      <c r="F2324" s="4">
        <v>45881</v>
      </c>
      <c r="G2324" s="4">
        <v>43325</v>
      </c>
      <c r="H2324" s="3">
        <v>4</v>
      </c>
      <c r="I2324" s="3">
        <f t="shared" ca="1" si="110"/>
        <v>42</v>
      </c>
      <c r="J2324" s="9" t="s">
        <v>66</v>
      </c>
      <c r="K2324" s="9" t="s">
        <v>1073</v>
      </c>
      <c r="L2324" s="9" t="str">
        <f t="shared" si="108"/>
        <v>Kegel</v>
      </c>
      <c r="M2324" s="9">
        <v>1</v>
      </c>
      <c r="N2324" s="10">
        <v>37408</v>
      </c>
      <c r="O2324" s="10">
        <v>37408</v>
      </c>
      <c r="P2324" t="s">
        <v>54</v>
      </c>
      <c r="Q2324" t="str">
        <f t="shared" si="109"/>
        <v>PLL 36</v>
      </c>
      <c r="R2324" t="s">
        <v>55</v>
      </c>
      <c r="S2324">
        <v>0</v>
      </c>
      <c r="T2324" t="s">
        <v>33</v>
      </c>
      <c r="U2324">
        <v>1</v>
      </c>
      <c r="V2324">
        <v>1</v>
      </c>
      <c r="W2324" s="1">
        <v>40595</v>
      </c>
      <c r="X2324" s="1">
        <v>40595</v>
      </c>
      <c r="Y2324" t="s">
        <v>38</v>
      </c>
      <c r="Z2324">
        <v>0</v>
      </c>
      <c r="AA2324">
        <v>3000</v>
      </c>
      <c r="AB2324">
        <v>2900</v>
      </c>
      <c r="AC2324">
        <v>2900</v>
      </c>
      <c r="AD2324" t="s">
        <v>56</v>
      </c>
      <c r="AE2324" s="2">
        <v>45096.8125462963</v>
      </c>
    </row>
    <row r="2325" spans="1:31" hidden="1" x14ac:dyDescent="0.25">
      <c r="A2325">
        <v>1253128</v>
      </c>
      <c r="B2325" t="s">
        <v>27</v>
      </c>
      <c r="C2325" t="s">
        <v>482</v>
      </c>
      <c r="D2325" s="3" t="s">
        <v>31</v>
      </c>
      <c r="E2325" s="4">
        <v>30195</v>
      </c>
      <c r="F2325" s="4">
        <v>45881</v>
      </c>
      <c r="G2325" s="4">
        <v>43325</v>
      </c>
      <c r="H2325" s="3">
        <v>4</v>
      </c>
      <c r="I2325" s="3">
        <f t="shared" ca="1" si="110"/>
        <v>42</v>
      </c>
      <c r="J2325" s="9" t="s">
        <v>66</v>
      </c>
      <c r="K2325" s="9" t="s">
        <v>1073</v>
      </c>
      <c r="L2325" s="9" t="str">
        <f t="shared" si="108"/>
        <v>Kegel</v>
      </c>
      <c r="M2325" s="9">
        <v>1</v>
      </c>
      <c r="N2325" s="10">
        <v>37408</v>
      </c>
      <c r="O2325" s="10">
        <v>37408</v>
      </c>
      <c r="P2325" t="s">
        <v>54</v>
      </c>
      <c r="Q2325" t="str">
        <f t="shared" si="109"/>
        <v>PLL 36</v>
      </c>
      <c r="R2325" t="s">
        <v>55</v>
      </c>
      <c r="S2325">
        <v>0</v>
      </c>
      <c r="T2325" t="s">
        <v>33</v>
      </c>
      <c r="U2325">
        <v>1</v>
      </c>
      <c r="V2325">
        <v>1</v>
      </c>
      <c r="W2325" s="1">
        <v>40595</v>
      </c>
      <c r="X2325" s="1">
        <v>40595</v>
      </c>
      <c r="Y2325" t="s">
        <v>38</v>
      </c>
      <c r="Z2325">
        <v>0</v>
      </c>
      <c r="AA2325">
        <v>3000</v>
      </c>
      <c r="AB2325">
        <v>2900</v>
      </c>
      <c r="AC2325">
        <v>2900</v>
      </c>
      <c r="AD2325" t="s">
        <v>56</v>
      </c>
      <c r="AE2325" s="2">
        <v>45096.8125462963</v>
      </c>
    </row>
    <row r="2326" spans="1:31" hidden="1" x14ac:dyDescent="0.25">
      <c r="A2326">
        <v>1253129</v>
      </c>
      <c r="B2326" t="s">
        <v>27</v>
      </c>
      <c r="C2326" t="s">
        <v>482</v>
      </c>
      <c r="D2326" s="3" t="s">
        <v>31</v>
      </c>
      <c r="E2326" s="4">
        <v>30195</v>
      </c>
      <c r="F2326" s="4">
        <v>45881</v>
      </c>
      <c r="G2326" s="4">
        <v>43325</v>
      </c>
      <c r="H2326" s="3">
        <v>4</v>
      </c>
      <c r="I2326" s="3">
        <f t="shared" ca="1" si="110"/>
        <v>42</v>
      </c>
      <c r="J2326" s="9" t="s">
        <v>66</v>
      </c>
      <c r="K2326" s="9" t="s">
        <v>1073</v>
      </c>
      <c r="L2326" s="9" t="str">
        <f t="shared" si="108"/>
        <v>Kegel</v>
      </c>
      <c r="M2326" s="9">
        <v>1</v>
      </c>
      <c r="N2326" s="10">
        <v>37408</v>
      </c>
      <c r="O2326" s="10">
        <v>37408</v>
      </c>
      <c r="P2326" t="s">
        <v>54</v>
      </c>
      <c r="Q2326" t="str">
        <f t="shared" si="109"/>
        <v>PLL 36</v>
      </c>
      <c r="R2326" t="s">
        <v>55</v>
      </c>
      <c r="S2326">
        <v>0</v>
      </c>
      <c r="T2326" t="s">
        <v>33</v>
      </c>
      <c r="U2326">
        <v>1</v>
      </c>
      <c r="V2326">
        <v>1</v>
      </c>
      <c r="W2326" s="1">
        <v>40595</v>
      </c>
      <c r="X2326" s="1">
        <v>40595</v>
      </c>
      <c r="Y2326" t="s">
        <v>38</v>
      </c>
      <c r="Z2326">
        <v>0</v>
      </c>
      <c r="AA2326">
        <v>3000</v>
      </c>
      <c r="AB2326">
        <v>2900</v>
      </c>
      <c r="AC2326">
        <v>2900</v>
      </c>
      <c r="AD2326" t="s">
        <v>56</v>
      </c>
      <c r="AE2326" s="2">
        <v>45096.8125462963</v>
      </c>
    </row>
    <row r="2327" spans="1:31" hidden="1" x14ac:dyDescent="0.25">
      <c r="A2327">
        <v>1253130</v>
      </c>
      <c r="B2327" t="s">
        <v>27</v>
      </c>
      <c r="C2327" t="s">
        <v>482</v>
      </c>
      <c r="D2327" s="3" t="s">
        <v>31</v>
      </c>
      <c r="E2327" s="4">
        <v>30195</v>
      </c>
      <c r="F2327" s="4">
        <v>45881</v>
      </c>
      <c r="G2327" s="4">
        <v>43325</v>
      </c>
      <c r="H2327" s="3">
        <v>4</v>
      </c>
      <c r="I2327" s="3">
        <f t="shared" ca="1" si="110"/>
        <v>42</v>
      </c>
      <c r="J2327" s="9" t="s">
        <v>66</v>
      </c>
      <c r="K2327" s="9" t="s">
        <v>1073</v>
      </c>
      <c r="L2327" s="9" t="str">
        <f t="shared" si="108"/>
        <v>Kegel</v>
      </c>
      <c r="M2327" s="9">
        <v>1</v>
      </c>
      <c r="N2327" s="10">
        <v>37408</v>
      </c>
      <c r="O2327" s="10">
        <v>37408</v>
      </c>
      <c r="P2327" t="s">
        <v>54</v>
      </c>
      <c r="Q2327" t="str">
        <f t="shared" si="109"/>
        <v>PLL 36</v>
      </c>
      <c r="R2327" t="s">
        <v>55</v>
      </c>
      <c r="S2327">
        <v>0</v>
      </c>
      <c r="T2327" t="s">
        <v>33</v>
      </c>
      <c r="U2327">
        <v>1</v>
      </c>
      <c r="V2327">
        <v>1</v>
      </c>
      <c r="W2327" s="1">
        <v>40595</v>
      </c>
      <c r="X2327" s="1">
        <v>40595</v>
      </c>
      <c r="Y2327" t="s">
        <v>38</v>
      </c>
      <c r="Z2327">
        <v>0</v>
      </c>
      <c r="AA2327">
        <v>3000</v>
      </c>
      <c r="AB2327">
        <v>2900</v>
      </c>
      <c r="AC2327">
        <v>2900</v>
      </c>
      <c r="AD2327" t="s">
        <v>56</v>
      </c>
      <c r="AE2327" s="2">
        <v>45096.8125462963</v>
      </c>
    </row>
    <row r="2328" spans="1:31" hidden="1" x14ac:dyDescent="0.25">
      <c r="A2328">
        <v>1253736</v>
      </c>
      <c r="B2328" t="s">
        <v>27</v>
      </c>
      <c r="C2328" t="s">
        <v>483</v>
      </c>
      <c r="D2328" s="3" t="s">
        <v>42</v>
      </c>
      <c r="E2328" s="4">
        <v>39251</v>
      </c>
      <c r="F2328" s="3" t="s">
        <v>29</v>
      </c>
      <c r="G2328" s="4">
        <v>43332</v>
      </c>
      <c r="H2328" s="3">
        <v>4</v>
      </c>
      <c r="I2328" s="3">
        <f t="shared" ca="1" si="110"/>
        <v>17</v>
      </c>
      <c r="J2328" s="9" t="s">
        <v>66</v>
      </c>
      <c r="K2328" s="9" t="s">
        <v>1073</v>
      </c>
      <c r="L2328" s="9" t="str">
        <f t="shared" si="108"/>
        <v>Kegel</v>
      </c>
      <c r="M2328" s="9">
        <v>1</v>
      </c>
      <c r="N2328" s="10">
        <v>37408</v>
      </c>
      <c r="O2328" s="10">
        <v>37408</v>
      </c>
      <c r="P2328" t="s">
        <v>69</v>
      </c>
      <c r="Q2328" t="str">
        <f t="shared" si="109"/>
        <v>PLL 24</v>
      </c>
      <c r="R2328" t="s">
        <v>37</v>
      </c>
      <c r="S2328">
        <v>0</v>
      </c>
      <c r="T2328" t="s">
        <v>33</v>
      </c>
      <c r="U2328">
        <v>1</v>
      </c>
      <c r="V2328">
        <v>1</v>
      </c>
      <c r="W2328" s="1">
        <v>40218</v>
      </c>
      <c r="X2328" s="1">
        <v>40218</v>
      </c>
      <c r="Y2328" t="s">
        <v>38</v>
      </c>
      <c r="Z2328">
        <v>0</v>
      </c>
      <c r="AA2328">
        <v>3000</v>
      </c>
      <c r="AB2328">
        <v>5900</v>
      </c>
      <c r="AC2328">
        <v>5900</v>
      </c>
      <c r="AD2328" t="s">
        <v>39</v>
      </c>
      <c r="AE2328" s="2">
        <v>45096.813622685186</v>
      </c>
    </row>
    <row r="2329" spans="1:31" hidden="1" x14ac:dyDescent="0.25">
      <c r="A2329">
        <v>1253737</v>
      </c>
      <c r="B2329" t="s">
        <v>27</v>
      </c>
      <c r="C2329" t="s">
        <v>483</v>
      </c>
      <c r="D2329" s="3" t="s">
        <v>31</v>
      </c>
      <c r="E2329" s="4">
        <v>31594</v>
      </c>
      <c r="F2329" s="4">
        <v>45888</v>
      </c>
      <c r="G2329" s="4">
        <v>43332</v>
      </c>
      <c r="H2329" s="3">
        <v>4</v>
      </c>
      <c r="I2329" s="3">
        <f t="shared" ca="1" si="110"/>
        <v>38</v>
      </c>
      <c r="J2329" s="9" t="s">
        <v>66</v>
      </c>
      <c r="K2329" s="9" t="s">
        <v>1073</v>
      </c>
      <c r="L2329" s="9" t="str">
        <f t="shared" si="108"/>
        <v>Kegel</v>
      </c>
      <c r="M2329" s="9">
        <v>1</v>
      </c>
      <c r="N2329" s="10">
        <v>37408</v>
      </c>
      <c r="O2329" s="10">
        <v>37408</v>
      </c>
      <c r="P2329" t="s">
        <v>54</v>
      </c>
      <c r="Q2329" t="str">
        <f t="shared" si="109"/>
        <v>PLL 36</v>
      </c>
      <c r="R2329" t="s">
        <v>55</v>
      </c>
      <c r="S2329">
        <v>0</v>
      </c>
      <c r="T2329" t="s">
        <v>33</v>
      </c>
      <c r="U2329">
        <v>1</v>
      </c>
      <c r="V2329">
        <v>1</v>
      </c>
      <c r="W2329" s="1">
        <v>40595</v>
      </c>
      <c r="X2329" s="1">
        <v>40595</v>
      </c>
      <c r="Y2329" t="s">
        <v>38</v>
      </c>
      <c r="Z2329">
        <v>0</v>
      </c>
      <c r="AA2329">
        <v>3000</v>
      </c>
      <c r="AB2329">
        <v>2900</v>
      </c>
      <c r="AC2329">
        <v>2900</v>
      </c>
      <c r="AD2329" t="s">
        <v>56</v>
      </c>
      <c r="AE2329" s="2">
        <v>45096.8125462963</v>
      </c>
    </row>
    <row r="2330" spans="1:31" hidden="1" x14ac:dyDescent="0.25">
      <c r="A2330">
        <v>1253738</v>
      </c>
      <c r="B2330" t="s">
        <v>27</v>
      </c>
      <c r="C2330" t="s">
        <v>483</v>
      </c>
      <c r="D2330" s="3" t="s">
        <v>31</v>
      </c>
      <c r="E2330" s="4">
        <v>31594</v>
      </c>
      <c r="F2330" s="4">
        <v>45888</v>
      </c>
      <c r="G2330" s="4">
        <v>43332</v>
      </c>
      <c r="H2330" s="3">
        <v>4</v>
      </c>
      <c r="I2330" s="3">
        <f t="shared" ca="1" si="110"/>
        <v>38</v>
      </c>
      <c r="J2330" s="9" t="s">
        <v>66</v>
      </c>
      <c r="K2330" s="9" t="s">
        <v>1073</v>
      </c>
      <c r="L2330" s="9" t="str">
        <f t="shared" si="108"/>
        <v>Kegel</v>
      </c>
      <c r="M2330" s="9">
        <v>1</v>
      </c>
      <c r="N2330" s="10">
        <v>37408</v>
      </c>
      <c r="O2330" s="10">
        <v>37408</v>
      </c>
      <c r="P2330" t="s">
        <v>54</v>
      </c>
      <c r="Q2330" t="str">
        <f t="shared" si="109"/>
        <v>PLL 36</v>
      </c>
      <c r="R2330" t="s">
        <v>55</v>
      </c>
      <c r="S2330">
        <v>0</v>
      </c>
      <c r="T2330" t="s">
        <v>33</v>
      </c>
      <c r="U2330">
        <v>1</v>
      </c>
      <c r="V2330">
        <v>1</v>
      </c>
      <c r="W2330" s="1">
        <v>40595</v>
      </c>
      <c r="X2330" s="1">
        <v>40595</v>
      </c>
      <c r="Y2330" t="s">
        <v>38</v>
      </c>
      <c r="Z2330">
        <v>0</v>
      </c>
      <c r="AA2330">
        <v>3000</v>
      </c>
      <c r="AB2330">
        <v>2900</v>
      </c>
      <c r="AC2330">
        <v>2900</v>
      </c>
      <c r="AD2330" t="s">
        <v>56</v>
      </c>
      <c r="AE2330" s="2">
        <v>45096.8125462963</v>
      </c>
    </row>
    <row r="2331" spans="1:31" hidden="1" x14ac:dyDescent="0.25">
      <c r="A2331">
        <v>1253739</v>
      </c>
      <c r="B2331" t="s">
        <v>27</v>
      </c>
      <c r="C2331" t="s">
        <v>483</v>
      </c>
      <c r="D2331" s="3" t="s">
        <v>31</v>
      </c>
      <c r="E2331" s="4">
        <v>31594</v>
      </c>
      <c r="F2331" s="4">
        <v>45888</v>
      </c>
      <c r="G2331" s="4">
        <v>43332</v>
      </c>
      <c r="H2331" s="3">
        <v>4</v>
      </c>
      <c r="I2331" s="3">
        <f t="shared" ca="1" si="110"/>
        <v>38</v>
      </c>
      <c r="J2331" s="9" t="s">
        <v>66</v>
      </c>
      <c r="K2331" s="9" t="s">
        <v>1073</v>
      </c>
      <c r="L2331" s="9" t="str">
        <f t="shared" si="108"/>
        <v>Kegel</v>
      </c>
      <c r="M2331" s="9">
        <v>1</v>
      </c>
      <c r="N2331" s="10">
        <v>37408</v>
      </c>
      <c r="O2331" s="10">
        <v>37408</v>
      </c>
      <c r="P2331" t="s">
        <v>54</v>
      </c>
      <c r="Q2331" t="str">
        <f t="shared" si="109"/>
        <v>PLL 36</v>
      </c>
      <c r="R2331" t="s">
        <v>55</v>
      </c>
      <c r="S2331">
        <v>0</v>
      </c>
      <c r="T2331" t="s">
        <v>33</v>
      </c>
      <c r="U2331">
        <v>1</v>
      </c>
      <c r="V2331">
        <v>1</v>
      </c>
      <c r="W2331" s="1">
        <v>40595</v>
      </c>
      <c r="X2331" s="1">
        <v>40595</v>
      </c>
      <c r="Y2331" t="s">
        <v>38</v>
      </c>
      <c r="Z2331">
        <v>0</v>
      </c>
      <c r="AA2331">
        <v>3000</v>
      </c>
      <c r="AB2331">
        <v>2900</v>
      </c>
      <c r="AC2331">
        <v>2900</v>
      </c>
      <c r="AD2331" t="s">
        <v>56</v>
      </c>
      <c r="AE2331" s="2">
        <v>45096.8125462963</v>
      </c>
    </row>
    <row r="2332" spans="1:31" hidden="1" x14ac:dyDescent="0.25">
      <c r="A2332">
        <v>1253740</v>
      </c>
      <c r="B2332" t="s">
        <v>27</v>
      </c>
      <c r="C2332" t="s">
        <v>483</v>
      </c>
      <c r="D2332" s="3" t="s">
        <v>31</v>
      </c>
      <c r="E2332" s="4">
        <v>31594</v>
      </c>
      <c r="F2332" s="4">
        <v>45888</v>
      </c>
      <c r="G2332" s="4">
        <v>43332</v>
      </c>
      <c r="H2332" s="3">
        <v>4</v>
      </c>
      <c r="I2332" s="3">
        <f t="shared" ca="1" si="110"/>
        <v>38</v>
      </c>
      <c r="J2332" s="9" t="s">
        <v>66</v>
      </c>
      <c r="K2332" s="9" t="s">
        <v>1073</v>
      </c>
      <c r="L2332" s="9" t="str">
        <f t="shared" si="108"/>
        <v>Kegel</v>
      </c>
      <c r="M2332" s="9">
        <v>1</v>
      </c>
      <c r="N2332" s="10">
        <v>37408</v>
      </c>
      <c r="O2332" s="10">
        <v>37408</v>
      </c>
      <c r="P2332" t="s">
        <v>63</v>
      </c>
      <c r="Q2332" t="str">
        <f t="shared" si="109"/>
        <v>PLL 36</v>
      </c>
      <c r="R2332" t="s">
        <v>55</v>
      </c>
      <c r="S2332">
        <v>0</v>
      </c>
      <c r="T2332" t="s">
        <v>33</v>
      </c>
      <c r="U2332">
        <v>1</v>
      </c>
      <c r="V2332">
        <v>1</v>
      </c>
      <c r="W2332" s="1">
        <v>40816</v>
      </c>
      <c r="X2332" s="1">
        <v>40816</v>
      </c>
      <c r="Y2332" t="s">
        <v>38</v>
      </c>
      <c r="Z2332">
        <v>0</v>
      </c>
      <c r="AA2332">
        <v>4000</v>
      </c>
      <c r="AB2332">
        <v>2900</v>
      </c>
      <c r="AC2332">
        <v>2900</v>
      </c>
      <c r="AD2332" t="s">
        <v>56</v>
      </c>
      <c r="AE2332" s="2">
        <v>45096.8125462963</v>
      </c>
    </row>
    <row r="2333" spans="1:31" hidden="1" x14ac:dyDescent="0.25">
      <c r="A2333">
        <v>1253741</v>
      </c>
      <c r="B2333" t="s">
        <v>27</v>
      </c>
      <c r="C2333" t="s">
        <v>483</v>
      </c>
      <c r="D2333" s="3" t="s">
        <v>31</v>
      </c>
      <c r="E2333" s="4">
        <v>31594</v>
      </c>
      <c r="F2333" s="4">
        <v>45888</v>
      </c>
      <c r="G2333" s="4">
        <v>43332</v>
      </c>
      <c r="H2333" s="3">
        <v>4</v>
      </c>
      <c r="I2333" s="3">
        <f t="shared" ca="1" si="110"/>
        <v>38</v>
      </c>
      <c r="J2333" s="9" t="s">
        <v>66</v>
      </c>
      <c r="K2333" s="9" t="s">
        <v>1073</v>
      </c>
      <c r="L2333" s="9" t="str">
        <f t="shared" si="108"/>
        <v>Kegel</v>
      </c>
      <c r="M2333" s="9">
        <v>1</v>
      </c>
      <c r="N2333" s="10">
        <v>37408</v>
      </c>
      <c r="O2333" s="10">
        <v>37408</v>
      </c>
      <c r="P2333" t="s">
        <v>54</v>
      </c>
      <c r="Q2333" t="str">
        <f t="shared" si="109"/>
        <v>PLL 36</v>
      </c>
      <c r="R2333" t="s">
        <v>55</v>
      </c>
      <c r="S2333">
        <v>0</v>
      </c>
      <c r="T2333" t="s">
        <v>33</v>
      </c>
      <c r="U2333">
        <v>1</v>
      </c>
      <c r="V2333">
        <v>1</v>
      </c>
      <c r="W2333" s="1">
        <v>40595</v>
      </c>
      <c r="X2333" s="1">
        <v>40595</v>
      </c>
      <c r="Y2333" t="s">
        <v>38</v>
      </c>
      <c r="Z2333">
        <v>0</v>
      </c>
      <c r="AA2333">
        <v>3000</v>
      </c>
      <c r="AB2333">
        <v>2900</v>
      </c>
      <c r="AC2333">
        <v>2900</v>
      </c>
      <c r="AD2333" t="s">
        <v>56</v>
      </c>
      <c r="AE2333" s="2">
        <v>45096.8125462963</v>
      </c>
    </row>
    <row r="2334" spans="1:31" hidden="1" x14ac:dyDescent="0.25">
      <c r="A2334">
        <v>1253742</v>
      </c>
      <c r="B2334" t="s">
        <v>27</v>
      </c>
      <c r="C2334" t="s">
        <v>483</v>
      </c>
      <c r="D2334" s="3" t="s">
        <v>31</v>
      </c>
      <c r="E2334" s="4">
        <v>31594</v>
      </c>
      <c r="F2334" s="4">
        <v>45888</v>
      </c>
      <c r="G2334" s="4">
        <v>43332</v>
      </c>
      <c r="H2334" s="3">
        <v>4</v>
      </c>
      <c r="I2334" s="3">
        <f t="shared" ca="1" si="110"/>
        <v>38</v>
      </c>
      <c r="J2334" s="9" t="s">
        <v>66</v>
      </c>
      <c r="K2334" s="9" t="s">
        <v>1073</v>
      </c>
      <c r="L2334" s="9" t="str">
        <f t="shared" si="108"/>
        <v>Kegel</v>
      </c>
      <c r="M2334" s="9">
        <v>1</v>
      </c>
      <c r="N2334" s="10">
        <v>37408</v>
      </c>
      <c r="O2334" s="10">
        <v>37408</v>
      </c>
      <c r="P2334" t="s">
        <v>54</v>
      </c>
      <c r="Q2334" t="str">
        <f t="shared" si="109"/>
        <v>PLL 36</v>
      </c>
      <c r="R2334" t="s">
        <v>55</v>
      </c>
      <c r="S2334">
        <v>0</v>
      </c>
      <c r="T2334" t="s">
        <v>33</v>
      </c>
      <c r="U2334">
        <v>1</v>
      </c>
      <c r="V2334">
        <v>1</v>
      </c>
      <c r="W2334" s="1">
        <v>40595</v>
      </c>
      <c r="X2334" s="1">
        <v>40595</v>
      </c>
      <c r="Y2334" t="s">
        <v>38</v>
      </c>
      <c r="Z2334">
        <v>0</v>
      </c>
      <c r="AA2334">
        <v>3000</v>
      </c>
      <c r="AB2334">
        <v>2900</v>
      </c>
      <c r="AC2334">
        <v>2900</v>
      </c>
      <c r="AD2334" t="s">
        <v>56</v>
      </c>
      <c r="AE2334" s="2">
        <v>45096.8125462963</v>
      </c>
    </row>
    <row r="2335" spans="1:31" hidden="1" x14ac:dyDescent="0.25">
      <c r="A2335">
        <v>1253743</v>
      </c>
      <c r="B2335" t="s">
        <v>27</v>
      </c>
      <c r="C2335" t="s">
        <v>483</v>
      </c>
      <c r="D2335" s="3" t="s">
        <v>31</v>
      </c>
      <c r="E2335" s="4">
        <v>31594</v>
      </c>
      <c r="F2335" s="4">
        <v>45888</v>
      </c>
      <c r="G2335" s="4">
        <v>43332</v>
      </c>
      <c r="H2335" s="3">
        <v>4</v>
      </c>
      <c r="I2335" s="3">
        <f t="shared" ca="1" si="110"/>
        <v>38</v>
      </c>
      <c r="J2335" s="9" t="s">
        <v>66</v>
      </c>
      <c r="K2335" s="9" t="s">
        <v>1073</v>
      </c>
      <c r="L2335" s="9" t="str">
        <f t="shared" si="108"/>
        <v>Kegel</v>
      </c>
      <c r="M2335" s="9">
        <v>1</v>
      </c>
      <c r="N2335" s="10">
        <v>37408</v>
      </c>
      <c r="O2335" s="10">
        <v>37408</v>
      </c>
      <c r="P2335" t="s">
        <v>54</v>
      </c>
      <c r="Q2335" t="str">
        <f t="shared" si="109"/>
        <v>PLL 36</v>
      </c>
      <c r="R2335" t="s">
        <v>55</v>
      </c>
      <c r="S2335">
        <v>0</v>
      </c>
      <c r="T2335" t="s">
        <v>33</v>
      </c>
      <c r="U2335">
        <v>1</v>
      </c>
      <c r="V2335">
        <v>1</v>
      </c>
      <c r="W2335" s="1">
        <v>40759</v>
      </c>
      <c r="X2335" s="1">
        <v>40759</v>
      </c>
      <c r="Y2335" t="s">
        <v>38</v>
      </c>
      <c r="Z2335">
        <v>0</v>
      </c>
      <c r="AA2335">
        <v>3000</v>
      </c>
      <c r="AB2335">
        <v>2900</v>
      </c>
      <c r="AC2335">
        <v>2900</v>
      </c>
      <c r="AD2335" t="s">
        <v>56</v>
      </c>
      <c r="AE2335" s="2">
        <v>45096.8125462963</v>
      </c>
    </row>
    <row r="2336" spans="1:31" hidden="1" x14ac:dyDescent="0.25">
      <c r="A2336">
        <v>1253744</v>
      </c>
      <c r="B2336" t="s">
        <v>27</v>
      </c>
      <c r="C2336" t="s">
        <v>483</v>
      </c>
      <c r="D2336" s="3" t="s">
        <v>31</v>
      </c>
      <c r="E2336" s="4">
        <v>31594</v>
      </c>
      <c r="F2336" s="4">
        <v>45888</v>
      </c>
      <c r="G2336" s="4">
        <v>43332</v>
      </c>
      <c r="H2336" s="3">
        <v>4</v>
      </c>
      <c r="I2336" s="3">
        <f t="shared" ca="1" si="110"/>
        <v>38</v>
      </c>
      <c r="J2336" s="9" t="s">
        <v>66</v>
      </c>
      <c r="K2336" s="9" t="s">
        <v>1073</v>
      </c>
      <c r="L2336" s="9" t="str">
        <f t="shared" si="108"/>
        <v>Kegel</v>
      </c>
      <c r="M2336" s="9">
        <v>1</v>
      </c>
      <c r="N2336" s="10">
        <v>37408</v>
      </c>
      <c r="O2336" s="10">
        <v>37408</v>
      </c>
      <c r="P2336" t="s">
        <v>54</v>
      </c>
      <c r="Q2336" t="str">
        <f t="shared" si="109"/>
        <v>PLL 36</v>
      </c>
      <c r="R2336" t="s">
        <v>55</v>
      </c>
      <c r="S2336">
        <v>0</v>
      </c>
      <c r="T2336" t="s">
        <v>33</v>
      </c>
      <c r="U2336">
        <v>1</v>
      </c>
      <c r="V2336">
        <v>1</v>
      </c>
      <c r="W2336" s="1">
        <v>40595</v>
      </c>
      <c r="X2336" s="1">
        <v>40595</v>
      </c>
      <c r="Y2336" t="s">
        <v>38</v>
      </c>
      <c r="Z2336">
        <v>0</v>
      </c>
      <c r="AA2336">
        <v>3000</v>
      </c>
      <c r="AB2336">
        <v>2900</v>
      </c>
      <c r="AC2336">
        <v>2900</v>
      </c>
      <c r="AD2336" t="s">
        <v>56</v>
      </c>
      <c r="AE2336" s="2">
        <v>45096.8125462963</v>
      </c>
    </row>
    <row r="2337" spans="1:31" hidden="1" x14ac:dyDescent="0.25">
      <c r="A2337">
        <v>1253746</v>
      </c>
      <c r="B2337" t="s">
        <v>27</v>
      </c>
      <c r="C2337" t="s">
        <v>483</v>
      </c>
      <c r="D2337" s="3" t="s">
        <v>31</v>
      </c>
      <c r="E2337" s="4">
        <v>31868</v>
      </c>
      <c r="F2337" s="4">
        <v>45888</v>
      </c>
      <c r="G2337" s="4">
        <v>43332</v>
      </c>
      <c r="H2337" s="3">
        <v>4</v>
      </c>
      <c r="I2337" s="3">
        <f t="shared" ca="1" si="110"/>
        <v>37</v>
      </c>
      <c r="J2337" s="9" t="s">
        <v>66</v>
      </c>
      <c r="K2337" s="9" t="s">
        <v>1073</v>
      </c>
      <c r="L2337" s="9" t="str">
        <f t="shared" si="108"/>
        <v>Kegel</v>
      </c>
      <c r="M2337" s="9">
        <v>1</v>
      </c>
      <c r="N2337" s="10">
        <v>37408</v>
      </c>
      <c r="O2337" s="10">
        <v>37408</v>
      </c>
      <c r="P2337" t="s">
        <v>63</v>
      </c>
      <c r="Q2337" t="str">
        <f t="shared" si="109"/>
        <v>PLL 36</v>
      </c>
      <c r="R2337" t="s">
        <v>55</v>
      </c>
      <c r="S2337">
        <v>0</v>
      </c>
      <c r="T2337" t="s">
        <v>33</v>
      </c>
      <c r="U2337">
        <v>1</v>
      </c>
      <c r="V2337">
        <v>1</v>
      </c>
      <c r="W2337" s="1">
        <v>40112</v>
      </c>
      <c r="X2337" s="1">
        <v>40112</v>
      </c>
      <c r="Y2337" t="s">
        <v>38</v>
      </c>
      <c r="Z2337">
        <v>0</v>
      </c>
      <c r="AA2337">
        <v>4000</v>
      </c>
      <c r="AB2337">
        <v>2900</v>
      </c>
      <c r="AC2337">
        <v>2900</v>
      </c>
      <c r="AD2337" t="s">
        <v>56</v>
      </c>
      <c r="AE2337" s="2">
        <v>45096.8125462963</v>
      </c>
    </row>
    <row r="2338" spans="1:31" hidden="1" x14ac:dyDescent="0.25">
      <c r="A2338">
        <v>1253747</v>
      </c>
      <c r="B2338" t="s">
        <v>27</v>
      </c>
      <c r="C2338" t="s">
        <v>483</v>
      </c>
      <c r="D2338" s="3" t="s">
        <v>31</v>
      </c>
      <c r="E2338" s="4">
        <v>32325</v>
      </c>
      <c r="F2338" s="4">
        <v>45888</v>
      </c>
      <c r="G2338" s="4">
        <v>43332</v>
      </c>
      <c r="H2338" s="3">
        <v>4</v>
      </c>
      <c r="I2338" s="3">
        <f t="shared" ca="1" si="110"/>
        <v>36</v>
      </c>
      <c r="J2338" s="9" t="s">
        <v>66</v>
      </c>
      <c r="K2338" s="9" t="s">
        <v>1073</v>
      </c>
      <c r="L2338" s="9" t="str">
        <f t="shared" si="108"/>
        <v>Kegel</v>
      </c>
      <c r="M2338" s="9">
        <v>1</v>
      </c>
      <c r="N2338" s="10">
        <v>37408</v>
      </c>
      <c r="O2338" s="10">
        <v>37408</v>
      </c>
      <c r="P2338" t="s">
        <v>54</v>
      </c>
      <c r="Q2338" t="str">
        <f t="shared" si="109"/>
        <v>PLL 36</v>
      </c>
      <c r="R2338" t="s">
        <v>55</v>
      </c>
      <c r="S2338">
        <v>0</v>
      </c>
      <c r="T2338" t="s">
        <v>33</v>
      </c>
      <c r="U2338">
        <v>1</v>
      </c>
      <c r="V2338">
        <v>1</v>
      </c>
      <c r="W2338" s="1">
        <v>40595</v>
      </c>
      <c r="X2338" s="1">
        <v>40595</v>
      </c>
      <c r="Y2338" t="s">
        <v>38</v>
      </c>
      <c r="Z2338">
        <v>0</v>
      </c>
      <c r="AA2338">
        <v>3000</v>
      </c>
      <c r="AB2338">
        <v>2900</v>
      </c>
      <c r="AC2338">
        <v>2900</v>
      </c>
      <c r="AD2338" t="s">
        <v>56</v>
      </c>
      <c r="AE2338" s="2">
        <v>45096.8125462963</v>
      </c>
    </row>
    <row r="2339" spans="1:31" hidden="1" x14ac:dyDescent="0.25">
      <c r="A2339">
        <v>1253748</v>
      </c>
      <c r="B2339" t="s">
        <v>27</v>
      </c>
      <c r="C2339" t="s">
        <v>483</v>
      </c>
      <c r="D2339" s="3" t="s">
        <v>31</v>
      </c>
      <c r="E2339" s="4">
        <v>31199</v>
      </c>
      <c r="F2339" s="4">
        <v>45888</v>
      </c>
      <c r="G2339" s="4">
        <v>43332</v>
      </c>
      <c r="H2339" s="3">
        <v>4</v>
      </c>
      <c r="I2339" s="3">
        <f t="shared" ca="1" si="110"/>
        <v>39</v>
      </c>
      <c r="J2339" s="9" t="s">
        <v>66</v>
      </c>
      <c r="K2339" s="9" t="s">
        <v>1073</v>
      </c>
      <c r="L2339" s="9" t="str">
        <f t="shared" si="108"/>
        <v>Kegel</v>
      </c>
      <c r="M2339" s="9">
        <v>1</v>
      </c>
      <c r="N2339" s="10">
        <v>43617</v>
      </c>
      <c r="O2339" s="10">
        <v>43617</v>
      </c>
      <c r="P2339" t="s">
        <v>54</v>
      </c>
      <c r="Q2339" t="str">
        <f t="shared" si="109"/>
        <v>PLL 36</v>
      </c>
      <c r="R2339" t="s">
        <v>55</v>
      </c>
      <c r="S2339">
        <v>0</v>
      </c>
      <c r="T2339" t="s">
        <v>33</v>
      </c>
      <c r="U2339">
        <v>1</v>
      </c>
      <c r="V2339">
        <v>1</v>
      </c>
      <c r="W2339" s="1">
        <v>40595</v>
      </c>
      <c r="X2339" s="1">
        <v>40595</v>
      </c>
      <c r="Y2339" t="s">
        <v>38</v>
      </c>
      <c r="Z2339">
        <v>0</v>
      </c>
      <c r="AA2339">
        <v>3000</v>
      </c>
      <c r="AB2339">
        <v>2900</v>
      </c>
      <c r="AC2339">
        <v>2900</v>
      </c>
      <c r="AD2339" t="s">
        <v>56</v>
      </c>
      <c r="AE2339" s="2">
        <v>45096.8125462963</v>
      </c>
    </row>
    <row r="2340" spans="1:31" hidden="1" x14ac:dyDescent="0.25">
      <c r="A2340">
        <v>1253749</v>
      </c>
      <c r="B2340" t="s">
        <v>27</v>
      </c>
      <c r="C2340" t="s">
        <v>483</v>
      </c>
      <c r="D2340" s="3" t="s">
        <v>31</v>
      </c>
      <c r="E2340" s="4">
        <v>31625</v>
      </c>
      <c r="F2340" s="4">
        <v>45888</v>
      </c>
      <c r="G2340" s="4">
        <v>43332</v>
      </c>
      <c r="H2340" s="3">
        <v>4</v>
      </c>
      <c r="I2340" s="3">
        <f t="shared" ca="1" si="110"/>
        <v>38</v>
      </c>
      <c r="J2340" s="9" t="s">
        <v>66</v>
      </c>
      <c r="K2340" s="9" t="s">
        <v>1073</v>
      </c>
      <c r="L2340" s="9" t="str">
        <f t="shared" si="108"/>
        <v>Kegel</v>
      </c>
      <c r="M2340" s="9">
        <v>1</v>
      </c>
      <c r="N2340" s="10">
        <v>37408</v>
      </c>
      <c r="O2340" s="10">
        <v>37408</v>
      </c>
      <c r="P2340" t="s">
        <v>54</v>
      </c>
      <c r="Q2340" t="str">
        <f t="shared" si="109"/>
        <v>PLL 36</v>
      </c>
      <c r="R2340" t="s">
        <v>55</v>
      </c>
      <c r="S2340">
        <v>0</v>
      </c>
      <c r="T2340" t="s">
        <v>33</v>
      </c>
      <c r="U2340">
        <v>1</v>
      </c>
      <c r="V2340">
        <v>1</v>
      </c>
      <c r="W2340" s="1">
        <v>40595</v>
      </c>
      <c r="X2340" s="1">
        <v>40595</v>
      </c>
      <c r="Y2340" t="s">
        <v>38</v>
      </c>
      <c r="Z2340">
        <v>0</v>
      </c>
      <c r="AA2340">
        <v>3000</v>
      </c>
      <c r="AB2340">
        <v>2900</v>
      </c>
      <c r="AC2340">
        <v>2900</v>
      </c>
      <c r="AD2340" t="s">
        <v>56</v>
      </c>
      <c r="AE2340" s="2">
        <v>45096.8125462963</v>
      </c>
    </row>
    <row r="2341" spans="1:31" hidden="1" x14ac:dyDescent="0.25">
      <c r="A2341">
        <v>1253750</v>
      </c>
      <c r="B2341" t="s">
        <v>27</v>
      </c>
      <c r="C2341" t="s">
        <v>483</v>
      </c>
      <c r="D2341" s="3" t="s">
        <v>31</v>
      </c>
      <c r="E2341" s="4">
        <v>31868</v>
      </c>
      <c r="F2341" s="4">
        <v>45888</v>
      </c>
      <c r="G2341" s="4">
        <v>43332</v>
      </c>
      <c r="H2341" s="3">
        <v>4</v>
      </c>
      <c r="I2341" s="3">
        <f t="shared" ca="1" si="110"/>
        <v>37</v>
      </c>
      <c r="J2341" s="9" t="s">
        <v>66</v>
      </c>
      <c r="K2341" s="9" t="s">
        <v>1073</v>
      </c>
      <c r="L2341" s="9" t="str">
        <f t="shared" si="108"/>
        <v>Kegel</v>
      </c>
      <c r="M2341" s="9">
        <v>1</v>
      </c>
      <c r="N2341" s="10">
        <v>37408</v>
      </c>
      <c r="O2341" s="10">
        <v>37408</v>
      </c>
      <c r="P2341" t="s">
        <v>54</v>
      </c>
      <c r="Q2341" t="str">
        <f t="shared" si="109"/>
        <v>PLL 36</v>
      </c>
      <c r="R2341" t="s">
        <v>55</v>
      </c>
      <c r="S2341">
        <v>0</v>
      </c>
      <c r="T2341" t="s">
        <v>33</v>
      </c>
      <c r="U2341">
        <v>1</v>
      </c>
      <c r="V2341">
        <v>1</v>
      </c>
      <c r="W2341" s="1">
        <v>40595</v>
      </c>
      <c r="X2341" s="1">
        <v>40595</v>
      </c>
      <c r="Y2341" t="s">
        <v>38</v>
      </c>
      <c r="Z2341">
        <v>0</v>
      </c>
      <c r="AA2341">
        <v>3000</v>
      </c>
      <c r="AB2341">
        <v>2900</v>
      </c>
      <c r="AC2341">
        <v>2900</v>
      </c>
      <c r="AD2341" t="s">
        <v>56</v>
      </c>
      <c r="AE2341" s="2">
        <v>45096.8125462963</v>
      </c>
    </row>
    <row r="2342" spans="1:31" hidden="1" x14ac:dyDescent="0.25">
      <c r="A2342">
        <v>1253751</v>
      </c>
      <c r="B2342" t="s">
        <v>27</v>
      </c>
      <c r="C2342" t="s">
        <v>483</v>
      </c>
      <c r="D2342" s="3" t="s">
        <v>31</v>
      </c>
      <c r="E2342" s="4">
        <v>31747</v>
      </c>
      <c r="F2342" s="4">
        <v>45888</v>
      </c>
      <c r="G2342" s="4">
        <v>43332</v>
      </c>
      <c r="H2342" s="3">
        <v>4</v>
      </c>
      <c r="I2342" s="3">
        <f t="shared" ca="1" si="110"/>
        <v>38</v>
      </c>
      <c r="J2342" s="9" t="s">
        <v>66</v>
      </c>
      <c r="K2342" s="9" t="s">
        <v>1073</v>
      </c>
      <c r="L2342" s="9" t="str">
        <f t="shared" si="108"/>
        <v>Kegel</v>
      </c>
      <c r="M2342" s="9">
        <v>1</v>
      </c>
      <c r="N2342" s="10">
        <v>37408</v>
      </c>
      <c r="O2342" s="10">
        <v>37408</v>
      </c>
      <c r="P2342" t="s">
        <v>54</v>
      </c>
      <c r="Q2342" t="str">
        <f t="shared" si="109"/>
        <v>PLL 36</v>
      </c>
      <c r="R2342" t="s">
        <v>55</v>
      </c>
      <c r="S2342">
        <v>0</v>
      </c>
      <c r="T2342" t="s">
        <v>33</v>
      </c>
      <c r="U2342">
        <v>1</v>
      </c>
      <c r="V2342">
        <v>1</v>
      </c>
      <c r="W2342" s="1">
        <v>40595</v>
      </c>
      <c r="X2342" s="1">
        <v>40595</v>
      </c>
      <c r="Y2342" t="s">
        <v>38</v>
      </c>
      <c r="Z2342">
        <v>0</v>
      </c>
      <c r="AA2342">
        <v>3000</v>
      </c>
      <c r="AB2342">
        <v>2900</v>
      </c>
      <c r="AC2342">
        <v>2900</v>
      </c>
      <c r="AD2342" t="s">
        <v>56</v>
      </c>
      <c r="AE2342" s="2">
        <v>45096.8125462963</v>
      </c>
    </row>
    <row r="2343" spans="1:31" hidden="1" x14ac:dyDescent="0.25">
      <c r="A2343">
        <v>1253752</v>
      </c>
      <c r="B2343" t="s">
        <v>27</v>
      </c>
      <c r="C2343" t="s">
        <v>483</v>
      </c>
      <c r="D2343" s="3" t="s">
        <v>31</v>
      </c>
      <c r="E2343" s="4">
        <v>32174</v>
      </c>
      <c r="F2343" s="4">
        <v>45888</v>
      </c>
      <c r="G2343" s="4">
        <v>43332</v>
      </c>
      <c r="H2343" s="3">
        <v>4</v>
      </c>
      <c r="I2343" s="3">
        <f t="shared" ca="1" si="110"/>
        <v>36</v>
      </c>
      <c r="J2343" s="9" t="s">
        <v>66</v>
      </c>
      <c r="K2343" s="9" t="s">
        <v>1073</v>
      </c>
      <c r="L2343" s="9" t="str">
        <f t="shared" si="108"/>
        <v>Kegel</v>
      </c>
      <c r="M2343" s="9">
        <v>1</v>
      </c>
      <c r="N2343" s="10">
        <v>37408</v>
      </c>
      <c r="O2343" s="10">
        <v>37408</v>
      </c>
      <c r="P2343" t="s">
        <v>54</v>
      </c>
      <c r="Q2343" t="str">
        <f t="shared" si="109"/>
        <v>PLL 36</v>
      </c>
      <c r="R2343" t="s">
        <v>55</v>
      </c>
      <c r="S2343">
        <v>0</v>
      </c>
      <c r="T2343" t="s">
        <v>33</v>
      </c>
      <c r="U2343">
        <v>1</v>
      </c>
      <c r="V2343">
        <v>1</v>
      </c>
      <c r="W2343" s="1">
        <v>40595</v>
      </c>
      <c r="X2343" s="1">
        <v>40595</v>
      </c>
      <c r="Y2343" t="s">
        <v>38</v>
      </c>
      <c r="Z2343">
        <v>0</v>
      </c>
      <c r="AA2343">
        <v>3000</v>
      </c>
      <c r="AB2343">
        <v>2900</v>
      </c>
      <c r="AC2343">
        <v>2900</v>
      </c>
      <c r="AD2343" t="s">
        <v>56</v>
      </c>
      <c r="AE2343" s="2">
        <v>45096.8125462963</v>
      </c>
    </row>
    <row r="2344" spans="1:31" hidden="1" x14ac:dyDescent="0.25">
      <c r="A2344">
        <v>1253753</v>
      </c>
      <c r="B2344" t="s">
        <v>27</v>
      </c>
      <c r="C2344" t="s">
        <v>483</v>
      </c>
      <c r="D2344" s="3" t="s">
        <v>31</v>
      </c>
      <c r="E2344" s="4">
        <v>32234</v>
      </c>
      <c r="F2344" s="4">
        <v>45888</v>
      </c>
      <c r="G2344" s="4">
        <v>43332</v>
      </c>
      <c r="H2344" s="3">
        <v>4</v>
      </c>
      <c r="I2344" s="3">
        <f t="shared" ca="1" si="110"/>
        <v>36</v>
      </c>
      <c r="J2344" s="9" t="s">
        <v>66</v>
      </c>
      <c r="K2344" s="9" t="s">
        <v>1073</v>
      </c>
      <c r="L2344" s="9" t="str">
        <f t="shared" si="108"/>
        <v>Kegel</v>
      </c>
      <c r="M2344" s="9">
        <v>1</v>
      </c>
      <c r="N2344" s="10">
        <v>37408</v>
      </c>
      <c r="O2344" s="10">
        <v>37408</v>
      </c>
      <c r="P2344" t="s">
        <v>54</v>
      </c>
      <c r="Q2344" t="str">
        <f t="shared" si="109"/>
        <v>PLL 36</v>
      </c>
      <c r="R2344" t="s">
        <v>55</v>
      </c>
      <c r="S2344">
        <v>0</v>
      </c>
      <c r="T2344" t="s">
        <v>33</v>
      </c>
      <c r="U2344">
        <v>1</v>
      </c>
      <c r="V2344">
        <v>1</v>
      </c>
      <c r="W2344" s="1">
        <v>40595</v>
      </c>
      <c r="X2344" s="1">
        <v>40595</v>
      </c>
      <c r="Y2344" t="s">
        <v>38</v>
      </c>
      <c r="Z2344">
        <v>0</v>
      </c>
      <c r="AA2344">
        <v>3000</v>
      </c>
      <c r="AB2344">
        <v>2900</v>
      </c>
      <c r="AC2344">
        <v>2900</v>
      </c>
      <c r="AD2344" t="s">
        <v>56</v>
      </c>
      <c r="AE2344" s="2">
        <v>45096.8125462963</v>
      </c>
    </row>
    <row r="2345" spans="1:31" hidden="1" x14ac:dyDescent="0.25">
      <c r="A2345">
        <v>1254643</v>
      </c>
      <c r="B2345" t="s">
        <v>27</v>
      </c>
      <c r="C2345" t="s">
        <v>483</v>
      </c>
      <c r="D2345" s="3" t="s">
        <v>31</v>
      </c>
      <c r="E2345" s="4">
        <v>31868</v>
      </c>
      <c r="F2345" s="4">
        <v>45888</v>
      </c>
      <c r="G2345" s="4">
        <v>43332</v>
      </c>
      <c r="H2345" s="3">
        <v>4</v>
      </c>
      <c r="I2345" s="3">
        <f t="shared" ca="1" si="110"/>
        <v>37</v>
      </c>
      <c r="J2345" s="9" t="s">
        <v>66</v>
      </c>
      <c r="K2345" s="9" t="s">
        <v>1073</v>
      </c>
      <c r="L2345" s="9" t="str">
        <f t="shared" si="108"/>
        <v>Kegel</v>
      </c>
      <c r="M2345" s="9">
        <v>1</v>
      </c>
      <c r="N2345" s="10">
        <v>37408</v>
      </c>
      <c r="O2345" s="10">
        <v>37408</v>
      </c>
      <c r="P2345" t="s">
        <v>484</v>
      </c>
      <c r="Q2345" t="str">
        <f t="shared" si="109"/>
        <v>PLL 36</v>
      </c>
      <c r="R2345" t="s">
        <v>55</v>
      </c>
      <c r="S2345">
        <v>0</v>
      </c>
      <c r="T2345" t="s">
        <v>33</v>
      </c>
      <c r="U2345">
        <v>1</v>
      </c>
      <c r="V2345">
        <v>1</v>
      </c>
      <c r="W2345" s="1">
        <v>44298</v>
      </c>
      <c r="X2345" s="1">
        <v>44298</v>
      </c>
      <c r="Y2345" t="s">
        <v>38</v>
      </c>
      <c r="Z2345">
        <v>0</v>
      </c>
      <c r="AA2345">
        <v>3000</v>
      </c>
      <c r="AB2345">
        <v>2900</v>
      </c>
      <c r="AC2345">
        <v>2900</v>
      </c>
      <c r="AD2345" t="s">
        <v>56</v>
      </c>
      <c r="AE2345" s="2">
        <v>45096.8125462963</v>
      </c>
    </row>
    <row r="2346" spans="1:31" hidden="1" x14ac:dyDescent="0.25">
      <c r="A2346">
        <v>1253874</v>
      </c>
      <c r="B2346" t="s">
        <v>27</v>
      </c>
      <c r="C2346" t="s">
        <v>485</v>
      </c>
      <c r="D2346" s="3" t="s">
        <v>31</v>
      </c>
      <c r="E2346" s="4">
        <v>30133</v>
      </c>
      <c r="F2346" s="4">
        <v>45882</v>
      </c>
      <c r="G2346" s="4">
        <v>43326</v>
      </c>
      <c r="H2346" s="3">
        <v>4</v>
      </c>
      <c r="I2346" s="3">
        <f t="shared" ca="1" si="110"/>
        <v>42</v>
      </c>
      <c r="J2346" s="9" t="s">
        <v>66</v>
      </c>
      <c r="K2346" s="9" t="s">
        <v>1073</v>
      </c>
      <c r="L2346" s="9" t="str">
        <f t="shared" si="108"/>
        <v>Kegel</v>
      </c>
      <c r="M2346" s="9">
        <v>1</v>
      </c>
      <c r="N2346" s="10">
        <v>37408</v>
      </c>
      <c r="O2346" s="10">
        <v>37408</v>
      </c>
      <c r="P2346" t="s">
        <v>54</v>
      </c>
      <c r="Q2346" t="str">
        <f t="shared" si="109"/>
        <v>PLL 36</v>
      </c>
      <c r="R2346" t="s">
        <v>55</v>
      </c>
      <c r="S2346">
        <v>0</v>
      </c>
      <c r="T2346" t="s">
        <v>33</v>
      </c>
      <c r="U2346">
        <v>1</v>
      </c>
      <c r="V2346">
        <v>1</v>
      </c>
      <c r="W2346" s="1">
        <v>40595</v>
      </c>
      <c r="X2346" s="1">
        <v>40595</v>
      </c>
      <c r="Y2346" t="s">
        <v>38</v>
      </c>
      <c r="Z2346">
        <v>0</v>
      </c>
      <c r="AA2346">
        <v>3000</v>
      </c>
      <c r="AB2346">
        <v>2900</v>
      </c>
      <c r="AC2346">
        <v>2900</v>
      </c>
      <c r="AD2346" t="s">
        <v>56</v>
      </c>
      <c r="AE2346" s="2">
        <v>45096.8125462963</v>
      </c>
    </row>
    <row r="2347" spans="1:31" hidden="1" x14ac:dyDescent="0.25">
      <c r="A2347">
        <v>1253875</v>
      </c>
      <c r="B2347" t="s">
        <v>27</v>
      </c>
      <c r="C2347" t="s">
        <v>485</v>
      </c>
      <c r="D2347" s="3" t="s">
        <v>31</v>
      </c>
      <c r="E2347" s="4">
        <v>30133</v>
      </c>
      <c r="F2347" s="4">
        <v>45882</v>
      </c>
      <c r="G2347" s="4">
        <v>43326</v>
      </c>
      <c r="H2347" s="3">
        <v>4</v>
      </c>
      <c r="I2347" s="3">
        <f t="shared" ca="1" si="110"/>
        <v>42</v>
      </c>
      <c r="J2347" s="9" t="s">
        <v>66</v>
      </c>
      <c r="K2347" s="9" t="s">
        <v>1073</v>
      </c>
      <c r="L2347" s="9" t="str">
        <f t="shared" si="108"/>
        <v>Kegel</v>
      </c>
      <c r="M2347" s="9">
        <v>1</v>
      </c>
      <c r="N2347" s="10">
        <v>37408</v>
      </c>
      <c r="O2347" s="10">
        <v>37408</v>
      </c>
      <c r="P2347" t="s">
        <v>54</v>
      </c>
      <c r="Q2347" t="str">
        <f t="shared" si="109"/>
        <v>PLL 36</v>
      </c>
      <c r="R2347" t="s">
        <v>55</v>
      </c>
      <c r="S2347">
        <v>0</v>
      </c>
      <c r="T2347" t="s">
        <v>33</v>
      </c>
      <c r="U2347">
        <v>1</v>
      </c>
      <c r="V2347">
        <v>1</v>
      </c>
      <c r="W2347" s="1">
        <v>40595</v>
      </c>
      <c r="X2347" s="1">
        <v>40595</v>
      </c>
      <c r="Y2347" t="s">
        <v>38</v>
      </c>
      <c r="Z2347">
        <v>0</v>
      </c>
      <c r="AA2347">
        <v>3000</v>
      </c>
      <c r="AB2347">
        <v>2900</v>
      </c>
      <c r="AC2347">
        <v>2900</v>
      </c>
      <c r="AD2347" t="s">
        <v>56</v>
      </c>
      <c r="AE2347" s="2">
        <v>45096.8125462963</v>
      </c>
    </row>
    <row r="2348" spans="1:31" hidden="1" x14ac:dyDescent="0.25">
      <c r="A2348">
        <v>1253876</v>
      </c>
      <c r="B2348" t="s">
        <v>27</v>
      </c>
      <c r="C2348" t="s">
        <v>485</v>
      </c>
      <c r="D2348" s="3" t="s">
        <v>31</v>
      </c>
      <c r="E2348" s="4">
        <v>30133</v>
      </c>
      <c r="F2348" s="4">
        <v>45882</v>
      </c>
      <c r="G2348" s="4">
        <v>43326</v>
      </c>
      <c r="H2348" s="3">
        <v>4</v>
      </c>
      <c r="I2348" s="3">
        <f t="shared" ca="1" si="110"/>
        <v>42</v>
      </c>
      <c r="J2348" s="9" t="s">
        <v>66</v>
      </c>
      <c r="K2348" s="9" t="s">
        <v>1073</v>
      </c>
      <c r="L2348" s="9" t="str">
        <f t="shared" si="108"/>
        <v>Kegel</v>
      </c>
      <c r="M2348" s="9">
        <v>1</v>
      </c>
      <c r="N2348" s="10">
        <v>37408</v>
      </c>
      <c r="O2348" s="10">
        <v>37408</v>
      </c>
      <c r="P2348" t="s">
        <v>54</v>
      </c>
      <c r="Q2348" t="str">
        <f t="shared" si="109"/>
        <v>PLL 36</v>
      </c>
      <c r="R2348" t="s">
        <v>55</v>
      </c>
      <c r="S2348">
        <v>0</v>
      </c>
      <c r="T2348" t="s">
        <v>33</v>
      </c>
      <c r="U2348">
        <v>1</v>
      </c>
      <c r="V2348">
        <v>1</v>
      </c>
      <c r="W2348" s="1">
        <v>40595</v>
      </c>
      <c r="X2348" s="1">
        <v>40595</v>
      </c>
      <c r="Y2348" t="s">
        <v>38</v>
      </c>
      <c r="Z2348">
        <v>0</v>
      </c>
      <c r="AA2348">
        <v>3000</v>
      </c>
      <c r="AB2348">
        <v>2900</v>
      </c>
      <c r="AC2348">
        <v>2900</v>
      </c>
      <c r="AD2348" t="s">
        <v>56</v>
      </c>
      <c r="AE2348" s="2">
        <v>45096.8125462963</v>
      </c>
    </row>
    <row r="2349" spans="1:31" hidden="1" x14ac:dyDescent="0.25">
      <c r="A2349">
        <v>1253877</v>
      </c>
      <c r="B2349" t="s">
        <v>27</v>
      </c>
      <c r="C2349" t="s">
        <v>485</v>
      </c>
      <c r="D2349" s="3" t="s">
        <v>31</v>
      </c>
      <c r="E2349" s="4">
        <v>30133</v>
      </c>
      <c r="F2349" s="4">
        <v>45882</v>
      </c>
      <c r="G2349" s="4">
        <v>43326</v>
      </c>
      <c r="H2349" s="3">
        <v>4</v>
      </c>
      <c r="I2349" s="3">
        <f t="shared" ca="1" si="110"/>
        <v>42</v>
      </c>
      <c r="J2349" s="9" t="s">
        <v>66</v>
      </c>
      <c r="K2349" s="9" t="s">
        <v>1073</v>
      </c>
      <c r="L2349" s="9" t="str">
        <f t="shared" si="108"/>
        <v>Kegel</v>
      </c>
      <c r="M2349" s="9">
        <v>1</v>
      </c>
      <c r="N2349" s="10">
        <v>37408</v>
      </c>
      <c r="O2349" s="10">
        <v>37408</v>
      </c>
      <c r="P2349" t="s">
        <v>54</v>
      </c>
      <c r="Q2349" t="str">
        <f t="shared" si="109"/>
        <v>PLL 36</v>
      </c>
      <c r="R2349" t="s">
        <v>55</v>
      </c>
      <c r="S2349">
        <v>0</v>
      </c>
      <c r="T2349" t="s">
        <v>33</v>
      </c>
      <c r="U2349">
        <v>1</v>
      </c>
      <c r="V2349">
        <v>1</v>
      </c>
      <c r="W2349" s="1">
        <v>40595</v>
      </c>
      <c r="X2349" s="1">
        <v>40595</v>
      </c>
      <c r="Y2349" t="s">
        <v>38</v>
      </c>
      <c r="Z2349">
        <v>0</v>
      </c>
      <c r="AA2349">
        <v>3000</v>
      </c>
      <c r="AB2349">
        <v>2900</v>
      </c>
      <c r="AC2349">
        <v>2900</v>
      </c>
      <c r="AD2349" t="s">
        <v>56</v>
      </c>
      <c r="AE2349" s="2">
        <v>45096.8125462963</v>
      </c>
    </row>
    <row r="2350" spans="1:31" hidden="1" x14ac:dyDescent="0.25">
      <c r="A2350">
        <v>1253878</v>
      </c>
      <c r="B2350" t="s">
        <v>27</v>
      </c>
      <c r="C2350" t="s">
        <v>485</v>
      </c>
      <c r="D2350" s="3" t="s">
        <v>31</v>
      </c>
      <c r="E2350" s="4">
        <v>30195</v>
      </c>
      <c r="F2350" s="4">
        <v>45882</v>
      </c>
      <c r="G2350" s="4">
        <v>43326</v>
      </c>
      <c r="H2350" s="3">
        <v>4</v>
      </c>
      <c r="I2350" s="3">
        <f t="shared" ca="1" si="110"/>
        <v>42</v>
      </c>
      <c r="J2350" s="9" t="s">
        <v>66</v>
      </c>
      <c r="K2350" s="9" t="s">
        <v>1073</v>
      </c>
      <c r="L2350" s="9" t="str">
        <f t="shared" si="108"/>
        <v>Kegel</v>
      </c>
      <c r="M2350" s="9">
        <v>1</v>
      </c>
      <c r="N2350" s="10">
        <v>37408</v>
      </c>
      <c r="O2350" s="10">
        <v>37408</v>
      </c>
      <c r="P2350" t="s">
        <v>63</v>
      </c>
      <c r="Q2350" t="str">
        <f t="shared" si="109"/>
        <v>PLL 36</v>
      </c>
      <c r="R2350" t="s">
        <v>55</v>
      </c>
      <c r="S2350">
        <v>0</v>
      </c>
      <c r="T2350" t="s">
        <v>33</v>
      </c>
      <c r="U2350">
        <v>1</v>
      </c>
      <c r="V2350">
        <v>1</v>
      </c>
      <c r="W2350" s="1">
        <v>42243</v>
      </c>
      <c r="X2350" s="1">
        <v>42243</v>
      </c>
      <c r="Y2350" t="s">
        <v>38</v>
      </c>
      <c r="Z2350">
        <v>0</v>
      </c>
      <c r="AA2350">
        <v>4000</v>
      </c>
      <c r="AB2350">
        <v>2900</v>
      </c>
      <c r="AC2350">
        <v>2900</v>
      </c>
      <c r="AD2350" t="s">
        <v>56</v>
      </c>
      <c r="AE2350" s="2">
        <v>45096.8125462963</v>
      </c>
    </row>
    <row r="2351" spans="1:31" hidden="1" x14ac:dyDescent="0.25">
      <c r="A2351">
        <v>1253879</v>
      </c>
      <c r="B2351" t="s">
        <v>27</v>
      </c>
      <c r="C2351" t="s">
        <v>485</v>
      </c>
      <c r="D2351" s="3" t="s">
        <v>31</v>
      </c>
      <c r="E2351" s="4">
        <v>30317</v>
      </c>
      <c r="F2351" s="4">
        <v>45882</v>
      </c>
      <c r="G2351" s="4">
        <v>43326</v>
      </c>
      <c r="H2351" s="3">
        <v>4</v>
      </c>
      <c r="I2351" s="3">
        <f t="shared" ca="1" si="110"/>
        <v>41</v>
      </c>
      <c r="J2351" s="9" t="s">
        <v>66</v>
      </c>
      <c r="K2351" s="9" t="s">
        <v>1073</v>
      </c>
      <c r="L2351" s="9" t="str">
        <f t="shared" si="108"/>
        <v>Kegel</v>
      </c>
      <c r="M2351" s="9">
        <v>1</v>
      </c>
      <c r="N2351" s="10">
        <v>37408</v>
      </c>
      <c r="O2351" s="10">
        <v>37408</v>
      </c>
      <c r="P2351" t="s">
        <v>54</v>
      </c>
      <c r="Q2351" t="str">
        <f t="shared" si="109"/>
        <v>PLL 36</v>
      </c>
      <c r="R2351" t="s">
        <v>55</v>
      </c>
      <c r="S2351">
        <v>0</v>
      </c>
      <c r="T2351" t="s">
        <v>33</v>
      </c>
      <c r="U2351">
        <v>1</v>
      </c>
      <c r="V2351">
        <v>1</v>
      </c>
      <c r="W2351" s="1">
        <v>40595</v>
      </c>
      <c r="X2351" s="1">
        <v>40595</v>
      </c>
      <c r="Y2351" t="s">
        <v>38</v>
      </c>
      <c r="Z2351">
        <v>0</v>
      </c>
      <c r="AA2351">
        <v>3000</v>
      </c>
      <c r="AB2351">
        <v>2900</v>
      </c>
      <c r="AC2351">
        <v>2900</v>
      </c>
      <c r="AD2351" t="s">
        <v>56</v>
      </c>
      <c r="AE2351" s="2">
        <v>45096.8125462963</v>
      </c>
    </row>
    <row r="2352" spans="1:31" hidden="1" x14ac:dyDescent="0.25">
      <c r="A2352">
        <v>1253880</v>
      </c>
      <c r="B2352" t="s">
        <v>27</v>
      </c>
      <c r="C2352" t="s">
        <v>485</v>
      </c>
      <c r="D2352" s="3" t="s">
        <v>31</v>
      </c>
      <c r="E2352" s="4">
        <v>30317</v>
      </c>
      <c r="F2352" s="4">
        <v>45882</v>
      </c>
      <c r="G2352" s="4">
        <v>43326</v>
      </c>
      <c r="H2352" s="3">
        <v>4</v>
      </c>
      <c r="I2352" s="3">
        <f t="shared" ca="1" si="110"/>
        <v>41</v>
      </c>
      <c r="J2352" s="9" t="s">
        <v>66</v>
      </c>
      <c r="K2352" s="9" t="s">
        <v>1073</v>
      </c>
      <c r="L2352" s="9" t="str">
        <f t="shared" si="108"/>
        <v>Kegel</v>
      </c>
      <c r="M2352" s="9">
        <v>1</v>
      </c>
      <c r="N2352" s="10">
        <v>37408</v>
      </c>
      <c r="O2352" s="10">
        <v>37408</v>
      </c>
      <c r="P2352" t="s">
        <v>54</v>
      </c>
      <c r="Q2352" t="str">
        <f t="shared" si="109"/>
        <v>PLL 36</v>
      </c>
      <c r="R2352" t="s">
        <v>55</v>
      </c>
      <c r="S2352">
        <v>0</v>
      </c>
      <c r="T2352" t="s">
        <v>33</v>
      </c>
      <c r="U2352">
        <v>1</v>
      </c>
      <c r="V2352">
        <v>1</v>
      </c>
      <c r="W2352" s="1">
        <v>40595</v>
      </c>
      <c r="X2352" s="1">
        <v>40595</v>
      </c>
      <c r="Y2352" t="s">
        <v>38</v>
      </c>
      <c r="Z2352">
        <v>0</v>
      </c>
      <c r="AA2352">
        <v>3000</v>
      </c>
      <c r="AB2352">
        <v>2900</v>
      </c>
      <c r="AC2352">
        <v>2900</v>
      </c>
      <c r="AD2352" t="s">
        <v>56</v>
      </c>
      <c r="AE2352" s="2">
        <v>45096.8125462963</v>
      </c>
    </row>
    <row r="2353" spans="1:31" hidden="1" x14ac:dyDescent="0.25">
      <c r="A2353">
        <v>1253881</v>
      </c>
      <c r="B2353" t="s">
        <v>27</v>
      </c>
      <c r="C2353" t="s">
        <v>485</v>
      </c>
      <c r="D2353" s="3" t="s">
        <v>31</v>
      </c>
      <c r="E2353" s="4">
        <v>30317</v>
      </c>
      <c r="F2353" s="4">
        <v>45882</v>
      </c>
      <c r="G2353" s="4">
        <v>43326</v>
      </c>
      <c r="H2353" s="3">
        <v>4</v>
      </c>
      <c r="I2353" s="3">
        <f t="shared" ca="1" si="110"/>
        <v>41</v>
      </c>
      <c r="J2353" s="9" t="s">
        <v>66</v>
      </c>
      <c r="K2353" s="9" t="s">
        <v>1073</v>
      </c>
      <c r="L2353" s="9" t="str">
        <f t="shared" si="108"/>
        <v>Kegel</v>
      </c>
      <c r="M2353" s="9">
        <v>1</v>
      </c>
      <c r="N2353" s="10">
        <v>37408</v>
      </c>
      <c r="O2353" s="10">
        <v>37408</v>
      </c>
      <c r="P2353" t="s">
        <v>54</v>
      </c>
      <c r="Q2353" t="str">
        <f t="shared" si="109"/>
        <v>PLL 36</v>
      </c>
      <c r="R2353" t="s">
        <v>55</v>
      </c>
      <c r="S2353">
        <v>0</v>
      </c>
      <c r="T2353" t="s">
        <v>33</v>
      </c>
      <c r="U2353">
        <v>1</v>
      </c>
      <c r="V2353">
        <v>1</v>
      </c>
      <c r="W2353" s="1">
        <v>40595</v>
      </c>
      <c r="X2353" s="1">
        <v>40595</v>
      </c>
      <c r="Y2353" t="s">
        <v>38</v>
      </c>
      <c r="Z2353">
        <v>0</v>
      </c>
      <c r="AA2353">
        <v>3000</v>
      </c>
      <c r="AB2353">
        <v>2900</v>
      </c>
      <c r="AC2353">
        <v>2900</v>
      </c>
      <c r="AD2353" t="s">
        <v>56</v>
      </c>
      <c r="AE2353" s="2">
        <v>45096.8125462963</v>
      </c>
    </row>
    <row r="2354" spans="1:31" hidden="1" x14ac:dyDescent="0.25">
      <c r="A2354">
        <v>1253882</v>
      </c>
      <c r="B2354" t="s">
        <v>27</v>
      </c>
      <c r="C2354" t="s">
        <v>485</v>
      </c>
      <c r="D2354" s="3" t="s">
        <v>31</v>
      </c>
      <c r="E2354" s="4">
        <v>30317</v>
      </c>
      <c r="F2354" s="4">
        <v>45882</v>
      </c>
      <c r="G2354" s="4">
        <v>43326</v>
      </c>
      <c r="H2354" s="3">
        <v>4</v>
      </c>
      <c r="I2354" s="3">
        <f t="shared" ca="1" si="110"/>
        <v>41</v>
      </c>
      <c r="J2354" s="9" t="s">
        <v>66</v>
      </c>
      <c r="K2354" s="9" t="s">
        <v>1073</v>
      </c>
      <c r="L2354" s="9" t="str">
        <f t="shared" si="108"/>
        <v>Kegel</v>
      </c>
      <c r="M2354" s="9">
        <v>1</v>
      </c>
      <c r="N2354" s="10">
        <v>37408</v>
      </c>
      <c r="O2354" s="10">
        <v>37408</v>
      </c>
      <c r="P2354" t="s">
        <v>484</v>
      </c>
      <c r="Q2354" t="str">
        <f t="shared" si="109"/>
        <v>PLL 36</v>
      </c>
      <c r="R2354" t="s">
        <v>55</v>
      </c>
      <c r="S2354">
        <v>0</v>
      </c>
      <c r="T2354" t="s">
        <v>33</v>
      </c>
      <c r="U2354">
        <v>1</v>
      </c>
      <c r="V2354">
        <v>1</v>
      </c>
      <c r="W2354" s="1">
        <v>44139</v>
      </c>
      <c r="X2354" s="1">
        <v>44139</v>
      </c>
      <c r="Y2354" t="s">
        <v>38</v>
      </c>
      <c r="Z2354">
        <v>0</v>
      </c>
      <c r="AA2354">
        <v>3000</v>
      </c>
      <c r="AB2354">
        <v>2900</v>
      </c>
      <c r="AC2354">
        <v>2900</v>
      </c>
      <c r="AD2354" t="s">
        <v>56</v>
      </c>
      <c r="AE2354" s="2">
        <v>45096.8125462963</v>
      </c>
    </row>
    <row r="2355" spans="1:31" hidden="1" x14ac:dyDescent="0.25">
      <c r="A2355">
        <v>1253883</v>
      </c>
      <c r="B2355" t="s">
        <v>27</v>
      </c>
      <c r="C2355" t="s">
        <v>485</v>
      </c>
      <c r="D2355" s="3" t="s">
        <v>31</v>
      </c>
      <c r="E2355" s="4">
        <v>30317</v>
      </c>
      <c r="F2355" s="4">
        <v>45882</v>
      </c>
      <c r="G2355" s="4">
        <v>43326</v>
      </c>
      <c r="H2355" s="3">
        <v>4</v>
      </c>
      <c r="I2355" s="3">
        <f t="shared" ca="1" si="110"/>
        <v>41</v>
      </c>
      <c r="J2355" s="9" t="s">
        <v>66</v>
      </c>
      <c r="K2355" s="9" t="s">
        <v>1073</v>
      </c>
      <c r="L2355" s="9" t="str">
        <f t="shared" si="108"/>
        <v>Kegel</v>
      </c>
      <c r="M2355" s="9">
        <v>1</v>
      </c>
      <c r="N2355" s="10">
        <v>37408</v>
      </c>
      <c r="O2355" s="10">
        <v>37408</v>
      </c>
      <c r="P2355" t="s">
        <v>54</v>
      </c>
      <c r="Q2355" t="str">
        <f t="shared" si="109"/>
        <v>PLL 36</v>
      </c>
      <c r="R2355" t="s">
        <v>55</v>
      </c>
      <c r="S2355">
        <v>0</v>
      </c>
      <c r="T2355" t="s">
        <v>33</v>
      </c>
      <c r="U2355">
        <v>1</v>
      </c>
      <c r="V2355">
        <v>1</v>
      </c>
      <c r="W2355" s="1">
        <v>40595</v>
      </c>
      <c r="X2355" s="1">
        <v>40595</v>
      </c>
      <c r="Y2355" t="s">
        <v>38</v>
      </c>
      <c r="Z2355">
        <v>0</v>
      </c>
      <c r="AA2355">
        <v>3000</v>
      </c>
      <c r="AB2355">
        <v>2900</v>
      </c>
      <c r="AC2355">
        <v>2900</v>
      </c>
      <c r="AD2355" t="s">
        <v>56</v>
      </c>
      <c r="AE2355" s="2">
        <v>45096.8125462963</v>
      </c>
    </row>
    <row r="2356" spans="1:31" hidden="1" x14ac:dyDescent="0.25">
      <c r="A2356">
        <v>1253884</v>
      </c>
      <c r="B2356" t="s">
        <v>27</v>
      </c>
      <c r="C2356" t="s">
        <v>485</v>
      </c>
      <c r="D2356" s="3" t="s">
        <v>31</v>
      </c>
      <c r="E2356" s="4">
        <v>30317</v>
      </c>
      <c r="F2356" s="4">
        <v>45882</v>
      </c>
      <c r="G2356" s="4">
        <v>43326</v>
      </c>
      <c r="H2356" s="3">
        <v>4</v>
      </c>
      <c r="I2356" s="3">
        <f t="shared" ca="1" si="110"/>
        <v>41</v>
      </c>
      <c r="J2356" s="9" t="s">
        <v>66</v>
      </c>
      <c r="K2356" s="9" t="s">
        <v>1073</v>
      </c>
      <c r="L2356" s="9" t="str">
        <f t="shared" si="108"/>
        <v>Kegel</v>
      </c>
      <c r="M2356" s="9">
        <v>1</v>
      </c>
      <c r="N2356" s="10">
        <v>37408</v>
      </c>
      <c r="O2356" s="10">
        <v>37408</v>
      </c>
      <c r="P2356" t="s">
        <v>54</v>
      </c>
      <c r="Q2356" t="str">
        <f t="shared" si="109"/>
        <v>PLL 36</v>
      </c>
      <c r="R2356" t="s">
        <v>55</v>
      </c>
      <c r="S2356">
        <v>0</v>
      </c>
      <c r="T2356" t="s">
        <v>33</v>
      </c>
      <c r="U2356">
        <v>1</v>
      </c>
      <c r="V2356">
        <v>1</v>
      </c>
      <c r="W2356" s="1">
        <v>40595</v>
      </c>
      <c r="X2356" s="1">
        <v>40595</v>
      </c>
      <c r="Y2356" t="s">
        <v>38</v>
      </c>
      <c r="Z2356">
        <v>0</v>
      </c>
      <c r="AA2356">
        <v>3000</v>
      </c>
      <c r="AB2356">
        <v>2900</v>
      </c>
      <c r="AC2356">
        <v>2900</v>
      </c>
      <c r="AD2356" t="s">
        <v>56</v>
      </c>
      <c r="AE2356" s="2">
        <v>45096.8125462963</v>
      </c>
    </row>
    <row r="2357" spans="1:31" hidden="1" x14ac:dyDescent="0.25">
      <c r="A2357">
        <v>1253885</v>
      </c>
      <c r="B2357" t="s">
        <v>27</v>
      </c>
      <c r="C2357" t="s">
        <v>485</v>
      </c>
      <c r="D2357" s="3" t="s">
        <v>31</v>
      </c>
      <c r="E2357" s="4">
        <v>30317</v>
      </c>
      <c r="F2357" s="4">
        <v>45882</v>
      </c>
      <c r="G2357" s="4">
        <v>43326</v>
      </c>
      <c r="H2357" s="3">
        <v>4</v>
      </c>
      <c r="I2357" s="3">
        <f t="shared" ca="1" si="110"/>
        <v>41</v>
      </c>
      <c r="J2357" s="9" t="s">
        <v>66</v>
      </c>
      <c r="K2357" s="9" t="s">
        <v>1073</v>
      </c>
      <c r="L2357" s="9" t="str">
        <f t="shared" si="108"/>
        <v>Kegel</v>
      </c>
      <c r="M2357" s="9">
        <v>1</v>
      </c>
      <c r="N2357" s="10">
        <v>37408</v>
      </c>
      <c r="O2357" s="10">
        <v>37408</v>
      </c>
      <c r="P2357" t="s">
        <v>54</v>
      </c>
      <c r="Q2357" t="str">
        <f t="shared" si="109"/>
        <v>PLL 36</v>
      </c>
      <c r="R2357" t="s">
        <v>55</v>
      </c>
      <c r="S2357">
        <v>0</v>
      </c>
      <c r="T2357" t="s">
        <v>33</v>
      </c>
      <c r="U2357">
        <v>1</v>
      </c>
      <c r="V2357">
        <v>1</v>
      </c>
      <c r="W2357" s="1">
        <v>40595</v>
      </c>
      <c r="X2357" s="1">
        <v>40595</v>
      </c>
      <c r="Y2357" t="s">
        <v>38</v>
      </c>
      <c r="Z2357">
        <v>0</v>
      </c>
      <c r="AA2357">
        <v>3000</v>
      </c>
      <c r="AB2357">
        <v>2900</v>
      </c>
      <c r="AC2357">
        <v>2900</v>
      </c>
      <c r="AD2357" t="s">
        <v>56</v>
      </c>
      <c r="AE2357" s="2">
        <v>45096.8125462963</v>
      </c>
    </row>
    <row r="2358" spans="1:31" hidden="1" x14ac:dyDescent="0.25">
      <c r="A2358">
        <v>1253886</v>
      </c>
      <c r="B2358" t="s">
        <v>27</v>
      </c>
      <c r="C2358" t="s">
        <v>485</v>
      </c>
      <c r="D2358" s="3" t="s">
        <v>42</v>
      </c>
      <c r="E2358" s="4">
        <v>44582</v>
      </c>
      <c r="F2358" s="4">
        <v>2556</v>
      </c>
      <c r="G2358" s="3" t="s">
        <v>29</v>
      </c>
      <c r="H2358" s="3">
        <v>4</v>
      </c>
      <c r="I2358" s="3">
        <f t="shared" ca="1" si="110"/>
        <v>2</v>
      </c>
      <c r="J2358" s="9" t="s">
        <v>66</v>
      </c>
      <c r="K2358" s="9" t="s">
        <v>1073</v>
      </c>
      <c r="L2358" s="9" t="str">
        <f t="shared" si="108"/>
        <v>Kegel</v>
      </c>
      <c r="M2358" s="9">
        <v>1</v>
      </c>
      <c r="N2358" s="10">
        <v>37408</v>
      </c>
      <c r="O2358" s="10">
        <v>37408</v>
      </c>
      <c r="P2358" t="s">
        <v>57</v>
      </c>
      <c r="Q2358" t="str">
        <f t="shared" si="109"/>
        <v>PLL 36</v>
      </c>
      <c r="R2358" t="s">
        <v>55</v>
      </c>
      <c r="S2358">
        <v>0</v>
      </c>
      <c r="T2358" t="s">
        <v>33</v>
      </c>
      <c r="U2358">
        <v>1</v>
      </c>
      <c r="V2358">
        <v>1</v>
      </c>
      <c r="W2358" s="1">
        <v>42681</v>
      </c>
      <c r="X2358" s="1">
        <v>42681</v>
      </c>
      <c r="Y2358" t="s">
        <v>38</v>
      </c>
      <c r="Z2358">
        <v>0</v>
      </c>
      <c r="AA2358">
        <v>3000</v>
      </c>
      <c r="AB2358">
        <v>2900</v>
      </c>
      <c r="AC2358">
        <v>2900</v>
      </c>
      <c r="AD2358" t="s">
        <v>56</v>
      </c>
      <c r="AE2358" s="2">
        <v>45168.420810185184</v>
      </c>
    </row>
    <row r="2359" spans="1:31" hidden="1" x14ac:dyDescent="0.25">
      <c r="A2359">
        <v>1253887</v>
      </c>
      <c r="B2359" t="s">
        <v>27</v>
      </c>
      <c r="C2359" t="s">
        <v>485</v>
      </c>
      <c r="D2359" s="3" t="s">
        <v>31</v>
      </c>
      <c r="E2359" s="4">
        <v>30317</v>
      </c>
      <c r="F2359" s="4">
        <v>45882</v>
      </c>
      <c r="G2359" s="4">
        <v>43326</v>
      </c>
      <c r="H2359" s="3">
        <v>4</v>
      </c>
      <c r="I2359" s="3">
        <f t="shared" ca="1" si="110"/>
        <v>41</v>
      </c>
      <c r="J2359" s="9" t="s">
        <v>66</v>
      </c>
      <c r="K2359" s="9" t="s">
        <v>1073</v>
      </c>
      <c r="L2359" s="9" t="str">
        <f t="shared" si="108"/>
        <v>Kegel</v>
      </c>
      <c r="M2359" s="9">
        <v>1</v>
      </c>
      <c r="N2359" s="10">
        <v>37408</v>
      </c>
      <c r="O2359" s="10">
        <v>37408</v>
      </c>
      <c r="P2359" t="s">
        <v>54</v>
      </c>
      <c r="Q2359" t="str">
        <f t="shared" si="109"/>
        <v>PLL 36</v>
      </c>
      <c r="R2359" t="s">
        <v>55</v>
      </c>
      <c r="S2359">
        <v>0</v>
      </c>
      <c r="T2359" t="s">
        <v>33</v>
      </c>
      <c r="U2359">
        <v>1</v>
      </c>
      <c r="V2359">
        <v>1</v>
      </c>
      <c r="W2359" s="1">
        <v>40595</v>
      </c>
      <c r="X2359" s="1">
        <v>40595</v>
      </c>
      <c r="Y2359" t="s">
        <v>38</v>
      </c>
      <c r="Z2359">
        <v>0</v>
      </c>
      <c r="AA2359">
        <v>3000</v>
      </c>
      <c r="AB2359">
        <v>2900</v>
      </c>
      <c r="AC2359">
        <v>2900</v>
      </c>
      <c r="AD2359" t="s">
        <v>56</v>
      </c>
      <c r="AE2359" s="2">
        <v>45096.8125462963</v>
      </c>
    </row>
    <row r="2360" spans="1:31" hidden="1" x14ac:dyDescent="0.25">
      <c r="A2360">
        <v>1253889</v>
      </c>
      <c r="B2360" t="s">
        <v>27</v>
      </c>
      <c r="C2360" t="s">
        <v>485</v>
      </c>
      <c r="D2360" s="3" t="s">
        <v>31</v>
      </c>
      <c r="E2360" s="4">
        <v>30317</v>
      </c>
      <c r="F2360" s="4">
        <v>45882</v>
      </c>
      <c r="G2360" s="4">
        <v>43326</v>
      </c>
      <c r="H2360" s="3">
        <v>4</v>
      </c>
      <c r="I2360" s="3">
        <f t="shared" ca="1" si="110"/>
        <v>41</v>
      </c>
      <c r="J2360" s="9" t="s">
        <v>66</v>
      </c>
      <c r="K2360" s="9" t="s">
        <v>1073</v>
      </c>
      <c r="L2360" s="9" t="str">
        <f t="shared" si="108"/>
        <v>Kegel</v>
      </c>
      <c r="M2360" s="9">
        <v>1</v>
      </c>
      <c r="N2360" s="10">
        <v>37408</v>
      </c>
      <c r="O2360" s="10">
        <v>37408</v>
      </c>
      <c r="P2360" t="s">
        <v>54</v>
      </c>
      <c r="Q2360" t="str">
        <f t="shared" si="109"/>
        <v>PLL 36</v>
      </c>
      <c r="R2360" t="s">
        <v>55</v>
      </c>
      <c r="S2360">
        <v>0</v>
      </c>
      <c r="T2360" t="s">
        <v>33</v>
      </c>
      <c r="U2360">
        <v>1</v>
      </c>
      <c r="V2360">
        <v>1</v>
      </c>
      <c r="W2360" s="1">
        <v>40595</v>
      </c>
      <c r="X2360" s="1">
        <v>40595</v>
      </c>
      <c r="Y2360" t="s">
        <v>38</v>
      </c>
      <c r="Z2360">
        <v>0</v>
      </c>
      <c r="AA2360">
        <v>3000</v>
      </c>
      <c r="AB2360">
        <v>2900</v>
      </c>
      <c r="AC2360">
        <v>2900</v>
      </c>
      <c r="AD2360" t="s">
        <v>56</v>
      </c>
      <c r="AE2360" s="2">
        <v>45096.8125462963</v>
      </c>
    </row>
    <row r="2361" spans="1:31" hidden="1" x14ac:dyDescent="0.25">
      <c r="A2361">
        <v>1253890</v>
      </c>
      <c r="B2361" t="s">
        <v>27</v>
      </c>
      <c r="C2361" t="s">
        <v>485</v>
      </c>
      <c r="D2361" s="3" t="s">
        <v>31</v>
      </c>
      <c r="E2361" s="4">
        <v>30317</v>
      </c>
      <c r="F2361" s="4">
        <v>45882</v>
      </c>
      <c r="G2361" s="4">
        <v>43326</v>
      </c>
      <c r="H2361" s="3">
        <v>4</v>
      </c>
      <c r="I2361" s="3">
        <f t="shared" ca="1" si="110"/>
        <v>41</v>
      </c>
      <c r="J2361" s="9" t="s">
        <v>66</v>
      </c>
      <c r="K2361" s="9" t="s">
        <v>1073</v>
      </c>
      <c r="L2361" s="9" t="str">
        <f t="shared" si="108"/>
        <v>Kegel</v>
      </c>
      <c r="M2361" s="9">
        <v>1</v>
      </c>
      <c r="N2361" s="10">
        <v>37408</v>
      </c>
      <c r="O2361" s="10">
        <v>37408</v>
      </c>
      <c r="P2361" t="s">
        <v>54</v>
      </c>
      <c r="Q2361" t="str">
        <f t="shared" si="109"/>
        <v>PLL 36</v>
      </c>
      <c r="R2361" t="s">
        <v>55</v>
      </c>
      <c r="S2361">
        <v>0</v>
      </c>
      <c r="T2361" t="s">
        <v>33</v>
      </c>
      <c r="U2361">
        <v>1</v>
      </c>
      <c r="V2361">
        <v>1</v>
      </c>
      <c r="W2361" s="1">
        <v>40595</v>
      </c>
      <c r="X2361" s="1">
        <v>40595</v>
      </c>
      <c r="Y2361" t="s">
        <v>38</v>
      </c>
      <c r="Z2361">
        <v>0</v>
      </c>
      <c r="AA2361">
        <v>3000</v>
      </c>
      <c r="AB2361">
        <v>2900</v>
      </c>
      <c r="AC2361">
        <v>2900</v>
      </c>
      <c r="AD2361" t="s">
        <v>56</v>
      </c>
      <c r="AE2361" s="2">
        <v>45096.8125462963</v>
      </c>
    </row>
    <row r="2362" spans="1:31" hidden="1" x14ac:dyDescent="0.25">
      <c r="A2362">
        <v>1253891</v>
      </c>
      <c r="B2362" t="s">
        <v>27</v>
      </c>
      <c r="C2362" t="s">
        <v>485</v>
      </c>
      <c r="D2362" s="3" t="s">
        <v>31</v>
      </c>
      <c r="E2362" s="4">
        <v>32234</v>
      </c>
      <c r="F2362" s="4">
        <v>45882</v>
      </c>
      <c r="G2362" s="4">
        <v>43326</v>
      </c>
      <c r="H2362" s="3">
        <v>4</v>
      </c>
      <c r="I2362" s="3">
        <f t="shared" ca="1" si="110"/>
        <v>36</v>
      </c>
      <c r="J2362" s="9" t="s">
        <v>66</v>
      </c>
      <c r="K2362" s="9" t="s">
        <v>1073</v>
      </c>
      <c r="L2362" s="9" t="str">
        <f t="shared" si="108"/>
        <v>Kegel</v>
      </c>
      <c r="M2362" s="9">
        <v>1</v>
      </c>
      <c r="N2362" s="10">
        <v>37408</v>
      </c>
      <c r="O2362" s="10">
        <v>37408</v>
      </c>
      <c r="P2362" t="s">
        <v>57</v>
      </c>
      <c r="Q2362" t="str">
        <f t="shared" si="109"/>
        <v>PLL 36</v>
      </c>
      <c r="R2362" t="s">
        <v>55</v>
      </c>
      <c r="S2362">
        <v>0</v>
      </c>
      <c r="T2362" t="s">
        <v>33</v>
      </c>
      <c r="U2362">
        <v>1</v>
      </c>
      <c r="V2362">
        <v>1</v>
      </c>
      <c r="W2362" s="1">
        <v>43122</v>
      </c>
      <c r="X2362" s="1">
        <v>43122</v>
      </c>
      <c r="Y2362" t="s">
        <v>38</v>
      </c>
      <c r="Z2362">
        <v>0</v>
      </c>
      <c r="AA2362">
        <v>3000</v>
      </c>
      <c r="AB2362">
        <v>2900</v>
      </c>
      <c r="AC2362">
        <v>2900</v>
      </c>
      <c r="AD2362" t="s">
        <v>56</v>
      </c>
      <c r="AE2362" s="2">
        <v>45096.8125462963</v>
      </c>
    </row>
    <row r="2363" spans="1:31" hidden="1" x14ac:dyDescent="0.25">
      <c r="A2363">
        <v>1255288</v>
      </c>
      <c r="B2363" t="s">
        <v>27</v>
      </c>
      <c r="C2363" t="s">
        <v>485</v>
      </c>
      <c r="D2363" s="3" t="s">
        <v>31</v>
      </c>
      <c r="E2363" s="4">
        <v>30317</v>
      </c>
      <c r="F2363" s="4">
        <v>45882</v>
      </c>
      <c r="G2363" s="4">
        <v>43326</v>
      </c>
      <c r="H2363" s="3">
        <v>4</v>
      </c>
      <c r="I2363" s="3">
        <f t="shared" ca="1" si="110"/>
        <v>41</v>
      </c>
      <c r="J2363" s="9" t="s">
        <v>66</v>
      </c>
      <c r="K2363" s="9" t="s">
        <v>1073</v>
      </c>
      <c r="L2363" s="9" t="str">
        <f t="shared" si="108"/>
        <v>Kegel</v>
      </c>
      <c r="M2363" s="9">
        <v>1</v>
      </c>
      <c r="N2363" s="10">
        <v>37408</v>
      </c>
      <c r="O2363" s="10">
        <v>37408</v>
      </c>
      <c r="P2363" t="s">
        <v>484</v>
      </c>
      <c r="Q2363" t="str">
        <f t="shared" si="109"/>
        <v>PLL 36</v>
      </c>
      <c r="R2363" t="s">
        <v>55</v>
      </c>
      <c r="S2363">
        <v>0</v>
      </c>
      <c r="T2363" t="s">
        <v>33</v>
      </c>
      <c r="U2363">
        <v>1</v>
      </c>
      <c r="V2363">
        <v>1</v>
      </c>
      <c r="W2363" s="1">
        <v>44267</v>
      </c>
      <c r="X2363" s="1">
        <v>44267</v>
      </c>
      <c r="Y2363" t="s">
        <v>38</v>
      </c>
      <c r="Z2363">
        <v>0</v>
      </c>
      <c r="AA2363">
        <v>3000</v>
      </c>
      <c r="AB2363">
        <v>2900</v>
      </c>
      <c r="AC2363">
        <v>2900</v>
      </c>
      <c r="AD2363" t="s">
        <v>56</v>
      </c>
      <c r="AE2363" s="2">
        <v>45096.8125462963</v>
      </c>
    </row>
    <row r="2364" spans="1:31" hidden="1" x14ac:dyDescent="0.25">
      <c r="A2364">
        <v>1255488</v>
      </c>
      <c r="B2364" t="s">
        <v>27</v>
      </c>
      <c r="C2364" t="s">
        <v>485</v>
      </c>
      <c r="D2364" s="3" t="s">
        <v>31</v>
      </c>
      <c r="E2364" s="4">
        <v>29952</v>
      </c>
      <c r="F2364" s="4">
        <v>45882</v>
      </c>
      <c r="G2364" s="4">
        <v>43326</v>
      </c>
      <c r="H2364" s="3">
        <v>4</v>
      </c>
      <c r="I2364" s="3">
        <f t="shared" ca="1" si="110"/>
        <v>42</v>
      </c>
      <c r="J2364" s="9" t="s">
        <v>66</v>
      </c>
      <c r="K2364" s="9" t="s">
        <v>1073</v>
      </c>
      <c r="L2364" s="9" t="str">
        <f t="shared" si="108"/>
        <v>Kegel</v>
      </c>
      <c r="M2364" s="9">
        <v>1</v>
      </c>
      <c r="N2364" s="10">
        <v>37408</v>
      </c>
      <c r="O2364" s="10">
        <v>37408</v>
      </c>
      <c r="P2364" t="s">
        <v>484</v>
      </c>
      <c r="Q2364" t="str">
        <f t="shared" si="109"/>
        <v>PLL 36</v>
      </c>
      <c r="R2364" t="s">
        <v>55</v>
      </c>
      <c r="S2364">
        <v>0</v>
      </c>
      <c r="T2364" t="s">
        <v>33</v>
      </c>
      <c r="U2364">
        <v>1</v>
      </c>
      <c r="V2364">
        <v>1</v>
      </c>
      <c r="W2364" s="1">
        <v>44238</v>
      </c>
      <c r="X2364" s="1">
        <v>44238</v>
      </c>
      <c r="Y2364" t="s">
        <v>38</v>
      </c>
      <c r="Z2364">
        <v>0</v>
      </c>
      <c r="AA2364">
        <v>3000</v>
      </c>
      <c r="AB2364">
        <v>2900</v>
      </c>
      <c r="AC2364">
        <v>2900</v>
      </c>
      <c r="AD2364" t="s">
        <v>56</v>
      </c>
      <c r="AE2364" s="2">
        <v>45096.8125462963</v>
      </c>
    </row>
    <row r="2365" spans="1:31" hidden="1" x14ac:dyDescent="0.25">
      <c r="A2365">
        <v>1453464</v>
      </c>
      <c r="B2365" t="s">
        <v>27</v>
      </c>
      <c r="C2365" t="s">
        <v>485</v>
      </c>
      <c r="D2365" s="3" t="s">
        <v>29</v>
      </c>
      <c r="E2365" s="3" t="s">
        <v>34</v>
      </c>
      <c r="F2365" s="3" t="s">
        <v>29</v>
      </c>
      <c r="G2365" s="3" t="s">
        <v>29</v>
      </c>
      <c r="H2365" s="3" t="s">
        <v>29</v>
      </c>
      <c r="I2365" s="3" t="str">
        <f t="shared" ca="1" si="110"/>
        <v/>
      </c>
      <c r="J2365" s="9" t="s">
        <v>29</v>
      </c>
      <c r="K2365" s="9" t="s">
        <v>29</v>
      </c>
      <c r="L2365" s="9" t="e">
        <f t="shared" si="108"/>
        <v>#N/A</v>
      </c>
      <c r="M2365" s="9">
        <v>1</v>
      </c>
      <c r="N2365" s="9" t="s">
        <v>34</v>
      </c>
      <c r="O2365" s="9" t="s">
        <v>34</v>
      </c>
      <c r="P2365" t="s">
        <v>29</v>
      </c>
      <c r="Q2365" t="e">
        <f t="shared" si="109"/>
        <v>#N/A</v>
      </c>
      <c r="R2365" t="s">
        <v>29</v>
      </c>
      <c r="S2365" t="s">
        <v>29</v>
      </c>
      <c r="T2365" t="s">
        <v>29</v>
      </c>
      <c r="U2365">
        <v>1</v>
      </c>
      <c r="V2365">
        <v>1</v>
      </c>
      <c r="W2365" t="s">
        <v>34</v>
      </c>
      <c r="X2365" t="s">
        <v>34</v>
      </c>
      <c r="Y2365" t="s">
        <v>178</v>
      </c>
      <c r="Z2365">
        <v>0</v>
      </c>
      <c r="AA2365" t="s">
        <v>29</v>
      </c>
      <c r="AB2365" t="s">
        <v>29</v>
      </c>
      <c r="AC2365" t="s">
        <v>29</v>
      </c>
      <c r="AD2365" t="s">
        <v>32</v>
      </c>
      <c r="AE2365" s="2">
        <v>45111.454571759263</v>
      </c>
    </row>
    <row r="2366" spans="1:31" hidden="1" x14ac:dyDescent="0.25">
      <c r="A2366">
        <v>1253893</v>
      </c>
      <c r="B2366" t="s">
        <v>27</v>
      </c>
      <c r="C2366" t="s">
        <v>487</v>
      </c>
      <c r="D2366" s="3" t="s">
        <v>60</v>
      </c>
      <c r="E2366" s="4">
        <v>30803</v>
      </c>
      <c r="F2366" s="4">
        <v>46509</v>
      </c>
      <c r="G2366" s="4">
        <v>43953</v>
      </c>
      <c r="H2366" s="3">
        <v>8</v>
      </c>
      <c r="I2366" s="3">
        <f t="shared" ca="1" si="110"/>
        <v>40</v>
      </c>
      <c r="J2366" s="9" t="s">
        <v>283</v>
      </c>
      <c r="K2366" s="9" t="s">
        <v>1071</v>
      </c>
      <c r="L2366" s="9" t="str">
        <f t="shared" si="108"/>
        <v>Luma</v>
      </c>
      <c r="M2366" s="9">
        <v>1</v>
      </c>
      <c r="N2366" s="10">
        <v>41913</v>
      </c>
      <c r="O2366" s="10">
        <v>41913</v>
      </c>
      <c r="P2366" t="s">
        <v>284</v>
      </c>
      <c r="Q2366" t="str">
        <f t="shared" si="109"/>
        <v>LED</v>
      </c>
      <c r="R2366" t="s">
        <v>285</v>
      </c>
      <c r="S2366">
        <v>0</v>
      </c>
      <c r="T2366" t="s">
        <v>33</v>
      </c>
      <c r="U2366">
        <v>1</v>
      </c>
      <c r="V2366">
        <v>1</v>
      </c>
      <c r="W2366" s="1">
        <v>41913</v>
      </c>
      <c r="X2366" s="1">
        <v>41913</v>
      </c>
      <c r="Y2366" t="s">
        <v>145</v>
      </c>
      <c r="Z2366">
        <v>0</v>
      </c>
      <c r="AA2366">
        <v>4000</v>
      </c>
      <c r="AB2366">
        <v>4650</v>
      </c>
      <c r="AC2366">
        <v>3255</v>
      </c>
      <c r="AD2366" t="s">
        <v>138</v>
      </c>
      <c r="AE2366" s="2">
        <v>45096.81689814815</v>
      </c>
    </row>
    <row r="2367" spans="1:31" hidden="1" x14ac:dyDescent="0.25">
      <c r="A2367">
        <v>1253894</v>
      </c>
      <c r="B2367" t="s">
        <v>27</v>
      </c>
      <c r="C2367" t="s">
        <v>487</v>
      </c>
      <c r="D2367" s="3" t="s">
        <v>60</v>
      </c>
      <c r="E2367" s="4">
        <v>30803</v>
      </c>
      <c r="F2367" s="4">
        <v>46509</v>
      </c>
      <c r="G2367" s="4">
        <v>43953</v>
      </c>
      <c r="H2367" s="3">
        <v>8</v>
      </c>
      <c r="I2367" s="3">
        <f t="shared" ca="1" si="110"/>
        <v>40</v>
      </c>
      <c r="J2367" s="9" t="s">
        <v>283</v>
      </c>
      <c r="K2367" s="9" t="s">
        <v>1071</v>
      </c>
      <c r="L2367" s="9" t="str">
        <f t="shared" si="108"/>
        <v>Luma</v>
      </c>
      <c r="M2367" s="9">
        <v>1</v>
      </c>
      <c r="N2367" s="10">
        <v>41913</v>
      </c>
      <c r="O2367" s="10">
        <v>41913</v>
      </c>
      <c r="P2367" t="s">
        <v>284</v>
      </c>
      <c r="Q2367" t="str">
        <f t="shared" si="109"/>
        <v>LED</v>
      </c>
      <c r="R2367" t="s">
        <v>285</v>
      </c>
      <c r="S2367">
        <v>0</v>
      </c>
      <c r="T2367" t="s">
        <v>33</v>
      </c>
      <c r="U2367">
        <v>1</v>
      </c>
      <c r="V2367">
        <v>1</v>
      </c>
      <c r="W2367" s="1">
        <v>41913</v>
      </c>
      <c r="X2367" s="1">
        <v>41913</v>
      </c>
      <c r="Y2367" t="s">
        <v>145</v>
      </c>
      <c r="Z2367">
        <v>0</v>
      </c>
      <c r="AA2367">
        <v>4000</v>
      </c>
      <c r="AB2367">
        <v>4650</v>
      </c>
      <c r="AC2367">
        <v>3255</v>
      </c>
      <c r="AD2367" t="s">
        <v>138</v>
      </c>
      <c r="AE2367" s="2">
        <v>45096.81689814815</v>
      </c>
    </row>
    <row r="2368" spans="1:31" hidden="1" x14ac:dyDescent="0.25">
      <c r="A2368">
        <v>1253895</v>
      </c>
      <c r="B2368" t="s">
        <v>27</v>
      </c>
      <c r="C2368" t="s">
        <v>487</v>
      </c>
      <c r="D2368" s="3" t="s">
        <v>60</v>
      </c>
      <c r="E2368" s="4">
        <v>30468</v>
      </c>
      <c r="F2368" s="4">
        <v>46509</v>
      </c>
      <c r="G2368" s="4">
        <v>43953</v>
      </c>
      <c r="H2368" s="3">
        <v>8</v>
      </c>
      <c r="I2368" s="3">
        <f t="shared" ca="1" si="110"/>
        <v>41</v>
      </c>
      <c r="J2368" s="9" t="s">
        <v>283</v>
      </c>
      <c r="K2368" s="9" t="s">
        <v>1071</v>
      </c>
      <c r="L2368" s="9" t="str">
        <f t="shared" si="108"/>
        <v>Luma</v>
      </c>
      <c r="M2368" s="9">
        <v>1</v>
      </c>
      <c r="N2368" s="10">
        <v>41913</v>
      </c>
      <c r="O2368" s="10">
        <v>41913</v>
      </c>
      <c r="P2368" t="s">
        <v>284</v>
      </c>
      <c r="Q2368" t="str">
        <f t="shared" si="109"/>
        <v>LED</v>
      </c>
      <c r="R2368" t="s">
        <v>285</v>
      </c>
      <c r="S2368">
        <v>0</v>
      </c>
      <c r="T2368" t="s">
        <v>33</v>
      </c>
      <c r="U2368">
        <v>1</v>
      </c>
      <c r="V2368">
        <v>1</v>
      </c>
      <c r="W2368" s="1">
        <v>41913</v>
      </c>
      <c r="X2368" s="1">
        <v>41913</v>
      </c>
      <c r="Y2368" t="s">
        <v>145</v>
      </c>
      <c r="Z2368">
        <v>0</v>
      </c>
      <c r="AA2368">
        <v>4000</v>
      </c>
      <c r="AB2368">
        <v>4650</v>
      </c>
      <c r="AC2368">
        <v>3255</v>
      </c>
      <c r="AD2368" t="s">
        <v>138</v>
      </c>
      <c r="AE2368" s="2">
        <v>45096.81689814815</v>
      </c>
    </row>
    <row r="2369" spans="1:31" hidden="1" x14ac:dyDescent="0.25">
      <c r="A2369">
        <v>1253896</v>
      </c>
      <c r="B2369" t="s">
        <v>27</v>
      </c>
      <c r="C2369" t="s">
        <v>487</v>
      </c>
      <c r="D2369" s="3" t="s">
        <v>60</v>
      </c>
      <c r="E2369" s="4">
        <v>37247</v>
      </c>
      <c r="F2369" s="4">
        <v>46509</v>
      </c>
      <c r="G2369" s="4">
        <v>43953</v>
      </c>
      <c r="H2369" s="3">
        <v>8</v>
      </c>
      <c r="I2369" s="3">
        <f t="shared" ca="1" si="110"/>
        <v>23</v>
      </c>
      <c r="J2369" s="9" t="s">
        <v>283</v>
      </c>
      <c r="K2369" s="9" t="s">
        <v>1071</v>
      </c>
      <c r="L2369" s="9" t="str">
        <f t="shared" si="108"/>
        <v>Luma</v>
      </c>
      <c r="M2369" s="9">
        <v>1</v>
      </c>
      <c r="N2369" s="10">
        <v>41913</v>
      </c>
      <c r="O2369" s="10">
        <v>41913</v>
      </c>
      <c r="P2369" t="s">
        <v>284</v>
      </c>
      <c r="Q2369" t="str">
        <f t="shared" si="109"/>
        <v>LED</v>
      </c>
      <c r="R2369" t="s">
        <v>285</v>
      </c>
      <c r="S2369">
        <v>0</v>
      </c>
      <c r="T2369" t="s">
        <v>33</v>
      </c>
      <c r="U2369">
        <v>1</v>
      </c>
      <c r="V2369">
        <v>1</v>
      </c>
      <c r="W2369" s="1">
        <v>41913</v>
      </c>
      <c r="X2369" s="1">
        <v>41913</v>
      </c>
      <c r="Y2369" t="s">
        <v>145</v>
      </c>
      <c r="Z2369">
        <v>0</v>
      </c>
      <c r="AA2369">
        <v>4000</v>
      </c>
      <c r="AB2369">
        <v>4650</v>
      </c>
      <c r="AC2369">
        <v>3255</v>
      </c>
      <c r="AD2369" t="s">
        <v>138</v>
      </c>
      <c r="AE2369" s="2">
        <v>45096.81689814815</v>
      </c>
    </row>
    <row r="2370" spans="1:31" hidden="1" x14ac:dyDescent="0.25">
      <c r="A2370">
        <v>1253897</v>
      </c>
      <c r="B2370" t="s">
        <v>27</v>
      </c>
      <c r="C2370" t="s">
        <v>487</v>
      </c>
      <c r="D2370" s="3" t="s">
        <v>58</v>
      </c>
      <c r="E2370" s="4">
        <v>39280</v>
      </c>
      <c r="F2370" s="3" t="s">
        <v>29</v>
      </c>
      <c r="G2370" s="3" t="s">
        <v>29</v>
      </c>
      <c r="H2370" s="3">
        <v>8</v>
      </c>
      <c r="I2370" s="3">
        <f t="shared" ca="1" si="110"/>
        <v>17</v>
      </c>
      <c r="J2370" s="9" t="s">
        <v>283</v>
      </c>
      <c r="K2370" s="9" t="s">
        <v>1071</v>
      </c>
      <c r="L2370" s="9" t="str">
        <f t="shared" ref="L2370:L2433" si="111">VLOOKUP(J2370,Arm_kort,2,FALSE)</f>
        <v>Luma</v>
      </c>
      <c r="M2370" s="9">
        <v>1</v>
      </c>
      <c r="N2370" s="10">
        <v>41913</v>
      </c>
      <c r="O2370" s="10">
        <v>41913</v>
      </c>
      <c r="P2370" t="s">
        <v>284</v>
      </c>
      <c r="Q2370" t="str">
        <f t="shared" ref="Q2370:Q2433" si="112">VLOOKUP(P2370,LAMPEN,3,FALSE)</f>
        <v>LED</v>
      </c>
      <c r="R2370" t="s">
        <v>285</v>
      </c>
      <c r="S2370">
        <v>0</v>
      </c>
      <c r="T2370" t="s">
        <v>33</v>
      </c>
      <c r="U2370">
        <v>1</v>
      </c>
      <c r="V2370">
        <v>1</v>
      </c>
      <c r="W2370" s="1">
        <v>41913</v>
      </c>
      <c r="X2370" s="1">
        <v>41913</v>
      </c>
      <c r="Y2370" t="s">
        <v>145</v>
      </c>
      <c r="Z2370">
        <v>0</v>
      </c>
      <c r="AA2370">
        <v>4000</v>
      </c>
      <c r="AB2370">
        <v>4650</v>
      </c>
      <c r="AC2370">
        <v>3255</v>
      </c>
      <c r="AD2370" t="s">
        <v>138</v>
      </c>
      <c r="AE2370" s="2">
        <v>45096.815937500003</v>
      </c>
    </row>
    <row r="2371" spans="1:31" hidden="1" x14ac:dyDescent="0.25">
      <c r="A2371">
        <v>1253898</v>
      </c>
      <c r="B2371" t="s">
        <v>27</v>
      </c>
      <c r="C2371" t="s">
        <v>487</v>
      </c>
      <c r="D2371" s="3" t="s">
        <v>60</v>
      </c>
      <c r="E2371" s="4">
        <v>30468</v>
      </c>
      <c r="F2371" s="4">
        <v>46509</v>
      </c>
      <c r="G2371" s="4">
        <v>43953</v>
      </c>
      <c r="H2371" s="3">
        <v>8</v>
      </c>
      <c r="I2371" s="3">
        <f t="shared" ref="I2371:I2434" ca="1" si="113">IFERROR(YEAR(NOW())-YEAR(E2371),"")</f>
        <v>41</v>
      </c>
      <c r="J2371" s="9" t="s">
        <v>283</v>
      </c>
      <c r="K2371" s="9" t="s">
        <v>1071</v>
      </c>
      <c r="L2371" s="9" t="str">
        <f t="shared" si="111"/>
        <v>Luma</v>
      </c>
      <c r="M2371" s="9">
        <v>1</v>
      </c>
      <c r="N2371" s="10">
        <v>41913</v>
      </c>
      <c r="O2371" s="10">
        <v>41913</v>
      </c>
      <c r="P2371" t="s">
        <v>284</v>
      </c>
      <c r="Q2371" t="str">
        <f t="shared" si="112"/>
        <v>LED</v>
      </c>
      <c r="R2371" t="s">
        <v>285</v>
      </c>
      <c r="S2371">
        <v>0</v>
      </c>
      <c r="T2371" t="s">
        <v>33</v>
      </c>
      <c r="U2371">
        <v>1</v>
      </c>
      <c r="V2371">
        <v>1</v>
      </c>
      <c r="W2371" s="1">
        <v>41913</v>
      </c>
      <c r="X2371" s="1">
        <v>41913</v>
      </c>
      <c r="Y2371" t="s">
        <v>145</v>
      </c>
      <c r="Z2371">
        <v>0</v>
      </c>
      <c r="AA2371">
        <v>4000</v>
      </c>
      <c r="AB2371">
        <v>4650</v>
      </c>
      <c r="AC2371">
        <v>3255</v>
      </c>
      <c r="AD2371" t="s">
        <v>138</v>
      </c>
      <c r="AE2371" s="2">
        <v>45096.81689814815</v>
      </c>
    </row>
    <row r="2372" spans="1:31" hidden="1" x14ac:dyDescent="0.25">
      <c r="A2372">
        <v>1253899</v>
      </c>
      <c r="B2372" t="s">
        <v>27</v>
      </c>
      <c r="C2372" t="s">
        <v>487</v>
      </c>
      <c r="D2372" s="3" t="s">
        <v>60</v>
      </c>
      <c r="E2372" s="4">
        <v>30468</v>
      </c>
      <c r="F2372" s="4">
        <v>46509</v>
      </c>
      <c r="G2372" s="4">
        <v>43953</v>
      </c>
      <c r="H2372" s="3">
        <v>8</v>
      </c>
      <c r="I2372" s="3">
        <f t="shared" ca="1" si="113"/>
        <v>41</v>
      </c>
      <c r="J2372" s="9" t="s">
        <v>283</v>
      </c>
      <c r="K2372" s="9" t="s">
        <v>1071</v>
      </c>
      <c r="L2372" s="9" t="str">
        <f t="shared" si="111"/>
        <v>Luma</v>
      </c>
      <c r="M2372" s="9">
        <v>1</v>
      </c>
      <c r="N2372" s="10">
        <v>41913</v>
      </c>
      <c r="O2372" s="10">
        <v>41913</v>
      </c>
      <c r="P2372" t="s">
        <v>284</v>
      </c>
      <c r="Q2372" t="str">
        <f t="shared" si="112"/>
        <v>LED</v>
      </c>
      <c r="R2372" t="s">
        <v>285</v>
      </c>
      <c r="S2372">
        <v>0</v>
      </c>
      <c r="T2372" t="s">
        <v>33</v>
      </c>
      <c r="U2372">
        <v>1</v>
      </c>
      <c r="V2372">
        <v>1</v>
      </c>
      <c r="W2372" s="1">
        <v>41913</v>
      </c>
      <c r="X2372" s="1">
        <v>41913</v>
      </c>
      <c r="Y2372" t="s">
        <v>145</v>
      </c>
      <c r="Z2372">
        <v>0</v>
      </c>
      <c r="AA2372">
        <v>4000</v>
      </c>
      <c r="AB2372">
        <v>4650</v>
      </c>
      <c r="AC2372">
        <v>3255</v>
      </c>
      <c r="AD2372" t="s">
        <v>138</v>
      </c>
      <c r="AE2372" s="2">
        <v>45096.81689814815</v>
      </c>
    </row>
    <row r="2373" spans="1:31" hidden="1" x14ac:dyDescent="0.25">
      <c r="A2373">
        <v>1253900</v>
      </c>
      <c r="B2373" t="s">
        <v>27</v>
      </c>
      <c r="C2373" t="s">
        <v>487</v>
      </c>
      <c r="D2373" s="3" t="s">
        <v>60</v>
      </c>
      <c r="E2373" s="4">
        <v>30987</v>
      </c>
      <c r="F2373" s="4">
        <v>46509</v>
      </c>
      <c r="G2373" s="4">
        <v>43953</v>
      </c>
      <c r="H2373" s="3">
        <v>8</v>
      </c>
      <c r="I2373" s="3">
        <f t="shared" ca="1" si="113"/>
        <v>40</v>
      </c>
      <c r="J2373" s="9" t="s">
        <v>283</v>
      </c>
      <c r="K2373" s="9" t="s">
        <v>1071</v>
      </c>
      <c r="L2373" s="9" t="str">
        <f t="shared" si="111"/>
        <v>Luma</v>
      </c>
      <c r="M2373" s="9">
        <v>1</v>
      </c>
      <c r="N2373" s="10">
        <v>41913</v>
      </c>
      <c r="O2373" s="10">
        <v>41913</v>
      </c>
      <c r="P2373" t="s">
        <v>284</v>
      </c>
      <c r="Q2373" t="str">
        <f t="shared" si="112"/>
        <v>LED</v>
      </c>
      <c r="R2373" t="s">
        <v>285</v>
      </c>
      <c r="S2373">
        <v>0</v>
      </c>
      <c r="T2373" t="s">
        <v>33</v>
      </c>
      <c r="U2373">
        <v>1</v>
      </c>
      <c r="V2373">
        <v>1</v>
      </c>
      <c r="W2373" s="1">
        <v>41913</v>
      </c>
      <c r="X2373" s="1">
        <v>41913</v>
      </c>
      <c r="Y2373" t="s">
        <v>145</v>
      </c>
      <c r="Z2373">
        <v>0</v>
      </c>
      <c r="AA2373">
        <v>4000</v>
      </c>
      <c r="AB2373">
        <v>4650</v>
      </c>
      <c r="AC2373">
        <v>3255</v>
      </c>
      <c r="AD2373" t="s">
        <v>138</v>
      </c>
      <c r="AE2373" s="2">
        <v>45096.81689814815</v>
      </c>
    </row>
    <row r="2374" spans="1:31" hidden="1" x14ac:dyDescent="0.25">
      <c r="A2374">
        <v>1253901</v>
      </c>
      <c r="B2374" t="s">
        <v>27</v>
      </c>
      <c r="C2374" t="s">
        <v>487</v>
      </c>
      <c r="D2374" s="3" t="s">
        <v>60</v>
      </c>
      <c r="E2374" s="4">
        <v>30987</v>
      </c>
      <c r="F2374" s="4">
        <v>46509</v>
      </c>
      <c r="G2374" s="4">
        <v>43953</v>
      </c>
      <c r="H2374" s="3">
        <v>8</v>
      </c>
      <c r="I2374" s="3">
        <f t="shared" ca="1" si="113"/>
        <v>40</v>
      </c>
      <c r="J2374" s="9" t="s">
        <v>283</v>
      </c>
      <c r="K2374" s="9" t="s">
        <v>1071</v>
      </c>
      <c r="L2374" s="9" t="str">
        <f t="shared" si="111"/>
        <v>Luma</v>
      </c>
      <c r="M2374" s="9">
        <v>1</v>
      </c>
      <c r="N2374" s="10">
        <v>41913</v>
      </c>
      <c r="O2374" s="10">
        <v>41913</v>
      </c>
      <c r="P2374" t="s">
        <v>284</v>
      </c>
      <c r="Q2374" t="str">
        <f t="shared" si="112"/>
        <v>LED</v>
      </c>
      <c r="R2374" t="s">
        <v>285</v>
      </c>
      <c r="S2374">
        <v>0</v>
      </c>
      <c r="T2374" t="s">
        <v>33</v>
      </c>
      <c r="U2374">
        <v>1</v>
      </c>
      <c r="V2374">
        <v>1</v>
      </c>
      <c r="W2374" s="1">
        <v>41913</v>
      </c>
      <c r="X2374" s="1">
        <v>41913</v>
      </c>
      <c r="Y2374" t="s">
        <v>145</v>
      </c>
      <c r="Z2374">
        <v>0</v>
      </c>
      <c r="AA2374">
        <v>4000</v>
      </c>
      <c r="AB2374">
        <v>4650</v>
      </c>
      <c r="AC2374">
        <v>3255</v>
      </c>
      <c r="AD2374" t="s">
        <v>138</v>
      </c>
      <c r="AE2374" s="2">
        <v>45096.81689814815</v>
      </c>
    </row>
    <row r="2375" spans="1:31" hidden="1" x14ac:dyDescent="0.25">
      <c r="A2375">
        <v>1253902</v>
      </c>
      <c r="B2375" t="s">
        <v>27</v>
      </c>
      <c r="C2375" t="s">
        <v>487</v>
      </c>
      <c r="D2375" s="3" t="s">
        <v>60</v>
      </c>
      <c r="E2375" s="4">
        <v>33939</v>
      </c>
      <c r="F2375" s="4">
        <v>46509</v>
      </c>
      <c r="G2375" s="4">
        <v>43953</v>
      </c>
      <c r="H2375" s="3">
        <v>8</v>
      </c>
      <c r="I2375" s="3">
        <f t="shared" ca="1" si="113"/>
        <v>32</v>
      </c>
      <c r="J2375" s="9" t="s">
        <v>283</v>
      </c>
      <c r="K2375" s="9" t="s">
        <v>1071</v>
      </c>
      <c r="L2375" s="9" t="str">
        <f t="shared" si="111"/>
        <v>Luma</v>
      </c>
      <c r="M2375" s="9">
        <v>1</v>
      </c>
      <c r="N2375" s="10">
        <v>41913</v>
      </c>
      <c r="O2375" s="10">
        <v>41913</v>
      </c>
      <c r="P2375" t="s">
        <v>284</v>
      </c>
      <c r="Q2375" t="str">
        <f t="shared" si="112"/>
        <v>LED</v>
      </c>
      <c r="R2375" t="s">
        <v>285</v>
      </c>
      <c r="S2375">
        <v>0</v>
      </c>
      <c r="T2375" t="s">
        <v>33</v>
      </c>
      <c r="U2375">
        <v>1</v>
      </c>
      <c r="V2375">
        <v>1</v>
      </c>
      <c r="W2375" s="1">
        <v>41913</v>
      </c>
      <c r="X2375" s="1">
        <v>41913</v>
      </c>
      <c r="Y2375" t="s">
        <v>145</v>
      </c>
      <c r="Z2375">
        <v>0</v>
      </c>
      <c r="AA2375">
        <v>4000</v>
      </c>
      <c r="AB2375">
        <v>4650</v>
      </c>
      <c r="AC2375">
        <v>3255</v>
      </c>
      <c r="AD2375" t="s">
        <v>138</v>
      </c>
      <c r="AE2375" s="2">
        <v>45096.81689814815</v>
      </c>
    </row>
    <row r="2376" spans="1:31" hidden="1" x14ac:dyDescent="0.25">
      <c r="A2376">
        <v>1253903</v>
      </c>
      <c r="B2376" t="s">
        <v>27</v>
      </c>
      <c r="C2376" t="s">
        <v>487</v>
      </c>
      <c r="D2376" s="3" t="s">
        <v>60</v>
      </c>
      <c r="E2376" s="4">
        <v>33939</v>
      </c>
      <c r="F2376" s="4">
        <v>46509</v>
      </c>
      <c r="G2376" s="4">
        <v>43953</v>
      </c>
      <c r="H2376" s="3">
        <v>8</v>
      </c>
      <c r="I2376" s="3">
        <f t="shared" ca="1" si="113"/>
        <v>32</v>
      </c>
      <c r="J2376" s="9" t="s">
        <v>283</v>
      </c>
      <c r="K2376" s="9" t="s">
        <v>1071</v>
      </c>
      <c r="L2376" s="9" t="str">
        <f t="shared" si="111"/>
        <v>Luma</v>
      </c>
      <c r="M2376" s="9">
        <v>1</v>
      </c>
      <c r="N2376" s="10">
        <v>41913</v>
      </c>
      <c r="O2376" s="10">
        <v>41913</v>
      </c>
      <c r="P2376" t="s">
        <v>284</v>
      </c>
      <c r="Q2376" t="str">
        <f t="shared" si="112"/>
        <v>LED</v>
      </c>
      <c r="R2376" t="s">
        <v>285</v>
      </c>
      <c r="S2376">
        <v>0</v>
      </c>
      <c r="T2376" t="s">
        <v>33</v>
      </c>
      <c r="U2376">
        <v>1</v>
      </c>
      <c r="V2376">
        <v>1</v>
      </c>
      <c r="W2376" s="1">
        <v>41913</v>
      </c>
      <c r="X2376" s="1">
        <v>41913</v>
      </c>
      <c r="Y2376" t="s">
        <v>145</v>
      </c>
      <c r="Z2376">
        <v>0</v>
      </c>
      <c r="AA2376">
        <v>4000</v>
      </c>
      <c r="AB2376">
        <v>4650</v>
      </c>
      <c r="AC2376">
        <v>3255</v>
      </c>
      <c r="AD2376" t="s">
        <v>138</v>
      </c>
      <c r="AE2376" s="2">
        <v>45096.81689814815</v>
      </c>
    </row>
    <row r="2377" spans="1:31" hidden="1" x14ac:dyDescent="0.25">
      <c r="A2377">
        <v>1253904</v>
      </c>
      <c r="B2377" t="s">
        <v>27</v>
      </c>
      <c r="C2377" t="s">
        <v>487</v>
      </c>
      <c r="D2377" s="3" t="s">
        <v>60</v>
      </c>
      <c r="E2377" s="4">
        <v>33939</v>
      </c>
      <c r="F2377" s="4">
        <v>46509</v>
      </c>
      <c r="G2377" s="4">
        <v>43953</v>
      </c>
      <c r="H2377" s="3">
        <v>8</v>
      </c>
      <c r="I2377" s="3">
        <f t="shared" ca="1" si="113"/>
        <v>32</v>
      </c>
      <c r="J2377" s="9" t="s">
        <v>283</v>
      </c>
      <c r="K2377" s="9" t="s">
        <v>1071</v>
      </c>
      <c r="L2377" s="9" t="str">
        <f t="shared" si="111"/>
        <v>Luma</v>
      </c>
      <c r="M2377" s="9">
        <v>1</v>
      </c>
      <c r="N2377" s="10">
        <v>41913</v>
      </c>
      <c r="O2377" s="10">
        <v>41913</v>
      </c>
      <c r="P2377" t="s">
        <v>284</v>
      </c>
      <c r="Q2377" t="str">
        <f t="shared" si="112"/>
        <v>LED</v>
      </c>
      <c r="R2377" t="s">
        <v>285</v>
      </c>
      <c r="S2377">
        <v>0</v>
      </c>
      <c r="T2377" t="s">
        <v>33</v>
      </c>
      <c r="U2377">
        <v>1</v>
      </c>
      <c r="V2377">
        <v>1</v>
      </c>
      <c r="W2377" s="1">
        <v>41913</v>
      </c>
      <c r="X2377" s="1">
        <v>41913</v>
      </c>
      <c r="Y2377" t="s">
        <v>145</v>
      </c>
      <c r="Z2377">
        <v>0</v>
      </c>
      <c r="AA2377">
        <v>4000</v>
      </c>
      <c r="AB2377">
        <v>4650</v>
      </c>
      <c r="AC2377">
        <v>3255</v>
      </c>
      <c r="AD2377" t="s">
        <v>138</v>
      </c>
      <c r="AE2377" s="2">
        <v>45096.81689814815</v>
      </c>
    </row>
    <row r="2378" spans="1:31" hidden="1" x14ac:dyDescent="0.25">
      <c r="A2378">
        <v>1253905</v>
      </c>
      <c r="B2378" t="s">
        <v>27</v>
      </c>
      <c r="C2378" t="s">
        <v>487</v>
      </c>
      <c r="D2378" s="3" t="s">
        <v>60</v>
      </c>
      <c r="E2378" s="4">
        <v>33939</v>
      </c>
      <c r="F2378" s="4">
        <v>46509</v>
      </c>
      <c r="G2378" s="4">
        <v>43953</v>
      </c>
      <c r="H2378" s="3">
        <v>8</v>
      </c>
      <c r="I2378" s="3">
        <f t="shared" ca="1" si="113"/>
        <v>32</v>
      </c>
      <c r="J2378" s="9" t="s">
        <v>283</v>
      </c>
      <c r="K2378" s="9" t="s">
        <v>1071</v>
      </c>
      <c r="L2378" s="9" t="str">
        <f t="shared" si="111"/>
        <v>Luma</v>
      </c>
      <c r="M2378" s="9">
        <v>1</v>
      </c>
      <c r="N2378" s="10">
        <v>41913</v>
      </c>
      <c r="O2378" s="10">
        <v>41913</v>
      </c>
      <c r="P2378" t="s">
        <v>284</v>
      </c>
      <c r="Q2378" t="str">
        <f t="shared" si="112"/>
        <v>LED</v>
      </c>
      <c r="R2378" t="s">
        <v>285</v>
      </c>
      <c r="S2378">
        <v>0</v>
      </c>
      <c r="T2378" t="s">
        <v>33</v>
      </c>
      <c r="U2378">
        <v>1</v>
      </c>
      <c r="V2378">
        <v>1</v>
      </c>
      <c r="W2378" s="1">
        <v>41913</v>
      </c>
      <c r="X2378" s="1">
        <v>41913</v>
      </c>
      <c r="Y2378" t="s">
        <v>145</v>
      </c>
      <c r="Z2378">
        <v>0</v>
      </c>
      <c r="AA2378">
        <v>4000</v>
      </c>
      <c r="AB2378">
        <v>4650</v>
      </c>
      <c r="AC2378">
        <v>3255</v>
      </c>
      <c r="AD2378" t="s">
        <v>138</v>
      </c>
      <c r="AE2378" s="2">
        <v>45096.81689814815</v>
      </c>
    </row>
    <row r="2379" spans="1:31" hidden="1" x14ac:dyDescent="0.25">
      <c r="A2379">
        <v>1253906</v>
      </c>
      <c r="B2379" t="s">
        <v>27</v>
      </c>
      <c r="C2379" t="s">
        <v>487</v>
      </c>
      <c r="D2379" s="3" t="s">
        <v>60</v>
      </c>
      <c r="E2379" s="4">
        <v>34790</v>
      </c>
      <c r="F2379" s="4">
        <v>46509</v>
      </c>
      <c r="G2379" s="4">
        <v>43953</v>
      </c>
      <c r="H2379" s="3">
        <v>8</v>
      </c>
      <c r="I2379" s="3">
        <f t="shared" ca="1" si="113"/>
        <v>29</v>
      </c>
      <c r="J2379" s="9" t="s">
        <v>283</v>
      </c>
      <c r="K2379" s="9" t="s">
        <v>1071</v>
      </c>
      <c r="L2379" s="9" t="str">
        <f t="shared" si="111"/>
        <v>Luma</v>
      </c>
      <c r="M2379" s="9">
        <v>1</v>
      </c>
      <c r="N2379" s="10">
        <v>41913</v>
      </c>
      <c r="O2379" s="10">
        <v>41913</v>
      </c>
      <c r="P2379" t="s">
        <v>284</v>
      </c>
      <c r="Q2379" t="str">
        <f t="shared" si="112"/>
        <v>LED</v>
      </c>
      <c r="R2379" t="s">
        <v>285</v>
      </c>
      <c r="S2379">
        <v>0</v>
      </c>
      <c r="T2379" t="s">
        <v>33</v>
      </c>
      <c r="U2379">
        <v>1</v>
      </c>
      <c r="V2379">
        <v>1</v>
      </c>
      <c r="W2379" s="1">
        <v>41913</v>
      </c>
      <c r="X2379" s="1">
        <v>41913</v>
      </c>
      <c r="Y2379" t="s">
        <v>145</v>
      </c>
      <c r="Z2379">
        <v>0</v>
      </c>
      <c r="AA2379">
        <v>4000</v>
      </c>
      <c r="AB2379">
        <v>4650</v>
      </c>
      <c r="AC2379">
        <v>3255</v>
      </c>
      <c r="AD2379" t="s">
        <v>138</v>
      </c>
      <c r="AE2379" s="2">
        <v>45096.81689814815</v>
      </c>
    </row>
    <row r="2380" spans="1:31" hidden="1" x14ac:dyDescent="0.25">
      <c r="A2380">
        <v>1257317</v>
      </c>
      <c r="B2380" t="s">
        <v>27</v>
      </c>
      <c r="C2380" t="s">
        <v>487</v>
      </c>
      <c r="D2380" s="3" t="s">
        <v>42</v>
      </c>
      <c r="E2380" s="4">
        <v>42551</v>
      </c>
      <c r="F2380" s="3" t="s">
        <v>29</v>
      </c>
      <c r="G2380" s="3" t="s">
        <v>29</v>
      </c>
      <c r="H2380" s="3">
        <v>4</v>
      </c>
      <c r="I2380" s="3">
        <f t="shared" ca="1" si="113"/>
        <v>8</v>
      </c>
      <c r="J2380" s="9" t="s">
        <v>488</v>
      </c>
      <c r="K2380" s="9" t="s">
        <v>1076</v>
      </c>
      <c r="L2380" s="9" t="str">
        <f t="shared" si="111"/>
        <v>Nicole</v>
      </c>
      <c r="M2380" s="9">
        <v>1</v>
      </c>
      <c r="N2380" s="10">
        <v>42551</v>
      </c>
      <c r="O2380" s="10">
        <v>42551</v>
      </c>
      <c r="P2380" t="s">
        <v>489</v>
      </c>
      <c r="Q2380" t="str">
        <f t="shared" si="112"/>
        <v>LED</v>
      </c>
      <c r="R2380" t="s">
        <v>144</v>
      </c>
      <c r="S2380">
        <v>0</v>
      </c>
      <c r="T2380" t="s">
        <v>33</v>
      </c>
      <c r="U2380">
        <v>1</v>
      </c>
      <c r="V2380">
        <v>1</v>
      </c>
      <c r="W2380" s="1">
        <v>42551</v>
      </c>
      <c r="X2380" s="1">
        <v>42551</v>
      </c>
      <c r="Y2380" t="s">
        <v>38</v>
      </c>
      <c r="Z2380">
        <v>0</v>
      </c>
      <c r="AA2380">
        <v>3500</v>
      </c>
      <c r="AB2380">
        <v>944</v>
      </c>
      <c r="AC2380">
        <v>944</v>
      </c>
      <c r="AD2380" t="s">
        <v>146</v>
      </c>
      <c r="AE2380" s="2">
        <v>45096.813622685186</v>
      </c>
    </row>
    <row r="2381" spans="1:31" hidden="1" x14ac:dyDescent="0.25">
      <c r="A2381">
        <v>1257318</v>
      </c>
      <c r="B2381" t="s">
        <v>27</v>
      </c>
      <c r="C2381" t="s">
        <v>487</v>
      </c>
      <c r="D2381" s="3" t="s">
        <v>42</v>
      </c>
      <c r="E2381" s="4">
        <v>42551</v>
      </c>
      <c r="F2381" s="3" t="s">
        <v>29</v>
      </c>
      <c r="G2381" s="3" t="s">
        <v>29</v>
      </c>
      <c r="H2381" s="3">
        <v>4</v>
      </c>
      <c r="I2381" s="3">
        <f t="shared" ca="1" si="113"/>
        <v>8</v>
      </c>
      <c r="J2381" s="9" t="s">
        <v>488</v>
      </c>
      <c r="K2381" s="9" t="s">
        <v>1076</v>
      </c>
      <c r="L2381" s="9" t="str">
        <f t="shared" si="111"/>
        <v>Nicole</v>
      </c>
      <c r="M2381" s="9">
        <v>1</v>
      </c>
      <c r="N2381" s="10">
        <v>42551</v>
      </c>
      <c r="O2381" s="10">
        <v>42551</v>
      </c>
      <c r="P2381" t="s">
        <v>489</v>
      </c>
      <c r="Q2381" t="str">
        <f t="shared" si="112"/>
        <v>LED</v>
      </c>
      <c r="R2381" t="s">
        <v>144</v>
      </c>
      <c r="S2381">
        <v>0</v>
      </c>
      <c r="T2381" t="s">
        <v>33</v>
      </c>
      <c r="U2381">
        <v>1</v>
      </c>
      <c r="V2381">
        <v>1</v>
      </c>
      <c r="W2381" s="1">
        <v>42551</v>
      </c>
      <c r="X2381" s="1">
        <v>42551</v>
      </c>
      <c r="Y2381" t="s">
        <v>38</v>
      </c>
      <c r="Z2381">
        <v>0</v>
      </c>
      <c r="AA2381">
        <v>3500</v>
      </c>
      <c r="AB2381">
        <v>944</v>
      </c>
      <c r="AC2381">
        <v>944</v>
      </c>
      <c r="AD2381" t="s">
        <v>146</v>
      </c>
      <c r="AE2381" s="2">
        <v>45096.813622685186</v>
      </c>
    </row>
    <row r="2382" spans="1:31" hidden="1" x14ac:dyDescent="0.25">
      <c r="A2382">
        <v>1257319</v>
      </c>
      <c r="B2382" t="s">
        <v>27</v>
      </c>
      <c r="C2382" t="s">
        <v>487</v>
      </c>
      <c r="D2382" s="3" t="s">
        <v>42</v>
      </c>
      <c r="E2382" s="4">
        <v>42551</v>
      </c>
      <c r="F2382" s="3" t="s">
        <v>29</v>
      </c>
      <c r="G2382" s="3" t="s">
        <v>29</v>
      </c>
      <c r="H2382" s="3">
        <v>4</v>
      </c>
      <c r="I2382" s="3">
        <f t="shared" ca="1" si="113"/>
        <v>8</v>
      </c>
      <c r="J2382" s="9" t="s">
        <v>488</v>
      </c>
      <c r="K2382" s="9" t="s">
        <v>1076</v>
      </c>
      <c r="L2382" s="9" t="str">
        <f t="shared" si="111"/>
        <v>Nicole</v>
      </c>
      <c r="M2382" s="9">
        <v>1</v>
      </c>
      <c r="N2382" s="10">
        <v>42551</v>
      </c>
      <c r="O2382" s="10">
        <v>42551</v>
      </c>
      <c r="P2382" t="s">
        <v>489</v>
      </c>
      <c r="Q2382" t="str">
        <f t="shared" si="112"/>
        <v>LED</v>
      </c>
      <c r="R2382" t="s">
        <v>144</v>
      </c>
      <c r="S2382">
        <v>0</v>
      </c>
      <c r="T2382" t="s">
        <v>33</v>
      </c>
      <c r="U2382">
        <v>1</v>
      </c>
      <c r="V2382">
        <v>1</v>
      </c>
      <c r="W2382" s="1">
        <v>42551</v>
      </c>
      <c r="X2382" s="1">
        <v>42551</v>
      </c>
      <c r="Y2382" t="s">
        <v>38</v>
      </c>
      <c r="Z2382">
        <v>0</v>
      </c>
      <c r="AA2382">
        <v>3500</v>
      </c>
      <c r="AB2382">
        <v>944</v>
      </c>
      <c r="AC2382">
        <v>944</v>
      </c>
      <c r="AD2382" t="s">
        <v>146</v>
      </c>
      <c r="AE2382" s="2">
        <v>45096.813622685186</v>
      </c>
    </row>
    <row r="2383" spans="1:31" hidden="1" x14ac:dyDescent="0.25">
      <c r="A2383">
        <v>1257320</v>
      </c>
      <c r="B2383" t="s">
        <v>27</v>
      </c>
      <c r="C2383" t="s">
        <v>487</v>
      </c>
      <c r="D2383" s="3" t="s">
        <v>42</v>
      </c>
      <c r="E2383" s="4">
        <v>42551</v>
      </c>
      <c r="F2383" s="3" t="s">
        <v>29</v>
      </c>
      <c r="G2383" s="3" t="s">
        <v>29</v>
      </c>
      <c r="H2383" s="3">
        <v>4</v>
      </c>
      <c r="I2383" s="3">
        <f t="shared" ca="1" si="113"/>
        <v>8</v>
      </c>
      <c r="J2383" s="9" t="s">
        <v>488</v>
      </c>
      <c r="K2383" s="9" t="s">
        <v>1076</v>
      </c>
      <c r="L2383" s="9" t="str">
        <f t="shared" si="111"/>
        <v>Nicole</v>
      </c>
      <c r="M2383" s="9">
        <v>1</v>
      </c>
      <c r="N2383" s="10">
        <v>42551</v>
      </c>
      <c r="O2383" s="10">
        <v>42551</v>
      </c>
      <c r="P2383" t="s">
        <v>489</v>
      </c>
      <c r="Q2383" t="str">
        <f t="shared" si="112"/>
        <v>LED</v>
      </c>
      <c r="R2383" t="s">
        <v>144</v>
      </c>
      <c r="S2383">
        <v>0</v>
      </c>
      <c r="T2383" t="s">
        <v>33</v>
      </c>
      <c r="U2383">
        <v>1</v>
      </c>
      <c r="V2383">
        <v>1</v>
      </c>
      <c r="W2383" s="1">
        <v>42551</v>
      </c>
      <c r="X2383" s="1">
        <v>42551</v>
      </c>
      <c r="Y2383" t="s">
        <v>38</v>
      </c>
      <c r="Z2383">
        <v>0</v>
      </c>
      <c r="AA2383">
        <v>3500</v>
      </c>
      <c r="AB2383">
        <v>944</v>
      </c>
      <c r="AC2383">
        <v>944</v>
      </c>
      <c r="AD2383" t="s">
        <v>146</v>
      </c>
      <c r="AE2383" s="2">
        <v>45096.813622685186</v>
      </c>
    </row>
    <row r="2384" spans="1:31" hidden="1" x14ac:dyDescent="0.25">
      <c r="A2384">
        <v>1257321</v>
      </c>
      <c r="B2384" t="s">
        <v>27</v>
      </c>
      <c r="C2384" t="s">
        <v>487</v>
      </c>
      <c r="D2384" s="3" t="s">
        <v>42</v>
      </c>
      <c r="E2384" s="4">
        <v>42551</v>
      </c>
      <c r="F2384" s="3" t="s">
        <v>29</v>
      </c>
      <c r="G2384" s="3" t="s">
        <v>29</v>
      </c>
      <c r="H2384" s="3">
        <v>4</v>
      </c>
      <c r="I2384" s="3">
        <f t="shared" ca="1" si="113"/>
        <v>8</v>
      </c>
      <c r="J2384" s="9" t="s">
        <v>488</v>
      </c>
      <c r="K2384" s="9" t="s">
        <v>1076</v>
      </c>
      <c r="L2384" s="9" t="str">
        <f t="shared" si="111"/>
        <v>Nicole</v>
      </c>
      <c r="M2384" s="9">
        <v>1</v>
      </c>
      <c r="N2384" s="10">
        <v>42551</v>
      </c>
      <c r="O2384" s="10">
        <v>42551</v>
      </c>
      <c r="P2384" t="s">
        <v>489</v>
      </c>
      <c r="Q2384" t="str">
        <f t="shared" si="112"/>
        <v>LED</v>
      </c>
      <c r="R2384" t="s">
        <v>144</v>
      </c>
      <c r="S2384">
        <v>0</v>
      </c>
      <c r="T2384" t="s">
        <v>33</v>
      </c>
      <c r="U2384">
        <v>1</v>
      </c>
      <c r="V2384">
        <v>1</v>
      </c>
      <c r="W2384" s="1">
        <v>42551</v>
      </c>
      <c r="X2384" s="1">
        <v>42551</v>
      </c>
      <c r="Y2384" t="s">
        <v>38</v>
      </c>
      <c r="Z2384">
        <v>0</v>
      </c>
      <c r="AA2384">
        <v>3500</v>
      </c>
      <c r="AB2384">
        <v>944</v>
      </c>
      <c r="AC2384">
        <v>944</v>
      </c>
      <c r="AD2384" t="s">
        <v>146</v>
      </c>
      <c r="AE2384" s="2">
        <v>45096.813622685186</v>
      </c>
    </row>
    <row r="2385" spans="1:31" hidden="1" x14ac:dyDescent="0.25">
      <c r="A2385">
        <v>1257322</v>
      </c>
      <c r="B2385" t="s">
        <v>27</v>
      </c>
      <c r="C2385" t="s">
        <v>487</v>
      </c>
      <c r="D2385" s="3" t="s">
        <v>42</v>
      </c>
      <c r="E2385" s="4">
        <v>42551</v>
      </c>
      <c r="F2385" s="3" t="s">
        <v>29</v>
      </c>
      <c r="G2385" s="3" t="s">
        <v>29</v>
      </c>
      <c r="H2385" s="3">
        <v>4</v>
      </c>
      <c r="I2385" s="3">
        <f t="shared" ca="1" si="113"/>
        <v>8</v>
      </c>
      <c r="J2385" s="9" t="s">
        <v>488</v>
      </c>
      <c r="K2385" s="9" t="s">
        <v>1076</v>
      </c>
      <c r="L2385" s="9" t="str">
        <f t="shared" si="111"/>
        <v>Nicole</v>
      </c>
      <c r="M2385" s="9">
        <v>1</v>
      </c>
      <c r="N2385" s="10">
        <v>42551</v>
      </c>
      <c r="O2385" s="10">
        <v>42551</v>
      </c>
      <c r="P2385" t="s">
        <v>489</v>
      </c>
      <c r="Q2385" t="str">
        <f t="shared" si="112"/>
        <v>LED</v>
      </c>
      <c r="R2385" t="s">
        <v>144</v>
      </c>
      <c r="S2385">
        <v>0</v>
      </c>
      <c r="T2385" t="s">
        <v>33</v>
      </c>
      <c r="U2385">
        <v>1</v>
      </c>
      <c r="V2385">
        <v>1</v>
      </c>
      <c r="W2385" s="1">
        <v>42551</v>
      </c>
      <c r="X2385" s="1">
        <v>42551</v>
      </c>
      <c r="Y2385" t="s">
        <v>38</v>
      </c>
      <c r="Z2385">
        <v>0</v>
      </c>
      <c r="AA2385">
        <v>3500</v>
      </c>
      <c r="AB2385">
        <v>944</v>
      </c>
      <c r="AC2385">
        <v>944</v>
      </c>
      <c r="AD2385" t="s">
        <v>146</v>
      </c>
      <c r="AE2385" s="2">
        <v>45096.813622685186</v>
      </c>
    </row>
    <row r="2386" spans="1:31" hidden="1" x14ac:dyDescent="0.25">
      <c r="A2386">
        <v>1257323</v>
      </c>
      <c r="B2386" t="s">
        <v>27</v>
      </c>
      <c r="C2386" t="s">
        <v>487</v>
      </c>
      <c r="D2386" s="3" t="s">
        <v>42</v>
      </c>
      <c r="E2386" s="4">
        <v>42551</v>
      </c>
      <c r="F2386" s="3" t="s">
        <v>29</v>
      </c>
      <c r="G2386" s="3" t="s">
        <v>29</v>
      </c>
      <c r="H2386" s="3">
        <v>4</v>
      </c>
      <c r="I2386" s="3">
        <f t="shared" ca="1" si="113"/>
        <v>8</v>
      </c>
      <c r="J2386" s="9" t="s">
        <v>488</v>
      </c>
      <c r="K2386" s="9" t="s">
        <v>1076</v>
      </c>
      <c r="L2386" s="9" t="str">
        <f t="shared" si="111"/>
        <v>Nicole</v>
      </c>
      <c r="M2386" s="9">
        <v>1</v>
      </c>
      <c r="N2386" s="10">
        <v>42551</v>
      </c>
      <c r="O2386" s="10">
        <v>42551</v>
      </c>
      <c r="P2386" t="s">
        <v>489</v>
      </c>
      <c r="Q2386" t="str">
        <f t="shared" si="112"/>
        <v>LED</v>
      </c>
      <c r="R2386" t="s">
        <v>144</v>
      </c>
      <c r="S2386">
        <v>0</v>
      </c>
      <c r="T2386" t="s">
        <v>33</v>
      </c>
      <c r="U2386">
        <v>1</v>
      </c>
      <c r="V2386">
        <v>1</v>
      </c>
      <c r="W2386" s="1">
        <v>42551</v>
      </c>
      <c r="X2386" s="1">
        <v>42551</v>
      </c>
      <c r="Y2386" t="s">
        <v>38</v>
      </c>
      <c r="Z2386">
        <v>0</v>
      </c>
      <c r="AA2386">
        <v>3500</v>
      </c>
      <c r="AB2386">
        <v>944</v>
      </c>
      <c r="AC2386">
        <v>944</v>
      </c>
      <c r="AD2386" t="s">
        <v>146</v>
      </c>
      <c r="AE2386" s="2">
        <v>45096.813622685186</v>
      </c>
    </row>
    <row r="2387" spans="1:31" hidden="1" x14ac:dyDescent="0.25">
      <c r="A2387">
        <v>1257324</v>
      </c>
      <c r="B2387" t="s">
        <v>27</v>
      </c>
      <c r="C2387" t="s">
        <v>487</v>
      </c>
      <c r="D2387" s="3" t="s">
        <v>42</v>
      </c>
      <c r="E2387" s="4">
        <v>42551</v>
      </c>
      <c r="F2387" s="3" t="s">
        <v>29</v>
      </c>
      <c r="G2387" s="3" t="s">
        <v>29</v>
      </c>
      <c r="H2387" s="3">
        <v>4</v>
      </c>
      <c r="I2387" s="3">
        <f t="shared" ca="1" si="113"/>
        <v>8</v>
      </c>
      <c r="J2387" s="9" t="s">
        <v>488</v>
      </c>
      <c r="K2387" s="9" t="s">
        <v>1076</v>
      </c>
      <c r="L2387" s="9" t="str">
        <f t="shared" si="111"/>
        <v>Nicole</v>
      </c>
      <c r="M2387" s="9">
        <v>1</v>
      </c>
      <c r="N2387" s="10">
        <v>42551</v>
      </c>
      <c r="O2387" s="10">
        <v>42551</v>
      </c>
      <c r="P2387" t="s">
        <v>489</v>
      </c>
      <c r="Q2387" t="str">
        <f t="shared" si="112"/>
        <v>LED</v>
      </c>
      <c r="R2387" t="s">
        <v>144</v>
      </c>
      <c r="S2387">
        <v>0</v>
      </c>
      <c r="T2387" t="s">
        <v>33</v>
      </c>
      <c r="U2387">
        <v>1</v>
      </c>
      <c r="V2387">
        <v>1</v>
      </c>
      <c r="W2387" s="1">
        <v>42551</v>
      </c>
      <c r="X2387" s="1">
        <v>42551</v>
      </c>
      <c r="Y2387" t="s">
        <v>38</v>
      </c>
      <c r="Z2387">
        <v>0</v>
      </c>
      <c r="AA2387">
        <v>3500</v>
      </c>
      <c r="AB2387">
        <v>944</v>
      </c>
      <c r="AC2387">
        <v>944</v>
      </c>
      <c r="AD2387" t="s">
        <v>146</v>
      </c>
      <c r="AE2387" s="2">
        <v>45096.813622685186</v>
      </c>
    </row>
    <row r="2388" spans="1:31" hidden="1" x14ac:dyDescent="0.25">
      <c r="A2388">
        <v>1257325</v>
      </c>
      <c r="B2388" t="s">
        <v>27</v>
      </c>
      <c r="C2388" t="s">
        <v>487</v>
      </c>
      <c r="D2388" s="3" t="s">
        <v>42</v>
      </c>
      <c r="E2388" s="4">
        <v>42551</v>
      </c>
      <c r="F2388" s="3" t="s">
        <v>29</v>
      </c>
      <c r="G2388" s="3" t="s">
        <v>29</v>
      </c>
      <c r="H2388" s="3">
        <v>4</v>
      </c>
      <c r="I2388" s="3">
        <f t="shared" ca="1" si="113"/>
        <v>8</v>
      </c>
      <c r="J2388" s="9" t="s">
        <v>488</v>
      </c>
      <c r="K2388" s="9" t="s">
        <v>1076</v>
      </c>
      <c r="L2388" s="9" t="str">
        <f t="shared" si="111"/>
        <v>Nicole</v>
      </c>
      <c r="M2388" s="9">
        <v>1</v>
      </c>
      <c r="N2388" s="10">
        <v>42551</v>
      </c>
      <c r="O2388" s="10">
        <v>42551</v>
      </c>
      <c r="P2388" t="s">
        <v>489</v>
      </c>
      <c r="Q2388" t="str">
        <f t="shared" si="112"/>
        <v>LED</v>
      </c>
      <c r="R2388" t="s">
        <v>144</v>
      </c>
      <c r="S2388">
        <v>0</v>
      </c>
      <c r="T2388" t="s">
        <v>33</v>
      </c>
      <c r="U2388">
        <v>1</v>
      </c>
      <c r="V2388">
        <v>1</v>
      </c>
      <c r="W2388" s="1">
        <v>42551</v>
      </c>
      <c r="X2388" s="1">
        <v>42551</v>
      </c>
      <c r="Y2388" t="s">
        <v>38</v>
      </c>
      <c r="Z2388">
        <v>0</v>
      </c>
      <c r="AA2388">
        <v>3500</v>
      </c>
      <c r="AB2388">
        <v>944</v>
      </c>
      <c r="AC2388">
        <v>944</v>
      </c>
      <c r="AD2388" t="s">
        <v>146</v>
      </c>
      <c r="AE2388" s="2">
        <v>45096.813622685186</v>
      </c>
    </row>
    <row r="2389" spans="1:31" hidden="1" x14ac:dyDescent="0.25">
      <c r="A2389">
        <v>1257326</v>
      </c>
      <c r="B2389" t="s">
        <v>27</v>
      </c>
      <c r="C2389" t="s">
        <v>487</v>
      </c>
      <c r="D2389" s="3" t="s">
        <v>42</v>
      </c>
      <c r="E2389" s="4">
        <v>42551</v>
      </c>
      <c r="F2389" s="3" t="s">
        <v>29</v>
      </c>
      <c r="G2389" s="3" t="s">
        <v>29</v>
      </c>
      <c r="H2389" s="3">
        <v>4</v>
      </c>
      <c r="I2389" s="3">
        <f t="shared" ca="1" si="113"/>
        <v>8</v>
      </c>
      <c r="J2389" s="9" t="s">
        <v>488</v>
      </c>
      <c r="K2389" s="9" t="s">
        <v>1076</v>
      </c>
      <c r="L2389" s="9" t="str">
        <f t="shared" si="111"/>
        <v>Nicole</v>
      </c>
      <c r="M2389" s="9">
        <v>1</v>
      </c>
      <c r="N2389" s="10">
        <v>42551</v>
      </c>
      <c r="O2389" s="10">
        <v>42551</v>
      </c>
      <c r="P2389" t="s">
        <v>489</v>
      </c>
      <c r="Q2389" t="str">
        <f t="shared" si="112"/>
        <v>LED</v>
      </c>
      <c r="R2389" t="s">
        <v>144</v>
      </c>
      <c r="S2389">
        <v>0</v>
      </c>
      <c r="T2389" t="s">
        <v>33</v>
      </c>
      <c r="U2389">
        <v>1</v>
      </c>
      <c r="V2389">
        <v>1</v>
      </c>
      <c r="W2389" s="1">
        <v>42551</v>
      </c>
      <c r="X2389" s="1">
        <v>42551</v>
      </c>
      <c r="Y2389" t="s">
        <v>38</v>
      </c>
      <c r="Z2389">
        <v>0</v>
      </c>
      <c r="AA2389">
        <v>3500</v>
      </c>
      <c r="AB2389">
        <v>944</v>
      </c>
      <c r="AC2389">
        <v>944</v>
      </c>
      <c r="AD2389" t="s">
        <v>146</v>
      </c>
      <c r="AE2389" s="2">
        <v>45096.813622685186</v>
      </c>
    </row>
    <row r="2390" spans="1:31" hidden="1" x14ac:dyDescent="0.25">
      <c r="A2390">
        <v>1257327</v>
      </c>
      <c r="B2390" t="s">
        <v>27</v>
      </c>
      <c r="C2390" t="s">
        <v>487</v>
      </c>
      <c r="D2390" s="3" t="s">
        <v>42</v>
      </c>
      <c r="E2390" s="4">
        <v>42551</v>
      </c>
      <c r="F2390" s="3" t="s">
        <v>29</v>
      </c>
      <c r="G2390" s="3" t="s">
        <v>29</v>
      </c>
      <c r="H2390" s="3">
        <v>4</v>
      </c>
      <c r="I2390" s="3">
        <f t="shared" ca="1" si="113"/>
        <v>8</v>
      </c>
      <c r="J2390" s="9" t="s">
        <v>488</v>
      </c>
      <c r="K2390" s="9" t="s">
        <v>1076</v>
      </c>
      <c r="L2390" s="9" t="str">
        <f t="shared" si="111"/>
        <v>Nicole</v>
      </c>
      <c r="M2390" s="9">
        <v>1</v>
      </c>
      <c r="N2390" s="10">
        <v>42551</v>
      </c>
      <c r="O2390" s="10">
        <v>42551</v>
      </c>
      <c r="P2390" t="s">
        <v>489</v>
      </c>
      <c r="Q2390" t="str">
        <f t="shared" si="112"/>
        <v>LED</v>
      </c>
      <c r="R2390" t="s">
        <v>144</v>
      </c>
      <c r="S2390">
        <v>0</v>
      </c>
      <c r="T2390" t="s">
        <v>33</v>
      </c>
      <c r="U2390">
        <v>1</v>
      </c>
      <c r="V2390">
        <v>1</v>
      </c>
      <c r="W2390" s="1">
        <v>42551</v>
      </c>
      <c r="X2390" s="1">
        <v>42551</v>
      </c>
      <c r="Y2390" t="s">
        <v>38</v>
      </c>
      <c r="Z2390">
        <v>0</v>
      </c>
      <c r="AA2390">
        <v>3500</v>
      </c>
      <c r="AB2390">
        <v>944</v>
      </c>
      <c r="AC2390">
        <v>944</v>
      </c>
      <c r="AD2390" t="s">
        <v>146</v>
      </c>
      <c r="AE2390" s="2">
        <v>45096.813622685186</v>
      </c>
    </row>
    <row r="2391" spans="1:31" hidden="1" x14ac:dyDescent="0.25">
      <c r="A2391">
        <v>1257328</v>
      </c>
      <c r="B2391" t="s">
        <v>27</v>
      </c>
      <c r="C2391" t="s">
        <v>487</v>
      </c>
      <c r="D2391" s="3" t="s">
        <v>42</v>
      </c>
      <c r="E2391" s="4">
        <v>42551</v>
      </c>
      <c r="F2391" s="3" t="s">
        <v>29</v>
      </c>
      <c r="G2391" s="3" t="s">
        <v>29</v>
      </c>
      <c r="H2391" s="3">
        <v>4</v>
      </c>
      <c r="I2391" s="3">
        <f t="shared" ca="1" si="113"/>
        <v>8</v>
      </c>
      <c r="J2391" s="9" t="s">
        <v>488</v>
      </c>
      <c r="K2391" s="9" t="s">
        <v>1076</v>
      </c>
      <c r="L2391" s="9" t="str">
        <f t="shared" si="111"/>
        <v>Nicole</v>
      </c>
      <c r="M2391" s="9">
        <v>1</v>
      </c>
      <c r="N2391" s="10">
        <v>42551</v>
      </c>
      <c r="O2391" s="10">
        <v>42551</v>
      </c>
      <c r="P2391" t="s">
        <v>489</v>
      </c>
      <c r="Q2391" t="str">
        <f t="shared" si="112"/>
        <v>LED</v>
      </c>
      <c r="R2391" t="s">
        <v>144</v>
      </c>
      <c r="S2391">
        <v>0</v>
      </c>
      <c r="T2391" t="s">
        <v>33</v>
      </c>
      <c r="U2391">
        <v>1</v>
      </c>
      <c r="V2391">
        <v>1</v>
      </c>
      <c r="W2391" s="1">
        <v>42551</v>
      </c>
      <c r="X2391" s="1">
        <v>42551</v>
      </c>
      <c r="Y2391" t="s">
        <v>38</v>
      </c>
      <c r="Z2391">
        <v>0</v>
      </c>
      <c r="AA2391">
        <v>3500</v>
      </c>
      <c r="AB2391">
        <v>944</v>
      </c>
      <c r="AC2391">
        <v>944</v>
      </c>
      <c r="AD2391" t="s">
        <v>146</v>
      </c>
      <c r="AE2391" s="2">
        <v>45096.813622685186</v>
      </c>
    </row>
    <row r="2392" spans="1:31" hidden="1" x14ac:dyDescent="0.25">
      <c r="A2392">
        <v>1257329</v>
      </c>
      <c r="B2392" t="s">
        <v>27</v>
      </c>
      <c r="C2392" t="s">
        <v>487</v>
      </c>
      <c r="D2392" s="3" t="s">
        <v>42</v>
      </c>
      <c r="E2392" s="4">
        <v>42551</v>
      </c>
      <c r="F2392" s="3" t="s">
        <v>29</v>
      </c>
      <c r="G2392" s="3" t="s">
        <v>29</v>
      </c>
      <c r="H2392" s="3">
        <v>4</v>
      </c>
      <c r="I2392" s="3">
        <f t="shared" ca="1" si="113"/>
        <v>8</v>
      </c>
      <c r="J2392" s="9" t="s">
        <v>488</v>
      </c>
      <c r="K2392" s="9" t="s">
        <v>1076</v>
      </c>
      <c r="L2392" s="9" t="str">
        <f t="shared" si="111"/>
        <v>Nicole</v>
      </c>
      <c r="M2392" s="9">
        <v>1</v>
      </c>
      <c r="N2392" s="10">
        <v>42551</v>
      </c>
      <c r="O2392" s="10">
        <v>42551</v>
      </c>
      <c r="P2392" t="s">
        <v>489</v>
      </c>
      <c r="Q2392" t="str">
        <f t="shared" si="112"/>
        <v>LED</v>
      </c>
      <c r="R2392" t="s">
        <v>144</v>
      </c>
      <c r="S2392">
        <v>0</v>
      </c>
      <c r="T2392" t="s">
        <v>33</v>
      </c>
      <c r="U2392">
        <v>1</v>
      </c>
      <c r="V2392">
        <v>1</v>
      </c>
      <c r="W2392" s="1">
        <v>42551</v>
      </c>
      <c r="X2392" s="1">
        <v>42551</v>
      </c>
      <c r="Y2392" t="s">
        <v>38</v>
      </c>
      <c r="Z2392">
        <v>0</v>
      </c>
      <c r="AA2392">
        <v>3500</v>
      </c>
      <c r="AB2392">
        <v>944</v>
      </c>
      <c r="AC2392">
        <v>944</v>
      </c>
      <c r="AD2392" t="s">
        <v>146</v>
      </c>
      <c r="AE2392" s="2">
        <v>45096.813622685186</v>
      </c>
    </row>
    <row r="2393" spans="1:31" hidden="1" x14ac:dyDescent="0.25">
      <c r="A2393">
        <v>1257330</v>
      </c>
      <c r="B2393" t="s">
        <v>27</v>
      </c>
      <c r="C2393" t="s">
        <v>487</v>
      </c>
      <c r="D2393" s="3" t="s">
        <v>42</v>
      </c>
      <c r="E2393" s="4">
        <v>42551</v>
      </c>
      <c r="F2393" s="3" t="s">
        <v>29</v>
      </c>
      <c r="G2393" s="3" t="s">
        <v>29</v>
      </c>
      <c r="H2393" s="3">
        <v>4</v>
      </c>
      <c r="I2393" s="3">
        <f t="shared" ca="1" si="113"/>
        <v>8</v>
      </c>
      <c r="J2393" s="9" t="s">
        <v>488</v>
      </c>
      <c r="K2393" s="9" t="s">
        <v>1076</v>
      </c>
      <c r="L2393" s="9" t="str">
        <f t="shared" si="111"/>
        <v>Nicole</v>
      </c>
      <c r="M2393" s="9">
        <v>1</v>
      </c>
      <c r="N2393" s="10">
        <v>42551</v>
      </c>
      <c r="O2393" s="10">
        <v>42551</v>
      </c>
      <c r="P2393" t="s">
        <v>489</v>
      </c>
      <c r="Q2393" t="str">
        <f t="shared" si="112"/>
        <v>LED</v>
      </c>
      <c r="R2393" t="s">
        <v>144</v>
      </c>
      <c r="S2393">
        <v>0</v>
      </c>
      <c r="T2393" t="s">
        <v>33</v>
      </c>
      <c r="U2393">
        <v>1</v>
      </c>
      <c r="V2393">
        <v>1</v>
      </c>
      <c r="W2393" s="1">
        <v>42551</v>
      </c>
      <c r="X2393" s="1">
        <v>42551</v>
      </c>
      <c r="Y2393" t="s">
        <v>38</v>
      </c>
      <c r="Z2393">
        <v>0</v>
      </c>
      <c r="AA2393">
        <v>3500</v>
      </c>
      <c r="AB2393">
        <v>944</v>
      </c>
      <c r="AC2393">
        <v>944</v>
      </c>
      <c r="AD2393" t="s">
        <v>146</v>
      </c>
      <c r="AE2393" s="2">
        <v>45096.813622685186</v>
      </c>
    </row>
    <row r="2394" spans="1:31" hidden="1" x14ac:dyDescent="0.25">
      <c r="A2394">
        <v>1257331</v>
      </c>
      <c r="B2394" t="s">
        <v>27</v>
      </c>
      <c r="C2394" t="s">
        <v>487</v>
      </c>
      <c r="D2394" s="3" t="s">
        <v>42</v>
      </c>
      <c r="E2394" s="4">
        <v>42551</v>
      </c>
      <c r="F2394" s="3" t="s">
        <v>29</v>
      </c>
      <c r="G2394" s="3" t="s">
        <v>29</v>
      </c>
      <c r="H2394" s="3">
        <v>4</v>
      </c>
      <c r="I2394" s="3">
        <f t="shared" ca="1" si="113"/>
        <v>8</v>
      </c>
      <c r="J2394" s="9" t="s">
        <v>488</v>
      </c>
      <c r="K2394" s="9" t="s">
        <v>1076</v>
      </c>
      <c r="L2394" s="9" t="str">
        <f t="shared" si="111"/>
        <v>Nicole</v>
      </c>
      <c r="M2394" s="9">
        <v>1</v>
      </c>
      <c r="N2394" s="10">
        <v>42551</v>
      </c>
      <c r="O2394" s="10">
        <v>42551</v>
      </c>
      <c r="P2394" t="s">
        <v>489</v>
      </c>
      <c r="Q2394" t="str">
        <f t="shared" si="112"/>
        <v>LED</v>
      </c>
      <c r="R2394" t="s">
        <v>144</v>
      </c>
      <c r="S2394">
        <v>0</v>
      </c>
      <c r="T2394" t="s">
        <v>33</v>
      </c>
      <c r="U2394">
        <v>1</v>
      </c>
      <c r="V2394">
        <v>1</v>
      </c>
      <c r="W2394" s="1">
        <v>42551</v>
      </c>
      <c r="X2394" s="1">
        <v>42551</v>
      </c>
      <c r="Y2394" t="s">
        <v>38</v>
      </c>
      <c r="Z2394">
        <v>0</v>
      </c>
      <c r="AA2394">
        <v>3500</v>
      </c>
      <c r="AB2394">
        <v>944</v>
      </c>
      <c r="AC2394">
        <v>944</v>
      </c>
      <c r="AD2394" t="s">
        <v>146</v>
      </c>
      <c r="AE2394" s="2">
        <v>45096.813622685186</v>
      </c>
    </row>
    <row r="2395" spans="1:31" hidden="1" x14ac:dyDescent="0.25">
      <c r="A2395">
        <v>1257332</v>
      </c>
      <c r="B2395" t="s">
        <v>27</v>
      </c>
      <c r="C2395" t="s">
        <v>487</v>
      </c>
      <c r="D2395" s="3" t="s">
        <v>42</v>
      </c>
      <c r="E2395" s="4">
        <v>42551</v>
      </c>
      <c r="F2395" s="3" t="s">
        <v>29</v>
      </c>
      <c r="G2395" s="3" t="s">
        <v>29</v>
      </c>
      <c r="H2395" s="3">
        <v>4</v>
      </c>
      <c r="I2395" s="3">
        <f t="shared" ca="1" si="113"/>
        <v>8</v>
      </c>
      <c r="J2395" s="9" t="s">
        <v>488</v>
      </c>
      <c r="K2395" s="9" t="s">
        <v>1076</v>
      </c>
      <c r="L2395" s="9" t="str">
        <f t="shared" si="111"/>
        <v>Nicole</v>
      </c>
      <c r="M2395" s="9">
        <v>1</v>
      </c>
      <c r="N2395" s="10">
        <v>42551</v>
      </c>
      <c r="O2395" s="10">
        <v>42551</v>
      </c>
      <c r="P2395" t="s">
        <v>489</v>
      </c>
      <c r="Q2395" t="str">
        <f t="shared" si="112"/>
        <v>LED</v>
      </c>
      <c r="R2395" t="s">
        <v>144</v>
      </c>
      <c r="S2395">
        <v>0</v>
      </c>
      <c r="T2395" t="s">
        <v>33</v>
      </c>
      <c r="U2395">
        <v>1</v>
      </c>
      <c r="V2395">
        <v>1</v>
      </c>
      <c r="W2395" s="1">
        <v>42551</v>
      </c>
      <c r="X2395" s="1">
        <v>42551</v>
      </c>
      <c r="Y2395" t="s">
        <v>38</v>
      </c>
      <c r="Z2395">
        <v>0</v>
      </c>
      <c r="AA2395">
        <v>3500</v>
      </c>
      <c r="AB2395">
        <v>944</v>
      </c>
      <c r="AC2395">
        <v>944</v>
      </c>
      <c r="AD2395" t="s">
        <v>146</v>
      </c>
      <c r="AE2395" s="2">
        <v>45096.813622685186</v>
      </c>
    </row>
    <row r="2396" spans="1:31" hidden="1" x14ac:dyDescent="0.25">
      <c r="A2396">
        <v>1257333</v>
      </c>
      <c r="B2396" t="s">
        <v>27</v>
      </c>
      <c r="C2396" t="s">
        <v>487</v>
      </c>
      <c r="D2396" s="3" t="s">
        <v>42</v>
      </c>
      <c r="E2396" s="4">
        <v>42551</v>
      </c>
      <c r="F2396" s="3" t="s">
        <v>29</v>
      </c>
      <c r="G2396" s="3" t="s">
        <v>29</v>
      </c>
      <c r="H2396" s="3">
        <v>4</v>
      </c>
      <c r="I2396" s="3">
        <f t="shared" ca="1" si="113"/>
        <v>8</v>
      </c>
      <c r="J2396" s="9" t="s">
        <v>488</v>
      </c>
      <c r="K2396" s="9" t="s">
        <v>1076</v>
      </c>
      <c r="L2396" s="9" t="str">
        <f t="shared" si="111"/>
        <v>Nicole</v>
      </c>
      <c r="M2396" s="9">
        <v>1</v>
      </c>
      <c r="N2396" s="10">
        <v>42551</v>
      </c>
      <c r="O2396" s="10">
        <v>42551</v>
      </c>
      <c r="P2396" t="s">
        <v>489</v>
      </c>
      <c r="Q2396" t="str">
        <f t="shared" si="112"/>
        <v>LED</v>
      </c>
      <c r="R2396" t="s">
        <v>144</v>
      </c>
      <c r="S2396">
        <v>0</v>
      </c>
      <c r="T2396" t="s">
        <v>33</v>
      </c>
      <c r="U2396">
        <v>1</v>
      </c>
      <c r="V2396">
        <v>1</v>
      </c>
      <c r="W2396" s="1">
        <v>42551</v>
      </c>
      <c r="X2396" s="1">
        <v>42551</v>
      </c>
      <c r="Y2396" t="s">
        <v>38</v>
      </c>
      <c r="Z2396">
        <v>0</v>
      </c>
      <c r="AA2396">
        <v>3500</v>
      </c>
      <c r="AB2396">
        <v>944</v>
      </c>
      <c r="AC2396">
        <v>944</v>
      </c>
      <c r="AD2396" t="s">
        <v>146</v>
      </c>
      <c r="AE2396" s="2">
        <v>45096.813622685186</v>
      </c>
    </row>
    <row r="2397" spans="1:31" hidden="1" x14ac:dyDescent="0.25">
      <c r="A2397">
        <v>1257334</v>
      </c>
      <c r="B2397" t="s">
        <v>27</v>
      </c>
      <c r="C2397" t="s">
        <v>487</v>
      </c>
      <c r="D2397" s="3" t="s">
        <v>42</v>
      </c>
      <c r="E2397" s="4">
        <v>42551</v>
      </c>
      <c r="F2397" s="3" t="s">
        <v>29</v>
      </c>
      <c r="G2397" s="3" t="s">
        <v>29</v>
      </c>
      <c r="H2397" s="3">
        <v>4</v>
      </c>
      <c r="I2397" s="3">
        <f t="shared" ca="1" si="113"/>
        <v>8</v>
      </c>
      <c r="J2397" s="9" t="s">
        <v>488</v>
      </c>
      <c r="K2397" s="9" t="s">
        <v>1076</v>
      </c>
      <c r="L2397" s="9" t="str">
        <f t="shared" si="111"/>
        <v>Nicole</v>
      </c>
      <c r="M2397" s="9">
        <v>1</v>
      </c>
      <c r="N2397" s="10">
        <v>42551</v>
      </c>
      <c r="O2397" s="10">
        <v>42551</v>
      </c>
      <c r="P2397" t="s">
        <v>489</v>
      </c>
      <c r="Q2397" t="str">
        <f t="shared" si="112"/>
        <v>LED</v>
      </c>
      <c r="R2397" t="s">
        <v>144</v>
      </c>
      <c r="S2397">
        <v>0</v>
      </c>
      <c r="T2397" t="s">
        <v>33</v>
      </c>
      <c r="U2397">
        <v>1</v>
      </c>
      <c r="V2397">
        <v>1</v>
      </c>
      <c r="W2397" s="1">
        <v>42551</v>
      </c>
      <c r="X2397" s="1">
        <v>42551</v>
      </c>
      <c r="Y2397" t="s">
        <v>38</v>
      </c>
      <c r="Z2397">
        <v>0</v>
      </c>
      <c r="AA2397">
        <v>3500</v>
      </c>
      <c r="AB2397">
        <v>944</v>
      </c>
      <c r="AC2397">
        <v>944</v>
      </c>
      <c r="AD2397" t="s">
        <v>146</v>
      </c>
      <c r="AE2397" s="2">
        <v>45096.813622685186</v>
      </c>
    </row>
    <row r="2398" spans="1:31" hidden="1" x14ac:dyDescent="0.25">
      <c r="A2398">
        <v>1257335</v>
      </c>
      <c r="B2398" t="s">
        <v>27</v>
      </c>
      <c r="C2398" t="s">
        <v>487</v>
      </c>
      <c r="D2398" s="3" t="s">
        <v>42</v>
      </c>
      <c r="E2398" s="4">
        <v>42551</v>
      </c>
      <c r="F2398" s="3" t="s">
        <v>29</v>
      </c>
      <c r="G2398" s="3" t="s">
        <v>29</v>
      </c>
      <c r="H2398" s="3">
        <v>4</v>
      </c>
      <c r="I2398" s="3">
        <f t="shared" ca="1" si="113"/>
        <v>8</v>
      </c>
      <c r="J2398" s="9" t="s">
        <v>488</v>
      </c>
      <c r="K2398" s="9" t="s">
        <v>1076</v>
      </c>
      <c r="L2398" s="9" t="str">
        <f t="shared" si="111"/>
        <v>Nicole</v>
      </c>
      <c r="M2398" s="9">
        <v>1</v>
      </c>
      <c r="N2398" s="10">
        <v>42551</v>
      </c>
      <c r="O2398" s="10">
        <v>42551</v>
      </c>
      <c r="P2398" t="s">
        <v>489</v>
      </c>
      <c r="Q2398" t="str">
        <f t="shared" si="112"/>
        <v>LED</v>
      </c>
      <c r="R2398" t="s">
        <v>144</v>
      </c>
      <c r="S2398">
        <v>0</v>
      </c>
      <c r="T2398" t="s">
        <v>33</v>
      </c>
      <c r="U2398">
        <v>1</v>
      </c>
      <c r="V2398">
        <v>1</v>
      </c>
      <c r="W2398" s="1">
        <v>42551</v>
      </c>
      <c r="X2398" s="1">
        <v>42551</v>
      </c>
      <c r="Y2398" t="s">
        <v>38</v>
      </c>
      <c r="Z2398">
        <v>0</v>
      </c>
      <c r="AA2398">
        <v>3500</v>
      </c>
      <c r="AB2398">
        <v>944</v>
      </c>
      <c r="AC2398">
        <v>944</v>
      </c>
      <c r="AD2398" t="s">
        <v>146</v>
      </c>
      <c r="AE2398" s="2">
        <v>45096.813622685186</v>
      </c>
    </row>
    <row r="2399" spans="1:31" hidden="1" x14ac:dyDescent="0.25">
      <c r="A2399">
        <v>1257336</v>
      </c>
      <c r="B2399" t="s">
        <v>27</v>
      </c>
      <c r="C2399" t="s">
        <v>487</v>
      </c>
      <c r="D2399" s="3" t="s">
        <v>42</v>
      </c>
      <c r="E2399" s="4">
        <v>42551</v>
      </c>
      <c r="F2399" s="3" t="s">
        <v>29</v>
      </c>
      <c r="G2399" s="3" t="s">
        <v>29</v>
      </c>
      <c r="H2399" s="3">
        <v>4</v>
      </c>
      <c r="I2399" s="3">
        <f t="shared" ca="1" si="113"/>
        <v>8</v>
      </c>
      <c r="J2399" s="9" t="s">
        <v>193</v>
      </c>
      <c r="K2399" s="9" t="s">
        <v>1076</v>
      </c>
      <c r="L2399" s="9" t="str">
        <f t="shared" si="111"/>
        <v>Nicole</v>
      </c>
      <c r="M2399" s="9">
        <v>1</v>
      </c>
      <c r="N2399" s="10">
        <v>42551</v>
      </c>
      <c r="O2399" s="10">
        <v>42551</v>
      </c>
      <c r="P2399" t="s">
        <v>490</v>
      </c>
      <c r="Q2399" t="str">
        <f t="shared" si="112"/>
        <v>LED</v>
      </c>
      <c r="R2399" t="s">
        <v>144</v>
      </c>
      <c r="S2399">
        <v>0</v>
      </c>
      <c r="T2399" t="s">
        <v>33</v>
      </c>
      <c r="U2399">
        <v>1</v>
      </c>
      <c r="V2399">
        <v>1</v>
      </c>
      <c r="W2399" s="1">
        <v>42551</v>
      </c>
      <c r="X2399" s="1">
        <v>42551</v>
      </c>
      <c r="Y2399" t="s">
        <v>38</v>
      </c>
      <c r="Z2399">
        <v>0</v>
      </c>
      <c r="AA2399">
        <v>3500</v>
      </c>
      <c r="AB2399">
        <v>779</v>
      </c>
      <c r="AC2399">
        <v>779</v>
      </c>
      <c r="AD2399" t="s">
        <v>146</v>
      </c>
      <c r="AE2399" s="2">
        <v>45096.813622685186</v>
      </c>
    </row>
    <row r="2400" spans="1:31" hidden="1" x14ac:dyDescent="0.25">
      <c r="A2400">
        <v>1257337</v>
      </c>
      <c r="B2400" t="s">
        <v>27</v>
      </c>
      <c r="C2400" t="s">
        <v>487</v>
      </c>
      <c r="D2400" s="3" t="s">
        <v>42</v>
      </c>
      <c r="E2400" s="4">
        <v>42650</v>
      </c>
      <c r="F2400" s="3" t="s">
        <v>29</v>
      </c>
      <c r="G2400" s="3" t="s">
        <v>29</v>
      </c>
      <c r="H2400" s="3">
        <v>4</v>
      </c>
      <c r="I2400" s="3">
        <f t="shared" ca="1" si="113"/>
        <v>8</v>
      </c>
      <c r="J2400" s="9" t="s">
        <v>488</v>
      </c>
      <c r="K2400" s="9" t="s">
        <v>1076</v>
      </c>
      <c r="L2400" s="9" t="str">
        <f t="shared" si="111"/>
        <v>Nicole</v>
      </c>
      <c r="M2400" s="9">
        <v>1</v>
      </c>
      <c r="N2400" s="10">
        <v>42650</v>
      </c>
      <c r="O2400" s="10">
        <v>42650</v>
      </c>
      <c r="P2400" t="s">
        <v>490</v>
      </c>
      <c r="Q2400" t="str">
        <f t="shared" si="112"/>
        <v>LED</v>
      </c>
      <c r="R2400" t="s">
        <v>144</v>
      </c>
      <c r="S2400">
        <v>0</v>
      </c>
      <c r="T2400" t="s">
        <v>33</v>
      </c>
      <c r="U2400">
        <v>1</v>
      </c>
      <c r="V2400">
        <v>1</v>
      </c>
      <c r="W2400" s="1">
        <v>42650</v>
      </c>
      <c r="X2400" s="1">
        <v>42650</v>
      </c>
      <c r="Y2400" t="s">
        <v>38</v>
      </c>
      <c r="Z2400">
        <v>0</v>
      </c>
      <c r="AA2400">
        <v>3500</v>
      </c>
      <c r="AB2400">
        <v>779</v>
      </c>
      <c r="AC2400">
        <v>779</v>
      </c>
      <c r="AD2400" t="s">
        <v>146</v>
      </c>
      <c r="AE2400" s="2">
        <v>45096.813622685186</v>
      </c>
    </row>
    <row r="2401" spans="1:31" hidden="1" x14ac:dyDescent="0.25">
      <c r="A2401">
        <v>1257569</v>
      </c>
      <c r="B2401" t="s">
        <v>27</v>
      </c>
      <c r="C2401" t="s">
        <v>487</v>
      </c>
      <c r="D2401" s="3" t="s">
        <v>60</v>
      </c>
      <c r="E2401" s="4">
        <v>42991</v>
      </c>
      <c r="F2401" s="3" t="s">
        <v>29</v>
      </c>
      <c r="G2401" s="3" t="s">
        <v>29</v>
      </c>
      <c r="H2401" s="3">
        <v>8</v>
      </c>
      <c r="I2401" s="3">
        <f t="shared" ca="1" si="113"/>
        <v>7</v>
      </c>
      <c r="J2401" s="9" t="s">
        <v>283</v>
      </c>
      <c r="K2401" s="9" t="s">
        <v>1071</v>
      </c>
      <c r="L2401" s="9" t="str">
        <f t="shared" si="111"/>
        <v>Luma</v>
      </c>
      <c r="M2401" s="9">
        <v>1</v>
      </c>
      <c r="N2401" s="10">
        <v>41913</v>
      </c>
      <c r="O2401" s="10">
        <v>41913</v>
      </c>
      <c r="P2401" t="s">
        <v>284</v>
      </c>
      <c r="Q2401" t="str">
        <f t="shared" si="112"/>
        <v>LED</v>
      </c>
      <c r="R2401" t="s">
        <v>285</v>
      </c>
      <c r="S2401">
        <v>0</v>
      </c>
      <c r="T2401" t="s">
        <v>33</v>
      </c>
      <c r="U2401">
        <v>1</v>
      </c>
      <c r="V2401">
        <v>1</v>
      </c>
      <c r="W2401" s="1">
        <v>41913</v>
      </c>
      <c r="X2401" s="1">
        <v>41913</v>
      </c>
      <c r="Y2401" t="s">
        <v>145</v>
      </c>
      <c r="Z2401">
        <v>0</v>
      </c>
      <c r="AA2401">
        <v>4000</v>
      </c>
      <c r="AB2401">
        <v>4650</v>
      </c>
      <c r="AC2401">
        <v>3255</v>
      </c>
      <c r="AD2401" t="s">
        <v>138</v>
      </c>
      <c r="AE2401" s="2">
        <v>45096.81689814815</v>
      </c>
    </row>
    <row r="2402" spans="1:31" hidden="1" x14ac:dyDescent="0.25">
      <c r="A2402">
        <v>1257570</v>
      </c>
      <c r="B2402" t="s">
        <v>27</v>
      </c>
      <c r="C2402" t="s">
        <v>487</v>
      </c>
      <c r="D2402" s="3" t="s">
        <v>60</v>
      </c>
      <c r="E2402" s="4">
        <v>42991</v>
      </c>
      <c r="F2402" s="3" t="s">
        <v>29</v>
      </c>
      <c r="G2402" s="3" t="s">
        <v>29</v>
      </c>
      <c r="H2402" s="3">
        <v>8</v>
      </c>
      <c r="I2402" s="3">
        <f t="shared" ca="1" si="113"/>
        <v>7</v>
      </c>
      <c r="J2402" s="9" t="s">
        <v>283</v>
      </c>
      <c r="K2402" s="9" t="s">
        <v>1071</v>
      </c>
      <c r="L2402" s="9" t="str">
        <f t="shared" si="111"/>
        <v>Luma</v>
      </c>
      <c r="M2402" s="9">
        <v>1</v>
      </c>
      <c r="N2402" s="10">
        <v>41913</v>
      </c>
      <c r="O2402" s="10">
        <v>41913</v>
      </c>
      <c r="P2402" t="s">
        <v>284</v>
      </c>
      <c r="Q2402" t="str">
        <f t="shared" si="112"/>
        <v>LED</v>
      </c>
      <c r="R2402" t="s">
        <v>285</v>
      </c>
      <c r="S2402">
        <v>0</v>
      </c>
      <c r="T2402" t="s">
        <v>33</v>
      </c>
      <c r="U2402">
        <v>1</v>
      </c>
      <c r="V2402">
        <v>1</v>
      </c>
      <c r="W2402" s="1">
        <v>41913</v>
      </c>
      <c r="X2402" s="1">
        <v>41913</v>
      </c>
      <c r="Y2402" t="s">
        <v>145</v>
      </c>
      <c r="Z2402">
        <v>0</v>
      </c>
      <c r="AA2402">
        <v>4000</v>
      </c>
      <c r="AB2402">
        <v>4650</v>
      </c>
      <c r="AC2402">
        <v>3255</v>
      </c>
      <c r="AD2402" t="s">
        <v>138</v>
      </c>
      <c r="AE2402" s="2">
        <v>45096.81689814815</v>
      </c>
    </row>
    <row r="2403" spans="1:31" hidden="1" x14ac:dyDescent="0.25">
      <c r="A2403">
        <v>1257571</v>
      </c>
      <c r="B2403" t="s">
        <v>27</v>
      </c>
      <c r="C2403" t="s">
        <v>487</v>
      </c>
      <c r="D2403" s="3" t="s">
        <v>60</v>
      </c>
      <c r="E2403" s="4">
        <v>42991</v>
      </c>
      <c r="F2403" s="3" t="s">
        <v>29</v>
      </c>
      <c r="G2403" s="3" t="s">
        <v>29</v>
      </c>
      <c r="H2403" s="3">
        <v>8</v>
      </c>
      <c r="I2403" s="3">
        <f t="shared" ca="1" si="113"/>
        <v>7</v>
      </c>
      <c r="J2403" s="9" t="s">
        <v>283</v>
      </c>
      <c r="K2403" s="9" t="s">
        <v>1071</v>
      </c>
      <c r="L2403" s="9" t="str">
        <f t="shared" si="111"/>
        <v>Luma</v>
      </c>
      <c r="M2403" s="9">
        <v>1</v>
      </c>
      <c r="N2403" s="10">
        <v>41913</v>
      </c>
      <c r="O2403" s="10">
        <v>41913</v>
      </c>
      <c r="P2403" t="s">
        <v>284</v>
      </c>
      <c r="Q2403" t="str">
        <f t="shared" si="112"/>
        <v>LED</v>
      </c>
      <c r="R2403" t="s">
        <v>285</v>
      </c>
      <c r="S2403">
        <v>0</v>
      </c>
      <c r="T2403" t="s">
        <v>33</v>
      </c>
      <c r="U2403">
        <v>1</v>
      </c>
      <c r="V2403">
        <v>1</v>
      </c>
      <c r="W2403" s="1">
        <v>41913</v>
      </c>
      <c r="X2403" s="1">
        <v>41913</v>
      </c>
      <c r="Y2403" t="s">
        <v>145</v>
      </c>
      <c r="Z2403">
        <v>0</v>
      </c>
      <c r="AA2403">
        <v>4000</v>
      </c>
      <c r="AB2403">
        <v>4650</v>
      </c>
      <c r="AC2403">
        <v>3255</v>
      </c>
      <c r="AD2403" t="s">
        <v>138</v>
      </c>
      <c r="AE2403" s="2">
        <v>45096.81689814815</v>
      </c>
    </row>
    <row r="2404" spans="1:31" hidden="1" x14ac:dyDescent="0.25">
      <c r="A2404">
        <v>1257572</v>
      </c>
      <c r="B2404" t="s">
        <v>27</v>
      </c>
      <c r="C2404" t="s">
        <v>487</v>
      </c>
      <c r="D2404" s="3" t="s">
        <v>60</v>
      </c>
      <c r="E2404" s="4">
        <v>42991</v>
      </c>
      <c r="F2404" s="3" t="s">
        <v>29</v>
      </c>
      <c r="G2404" s="3" t="s">
        <v>29</v>
      </c>
      <c r="H2404" s="3">
        <v>8</v>
      </c>
      <c r="I2404" s="3">
        <f t="shared" ca="1" si="113"/>
        <v>7</v>
      </c>
      <c r="J2404" s="9" t="s">
        <v>283</v>
      </c>
      <c r="K2404" s="9" t="s">
        <v>1071</v>
      </c>
      <c r="L2404" s="9" t="str">
        <f t="shared" si="111"/>
        <v>Luma</v>
      </c>
      <c r="M2404" s="9">
        <v>1</v>
      </c>
      <c r="N2404" s="10">
        <v>41913</v>
      </c>
      <c r="O2404" s="10">
        <v>41913</v>
      </c>
      <c r="P2404" t="s">
        <v>284</v>
      </c>
      <c r="Q2404" t="str">
        <f t="shared" si="112"/>
        <v>LED</v>
      </c>
      <c r="R2404" t="s">
        <v>285</v>
      </c>
      <c r="S2404">
        <v>0</v>
      </c>
      <c r="T2404" t="s">
        <v>33</v>
      </c>
      <c r="U2404">
        <v>1</v>
      </c>
      <c r="V2404">
        <v>1</v>
      </c>
      <c r="W2404" s="1">
        <v>41913</v>
      </c>
      <c r="X2404" s="1">
        <v>41913</v>
      </c>
      <c r="Y2404" t="s">
        <v>145</v>
      </c>
      <c r="Z2404">
        <v>0</v>
      </c>
      <c r="AA2404">
        <v>4000</v>
      </c>
      <c r="AB2404">
        <v>4650</v>
      </c>
      <c r="AC2404">
        <v>3255</v>
      </c>
      <c r="AD2404" t="s">
        <v>138</v>
      </c>
      <c r="AE2404" s="2">
        <v>45096.81689814815</v>
      </c>
    </row>
    <row r="2405" spans="1:31" hidden="1" x14ac:dyDescent="0.25">
      <c r="A2405">
        <v>1257573</v>
      </c>
      <c r="B2405" t="s">
        <v>27</v>
      </c>
      <c r="C2405" t="s">
        <v>487</v>
      </c>
      <c r="D2405" s="3" t="s">
        <v>60</v>
      </c>
      <c r="E2405" s="4">
        <v>42991</v>
      </c>
      <c r="F2405" s="3" t="s">
        <v>29</v>
      </c>
      <c r="G2405" s="3" t="s">
        <v>29</v>
      </c>
      <c r="H2405" s="3">
        <v>8</v>
      </c>
      <c r="I2405" s="3">
        <f t="shared" ca="1" si="113"/>
        <v>7</v>
      </c>
      <c r="J2405" s="9" t="s">
        <v>283</v>
      </c>
      <c r="K2405" s="9" t="s">
        <v>1071</v>
      </c>
      <c r="L2405" s="9" t="str">
        <f t="shared" si="111"/>
        <v>Luma</v>
      </c>
      <c r="M2405" s="9">
        <v>1</v>
      </c>
      <c r="N2405" s="10">
        <v>41913</v>
      </c>
      <c r="O2405" s="10">
        <v>41913</v>
      </c>
      <c r="P2405" t="s">
        <v>284</v>
      </c>
      <c r="Q2405" t="str">
        <f t="shared" si="112"/>
        <v>LED</v>
      </c>
      <c r="R2405" t="s">
        <v>285</v>
      </c>
      <c r="S2405">
        <v>0</v>
      </c>
      <c r="T2405" t="s">
        <v>33</v>
      </c>
      <c r="U2405">
        <v>1</v>
      </c>
      <c r="V2405">
        <v>1</v>
      </c>
      <c r="W2405" s="1">
        <v>41913</v>
      </c>
      <c r="X2405" s="1">
        <v>41913</v>
      </c>
      <c r="Y2405" t="s">
        <v>145</v>
      </c>
      <c r="Z2405">
        <v>0</v>
      </c>
      <c r="AA2405">
        <v>4000</v>
      </c>
      <c r="AB2405">
        <v>4650</v>
      </c>
      <c r="AC2405">
        <v>3255</v>
      </c>
      <c r="AD2405" t="s">
        <v>138</v>
      </c>
      <c r="AE2405" s="2">
        <v>45096.81689814815</v>
      </c>
    </row>
    <row r="2406" spans="1:31" hidden="1" x14ac:dyDescent="0.25">
      <c r="A2406">
        <v>1257574</v>
      </c>
      <c r="B2406" t="s">
        <v>27</v>
      </c>
      <c r="C2406" t="s">
        <v>487</v>
      </c>
      <c r="D2406" s="3" t="s">
        <v>60</v>
      </c>
      <c r="E2406" s="4">
        <v>42991</v>
      </c>
      <c r="F2406" s="3" t="s">
        <v>29</v>
      </c>
      <c r="G2406" s="3" t="s">
        <v>29</v>
      </c>
      <c r="H2406" s="3">
        <v>8</v>
      </c>
      <c r="I2406" s="3">
        <f t="shared" ca="1" si="113"/>
        <v>7</v>
      </c>
      <c r="J2406" s="9" t="s">
        <v>283</v>
      </c>
      <c r="K2406" s="9" t="s">
        <v>1071</v>
      </c>
      <c r="L2406" s="9" t="str">
        <f t="shared" si="111"/>
        <v>Luma</v>
      </c>
      <c r="M2406" s="9">
        <v>1</v>
      </c>
      <c r="N2406" s="10">
        <v>41913</v>
      </c>
      <c r="O2406" s="10">
        <v>41913</v>
      </c>
      <c r="P2406" t="s">
        <v>284</v>
      </c>
      <c r="Q2406" t="str">
        <f t="shared" si="112"/>
        <v>LED</v>
      </c>
      <c r="R2406" t="s">
        <v>285</v>
      </c>
      <c r="S2406">
        <v>0</v>
      </c>
      <c r="T2406" t="s">
        <v>33</v>
      </c>
      <c r="U2406">
        <v>1</v>
      </c>
      <c r="V2406">
        <v>1</v>
      </c>
      <c r="W2406" s="1">
        <v>41913</v>
      </c>
      <c r="X2406" s="1">
        <v>41913</v>
      </c>
      <c r="Y2406" t="s">
        <v>145</v>
      </c>
      <c r="Z2406">
        <v>0</v>
      </c>
      <c r="AA2406">
        <v>4000</v>
      </c>
      <c r="AB2406">
        <v>4650</v>
      </c>
      <c r="AC2406">
        <v>3255</v>
      </c>
      <c r="AD2406" t="s">
        <v>138</v>
      </c>
      <c r="AE2406" s="2">
        <v>45096.81689814815</v>
      </c>
    </row>
    <row r="2407" spans="1:31" hidden="1" x14ac:dyDescent="0.25">
      <c r="A2407">
        <v>1257575</v>
      </c>
      <c r="B2407" t="s">
        <v>27</v>
      </c>
      <c r="C2407" t="s">
        <v>487</v>
      </c>
      <c r="D2407" s="3" t="s">
        <v>60</v>
      </c>
      <c r="E2407" s="4">
        <v>42991</v>
      </c>
      <c r="F2407" s="3" t="s">
        <v>29</v>
      </c>
      <c r="G2407" s="3" t="s">
        <v>29</v>
      </c>
      <c r="H2407" s="3">
        <v>8</v>
      </c>
      <c r="I2407" s="3">
        <f t="shared" ca="1" si="113"/>
        <v>7</v>
      </c>
      <c r="J2407" s="9" t="s">
        <v>283</v>
      </c>
      <c r="K2407" s="9" t="s">
        <v>1071</v>
      </c>
      <c r="L2407" s="9" t="str">
        <f t="shared" si="111"/>
        <v>Luma</v>
      </c>
      <c r="M2407" s="9">
        <v>1</v>
      </c>
      <c r="N2407" s="10">
        <v>41913</v>
      </c>
      <c r="O2407" s="10">
        <v>41913</v>
      </c>
      <c r="P2407" t="s">
        <v>284</v>
      </c>
      <c r="Q2407" t="str">
        <f t="shared" si="112"/>
        <v>LED</v>
      </c>
      <c r="R2407" t="s">
        <v>285</v>
      </c>
      <c r="S2407">
        <v>0</v>
      </c>
      <c r="T2407" t="s">
        <v>33</v>
      </c>
      <c r="U2407">
        <v>1</v>
      </c>
      <c r="V2407">
        <v>1</v>
      </c>
      <c r="W2407" s="1">
        <v>41913</v>
      </c>
      <c r="X2407" s="1">
        <v>41913</v>
      </c>
      <c r="Y2407" t="s">
        <v>145</v>
      </c>
      <c r="Z2407">
        <v>0</v>
      </c>
      <c r="AA2407">
        <v>4000</v>
      </c>
      <c r="AB2407">
        <v>4650</v>
      </c>
      <c r="AC2407">
        <v>3255</v>
      </c>
      <c r="AD2407" t="s">
        <v>138</v>
      </c>
      <c r="AE2407" s="2">
        <v>45096.81689814815</v>
      </c>
    </row>
    <row r="2408" spans="1:31" hidden="1" x14ac:dyDescent="0.25">
      <c r="A2408">
        <v>1257576</v>
      </c>
      <c r="B2408" t="s">
        <v>27</v>
      </c>
      <c r="C2408" t="s">
        <v>487</v>
      </c>
      <c r="D2408" s="3" t="s">
        <v>60</v>
      </c>
      <c r="E2408" s="4">
        <v>42991</v>
      </c>
      <c r="F2408" s="3" t="s">
        <v>29</v>
      </c>
      <c r="G2408" s="3" t="s">
        <v>29</v>
      </c>
      <c r="H2408" s="3">
        <v>8</v>
      </c>
      <c r="I2408" s="3">
        <f t="shared" ca="1" si="113"/>
        <v>7</v>
      </c>
      <c r="J2408" s="9" t="s">
        <v>283</v>
      </c>
      <c r="K2408" s="9" t="s">
        <v>1071</v>
      </c>
      <c r="L2408" s="9" t="str">
        <f t="shared" si="111"/>
        <v>Luma</v>
      </c>
      <c r="M2408" s="9">
        <v>1</v>
      </c>
      <c r="N2408" s="10">
        <v>41913</v>
      </c>
      <c r="O2408" s="10">
        <v>41913</v>
      </c>
      <c r="P2408" t="s">
        <v>284</v>
      </c>
      <c r="Q2408" t="str">
        <f t="shared" si="112"/>
        <v>LED</v>
      </c>
      <c r="R2408" t="s">
        <v>285</v>
      </c>
      <c r="S2408">
        <v>0</v>
      </c>
      <c r="T2408" t="s">
        <v>33</v>
      </c>
      <c r="U2408">
        <v>1</v>
      </c>
      <c r="V2408">
        <v>1</v>
      </c>
      <c r="W2408" s="1">
        <v>41913</v>
      </c>
      <c r="X2408" s="1">
        <v>41913</v>
      </c>
      <c r="Y2408" t="s">
        <v>145</v>
      </c>
      <c r="Z2408">
        <v>0</v>
      </c>
      <c r="AA2408">
        <v>4000</v>
      </c>
      <c r="AB2408">
        <v>4650</v>
      </c>
      <c r="AC2408">
        <v>3255</v>
      </c>
      <c r="AD2408" t="s">
        <v>138</v>
      </c>
      <c r="AE2408" s="2">
        <v>45096.81689814815</v>
      </c>
    </row>
    <row r="2409" spans="1:31" hidden="1" x14ac:dyDescent="0.25">
      <c r="A2409">
        <v>1257841</v>
      </c>
      <c r="B2409" t="s">
        <v>27</v>
      </c>
      <c r="C2409" t="s">
        <v>487</v>
      </c>
      <c r="D2409" s="3" t="s">
        <v>42</v>
      </c>
      <c r="E2409" s="4">
        <v>44095</v>
      </c>
      <c r="F2409" s="3" t="s">
        <v>29</v>
      </c>
      <c r="G2409" s="3" t="s">
        <v>29</v>
      </c>
      <c r="H2409" s="3">
        <v>4</v>
      </c>
      <c r="I2409" s="3">
        <f t="shared" ca="1" si="113"/>
        <v>4</v>
      </c>
      <c r="J2409" s="9" t="s">
        <v>488</v>
      </c>
      <c r="K2409" s="9" t="s">
        <v>1076</v>
      </c>
      <c r="L2409" s="9" t="str">
        <f t="shared" si="111"/>
        <v>Nicole</v>
      </c>
      <c r="M2409" s="9">
        <v>1</v>
      </c>
      <c r="N2409" s="10">
        <v>44095</v>
      </c>
      <c r="O2409" s="10">
        <v>44095</v>
      </c>
      <c r="P2409" t="s">
        <v>491</v>
      </c>
      <c r="Q2409" t="str">
        <f t="shared" si="112"/>
        <v>LED</v>
      </c>
      <c r="R2409" t="s">
        <v>75</v>
      </c>
      <c r="S2409">
        <v>0</v>
      </c>
      <c r="T2409" t="s">
        <v>33</v>
      </c>
      <c r="U2409">
        <v>1</v>
      </c>
      <c r="V2409">
        <v>1</v>
      </c>
      <c r="W2409" s="1">
        <v>44095</v>
      </c>
      <c r="X2409" s="1">
        <v>44095</v>
      </c>
      <c r="Y2409" t="s">
        <v>145</v>
      </c>
      <c r="Z2409">
        <v>0</v>
      </c>
      <c r="AA2409">
        <v>3500</v>
      </c>
      <c r="AB2409">
        <v>720</v>
      </c>
      <c r="AC2409">
        <v>504</v>
      </c>
      <c r="AD2409" t="s">
        <v>144</v>
      </c>
      <c r="AE2409" s="2">
        <v>45096.813622685186</v>
      </c>
    </row>
    <row r="2410" spans="1:31" hidden="1" x14ac:dyDescent="0.25">
      <c r="A2410">
        <v>1257842</v>
      </c>
      <c r="B2410" t="s">
        <v>27</v>
      </c>
      <c r="C2410" t="s">
        <v>487</v>
      </c>
      <c r="D2410" s="3" t="s">
        <v>42</v>
      </c>
      <c r="E2410" s="4">
        <v>44097</v>
      </c>
      <c r="F2410" s="3" t="s">
        <v>29</v>
      </c>
      <c r="G2410" s="3" t="s">
        <v>29</v>
      </c>
      <c r="H2410" s="3">
        <v>4</v>
      </c>
      <c r="I2410" s="3">
        <f t="shared" ca="1" si="113"/>
        <v>4</v>
      </c>
      <c r="J2410" s="9" t="s">
        <v>488</v>
      </c>
      <c r="K2410" s="9" t="s">
        <v>1076</v>
      </c>
      <c r="L2410" s="9" t="str">
        <f t="shared" si="111"/>
        <v>Nicole</v>
      </c>
      <c r="M2410" s="9">
        <v>1</v>
      </c>
      <c r="N2410" s="10">
        <v>44097</v>
      </c>
      <c r="O2410" s="10">
        <v>44097</v>
      </c>
      <c r="P2410" t="s">
        <v>491</v>
      </c>
      <c r="Q2410" t="str">
        <f t="shared" si="112"/>
        <v>LED</v>
      </c>
      <c r="R2410" t="s">
        <v>75</v>
      </c>
      <c r="S2410">
        <v>0</v>
      </c>
      <c r="T2410" t="s">
        <v>33</v>
      </c>
      <c r="U2410">
        <v>1</v>
      </c>
      <c r="V2410">
        <v>1</v>
      </c>
      <c r="W2410" s="1">
        <v>44097</v>
      </c>
      <c r="X2410" s="1">
        <v>44097</v>
      </c>
      <c r="Y2410" t="s">
        <v>145</v>
      </c>
      <c r="Z2410">
        <v>0</v>
      </c>
      <c r="AA2410">
        <v>3500</v>
      </c>
      <c r="AB2410">
        <v>720</v>
      </c>
      <c r="AC2410">
        <v>504</v>
      </c>
      <c r="AD2410" t="s">
        <v>144</v>
      </c>
      <c r="AE2410" s="2">
        <v>45096.813622685186</v>
      </c>
    </row>
    <row r="2411" spans="1:31" hidden="1" x14ac:dyDescent="0.25">
      <c r="A2411">
        <v>1257843</v>
      </c>
      <c r="B2411" t="s">
        <v>27</v>
      </c>
      <c r="C2411" t="s">
        <v>487</v>
      </c>
      <c r="D2411" s="3" t="s">
        <v>42</v>
      </c>
      <c r="E2411" s="4">
        <v>44096</v>
      </c>
      <c r="F2411" s="3" t="s">
        <v>29</v>
      </c>
      <c r="G2411" s="3" t="s">
        <v>29</v>
      </c>
      <c r="H2411" s="3">
        <v>4</v>
      </c>
      <c r="I2411" s="3">
        <f t="shared" ca="1" si="113"/>
        <v>4</v>
      </c>
      <c r="J2411" s="9" t="s">
        <v>488</v>
      </c>
      <c r="K2411" s="9" t="s">
        <v>1076</v>
      </c>
      <c r="L2411" s="9" t="str">
        <f t="shared" si="111"/>
        <v>Nicole</v>
      </c>
      <c r="M2411" s="9">
        <v>1</v>
      </c>
      <c r="N2411" s="10">
        <v>44096</v>
      </c>
      <c r="O2411" s="10">
        <v>44096</v>
      </c>
      <c r="P2411" t="s">
        <v>491</v>
      </c>
      <c r="Q2411" t="str">
        <f t="shared" si="112"/>
        <v>LED</v>
      </c>
      <c r="R2411" t="s">
        <v>75</v>
      </c>
      <c r="S2411">
        <v>0</v>
      </c>
      <c r="T2411" t="s">
        <v>33</v>
      </c>
      <c r="U2411">
        <v>1</v>
      </c>
      <c r="V2411">
        <v>1</v>
      </c>
      <c r="W2411" s="1">
        <v>44096</v>
      </c>
      <c r="X2411" s="1">
        <v>44096</v>
      </c>
      <c r="Y2411" t="s">
        <v>145</v>
      </c>
      <c r="Z2411">
        <v>0</v>
      </c>
      <c r="AA2411">
        <v>3500</v>
      </c>
      <c r="AB2411">
        <v>720</v>
      </c>
      <c r="AC2411">
        <v>504</v>
      </c>
      <c r="AD2411" t="s">
        <v>144</v>
      </c>
      <c r="AE2411" s="2">
        <v>45096.813622685186</v>
      </c>
    </row>
    <row r="2412" spans="1:31" hidden="1" x14ac:dyDescent="0.25">
      <c r="A2412">
        <v>1257844</v>
      </c>
      <c r="B2412" t="s">
        <v>27</v>
      </c>
      <c r="C2412" t="s">
        <v>487</v>
      </c>
      <c r="D2412" s="3" t="s">
        <v>42</v>
      </c>
      <c r="E2412" s="4">
        <v>44096</v>
      </c>
      <c r="F2412" s="3" t="s">
        <v>29</v>
      </c>
      <c r="G2412" s="3" t="s">
        <v>29</v>
      </c>
      <c r="H2412" s="3">
        <v>4</v>
      </c>
      <c r="I2412" s="3">
        <f t="shared" ca="1" si="113"/>
        <v>4</v>
      </c>
      <c r="J2412" s="9" t="s">
        <v>488</v>
      </c>
      <c r="K2412" s="9" t="s">
        <v>1076</v>
      </c>
      <c r="L2412" s="9" t="str">
        <f t="shared" si="111"/>
        <v>Nicole</v>
      </c>
      <c r="M2412" s="9">
        <v>1</v>
      </c>
      <c r="N2412" s="10">
        <v>44096</v>
      </c>
      <c r="O2412" s="10">
        <v>44096</v>
      </c>
      <c r="P2412" t="s">
        <v>491</v>
      </c>
      <c r="Q2412" t="str">
        <f t="shared" si="112"/>
        <v>LED</v>
      </c>
      <c r="R2412" t="s">
        <v>75</v>
      </c>
      <c r="S2412">
        <v>0</v>
      </c>
      <c r="T2412" t="s">
        <v>33</v>
      </c>
      <c r="U2412">
        <v>1</v>
      </c>
      <c r="V2412">
        <v>1</v>
      </c>
      <c r="W2412" s="1">
        <v>44096</v>
      </c>
      <c r="X2412" s="1">
        <v>44096</v>
      </c>
      <c r="Y2412" t="s">
        <v>145</v>
      </c>
      <c r="Z2412">
        <v>0</v>
      </c>
      <c r="AA2412">
        <v>3500</v>
      </c>
      <c r="AB2412">
        <v>720</v>
      </c>
      <c r="AC2412">
        <v>504</v>
      </c>
      <c r="AD2412" t="s">
        <v>144</v>
      </c>
      <c r="AE2412" s="2">
        <v>45096.813622685186</v>
      </c>
    </row>
    <row r="2413" spans="1:31" hidden="1" x14ac:dyDescent="0.25">
      <c r="A2413">
        <v>1257845</v>
      </c>
      <c r="B2413" t="s">
        <v>27</v>
      </c>
      <c r="C2413" t="s">
        <v>487</v>
      </c>
      <c r="D2413" s="3" t="s">
        <v>42</v>
      </c>
      <c r="E2413" s="4">
        <v>44096</v>
      </c>
      <c r="F2413" s="3" t="s">
        <v>29</v>
      </c>
      <c r="G2413" s="3" t="s">
        <v>29</v>
      </c>
      <c r="H2413" s="3">
        <v>4</v>
      </c>
      <c r="I2413" s="3">
        <f t="shared" ca="1" si="113"/>
        <v>4</v>
      </c>
      <c r="J2413" s="9" t="s">
        <v>488</v>
      </c>
      <c r="K2413" s="9" t="s">
        <v>1076</v>
      </c>
      <c r="L2413" s="9" t="str">
        <f t="shared" si="111"/>
        <v>Nicole</v>
      </c>
      <c r="M2413" s="9">
        <v>1</v>
      </c>
      <c r="N2413" s="10">
        <v>44096</v>
      </c>
      <c r="O2413" s="10">
        <v>44096</v>
      </c>
      <c r="P2413" t="s">
        <v>491</v>
      </c>
      <c r="Q2413" t="str">
        <f t="shared" si="112"/>
        <v>LED</v>
      </c>
      <c r="R2413" t="s">
        <v>75</v>
      </c>
      <c r="S2413">
        <v>0</v>
      </c>
      <c r="T2413" t="s">
        <v>33</v>
      </c>
      <c r="U2413">
        <v>1</v>
      </c>
      <c r="V2413">
        <v>1</v>
      </c>
      <c r="W2413" s="1">
        <v>44096</v>
      </c>
      <c r="X2413" s="1">
        <v>44096</v>
      </c>
      <c r="Y2413" t="s">
        <v>145</v>
      </c>
      <c r="Z2413">
        <v>0</v>
      </c>
      <c r="AA2413">
        <v>3500</v>
      </c>
      <c r="AB2413">
        <v>720</v>
      </c>
      <c r="AC2413">
        <v>504</v>
      </c>
      <c r="AD2413" t="s">
        <v>144</v>
      </c>
      <c r="AE2413" s="2">
        <v>45096.813622685186</v>
      </c>
    </row>
    <row r="2414" spans="1:31" hidden="1" x14ac:dyDescent="0.25">
      <c r="A2414">
        <v>1257846</v>
      </c>
      <c r="B2414" t="s">
        <v>27</v>
      </c>
      <c r="C2414" t="s">
        <v>487</v>
      </c>
      <c r="D2414" s="3" t="s">
        <v>42</v>
      </c>
      <c r="E2414" s="4">
        <v>44112</v>
      </c>
      <c r="F2414" s="3" t="s">
        <v>29</v>
      </c>
      <c r="G2414" s="3" t="s">
        <v>29</v>
      </c>
      <c r="H2414" s="3">
        <v>4</v>
      </c>
      <c r="I2414" s="3">
        <f t="shared" ca="1" si="113"/>
        <v>4</v>
      </c>
      <c r="J2414" s="9" t="s">
        <v>488</v>
      </c>
      <c r="K2414" s="9" t="s">
        <v>1076</v>
      </c>
      <c r="L2414" s="9" t="str">
        <f t="shared" si="111"/>
        <v>Nicole</v>
      </c>
      <c r="M2414" s="9">
        <v>1</v>
      </c>
      <c r="N2414" s="10">
        <v>44112</v>
      </c>
      <c r="O2414" s="10">
        <v>44112</v>
      </c>
      <c r="P2414" t="s">
        <v>491</v>
      </c>
      <c r="Q2414" t="str">
        <f t="shared" si="112"/>
        <v>LED</v>
      </c>
      <c r="R2414" t="s">
        <v>75</v>
      </c>
      <c r="S2414">
        <v>0</v>
      </c>
      <c r="T2414" t="s">
        <v>33</v>
      </c>
      <c r="U2414">
        <v>1</v>
      </c>
      <c r="V2414">
        <v>1</v>
      </c>
      <c r="W2414" s="1">
        <v>44096</v>
      </c>
      <c r="X2414" s="1">
        <v>44096</v>
      </c>
      <c r="Y2414" t="s">
        <v>145</v>
      </c>
      <c r="Z2414">
        <v>0</v>
      </c>
      <c r="AA2414">
        <v>3500</v>
      </c>
      <c r="AB2414">
        <v>720</v>
      </c>
      <c r="AC2414">
        <v>504</v>
      </c>
      <c r="AD2414" t="s">
        <v>144</v>
      </c>
      <c r="AE2414" s="2">
        <v>45096.813622685186</v>
      </c>
    </row>
    <row r="2415" spans="1:31" hidden="1" x14ac:dyDescent="0.25">
      <c r="A2415">
        <v>1257847</v>
      </c>
      <c r="B2415" t="s">
        <v>27</v>
      </c>
      <c r="C2415" t="s">
        <v>487</v>
      </c>
      <c r="D2415" s="3" t="s">
        <v>42</v>
      </c>
      <c r="E2415" s="4">
        <v>44095</v>
      </c>
      <c r="F2415" s="3" t="s">
        <v>29</v>
      </c>
      <c r="G2415" s="3" t="s">
        <v>29</v>
      </c>
      <c r="H2415" s="3">
        <v>4</v>
      </c>
      <c r="I2415" s="3">
        <f t="shared" ca="1" si="113"/>
        <v>4</v>
      </c>
      <c r="J2415" s="9" t="s">
        <v>488</v>
      </c>
      <c r="K2415" s="9" t="s">
        <v>1076</v>
      </c>
      <c r="L2415" s="9" t="str">
        <f t="shared" si="111"/>
        <v>Nicole</v>
      </c>
      <c r="M2415" s="9">
        <v>1</v>
      </c>
      <c r="N2415" s="10">
        <v>44095</v>
      </c>
      <c r="O2415" s="10">
        <v>44095</v>
      </c>
      <c r="P2415" t="s">
        <v>491</v>
      </c>
      <c r="Q2415" t="str">
        <f t="shared" si="112"/>
        <v>LED</v>
      </c>
      <c r="R2415" t="s">
        <v>75</v>
      </c>
      <c r="S2415">
        <v>0</v>
      </c>
      <c r="T2415" t="s">
        <v>33</v>
      </c>
      <c r="U2415">
        <v>1</v>
      </c>
      <c r="V2415">
        <v>1</v>
      </c>
      <c r="W2415" s="1">
        <v>44095</v>
      </c>
      <c r="X2415" s="1">
        <v>44095</v>
      </c>
      <c r="Y2415" t="s">
        <v>145</v>
      </c>
      <c r="Z2415">
        <v>0</v>
      </c>
      <c r="AA2415">
        <v>3500</v>
      </c>
      <c r="AB2415">
        <v>720</v>
      </c>
      <c r="AC2415">
        <v>504</v>
      </c>
      <c r="AD2415" t="s">
        <v>144</v>
      </c>
      <c r="AE2415" s="2">
        <v>45096.813622685186</v>
      </c>
    </row>
    <row r="2416" spans="1:31" hidden="1" x14ac:dyDescent="0.25">
      <c r="A2416">
        <v>1257848</v>
      </c>
      <c r="B2416" t="s">
        <v>27</v>
      </c>
      <c r="C2416" t="s">
        <v>487</v>
      </c>
      <c r="D2416" s="3" t="s">
        <v>42</v>
      </c>
      <c r="E2416" s="4">
        <v>44095</v>
      </c>
      <c r="F2416" s="3" t="s">
        <v>29</v>
      </c>
      <c r="G2416" s="3" t="s">
        <v>29</v>
      </c>
      <c r="H2416" s="3">
        <v>4</v>
      </c>
      <c r="I2416" s="3">
        <f t="shared" ca="1" si="113"/>
        <v>4</v>
      </c>
      <c r="J2416" s="9" t="s">
        <v>488</v>
      </c>
      <c r="K2416" s="9" t="s">
        <v>1076</v>
      </c>
      <c r="L2416" s="9" t="str">
        <f t="shared" si="111"/>
        <v>Nicole</v>
      </c>
      <c r="M2416" s="9">
        <v>1</v>
      </c>
      <c r="N2416" s="10">
        <v>44095</v>
      </c>
      <c r="O2416" s="10">
        <v>44095</v>
      </c>
      <c r="P2416" t="s">
        <v>491</v>
      </c>
      <c r="Q2416" t="str">
        <f t="shared" si="112"/>
        <v>LED</v>
      </c>
      <c r="R2416" t="s">
        <v>75</v>
      </c>
      <c r="S2416">
        <v>0</v>
      </c>
      <c r="T2416" t="s">
        <v>33</v>
      </c>
      <c r="U2416">
        <v>1</v>
      </c>
      <c r="V2416">
        <v>1</v>
      </c>
      <c r="W2416" s="1">
        <v>44095</v>
      </c>
      <c r="X2416" s="1">
        <v>44095</v>
      </c>
      <c r="Y2416" t="s">
        <v>145</v>
      </c>
      <c r="Z2416">
        <v>0</v>
      </c>
      <c r="AA2416">
        <v>3500</v>
      </c>
      <c r="AB2416">
        <v>720</v>
      </c>
      <c r="AC2416">
        <v>504</v>
      </c>
      <c r="AD2416" t="s">
        <v>144</v>
      </c>
      <c r="AE2416" s="2">
        <v>45096.813622685186</v>
      </c>
    </row>
    <row r="2417" spans="1:31" hidden="1" x14ac:dyDescent="0.25">
      <c r="A2417">
        <v>1257849</v>
      </c>
      <c r="B2417" t="s">
        <v>27</v>
      </c>
      <c r="C2417" t="s">
        <v>487</v>
      </c>
      <c r="D2417" s="3" t="s">
        <v>42</v>
      </c>
      <c r="E2417" s="4">
        <v>44095</v>
      </c>
      <c r="F2417" s="3" t="s">
        <v>29</v>
      </c>
      <c r="G2417" s="3" t="s">
        <v>29</v>
      </c>
      <c r="H2417" s="3">
        <v>4</v>
      </c>
      <c r="I2417" s="3">
        <f t="shared" ca="1" si="113"/>
        <v>4</v>
      </c>
      <c r="J2417" s="9" t="s">
        <v>488</v>
      </c>
      <c r="K2417" s="9" t="s">
        <v>1076</v>
      </c>
      <c r="L2417" s="9" t="str">
        <f t="shared" si="111"/>
        <v>Nicole</v>
      </c>
      <c r="M2417" s="9">
        <v>1</v>
      </c>
      <c r="N2417" s="10">
        <v>44095</v>
      </c>
      <c r="O2417" s="10">
        <v>44095</v>
      </c>
      <c r="P2417" t="s">
        <v>491</v>
      </c>
      <c r="Q2417" t="str">
        <f t="shared" si="112"/>
        <v>LED</v>
      </c>
      <c r="R2417" t="s">
        <v>75</v>
      </c>
      <c r="S2417">
        <v>0</v>
      </c>
      <c r="T2417" t="s">
        <v>33</v>
      </c>
      <c r="U2417">
        <v>1</v>
      </c>
      <c r="V2417">
        <v>1</v>
      </c>
      <c r="W2417" s="1">
        <v>44095</v>
      </c>
      <c r="X2417" s="1">
        <v>44095</v>
      </c>
      <c r="Y2417" t="s">
        <v>145</v>
      </c>
      <c r="Z2417">
        <v>0</v>
      </c>
      <c r="AA2417">
        <v>3500</v>
      </c>
      <c r="AB2417">
        <v>720</v>
      </c>
      <c r="AC2417">
        <v>504</v>
      </c>
      <c r="AD2417" t="s">
        <v>144</v>
      </c>
      <c r="AE2417" s="2">
        <v>45096.813622685186</v>
      </c>
    </row>
    <row r="2418" spans="1:31" hidden="1" x14ac:dyDescent="0.25">
      <c r="A2418">
        <v>1257850</v>
      </c>
      <c r="B2418" t="s">
        <v>27</v>
      </c>
      <c r="C2418" t="s">
        <v>487</v>
      </c>
      <c r="D2418" s="3" t="s">
        <v>42</v>
      </c>
      <c r="E2418" s="4">
        <v>44095</v>
      </c>
      <c r="F2418" s="3" t="s">
        <v>29</v>
      </c>
      <c r="G2418" s="3" t="s">
        <v>29</v>
      </c>
      <c r="H2418" s="3">
        <v>4</v>
      </c>
      <c r="I2418" s="3">
        <f t="shared" ca="1" si="113"/>
        <v>4</v>
      </c>
      <c r="J2418" s="9" t="s">
        <v>488</v>
      </c>
      <c r="K2418" s="9" t="s">
        <v>1076</v>
      </c>
      <c r="L2418" s="9" t="str">
        <f t="shared" si="111"/>
        <v>Nicole</v>
      </c>
      <c r="M2418" s="9">
        <v>1</v>
      </c>
      <c r="N2418" s="10">
        <v>44095</v>
      </c>
      <c r="O2418" s="10">
        <v>44095</v>
      </c>
      <c r="P2418" t="s">
        <v>491</v>
      </c>
      <c r="Q2418" t="str">
        <f t="shared" si="112"/>
        <v>LED</v>
      </c>
      <c r="R2418" t="s">
        <v>75</v>
      </c>
      <c r="S2418">
        <v>0</v>
      </c>
      <c r="T2418" t="s">
        <v>33</v>
      </c>
      <c r="U2418">
        <v>1</v>
      </c>
      <c r="V2418">
        <v>1</v>
      </c>
      <c r="W2418" s="1">
        <v>44095</v>
      </c>
      <c r="X2418" s="1">
        <v>44095</v>
      </c>
      <c r="Y2418" t="s">
        <v>145</v>
      </c>
      <c r="Z2418">
        <v>0</v>
      </c>
      <c r="AA2418">
        <v>3500</v>
      </c>
      <c r="AB2418">
        <v>720</v>
      </c>
      <c r="AC2418">
        <v>504</v>
      </c>
      <c r="AD2418" t="s">
        <v>144</v>
      </c>
      <c r="AE2418" s="2">
        <v>45096.813622685186</v>
      </c>
    </row>
    <row r="2419" spans="1:31" hidden="1" x14ac:dyDescent="0.25">
      <c r="A2419">
        <v>1254040</v>
      </c>
      <c r="B2419" t="s">
        <v>27</v>
      </c>
      <c r="C2419" t="s">
        <v>486</v>
      </c>
      <c r="D2419" s="3" t="s">
        <v>31</v>
      </c>
      <c r="E2419" s="4">
        <v>30072</v>
      </c>
      <c r="F2419" s="4">
        <v>45883</v>
      </c>
      <c r="G2419" s="4">
        <v>43327</v>
      </c>
      <c r="H2419" s="3">
        <v>4</v>
      </c>
      <c r="I2419" s="3">
        <f t="shared" ca="1" si="113"/>
        <v>42</v>
      </c>
      <c r="J2419" s="9" t="s">
        <v>66</v>
      </c>
      <c r="K2419" s="9" t="s">
        <v>1073</v>
      </c>
      <c r="L2419" s="9" t="str">
        <f t="shared" si="111"/>
        <v>Kegel</v>
      </c>
      <c r="M2419" s="9">
        <v>1</v>
      </c>
      <c r="N2419" s="10">
        <v>37408</v>
      </c>
      <c r="O2419" s="10">
        <v>37408</v>
      </c>
      <c r="P2419" t="s">
        <v>54</v>
      </c>
      <c r="Q2419" t="str">
        <f t="shared" si="112"/>
        <v>PLL 36</v>
      </c>
      <c r="R2419" t="s">
        <v>55</v>
      </c>
      <c r="S2419">
        <v>0</v>
      </c>
      <c r="T2419" t="s">
        <v>33</v>
      </c>
      <c r="U2419">
        <v>1</v>
      </c>
      <c r="V2419">
        <v>1</v>
      </c>
      <c r="W2419" s="1">
        <v>40595</v>
      </c>
      <c r="X2419" s="1">
        <v>40595</v>
      </c>
      <c r="Y2419" t="s">
        <v>38</v>
      </c>
      <c r="Z2419">
        <v>0</v>
      </c>
      <c r="AA2419">
        <v>3000</v>
      </c>
      <c r="AB2419">
        <v>2900</v>
      </c>
      <c r="AC2419">
        <v>2900</v>
      </c>
      <c r="AD2419" t="s">
        <v>56</v>
      </c>
      <c r="AE2419" s="2">
        <v>45096.8125462963</v>
      </c>
    </row>
    <row r="2420" spans="1:31" hidden="1" x14ac:dyDescent="0.25">
      <c r="A2420">
        <v>1254041</v>
      </c>
      <c r="B2420" t="s">
        <v>27</v>
      </c>
      <c r="C2420" t="s">
        <v>486</v>
      </c>
      <c r="D2420" s="3" t="s">
        <v>31</v>
      </c>
      <c r="E2420" s="4">
        <v>30072</v>
      </c>
      <c r="F2420" s="4">
        <v>45883</v>
      </c>
      <c r="G2420" s="4">
        <v>43327</v>
      </c>
      <c r="H2420" s="3">
        <v>4</v>
      </c>
      <c r="I2420" s="3">
        <f t="shared" ca="1" si="113"/>
        <v>42</v>
      </c>
      <c r="J2420" s="9" t="s">
        <v>66</v>
      </c>
      <c r="K2420" s="9" t="s">
        <v>1073</v>
      </c>
      <c r="L2420" s="9" t="str">
        <f t="shared" si="111"/>
        <v>Kegel</v>
      </c>
      <c r="M2420" s="9">
        <v>1</v>
      </c>
      <c r="N2420" s="10">
        <v>37408</v>
      </c>
      <c r="O2420" s="10">
        <v>37408</v>
      </c>
      <c r="P2420" t="s">
        <v>54</v>
      </c>
      <c r="Q2420" t="str">
        <f t="shared" si="112"/>
        <v>PLL 36</v>
      </c>
      <c r="R2420" t="s">
        <v>55</v>
      </c>
      <c r="S2420">
        <v>0</v>
      </c>
      <c r="T2420" t="s">
        <v>33</v>
      </c>
      <c r="U2420">
        <v>1</v>
      </c>
      <c r="V2420">
        <v>1</v>
      </c>
      <c r="W2420" s="1">
        <v>40595</v>
      </c>
      <c r="X2420" s="1">
        <v>40595</v>
      </c>
      <c r="Y2420" t="s">
        <v>38</v>
      </c>
      <c r="Z2420">
        <v>0</v>
      </c>
      <c r="AA2420">
        <v>3000</v>
      </c>
      <c r="AB2420">
        <v>2900</v>
      </c>
      <c r="AC2420">
        <v>2900</v>
      </c>
      <c r="AD2420" t="s">
        <v>56</v>
      </c>
      <c r="AE2420" s="2">
        <v>45096.8125462963</v>
      </c>
    </row>
    <row r="2421" spans="1:31" hidden="1" x14ac:dyDescent="0.25">
      <c r="A2421">
        <v>1254042</v>
      </c>
      <c r="B2421" t="s">
        <v>27</v>
      </c>
      <c r="C2421" t="s">
        <v>486</v>
      </c>
      <c r="D2421" s="3" t="s">
        <v>31</v>
      </c>
      <c r="E2421" s="4">
        <v>30133</v>
      </c>
      <c r="F2421" s="4">
        <v>45883</v>
      </c>
      <c r="G2421" s="4">
        <v>43327</v>
      </c>
      <c r="H2421" s="3">
        <v>4</v>
      </c>
      <c r="I2421" s="3">
        <f t="shared" ca="1" si="113"/>
        <v>42</v>
      </c>
      <c r="J2421" s="9" t="s">
        <v>66</v>
      </c>
      <c r="K2421" s="9" t="s">
        <v>1073</v>
      </c>
      <c r="L2421" s="9" t="str">
        <f t="shared" si="111"/>
        <v>Kegel</v>
      </c>
      <c r="M2421" s="9">
        <v>1</v>
      </c>
      <c r="N2421" s="10">
        <v>37408</v>
      </c>
      <c r="O2421" s="10">
        <v>37408</v>
      </c>
      <c r="P2421" t="s">
        <v>54</v>
      </c>
      <c r="Q2421" t="str">
        <f t="shared" si="112"/>
        <v>PLL 36</v>
      </c>
      <c r="R2421" t="s">
        <v>55</v>
      </c>
      <c r="S2421">
        <v>0</v>
      </c>
      <c r="T2421" t="s">
        <v>33</v>
      </c>
      <c r="U2421">
        <v>1</v>
      </c>
      <c r="V2421">
        <v>1</v>
      </c>
      <c r="W2421" s="1">
        <v>40595</v>
      </c>
      <c r="X2421" s="1">
        <v>40595</v>
      </c>
      <c r="Y2421" t="s">
        <v>38</v>
      </c>
      <c r="Z2421">
        <v>0</v>
      </c>
      <c r="AA2421">
        <v>3000</v>
      </c>
      <c r="AB2421">
        <v>2900</v>
      </c>
      <c r="AC2421">
        <v>2900</v>
      </c>
      <c r="AD2421" t="s">
        <v>56</v>
      </c>
      <c r="AE2421" s="2">
        <v>45096.8125462963</v>
      </c>
    </row>
    <row r="2422" spans="1:31" hidden="1" x14ac:dyDescent="0.25">
      <c r="A2422">
        <v>1254043</v>
      </c>
      <c r="B2422" t="s">
        <v>27</v>
      </c>
      <c r="C2422" t="s">
        <v>486</v>
      </c>
      <c r="D2422" s="3" t="s">
        <v>31</v>
      </c>
      <c r="E2422" s="4">
        <v>30133</v>
      </c>
      <c r="F2422" s="4">
        <v>45883</v>
      </c>
      <c r="G2422" s="4">
        <v>43327</v>
      </c>
      <c r="H2422" s="3">
        <v>4</v>
      </c>
      <c r="I2422" s="3">
        <f t="shared" ca="1" si="113"/>
        <v>42</v>
      </c>
      <c r="J2422" s="9" t="s">
        <v>66</v>
      </c>
      <c r="K2422" s="9" t="s">
        <v>1073</v>
      </c>
      <c r="L2422" s="9" t="str">
        <f t="shared" si="111"/>
        <v>Kegel</v>
      </c>
      <c r="M2422" s="9">
        <v>1</v>
      </c>
      <c r="N2422" s="10">
        <v>37408</v>
      </c>
      <c r="O2422" s="10">
        <v>37408</v>
      </c>
      <c r="P2422" t="s">
        <v>63</v>
      </c>
      <c r="Q2422" t="str">
        <f t="shared" si="112"/>
        <v>PLL 36</v>
      </c>
      <c r="R2422" t="s">
        <v>55</v>
      </c>
      <c r="S2422">
        <v>0</v>
      </c>
      <c r="T2422" t="s">
        <v>33</v>
      </c>
      <c r="U2422">
        <v>1</v>
      </c>
      <c r="V2422">
        <v>1</v>
      </c>
      <c r="W2422" s="1">
        <v>41778</v>
      </c>
      <c r="X2422" s="1">
        <v>41778</v>
      </c>
      <c r="Y2422" t="s">
        <v>38</v>
      </c>
      <c r="Z2422">
        <v>0</v>
      </c>
      <c r="AA2422">
        <v>4000</v>
      </c>
      <c r="AB2422">
        <v>2900</v>
      </c>
      <c r="AC2422">
        <v>2900</v>
      </c>
      <c r="AD2422" t="s">
        <v>56</v>
      </c>
      <c r="AE2422" s="2">
        <v>45096.8125462963</v>
      </c>
    </row>
    <row r="2423" spans="1:31" hidden="1" x14ac:dyDescent="0.25">
      <c r="A2423">
        <v>1254044</v>
      </c>
      <c r="B2423" t="s">
        <v>27</v>
      </c>
      <c r="C2423" t="s">
        <v>486</v>
      </c>
      <c r="D2423" s="3" t="s">
        <v>31</v>
      </c>
      <c r="E2423" s="4">
        <v>30133</v>
      </c>
      <c r="F2423" s="4">
        <v>45883</v>
      </c>
      <c r="G2423" s="4">
        <v>43327</v>
      </c>
      <c r="H2423" s="3">
        <v>4</v>
      </c>
      <c r="I2423" s="3">
        <f t="shared" ca="1" si="113"/>
        <v>42</v>
      </c>
      <c r="J2423" s="9" t="s">
        <v>66</v>
      </c>
      <c r="K2423" s="9" t="s">
        <v>1073</v>
      </c>
      <c r="L2423" s="9" t="str">
        <f t="shared" si="111"/>
        <v>Kegel</v>
      </c>
      <c r="M2423" s="9">
        <v>1</v>
      </c>
      <c r="N2423" s="10">
        <v>37408</v>
      </c>
      <c r="O2423" s="10">
        <v>37408</v>
      </c>
      <c r="P2423" t="s">
        <v>57</v>
      </c>
      <c r="Q2423" t="str">
        <f t="shared" si="112"/>
        <v>PLL 36</v>
      </c>
      <c r="R2423" t="s">
        <v>55</v>
      </c>
      <c r="S2423">
        <v>0</v>
      </c>
      <c r="T2423" t="s">
        <v>33</v>
      </c>
      <c r="U2423">
        <v>1</v>
      </c>
      <c r="V2423">
        <v>1</v>
      </c>
      <c r="W2423" s="1">
        <v>42996</v>
      </c>
      <c r="X2423" s="1">
        <v>42996</v>
      </c>
      <c r="Y2423" t="s">
        <v>38</v>
      </c>
      <c r="Z2423">
        <v>0</v>
      </c>
      <c r="AA2423">
        <v>3000</v>
      </c>
      <c r="AB2423">
        <v>2900</v>
      </c>
      <c r="AC2423">
        <v>2900</v>
      </c>
      <c r="AD2423" t="s">
        <v>56</v>
      </c>
      <c r="AE2423" s="2">
        <v>45096.8125462963</v>
      </c>
    </row>
    <row r="2424" spans="1:31" hidden="1" x14ac:dyDescent="0.25">
      <c r="A2424">
        <v>1254045</v>
      </c>
      <c r="B2424" t="s">
        <v>27</v>
      </c>
      <c r="C2424" t="s">
        <v>486</v>
      </c>
      <c r="D2424" s="3" t="s">
        <v>31</v>
      </c>
      <c r="E2424" s="4">
        <v>30133</v>
      </c>
      <c r="F2424" s="4">
        <v>45883</v>
      </c>
      <c r="G2424" s="4">
        <v>43327</v>
      </c>
      <c r="H2424" s="3">
        <v>4</v>
      </c>
      <c r="I2424" s="3">
        <f t="shared" ca="1" si="113"/>
        <v>42</v>
      </c>
      <c r="J2424" s="9" t="s">
        <v>66</v>
      </c>
      <c r="K2424" s="9" t="s">
        <v>1073</v>
      </c>
      <c r="L2424" s="9" t="str">
        <f t="shared" si="111"/>
        <v>Kegel</v>
      </c>
      <c r="M2424" s="9">
        <v>1</v>
      </c>
      <c r="N2424" s="10">
        <v>37408</v>
      </c>
      <c r="O2424" s="10">
        <v>37408</v>
      </c>
      <c r="P2424" t="s">
        <v>54</v>
      </c>
      <c r="Q2424" t="str">
        <f t="shared" si="112"/>
        <v>PLL 36</v>
      </c>
      <c r="R2424" t="s">
        <v>55</v>
      </c>
      <c r="S2424">
        <v>0</v>
      </c>
      <c r="T2424" t="s">
        <v>33</v>
      </c>
      <c r="U2424">
        <v>1</v>
      </c>
      <c r="V2424">
        <v>1</v>
      </c>
      <c r="W2424" s="1">
        <v>40595</v>
      </c>
      <c r="X2424" s="1">
        <v>40595</v>
      </c>
      <c r="Y2424" t="s">
        <v>38</v>
      </c>
      <c r="Z2424">
        <v>0</v>
      </c>
      <c r="AA2424">
        <v>3000</v>
      </c>
      <c r="AB2424">
        <v>2900</v>
      </c>
      <c r="AC2424">
        <v>2900</v>
      </c>
      <c r="AD2424" t="s">
        <v>56</v>
      </c>
      <c r="AE2424" s="2">
        <v>45096.8125462963</v>
      </c>
    </row>
    <row r="2425" spans="1:31" hidden="1" x14ac:dyDescent="0.25">
      <c r="A2425">
        <v>1254046</v>
      </c>
      <c r="B2425" t="s">
        <v>27</v>
      </c>
      <c r="C2425" t="s">
        <v>486</v>
      </c>
      <c r="D2425" s="3" t="s">
        <v>31</v>
      </c>
      <c r="E2425" s="4">
        <v>30133</v>
      </c>
      <c r="F2425" s="4">
        <v>45883</v>
      </c>
      <c r="G2425" s="4">
        <v>43327</v>
      </c>
      <c r="H2425" s="3">
        <v>4</v>
      </c>
      <c r="I2425" s="3">
        <f t="shared" ca="1" si="113"/>
        <v>42</v>
      </c>
      <c r="J2425" s="9" t="s">
        <v>66</v>
      </c>
      <c r="K2425" s="9" t="s">
        <v>1073</v>
      </c>
      <c r="L2425" s="9" t="str">
        <f t="shared" si="111"/>
        <v>Kegel</v>
      </c>
      <c r="M2425" s="9">
        <v>1</v>
      </c>
      <c r="N2425" s="10">
        <v>37408</v>
      </c>
      <c r="O2425" s="10">
        <v>37408</v>
      </c>
      <c r="P2425" t="s">
        <v>54</v>
      </c>
      <c r="Q2425" t="str">
        <f t="shared" si="112"/>
        <v>PLL 36</v>
      </c>
      <c r="R2425" t="s">
        <v>55</v>
      </c>
      <c r="S2425">
        <v>0</v>
      </c>
      <c r="T2425" t="s">
        <v>33</v>
      </c>
      <c r="U2425">
        <v>1</v>
      </c>
      <c r="V2425">
        <v>1</v>
      </c>
      <c r="W2425" s="1">
        <v>40595</v>
      </c>
      <c r="X2425" s="1">
        <v>40595</v>
      </c>
      <c r="Y2425" t="s">
        <v>38</v>
      </c>
      <c r="Z2425">
        <v>0</v>
      </c>
      <c r="AA2425">
        <v>3000</v>
      </c>
      <c r="AB2425">
        <v>2900</v>
      </c>
      <c r="AC2425">
        <v>2900</v>
      </c>
      <c r="AD2425" t="s">
        <v>56</v>
      </c>
      <c r="AE2425" s="2">
        <v>45096.8125462963</v>
      </c>
    </row>
    <row r="2426" spans="1:31" hidden="1" x14ac:dyDescent="0.25">
      <c r="A2426">
        <v>1254047</v>
      </c>
      <c r="B2426" t="s">
        <v>27</v>
      </c>
      <c r="C2426" t="s">
        <v>486</v>
      </c>
      <c r="D2426" s="3" t="s">
        <v>31</v>
      </c>
      <c r="E2426" s="4">
        <v>30133</v>
      </c>
      <c r="F2426" s="4">
        <v>45883</v>
      </c>
      <c r="G2426" s="4">
        <v>43327</v>
      </c>
      <c r="H2426" s="3">
        <v>4</v>
      </c>
      <c r="I2426" s="3">
        <f t="shared" ca="1" si="113"/>
        <v>42</v>
      </c>
      <c r="J2426" s="9" t="s">
        <v>66</v>
      </c>
      <c r="K2426" s="9" t="s">
        <v>1073</v>
      </c>
      <c r="L2426" s="9" t="str">
        <f t="shared" si="111"/>
        <v>Kegel</v>
      </c>
      <c r="M2426" s="9">
        <v>1</v>
      </c>
      <c r="N2426" s="10">
        <v>37408</v>
      </c>
      <c r="O2426" s="10">
        <v>37408</v>
      </c>
      <c r="P2426" t="s">
        <v>57</v>
      </c>
      <c r="Q2426" t="str">
        <f t="shared" si="112"/>
        <v>PLL 36</v>
      </c>
      <c r="R2426" t="s">
        <v>55</v>
      </c>
      <c r="S2426">
        <v>0</v>
      </c>
      <c r="T2426" t="s">
        <v>33</v>
      </c>
      <c r="U2426">
        <v>1</v>
      </c>
      <c r="V2426">
        <v>1</v>
      </c>
      <c r="W2426" s="1">
        <v>42542</v>
      </c>
      <c r="X2426" s="1">
        <v>42542</v>
      </c>
      <c r="Y2426" t="s">
        <v>38</v>
      </c>
      <c r="Z2426">
        <v>0</v>
      </c>
      <c r="AA2426">
        <v>3000</v>
      </c>
      <c r="AB2426">
        <v>2900</v>
      </c>
      <c r="AC2426">
        <v>2900</v>
      </c>
      <c r="AD2426" t="s">
        <v>56</v>
      </c>
      <c r="AE2426" s="2">
        <v>45096.8125462963</v>
      </c>
    </row>
    <row r="2427" spans="1:31" hidden="1" x14ac:dyDescent="0.25">
      <c r="A2427">
        <v>1254048</v>
      </c>
      <c r="B2427" t="s">
        <v>27</v>
      </c>
      <c r="C2427" t="s">
        <v>486</v>
      </c>
      <c r="D2427" s="3" t="s">
        <v>31</v>
      </c>
      <c r="E2427" s="4">
        <v>30133</v>
      </c>
      <c r="F2427" s="4">
        <v>45883</v>
      </c>
      <c r="G2427" s="4">
        <v>43327</v>
      </c>
      <c r="H2427" s="3">
        <v>4</v>
      </c>
      <c r="I2427" s="3">
        <f t="shared" ca="1" si="113"/>
        <v>42</v>
      </c>
      <c r="J2427" s="9" t="s">
        <v>66</v>
      </c>
      <c r="K2427" s="9" t="s">
        <v>1073</v>
      </c>
      <c r="L2427" s="9" t="str">
        <f t="shared" si="111"/>
        <v>Kegel</v>
      </c>
      <c r="M2427" s="9">
        <v>1</v>
      </c>
      <c r="N2427" s="10">
        <v>37408</v>
      </c>
      <c r="O2427" s="10">
        <v>37408</v>
      </c>
      <c r="P2427" t="s">
        <v>54</v>
      </c>
      <c r="Q2427" t="str">
        <f t="shared" si="112"/>
        <v>PLL 36</v>
      </c>
      <c r="R2427" t="s">
        <v>55</v>
      </c>
      <c r="S2427">
        <v>0</v>
      </c>
      <c r="T2427" t="s">
        <v>33</v>
      </c>
      <c r="U2427">
        <v>1</v>
      </c>
      <c r="V2427">
        <v>1</v>
      </c>
      <c r="W2427" s="1">
        <v>40595</v>
      </c>
      <c r="X2427" s="1">
        <v>40595</v>
      </c>
      <c r="Y2427" t="s">
        <v>38</v>
      </c>
      <c r="Z2427">
        <v>0</v>
      </c>
      <c r="AA2427">
        <v>3000</v>
      </c>
      <c r="AB2427">
        <v>2900</v>
      </c>
      <c r="AC2427">
        <v>2900</v>
      </c>
      <c r="AD2427" t="s">
        <v>56</v>
      </c>
      <c r="AE2427" s="2">
        <v>45096.8125462963</v>
      </c>
    </row>
    <row r="2428" spans="1:31" hidden="1" x14ac:dyDescent="0.25">
      <c r="A2428">
        <v>1254049</v>
      </c>
      <c r="B2428" t="s">
        <v>27</v>
      </c>
      <c r="C2428" t="s">
        <v>486</v>
      </c>
      <c r="D2428" s="3" t="s">
        <v>31</v>
      </c>
      <c r="E2428" s="4">
        <v>30133</v>
      </c>
      <c r="F2428" s="4">
        <v>45883</v>
      </c>
      <c r="G2428" s="4">
        <v>43327</v>
      </c>
      <c r="H2428" s="3">
        <v>4</v>
      </c>
      <c r="I2428" s="3">
        <f t="shared" ca="1" si="113"/>
        <v>42</v>
      </c>
      <c r="J2428" s="9" t="s">
        <v>66</v>
      </c>
      <c r="K2428" s="9" t="s">
        <v>1073</v>
      </c>
      <c r="L2428" s="9" t="str">
        <f t="shared" si="111"/>
        <v>Kegel</v>
      </c>
      <c r="M2428" s="9">
        <v>1</v>
      </c>
      <c r="N2428" s="10">
        <v>37408</v>
      </c>
      <c r="O2428" s="10">
        <v>37408</v>
      </c>
      <c r="P2428" t="s">
        <v>63</v>
      </c>
      <c r="Q2428" t="str">
        <f t="shared" si="112"/>
        <v>PLL 36</v>
      </c>
      <c r="R2428" t="s">
        <v>55</v>
      </c>
      <c r="S2428">
        <v>0</v>
      </c>
      <c r="T2428" t="s">
        <v>33</v>
      </c>
      <c r="U2428">
        <v>1</v>
      </c>
      <c r="V2428">
        <v>1</v>
      </c>
      <c r="W2428" s="1">
        <v>43907</v>
      </c>
      <c r="X2428" s="1">
        <v>43907</v>
      </c>
      <c r="Y2428" t="s">
        <v>38</v>
      </c>
      <c r="Z2428">
        <v>0</v>
      </c>
      <c r="AA2428">
        <v>4000</v>
      </c>
      <c r="AB2428">
        <v>2900</v>
      </c>
      <c r="AC2428">
        <v>2900</v>
      </c>
      <c r="AD2428" t="s">
        <v>56</v>
      </c>
      <c r="AE2428" s="2">
        <v>45096.8125462963</v>
      </c>
    </row>
    <row r="2429" spans="1:31" hidden="1" x14ac:dyDescent="0.25">
      <c r="A2429">
        <v>1254050</v>
      </c>
      <c r="B2429" t="s">
        <v>27</v>
      </c>
      <c r="C2429" t="s">
        <v>486</v>
      </c>
      <c r="D2429" s="3" t="s">
        <v>31</v>
      </c>
      <c r="E2429" s="4">
        <v>30133</v>
      </c>
      <c r="F2429" s="4">
        <v>45883</v>
      </c>
      <c r="G2429" s="4">
        <v>43327</v>
      </c>
      <c r="H2429" s="3">
        <v>4</v>
      </c>
      <c r="I2429" s="3">
        <f t="shared" ca="1" si="113"/>
        <v>42</v>
      </c>
      <c r="J2429" s="9" t="s">
        <v>66</v>
      </c>
      <c r="K2429" s="9" t="s">
        <v>1073</v>
      </c>
      <c r="L2429" s="9" t="str">
        <f t="shared" si="111"/>
        <v>Kegel</v>
      </c>
      <c r="M2429" s="9">
        <v>1</v>
      </c>
      <c r="N2429" s="10">
        <v>37408</v>
      </c>
      <c r="O2429" s="10">
        <v>37408</v>
      </c>
      <c r="P2429" t="s">
        <v>63</v>
      </c>
      <c r="Q2429" t="str">
        <f t="shared" si="112"/>
        <v>PLL 36</v>
      </c>
      <c r="R2429" t="s">
        <v>55</v>
      </c>
      <c r="S2429">
        <v>0</v>
      </c>
      <c r="T2429" t="s">
        <v>33</v>
      </c>
      <c r="U2429">
        <v>1</v>
      </c>
      <c r="V2429">
        <v>1</v>
      </c>
      <c r="W2429" s="1">
        <v>44167</v>
      </c>
      <c r="X2429" s="1">
        <v>44167</v>
      </c>
      <c r="Y2429" t="s">
        <v>38</v>
      </c>
      <c r="Z2429">
        <v>0</v>
      </c>
      <c r="AA2429">
        <v>4000</v>
      </c>
      <c r="AB2429">
        <v>2900</v>
      </c>
      <c r="AC2429">
        <v>2900</v>
      </c>
      <c r="AD2429" t="s">
        <v>56</v>
      </c>
      <c r="AE2429" s="2">
        <v>45096.8125462963</v>
      </c>
    </row>
    <row r="2430" spans="1:31" hidden="1" x14ac:dyDescent="0.25">
      <c r="A2430">
        <v>1254052</v>
      </c>
      <c r="B2430" t="s">
        <v>27</v>
      </c>
      <c r="C2430" t="s">
        <v>486</v>
      </c>
      <c r="D2430" s="3" t="s">
        <v>31</v>
      </c>
      <c r="E2430" s="4">
        <v>30195</v>
      </c>
      <c r="F2430" s="4">
        <v>45883</v>
      </c>
      <c r="G2430" s="4">
        <v>43327</v>
      </c>
      <c r="H2430" s="3">
        <v>4</v>
      </c>
      <c r="I2430" s="3">
        <f t="shared" ca="1" si="113"/>
        <v>42</v>
      </c>
      <c r="J2430" s="9" t="s">
        <v>66</v>
      </c>
      <c r="K2430" s="9" t="s">
        <v>1073</v>
      </c>
      <c r="L2430" s="9" t="str">
        <f t="shared" si="111"/>
        <v>Kegel</v>
      </c>
      <c r="M2430" s="9">
        <v>1</v>
      </c>
      <c r="N2430" s="10">
        <v>37408</v>
      </c>
      <c r="O2430" s="10">
        <v>37408</v>
      </c>
      <c r="P2430" t="s">
        <v>54</v>
      </c>
      <c r="Q2430" t="str">
        <f t="shared" si="112"/>
        <v>PLL 36</v>
      </c>
      <c r="R2430" t="s">
        <v>55</v>
      </c>
      <c r="S2430">
        <v>0</v>
      </c>
      <c r="T2430" t="s">
        <v>33</v>
      </c>
      <c r="U2430">
        <v>1</v>
      </c>
      <c r="V2430">
        <v>1</v>
      </c>
      <c r="W2430" s="1">
        <v>40595</v>
      </c>
      <c r="X2430" s="1">
        <v>40595</v>
      </c>
      <c r="Y2430" t="s">
        <v>38</v>
      </c>
      <c r="Z2430">
        <v>0</v>
      </c>
      <c r="AA2430">
        <v>3000</v>
      </c>
      <c r="AB2430">
        <v>2900</v>
      </c>
      <c r="AC2430">
        <v>2900</v>
      </c>
      <c r="AD2430" t="s">
        <v>56</v>
      </c>
      <c r="AE2430" s="2">
        <v>45096.8125462963</v>
      </c>
    </row>
    <row r="2431" spans="1:31" hidden="1" x14ac:dyDescent="0.25">
      <c r="A2431">
        <v>1254053</v>
      </c>
      <c r="B2431" t="s">
        <v>27</v>
      </c>
      <c r="C2431" t="s">
        <v>486</v>
      </c>
      <c r="D2431" s="3" t="s">
        <v>31</v>
      </c>
      <c r="E2431" s="4">
        <v>30195</v>
      </c>
      <c r="F2431" s="4">
        <v>45883</v>
      </c>
      <c r="G2431" s="4">
        <v>43327</v>
      </c>
      <c r="H2431" s="3">
        <v>4</v>
      </c>
      <c r="I2431" s="3">
        <f t="shared" ca="1" si="113"/>
        <v>42</v>
      </c>
      <c r="J2431" s="9" t="s">
        <v>66</v>
      </c>
      <c r="K2431" s="9" t="s">
        <v>1073</v>
      </c>
      <c r="L2431" s="9" t="str">
        <f t="shared" si="111"/>
        <v>Kegel</v>
      </c>
      <c r="M2431" s="9">
        <v>1</v>
      </c>
      <c r="N2431" s="10">
        <v>37408</v>
      </c>
      <c r="O2431" s="10">
        <v>37408</v>
      </c>
      <c r="P2431" t="s">
        <v>54</v>
      </c>
      <c r="Q2431" t="str">
        <f t="shared" si="112"/>
        <v>PLL 36</v>
      </c>
      <c r="R2431" t="s">
        <v>55</v>
      </c>
      <c r="S2431">
        <v>0</v>
      </c>
      <c r="T2431" t="s">
        <v>33</v>
      </c>
      <c r="U2431">
        <v>1</v>
      </c>
      <c r="V2431">
        <v>1</v>
      </c>
      <c r="W2431" s="1">
        <v>40595</v>
      </c>
      <c r="X2431" s="1">
        <v>40595</v>
      </c>
      <c r="Y2431" t="s">
        <v>38</v>
      </c>
      <c r="Z2431">
        <v>0</v>
      </c>
      <c r="AA2431">
        <v>3000</v>
      </c>
      <c r="AB2431">
        <v>2900</v>
      </c>
      <c r="AC2431">
        <v>2900</v>
      </c>
      <c r="AD2431" t="s">
        <v>56</v>
      </c>
      <c r="AE2431" s="2">
        <v>45096.8125462963</v>
      </c>
    </row>
    <row r="2432" spans="1:31" hidden="1" x14ac:dyDescent="0.25">
      <c r="A2432">
        <v>1254054</v>
      </c>
      <c r="B2432" t="s">
        <v>27</v>
      </c>
      <c r="C2432" t="s">
        <v>486</v>
      </c>
      <c r="D2432" s="3" t="s">
        <v>31</v>
      </c>
      <c r="E2432" s="4">
        <v>30195</v>
      </c>
      <c r="F2432" s="4">
        <v>45882</v>
      </c>
      <c r="G2432" s="4">
        <v>43326</v>
      </c>
      <c r="H2432" s="3">
        <v>4</v>
      </c>
      <c r="I2432" s="3">
        <f t="shared" ca="1" si="113"/>
        <v>42</v>
      </c>
      <c r="J2432" s="9" t="s">
        <v>66</v>
      </c>
      <c r="K2432" s="9" t="s">
        <v>1073</v>
      </c>
      <c r="L2432" s="9" t="str">
        <f t="shared" si="111"/>
        <v>Kegel</v>
      </c>
      <c r="M2432" s="9">
        <v>1</v>
      </c>
      <c r="N2432" s="10">
        <v>37408</v>
      </c>
      <c r="O2432" s="10">
        <v>37408</v>
      </c>
      <c r="P2432" t="s">
        <v>54</v>
      </c>
      <c r="Q2432" t="str">
        <f t="shared" si="112"/>
        <v>PLL 36</v>
      </c>
      <c r="R2432" t="s">
        <v>55</v>
      </c>
      <c r="S2432">
        <v>0</v>
      </c>
      <c r="T2432" t="s">
        <v>33</v>
      </c>
      <c r="U2432">
        <v>1</v>
      </c>
      <c r="V2432">
        <v>1</v>
      </c>
      <c r="W2432" s="1">
        <v>40595</v>
      </c>
      <c r="X2432" s="1">
        <v>40595</v>
      </c>
      <c r="Y2432" t="s">
        <v>38</v>
      </c>
      <c r="Z2432">
        <v>0</v>
      </c>
      <c r="AA2432">
        <v>3000</v>
      </c>
      <c r="AB2432">
        <v>2900</v>
      </c>
      <c r="AC2432">
        <v>2900</v>
      </c>
      <c r="AD2432" t="s">
        <v>56</v>
      </c>
      <c r="AE2432" s="2">
        <v>45096.8125462963</v>
      </c>
    </row>
    <row r="2433" spans="1:31" hidden="1" x14ac:dyDescent="0.25">
      <c r="A2433">
        <v>1254055</v>
      </c>
      <c r="B2433" t="s">
        <v>27</v>
      </c>
      <c r="C2433" t="s">
        <v>486</v>
      </c>
      <c r="D2433" s="3" t="s">
        <v>31</v>
      </c>
      <c r="E2433" s="4">
        <v>30195</v>
      </c>
      <c r="F2433" s="4">
        <v>45882</v>
      </c>
      <c r="G2433" s="4">
        <v>43326</v>
      </c>
      <c r="H2433" s="3">
        <v>4</v>
      </c>
      <c r="I2433" s="3">
        <f t="shared" ca="1" si="113"/>
        <v>42</v>
      </c>
      <c r="J2433" s="9" t="s">
        <v>66</v>
      </c>
      <c r="K2433" s="9" t="s">
        <v>1073</v>
      </c>
      <c r="L2433" s="9" t="str">
        <f t="shared" si="111"/>
        <v>Kegel</v>
      </c>
      <c r="M2433" s="9">
        <v>1</v>
      </c>
      <c r="N2433" s="10">
        <v>37408</v>
      </c>
      <c r="O2433" s="10">
        <v>37408</v>
      </c>
      <c r="P2433" t="s">
        <v>54</v>
      </c>
      <c r="Q2433" t="str">
        <f t="shared" si="112"/>
        <v>PLL 36</v>
      </c>
      <c r="R2433" t="s">
        <v>55</v>
      </c>
      <c r="S2433">
        <v>0</v>
      </c>
      <c r="T2433" t="s">
        <v>33</v>
      </c>
      <c r="U2433">
        <v>1</v>
      </c>
      <c r="V2433">
        <v>1</v>
      </c>
      <c r="W2433" s="1">
        <v>40595</v>
      </c>
      <c r="X2433" s="1">
        <v>40595</v>
      </c>
      <c r="Y2433" t="s">
        <v>38</v>
      </c>
      <c r="Z2433">
        <v>0</v>
      </c>
      <c r="AA2433">
        <v>3000</v>
      </c>
      <c r="AB2433">
        <v>2900</v>
      </c>
      <c r="AC2433">
        <v>2900</v>
      </c>
      <c r="AD2433" t="s">
        <v>56</v>
      </c>
      <c r="AE2433" s="2">
        <v>45096.8125462963</v>
      </c>
    </row>
    <row r="2434" spans="1:31" hidden="1" x14ac:dyDescent="0.25">
      <c r="A2434">
        <v>1254056</v>
      </c>
      <c r="B2434" t="s">
        <v>27</v>
      </c>
      <c r="C2434" t="s">
        <v>486</v>
      </c>
      <c r="D2434" s="3" t="s">
        <v>31</v>
      </c>
      <c r="E2434" s="4">
        <v>30195</v>
      </c>
      <c r="F2434" s="4">
        <v>45882</v>
      </c>
      <c r="G2434" s="4">
        <v>43326</v>
      </c>
      <c r="H2434" s="3">
        <v>4</v>
      </c>
      <c r="I2434" s="3">
        <f t="shared" ca="1" si="113"/>
        <v>42</v>
      </c>
      <c r="J2434" s="9" t="s">
        <v>66</v>
      </c>
      <c r="K2434" s="9" t="s">
        <v>1073</v>
      </c>
      <c r="L2434" s="9" t="str">
        <f t="shared" ref="L2434:L2497" si="114">VLOOKUP(J2434,Arm_kort,2,FALSE)</f>
        <v>Kegel</v>
      </c>
      <c r="M2434" s="9">
        <v>1</v>
      </c>
      <c r="N2434" s="10">
        <v>37408</v>
      </c>
      <c r="O2434" s="10">
        <v>37408</v>
      </c>
      <c r="P2434" t="s">
        <v>54</v>
      </c>
      <c r="Q2434" t="str">
        <f t="shared" ref="Q2434:Q2497" si="115">VLOOKUP(P2434,LAMPEN,3,FALSE)</f>
        <v>PLL 36</v>
      </c>
      <c r="R2434" t="s">
        <v>55</v>
      </c>
      <c r="S2434">
        <v>0</v>
      </c>
      <c r="T2434" t="s">
        <v>33</v>
      </c>
      <c r="U2434">
        <v>1</v>
      </c>
      <c r="V2434">
        <v>1</v>
      </c>
      <c r="W2434" s="1">
        <v>40595</v>
      </c>
      <c r="X2434" s="1">
        <v>40595</v>
      </c>
      <c r="Y2434" t="s">
        <v>38</v>
      </c>
      <c r="Z2434">
        <v>0</v>
      </c>
      <c r="AA2434">
        <v>3000</v>
      </c>
      <c r="AB2434">
        <v>2900</v>
      </c>
      <c r="AC2434">
        <v>2900</v>
      </c>
      <c r="AD2434" t="s">
        <v>56</v>
      </c>
      <c r="AE2434" s="2">
        <v>45096.8125462963</v>
      </c>
    </row>
    <row r="2435" spans="1:31" hidden="1" x14ac:dyDescent="0.25">
      <c r="A2435">
        <v>1254057</v>
      </c>
      <c r="B2435" t="s">
        <v>27</v>
      </c>
      <c r="C2435" t="s">
        <v>486</v>
      </c>
      <c r="D2435" s="3" t="s">
        <v>31</v>
      </c>
      <c r="E2435" s="4">
        <v>30195</v>
      </c>
      <c r="F2435" s="4">
        <v>45884</v>
      </c>
      <c r="G2435" s="4">
        <v>43328</v>
      </c>
      <c r="H2435" s="3">
        <v>4</v>
      </c>
      <c r="I2435" s="3">
        <f t="shared" ref="I2435:I2498" ca="1" si="116">IFERROR(YEAR(NOW())-YEAR(E2435),"")</f>
        <v>42</v>
      </c>
      <c r="J2435" s="9" t="s">
        <v>66</v>
      </c>
      <c r="K2435" s="9" t="s">
        <v>1073</v>
      </c>
      <c r="L2435" s="9" t="str">
        <f t="shared" si="114"/>
        <v>Kegel</v>
      </c>
      <c r="M2435" s="9">
        <v>1</v>
      </c>
      <c r="N2435" s="10">
        <v>37408</v>
      </c>
      <c r="O2435" s="10">
        <v>37408</v>
      </c>
      <c r="P2435" t="s">
        <v>63</v>
      </c>
      <c r="Q2435" t="str">
        <f t="shared" si="115"/>
        <v>PLL 36</v>
      </c>
      <c r="R2435" t="s">
        <v>55</v>
      </c>
      <c r="S2435">
        <v>0</v>
      </c>
      <c r="T2435" t="s">
        <v>33</v>
      </c>
      <c r="U2435">
        <v>1</v>
      </c>
      <c r="V2435">
        <v>1</v>
      </c>
      <c r="W2435" s="1">
        <v>40135</v>
      </c>
      <c r="X2435" s="1">
        <v>40135</v>
      </c>
      <c r="Y2435" t="s">
        <v>38</v>
      </c>
      <c r="Z2435">
        <v>0</v>
      </c>
      <c r="AA2435">
        <v>4000</v>
      </c>
      <c r="AB2435">
        <v>2900</v>
      </c>
      <c r="AC2435">
        <v>2900</v>
      </c>
      <c r="AD2435" t="s">
        <v>56</v>
      </c>
      <c r="AE2435" s="2">
        <v>45096.8125462963</v>
      </c>
    </row>
    <row r="2436" spans="1:31" hidden="1" x14ac:dyDescent="0.25">
      <c r="A2436">
        <v>1254060</v>
      </c>
      <c r="B2436" t="s">
        <v>27</v>
      </c>
      <c r="C2436" t="s">
        <v>486</v>
      </c>
      <c r="D2436" s="3" t="s">
        <v>31</v>
      </c>
      <c r="E2436" s="4">
        <v>30317</v>
      </c>
      <c r="F2436" s="4">
        <v>45882</v>
      </c>
      <c r="G2436" s="4">
        <v>43326</v>
      </c>
      <c r="H2436" s="3">
        <v>4</v>
      </c>
      <c r="I2436" s="3">
        <f t="shared" ca="1" si="116"/>
        <v>41</v>
      </c>
      <c r="J2436" s="9" t="s">
        <v>66</v>
      </c>
      <c r="K2436" s="9" t="s">
        <v>1073</v>
      </c>
      <c r="L2436" s="9" t="str">
        <f t="shared" si="114"/>
        <v>Kegel</v>
      </c>
      <c r="M2436" s="9">
        <v>1</v>
      </c>
      <c r="N2436" s="10">
        <v>37408</v>
      </c>
      <c r="O2436" s="10">
        <v>37408</v>
      </c>
      <c r="P2436" t="s">
        <v>54</v>
      </c>
      <c r="Q2436" t="str">
        <f t="shared" si="115"/>
        <v>PLL 36</v>
      </c>
      <c r="R2436" t="s">
        <v>55</v>
      </c>
      <c r="S2436">
        <v>0</v>
      </c>
      <c r="T2436" t="s">
        <v>33</v>
      </c>
      <c r="U2436">
        <v>1</v>
      </c>
      <c r="V2436">
        <v>1</v>
      </c>
      <c r="W2436" s="1">
        <v>40595</v>
      </c>
      <c r="X2436" s="1">
        <v>40595</v>
      </c>
      <c r="Y2436" t="s">
        <v>38</v>
      </c>
      <c r="Z2436">
        <v>0</v>
      </c>
      <c r="AA2436">
        <v>3000</v>
      </c>
      <c r="AB2436">
        <v>2900</v>
      </c>
      <c r="AC2436">
        <v>2900</v>
      </c>
      <c r="AD2436" t="s">
        <v>56</v>
      </c>
      <c r="AE2436" s="2">
        <v>45096.8125462963</v>
      </c>
    </row>
    <row r="2437" spans="1:31" hidden="1" x14ac:dyDescent="0.25">
      <c r="A2437">
        <v>1254342</v>
      </c>
      <c r="B2437" t="s">
        <v>27</v>
      </c>
      <c r="C2437" t="s">
        <v>486</v>
      </c>
      <c r="D2437" s="3" t="s">
        <v>31</v>
      </c>
      <c r="E2437" s="4">
        <v>30317</v>
      </c>
      <c r="F2437" s="4">
        <v>45897</v>
      </c>
      <c r="G2437" s="4">
        <v>43341</v>
      </c>
      <c r="H2437" s="3">
        <v>4</v>
      </c>
      <c r="I2437" s="3">
        <f t="shared" ca="1" si="116"/>
        <v>41</v>
      </c>
      <c r="J2437" s="9" t="s">
        <v>66</v>
      </c>
      <c r="K2437" s="9" t="s">
        <v>1073</v>
      </c>
      <c r="L2437" s="9" t="str">
        <f t="shared" si="114"/>
        <v>Kegel</v>
      </c>
      <c r="M2437" s="9">
        <v>1</v>
      </c>
      <c r="N2437" s="10">
        <v>37408</v>
      </c>
      <c r="O2437" s="10">
        <v>37408</v>
      </c>
      <c r="P2437" t="s">
        <v>484</v>
      </c>
      <c r="Q2437" t="str">
        <f t="shared" si="115"/>
        <v>PLL 36</v>
      </c>
      <c r="R2437" t="s">
        <v>55</v>
      </c>
      <c r="S2437">
        <v>0</v>
      </c>
      <c r="T2437" t="s">
        <v>33</v>
      </c>
      <c r="U2437">
        <v>1</v>
      </c>
      <c r="V2437">
        <v>1</v>
      </c>
      <c r="W2437" s="1">
        <v>44469</v>
      </c>
      <c r="X2437" s="1">
        <v>44469</v>
      </c>
      <c r="Y2437" t="s">
        <v>38</v>
      </c>
      <c r="Z2437">
        <v>0</v>
      </c>
      <c r="AA2437">
        <v>3000</v>
      </c>
      <c r="AB2437">
        <v>2900</v>
      </c>
      <c r="AC2437">
        <v>2900</v>
      </c>
      <c r="AD2437" t="s">
        <v>56</v>
      </c>
      <c r="AE2437" s="2">
        <v>45096.8125462963</v>
      </c>
    </row>
    <row r="2438" spans="1:31" hidden="1" x14ac:dyDescent="0.25">
      <c r="A2438">
        <v>1254350</v>
      </c>
      <c r="B2438" t="s">
        <v>27</v>
      </c>
      <c r="C2438" t="s">
        <v>486</v>
      </c>
      <c r="D2438" s="3" t="s">
        <v>31</v>
      </c>
      <c r="E2438" s="4">
        <v>30317</v>
      </c>
      <c r="F2438" s="4">
        <v>45882</v>
      </c>
      <c r="G2438" s="4">
        <v>43326</v>
      </c>
      <c r="H2438" s="3">
        <v>4</v>
      </c>
      <c r="I2438" s="3">
        <f t="shared" ca="1" si="116"/>
        <v>41</v>
      </c>
      <c r="J2438" s="9" t="s">
        <v>66</v>
      </c>
      <c r="K2438" s="9" t="s">
        <v>1073</v>
      </c>
      <c r="L2438" s="9" t="str">
        <f t="shared" si="114"/>
        <v>Kegel</v>
      </c>
      <c r="M2438" s="9">
        <v>1</v>
      </c>
      <c r="N2438" s="10">
        <v>37408</v>
      </c>
      <c r="O2438" s="10">
        <v>37408</v>
      </c>
      <c r="P2438" t="s">
        <v>484</v>
      </c>
      <c r="Q2438" t="str">
        <f t="shared" si="115"/>
        <v>PLL 36</v>
      </c>
      <c r="R2438" t="s">
        <v>55</v>
      </c>
      <c r="S2438">
        <v>0</v>
      </c>
      <c r="T2438" t="s">
        <v>33</v>
      </c>
      <c r="U2438">
        <v>1</v>
      </c>
      <c r="V2438">
        <v>1</v>
      </c>
      <c r="W2438" s="1">
        <v>44467</v>
      </c>
      <c r="X2438" s="1">
        <v>44467</v>
      </c>
      <c r="Y2438" t="s">
        <v>38</v>
      </c>
      <c r="Z2438">
        <v>0</v>
      </c>
      <c r="AA2438">
        <v>3000</v>
      </c>
      <c r="AB2438">
        <v>2900</v>
      </c>
      <c r="AC2438">
        <v>2900</v>
      </c>
      <c r="AD2438" t="s">
        <v>56</v>
      </c>
      <c r="AE2438" s="2">
        <v>45096.8125462963</v>
      </c>
    </row>
    <row r="2439" spans="1:31" hidden="1" x14ac:dyDescent="0.25">
      <c r="A2439">
        <v>1254355</v>
      </c>
      <c r="B2439" t="s">
        <v>27</v>
      </c>
      <c r="C2439" t="s">
        <v>486</v>
      </c>
      <c r="D2439" s="3" t="s">
        <v>31</v>
      </c>
      <c r="E2439" s="4">
        <v>30195</v>
      </c>
      <c r="F2439" s="4">
        <v>45882</v>
      </c>
      <c r="G2439" s="4">
        <v>43326</v>
      </c>
      <c r="H2439" s="3">
        <v>4</v>
      </c>
      <c r="I2439" s="3">
        <f t="shared" ca="1" si="116"/>
        <v>42</v>
      </c>
      <c r="J2439" s="9" t="s">
        <v>66</v>
      </c>
      <c r="K2439" s="9" t="s">
        <v>1073</v>
      </c>
      <c r="L2439" s="9" t="str">
        <f t="shared" si="114"/>
        <v>Kegel</v>
      </c>
      <c r="M2439" s="9">
        <v>1</v>
      </c>
      <c r="N2439" s="10">
        <v>37408</v>
      </c>
      <c r="O2439" s="10">
        <v>37408</v>
      </c>
      <c r="P2439" t="s">
        <v>484</v>
      </c>
      <c r="Q2439" t="str">
        <f t="shared" si="115"/>
        <v>PLL 36</v>
      </c>
      <c r="R2439" t="s">
        <v>55</v>
      </c>
      <c r="S2439">
        <v>0</v>
      </c>
      <c r="T2439" t="s">
        <v>33</v>
      </c>
      <c r="U2439">
        <v>1</v>
      </c>
      <c r="V2439">
        <v>1</v>
      </c>
      <c r="W2439" s="1">
        <v>44453</v>
      </c>
      <c r="X2439" s="1">
        <v>44453</v>
      </c>
      <c r="Y2439" t="s">
        <v>38</v>
      </c>
      <c r="Z2439">
        <v>0</v>
      </c>
      <c r="AA2439">
        <v>3000</v>
      </c>
      <c r="AB2439">
        <v>2900</v>
      </c>
      <c r="AC2439">
        <v>2900</v>
      </c>
      <c r="AD2439" t="s">
        <v>56</v>
      </c>
      <c r="AE2439" s="2">
        <v>45096.8125462963</v>
      </c>
    </row>
    <row r="2440" spans="1:31" hidden="1" x14ac:dyDescent="0.25">
      <c r="A2440">
        <v>1255519</v>
      </c>
      <c r="B2440" t="s">
        <v>27</v>
      </c>
      <c r="C2440" t="s">
        <v>486</v>
      </c>
      <c r="D2440" s="3" t="s">
        <v>31</v>
      </c>
      <c r="E2440" s="4">
        <v>30317</v>
      </c>
      <c r="F2440" s="4">
        <v>45882</v>
      </c>
      <c r="G2440" s="4">
        <v>43326</v>
      </c>
      <c r="H2440" s="3">
        <v>4</v>
      </c>
      <c r="I2440" s="3">
        <f t="shared" ca="1" si="116"/>
        <v>41</v>
      </c>
      <c r="J2440" s="9" t="s">
        <v>66</v>
      </c>
      <c r="K2440" s="9" t="s">
        <v>1073</v>
      </c>
      <c r="L2440" s="9" t="str">
        <f t="shared" si="114"/>
        <v>Kegel</v>
      </c>
      <c r="M2440" s="9">
        <v>1</v>
      </c>
      <c r="N2440" s="10">
        <v>37408</v>
      </c>
      <c r="O2440" s="10">
        <v>37408</v>
      </c>
      <c r="P2440" t="s">
        <v>484</v>
      </c>
      <c r="Q2440" t="str">
        <f t="shared" si="115"/>
        <v>PLL 36</v>
      </c>
      <c r="R2440" t="s">
        <v>55</v>
      </c>
      <c r="S2440">
        <v>0</v>
      </c>
      <c r="T2440" t="s">
        <v>33</v>
      </c>
      <c r="U2440">
        <v>1</v>
      </c>
      <c r="V2440">
        <v>1</v>
      </c>
      <c r="W2440" s="1">
        <v>44238</v>
      </c>
      <c r="X2440" s="1">
        <v>44238</v>
      </c>
      <c r="Y2440" t="s">
        <v>38</v>
      </c>
      <c r="Z2440">
        <v>0</v>
      </c>
      <c r="AA2440">
        <v>3000</v>
      </c>
      <c r="AB2440">
        <v>2900</v>
      </c>
      <c r="AC2440">
        <v>2900</v>
      </c>
      <c r="AD2440" t="s">
        <v>56</v>
      </c>
      <c r="AE2440" s="2">
        <v>45096.8125462963</v>
      </c>
    </row>
    <row r="2441" spans="1:31" hidden="1" x14ac:dyDescent="0.25">
      <c r="A2441">
        <v>1257829</v>
      </c>
      <c r="B2441" t="s">
        <v>27</v>
      </c>
      <c r="C2441" t="s">
        <v>486</v>
      </c>
      <c r="D2441" s="3" t="s">
        <v>42</v>
      </c>
      <c r="E2441" s="4">
        <v>44092</v>
      </c>
      <c r="F2441" s="3" t="s">
        <v>29</v>
      </c>
      <c r="G2441" s="3" t="s">
        <v>29</v>
      </c>
      <c r="H2441" s="3">
        <v>4</v>
      </c>
      <c r="I2441" s="3">
        <f t="shared" ca="1" si="116"/>
        <v>4</v>
      </c>
      <c r="J2441" s="9" t="s">
        <v>488</v>
      </c>
      <c r="K2441" s="9" t="s">
        <v>1076</v>
      </c>
      <c r="L2441" s="9" t="str">
        <f t="shared" si="114"/>
        <v>Nicole</v>
      </c>
      <c r="M2441" s="9">
        <v>1</v>
      </c>
      <c r="N2441" s="10">
        <v>44092</v>
      </c>
      <c r="O2441" s="10">
        <v>44092</v>
      </c>
      <c r="P2441" t="s">
        <v>491</v>
      </c>
      <c r="Q2441" t="str">
        <f t="shared" si="115"/>
        <v>LED</v>
      </c>
      <c r="R2441" t="s">
        <v>75</v>
      </c>
      <c r="S2441">
        <v>0</v>
      </c>
      <c r="T2441" t="s">
        <v>33</v>
      </c>
      <c r="U2441">
        <v>1</v>
      </c>
      <c r="V2441">
        <v>1</v>
      </c>
      <c r="W2441" s="1">
        <v>44092</v>
      </c>
      <c r="X2441" s="1">
        <v>44092</v>
      </c>
      <c r="Y2441" t="s">
        <v>145</v>
      </c>
      <c r="Z2441">
        <v>0</v>
      </c>
      <c r="AA2441">
        <v>3500</v>
      </c>
      <c r="AB2441">
        <v>720</v>
      </c>
      <c r="AC2441">
        <v>504</v>
      </c>
      <c r="AD2441" t="s">
        <v>144</v>
      </c>
      <c r="AE2441" s="2">
        <v>45096.813622685186</v>
      </c>
    </row>
    <row r="2442" spans="1:31" hidden="1" x14ac:dyDescent="0.25">
      <c r="A2442">
        <v>1257830</v>
      </c>
      <c r="B2442" t="s">
        <v>27</v>
      </c>
      <c r="C2442" t="s">
        <v>486</v>
      </c>
      <c r="D2442" s="3" t="s">
        <v>42</v>
      </c>
      <c r="E2442" s="4">
        <v>44092</v>
      </c>
      <c r="F2442" s="3" t="s">
        <v>29</v>
      </c>
      <c r="G2442" s="3" t="s">
        <v>29</v>
      </c>
      <c r="H2442" s="3">
        <v>4</v>
      </c>
      <c r="I2442" s="3">
        <f t="shared" ca="1" si="116"/>
        <v>4</v>
      </c>
      <c r="J2442" s="9" t="s">
        <v>488</v>
      </c>
      <c r="K2442" s="9" t="s">
        <v>1076</v>
      </c>
      <c r="L2442" s="9" t="str">
        <f t="shared" si="114"/>
        <v>Nicole</v>
      </c>
      <c r="M2442" s="9">
        <v>1</v>
      </c>
      <c r="N2442" s="10">
        <v>44092</v>
      </c>
      <c r="O2442" s="10">
        <v>44092</v>
      </c>
      <c r="P2442" t="s">
        <v>491</v>
      </c>
      <c r="Q2442" t="str">
        <f t="shared" si="115"/>
        <v>LED</v>
      </c>
      <c r="R2442" t="s">
        <v>75</v>
      </c>
      <c r="S2442">
        <v>0</v>
      </c>
      <c r="T2442" t="s">
        <v>33</v>
      </c>
      <c r="U2442">
        <v>1</v>
      </c>
      <c r="V2442">
        <v>1</v>
      </c>
      <c r="W2442" s="1">
        <v>44092</v>
      </c>
      <c r="X2442" s="1">
        <v>44092</v>
      </c>
      <c r="Y2442" t="s">
        <v>145</v>
      </c>
      <c r="Z2442">
        <v>0</v>
      </c>
      <c r="AA2442">
        <v>3500</v>
      </c>
      <c r="AB2442">
        <v>720</v>
      </c>
      <c r="AC2442">
        <v>504</v>
      </c>
      <c r="AD2442" t="s">
        <v>144</v>
      </c>
      <c r="AE2442" s="2">
        <v>45096.813622685186</v>
      </c>
    </row>
    <row r="2443" spans="1:31" hidden="1" x14ac:dyDescent="0.25">
      <c r="A2443">
        <v>1257831</v>
      </c>
      <c r="B2443" t="s">
        <v>27</v>
      </c>
      <c r="C2443" t="s">
        <v>486</v>
      </c>
      <c r="D2443" s="3" t="s">
        <v>42</v>
      </c>
      <c r="E2443" s="4">
        <v>44092</v>
      </c>
      <c r="F2443" s="3" t="s">
        <v>29</v>
      </c>
      <c r="G2443" s="3" t="s">
        <v>29</v>
      </c>
      <c r="H2443" s="3">
        <v>4</v>
      </c>
      <c r="I2443" s="3">
        <f t="shared" ca="1" si="116"/>
        <v>4</v>
      </c>
      <c r="J2443" s="9" t="s">
        <v>488</v>
      </c>
      <c r="K2443" s="9" t="s">
        <v>1076</v>
      </c>
      <c r="L2443" s="9" t="str">
        <f t="shared" si="114"/>
        <v>Nicole</v>
      </c>
      <c r="M2443" s="9">
        <v>1</v>
      </c>
      <c r="N2443" s="10">
        <v>44092</v>
      </c>
      <c r="O2443" s="10">
        <v>44092</v>
      </c>
      <c r="P2443" t="s">
        <v>491</v>
      </c>
      <c r="Q2443" t="str">
        <f t="shared" si="115"/>
        <v>LED</v>
      </c>
      <c r="R2443" t="s">
        <v>75</v>
      </c>
      <c r="S2443">
        <v>0</v>
      </c>
      <c r="T2443" t="s">
        <v>33</v>
      </c>
      <c r="U2443">
        <v>1</v>
      </c>
      <c r="V2443">
        <v>1</v>
      </c>
      <c r="W2443" s="1">
        <v>44092</v>
      </c>
      <c r="X2443" s="1">
        <v>44092</v>
      </c>
      <c r="Y2443" t="s">
        <v>145</v>
      </c>
      <c r="Z2443">
        <v>0</v>
      </c>
      <c r="AA2443">
        <v>3500</v>
      </c>
      <c r="AB2443">
        <v>720</v>
      </c>
      <c r="AC2443">
        <v>504</v>
      </c>
      <c r="AD2443" t="s">
        <v>144</v>
      </c>
      <c r="AE2443" s="2">
        <v>45096.813622685186</v>
      </c>
    </row>
    <row r="2444" spans="1:31" hidden="1" x14ac:dyDescent="0.25">
      <c r="A2444">
        <v>1257835</v>
      </c>
      <c r="B2444" t="s">
        <v>27</v>
      </c>
      <c r="C2444" t="s">
        <v>486</v>
      </c>
      <c r="D2444" s="3" t="s">
        <v>42</v>
      </c>
      <c r="E2444" s="4">
        <v>44092</v>
      </c>
      <c r="F2444" s="3" t="s">
        <v>29</v>
      </c>
      <c r="G2444" s="3" t="s">
        <v>29</v>
      </c>
      <c r="H2444" s="3">
        <v>4</v>
      </c>
      <c r="I2444" s="3">
        <f t="shared" ca="1" si="116"/>
        <v>4</v>
      </c>
      <c r="J2444" s="9" t="s">
        <v>488</v>
      </c>
      <c r="K2444" s="9" t="s">
        <v>1076</v>
      </c>
      <c r="L2444" s="9" t="str">
        <f t="shared" si="114"/>
        <v>Nicole</v>
      </c>
      <c r="M2444" s="9">
        <v>1</v>
      </c>
      <c r="N2444" s="10">
        <v>44092</v>
      </c>
      <c r="O2444" s="10">
        <v>44092</v>
      </c>
      <c r="P2444" t="s">
        <v>491</v>
      </c>
      <c r="Q2444" t="str">
        <f t="shared" si="115"/>
        <v>LED</v>
      </c>
      <c r="R2444" t="s">
        <v>75</v>
      </c>
      <c r="S2444">
        <v>0</v>
      </c>
      <c r="T2444" t="s">
        <v>33</v>
      </c>
      <c r="U2444">
        <v>1</v>
      </c>
      <c r="V2444">
        <v>1</v>
      </c>
      <c r="W2444" s="1">
        <v>44092</v>
      </c>
      <c r="X2444" s="1">
        <v>44092</v>
      </c>
      <c r="Y2444" t="s">
        <v>145</v>
      </c>
      <c r="Z2444">
        <v>0</v>
      </c>
      <c r="AA2444">
        <v>3500</v>
      </c>
      <c r="AB2444">
        <v>720</v>
      </c>
      <c r="AC2444">
        <v>504</v>
      </c>
      <c r="AD2444" t="s">
        <v>144</v>
      </c>
      <c r="AE2444" s="2">
        <v>45096.813622685186</v>
      </c>
    </row>
    <row r="2445" spans="1:31" hidden="1" x14ac:dyDescent="0.25">
      <c r="A2445">
        <v>1257836</v>
      </c>
      <c r="B2445" t="s">
        <v>27</v>
      </c>
      <c r="C2445" t="s">
        <v>486</v>
      </c>
      <c r="D2445" s="3" t="s">
        <v>42</v>
      </c>
      <c r="E2445" s="4">
        <v>44092</v>
      </c>
      <c r="F2445" s="3" t="s">
        <v>29</v>
      </c>
      <c r="G2445" s="3" t="s">
        <v>29</v>
      </c>
      <c r="H2445" s="3">
        <v>4</v>
      </c>
      <c r="I2445" s="3">
        <f t="shared" ca="1" si="116"/>
        <v>4</v>
      </c>
      <c r="J2445" s="9" t="s">
        <v>488</v>
      </c>
      <c r="K2445" s="9" t="s">
        <v>1076</v>
      </c>
      <c r="L2445" s="9" t="str">
        <f t="shared" si="114"/>
        <v>Nicole</v>
      </c>
      <c r="M2445" s="9">
        <v>1</v>
      </c>
      <c r="N2445" s="10">
        <v>44092</v>
      </c>
      <c r="O2445" s="10">
        <v>44092</v>
      </c>
      <c r="P2445" t="s">
        <v>491</v>
      </c>
      <c r="Q2445" t="str">
        <f t="shared" si="115"/>
        <v>LED</v>
      </c>
      <c r="R2445" t="s">
        <v>75</v>
      </c>
      <c r="S2445">
        <v>0</v>
      </c>
      <c r="T2445" t="s">
        <v>33</v>
      </c>
      <c r="U2445">
        <v>1</v>
      </c>
      <c r="V2445">
        <v>1</v>
      </c>
      <c r="W2445" s="1">
        <v>44092</v>
      </c>
      <c r="X2445" s="1">
        <v>44092</v>
      </c>
      <c r="Y2445" t="s">
        <v>145</v>
      </c>
      <c r="Z2445">
        <v>0</v>
      </c>
      <c r="AA2445">
        <v>3500</v>
      </c>
      <c r="AB2445">
        <v>720</v>
      </c>
      <c r="AC2445">
        <v>504</v>
      </c>
      <c r="AD2445" t="s">
        <v>144</v>
      </c>
      <c r="AE2445" s="2">
        <v>45096.813622685186</v>
      </c>
    </row>
    <row r="2446" spans="1:31" hidden="1" x14ac:dyDescent="0.25">
      <c r="A2446">
        <v>1257837</v>
      </c>
      <c r="B2446" t="s">
        <v>27</v>
      </c>
      <c r="C2446" t="s">
        <v>486</v>
      </c>
      <c r="D2446" s="3" t="s">
        <v>42</v>
      </c>
      <c r="E2446" s="4">
        <v>44092</v>
      </c>
      <c r="F2446" s="3" t="s">
        <v>29</v>
      </c>
      <c r="G2446" s="3" t="s">
        <v>29</v>
      </c>
      <c r="H2446" s="3">
        <v>4</v>
      </c>
      <c r="I2446" s="3">
        <f t="shared" ca="1" si="116"/>
        <v>4</v>
      </c>
      <c r="J2446" s="9" t="s">
        <v>488</v>
      </c>
      <c r="K2446" s="9" t="s">
        <v>1076</v>
      </c>
      <c r="L2446" s="9" t="str">
        <f t="shared" si="114"/>
        <v>Nicole</v>
      </c>
      <c r="M2446" s="9">
        <v>1</v>
      </c>
      <c r="N2446" s="10">
        <v>44092</v>
      </c>
      <c r="O2446" s="10">
        <v>44092</v>
      </c>
      <c r="P2446" t="s">
        <v>491</v>
      </c>
      <c r="Q2446" t="str">
        <f t="shared" si="115"/>
        <v>LED</v>
      </c>
      <c r="R2446" t="s">
        <v>75</v>
      </c>
      <c r="S2446">
        <v>0</v>
      </c>
      <c r="T2446" t="s">
        <v>33</v>
      </c>
      <c r="U2446">
        <v>1</v>
      </c>
      <c r="V2446">
        <v>1</v>
      </c>
      <c r="W2446" s="1">
        <v>44092</v>
      </c>
      <c r="X2446" s="1">
        <v>44092</v>
      </c>
      <c r="Y2446" t="s">
        <v>145</v>
      </c>
      <c r="Z2446">
        <v>0</v>
      </c>
      <c r="AA2446">
        <v>3500</v>
      </c>
      <c r="AB2446">
        <v>720</v>
      </c>
      <c r="AC2446">
        <v>504</v>
      </c>
      <c r="AD2446" t="s">
        <v>144</v>
      </c>
      <c r="AE2446" s="2">
        <v>45096.813622685186</v>
      </c>
    </row>
    <row r="2447" spans="1:31" hidden="1" x14ac:dyDescent="0.25">
      <c r="A2447">
        <v>1257838</v>
      </c>
      <c r="B2447" t="s">
        <v>27</v>
      </c>
      <c r="C2447" t="s">
        <v>486</v>
      </c>
      <c r="D2447" s="3" t="s">
        <v>42</v>
      </c>
      <c r="E2447" s="4">
        <v>44092</v>
      </c>
      <c r="F2447" s="3" t="s">
        <v>29</v>
      </c>
      <c r="G2447" s="3" t="s">
        <v>29</v>
      </c>
      <c r="H2447" s="3">
        <v>4</v>
      </c>
      <c r="I2447" s="3">
        <f t="shared" ca="1" si="116"/>
        <v>4</v>
      </c>
      <c r="J2447" s="9" t="s">
        <v>488</v>
      </c>
      <c r="K2447" s="9" t="s">
        <v>1076</v>
      </c>
      <c r="L2447" s="9" t="str">
        <f t="shared" si="114"/>
        <v>Nicole</v>
      </c>
      <c r="M2447" s="9">
        <v>1</v>
      </c>
      <c r="N2447" s="10">
        <v>44092</v>
      </c>
      <c r="O2447" s="10">
        <v>44092</v>
      </c>
      <c r="P2447" t="s">
        <v>491</v>
      </c>
      <c r="Q2447" t="str">
        <f t="shared" si="115"/>
        <v>LED</v>
      </c>
      <c r="R2447" t="s">
        <v>75</v>
      </c>
      <c r="S2447">
        <v>0</v>
      </c>
      <c r="T2447" t="s">
        <v>33</v>
      </c>
      <c r="U2447">
        <v>1</v>
      </c>
      <c r="V2447">
        <v>1</v>
      </c>
      <c r="W2447" s="1">
        <v>44092</v>
      </c>
      <c r="X2447" s="1">
        <v>44092</v>
      </c>
      <c r="Y2447" t="s">
        <v>145</v>
      </c>
      <c r="Z2447">
        <v>0</v>
      </c>
      <c r="AA2447">
        <v>3500</v>
      </c>
      <c r="AB2447">
        <v>720</v>
      </c>
      <c r="AC2447">
        <v>504</v>
      </c>
      <c r="AD2447" t="s">
        <v>144</v>
      </c>
      <c r="AE2447" s="2">
        <v>45096.813622685186</v>
      </c>
    </row>
    <row r="2448" spans="1:31" hidden="1" x14ac:dyDescent="0.25">
      <c r="A2448">
        <v>1257839</v>
      </c>
      <c r="B2448" t="s">
        <v>27</v>
      </c>
      <c r="C2448" t="s">
        <v>486</v>
      </c>
      <c r="D2448" s="3" t="s">
        <v>42</v>
      </c>
      <c r="E2448" s="4">
        <v>44095</v>
      </c>
      <c r="F2448" s="3" t="s">
        <v>29</v>
      </c>
      <c r="G2448" s="3" t="s">
        <v>29</v>
      </c>
      <c r="H2448" s="3">
        <v>4</v>
      </c>
      <c r="I2448" s="3">
        <f t="shared" ca="1" si="116"/>
        <v>4</v>
      </c>
      <c r="J2448" s="9" t="s">
        <v>488</v>
      </c>
      <c r="K2448" s="9" t="s">
        <v>1076</v>
      </c>
      <c r="L2448" s="9" t="str">
        <f t="shared" si="114"/>
        <v>Nicole</v>
      </c>
      <c r="M2448" s="9">
        <v>1</v>
      </c>
      <c r="N2448" s="10">
        <v>44095</v>
      </c>
      <c r="O2448" s="10">
        <v>44095</v>
      </c>
      <c r="P2448" t="s">
        <v>491</v>
      </c>
      <c r="Q2448" t="str">
        <f t="shared" si="115"/>
        <v>LED</v>
      </c>
      <c r="R2448" t="s">
        <v>75</v>
      </c>
      <c r="S2448">
        <v>0</v>
      </c>
      <c r="T2448" t="s">
        <v>33</v>
      </c>
      <c r="U2448">
        <v>1</v>
      </c>
      <c r="V2448">
        <v>1</v>
      </c>
      <c r="W2448" s="1">
        <v>44095</v>
      </c>
      <c r="X2448" s="1">
        <v>44095</v>
      </c>
      <c r="Y2448" t="s">
        <v>145</v>
      </c>
      <c r="Z2448">
        <v>0</v>
      </c>
      <c r="AA2448">
        <v>3500</v>
      </c>
      <c r="AB2448">
        <v>720</v>
      </c>
      <c r="AC2448">
        <v>504</v>
      </c>
      <c r="AD2448" t="s">
        <v>144</v>
      </c>
      <c r="AE2448" s="2">
        <v>45096.813622685186</v>
      </c>
    </row>
    <row r="2449" spans="1:31" hidden="1" x14ac:dyDescent="0.25">
      <c r="A2449">
        <v>1257840</v>
      </c>
      <c r="B2449" t="s">
        <v>27</v>
      </c>
      <c r="C2449" t="s">
        <v>486</v>
      </c>
      <c r="D2449" s="3" t="s">
        <v>42</v>
      </c>
      <c r="E2449" s="4">
        <v>44095</v>
      </c>
      <c r="F2449" s="3" t="s">
        <v>29</v>
      </c>
      <c r="G2449" s="3" t="s">
        <v>29</v>
      </c>
      <c r="H2449" s="3">
        <v>4</v>
      </c>
      <c r="I2449" s="3">
        <f t="shared" ca="1" si="116"/>
        <v>4</v>
      </c>
      <c r="J2449" s="9" t="s">
        <v>488</v>
      </c>
      <c r="K2449" s="9" t="s">
        <v>1076</v>
      </c>
      <c r="L2449" s="9" t="str">
        <f t="shared" si="114"/>
        <v>Nicole</v>
      </c>
      <c r="M2449" s="9">
        <v>1</v>
      </c>
      <c r="N2449" s="10">
        <v>44095</v>
      </c>
      <c r="O2449" s="10">
        <v>44095</v>
      </c>
      <c r="P2449" t="s">
        <v>491</v>
      </c>
      <c r="Q2449" t="str">
        <f t="shared" si="115"/>
        <v>LED</v>
      </c>
      <c r="R2449" t="s">
        <v>75</v>
      </c>
      <c r="S2449">
        <v>0</v>
      </c>
      <c r="T2449" t="s">
        <v>33</v>
      </c>
      <c r="U2449">
        <v>1</v>
      </c>
      <c r="V2449">
        <v>1</v>
      </c>
      <c r="W2449" s="1">
        <v>44095</v>
      </c>
      <c r="X2449" s="1">
        <v>44095</v>
      </c>
      <c r="Y2449" t="s">
        <v>145</v>
      </c>
      <c r="Z2449">
        <v>0</v>
      </c>
      <c r="AA2449">
        <v>3500</v>
      </c>
      <c r="AB2449">
        <v>720</v>
      </c>
      <c r="AC2449">
        <v>504</v>
      </c>
      <c r="AD2449" t="s">
        <v>144</v>
      </c>
      <c r="AE2449" s="2">
        <v>45096.813622685186</v>
      </c>
    </row>
    <row r="2450" spans="1:31" hidden="1" x14ac:dyDescent="0.25">
      <c r="A2450">
        <v>1254129</v>
      </c>
      <c r="B2450" t="s">
        <v>27</v>
      </c>
      <c r="C2450" t="s">
        <v>492</v>
      </c>
      <c r="D2450" s="3" t="s">
        <v>31</v>
      </c>
      <c r="E2450" s="4">
        <v>36312</v>
      </c>
      <c r="F2450" s="4">
        <v>45897</v>
      </c>
      <c r="G2450" s="4">
        <v>43341</v>
      </c>
      <c r="H2450" s="3">
        <v>4</v>
      </c>
      <c r="I2450" s="3">
        <f t="shared" ca="1" si="116"/>
        <v>25</v>
      </c>
      <c r="J2450" s="9" t="s">
        <v>66</v>
      </c>
      <c r="K2450" s="9" t="s">
        <v>1073</v>
      </c>
      <c r="L2450" s="9" t="str">
        <f t="shared" si="114"/>
        <v>Kegel</v>
      </c>
      <c r="M2450" s="9">
        <v>1</v>
      </c>
      <c r="N2450" s="10">
        <v>36312</v>
      </c>
      <c r="O2450" s="10">
        <v>36312</v>
      </c>
      <c r="P2450" t="s">
        <v>36</v>
      </c>
      <c r="Q2450" t="str">
        <f t="shared" si="115"/>
        <v>PLL 24</v>
      </c>
      <c r="R2450" t="s">
        <v>37</v>
      </c>
      <c r="S2450">
        <v>0</v>
      </c>
      <c r="T2450" t="s">
        <v>33</v>
      </c>
      <c r="U2450">
        <v>1</v>
      </c>
      <c r="V2450">
        <v>1</v>
      </c>
      <c r="W2450" s="1">
        <v>40595</v>
      </c>
      <c r="X2450" s="1">
        <v>40595</v>
      </c>
      <c r="Y2450" t="s">
        <v>38</v>
      </c>
      <c r="Z2450">
        <v>0</v>
      </c>
      <c r="AA2450">
        <v>4000</v>
      </c>
      <c r="AB2450">
        <v>2900</v>
      </c>
      <c r="AC2450">
        <v>2900</v>
      </c>
      <c r="AD2450" t="s">
        <v>39</v>
      </c>
      <c r="AE2450" s="2">
        <v>45096.8125462963</v>
      </c>
    </row>
    <row r="2451" spans="1:31" hidden="1" x14ac:dyDescent="0.25">
      <c r="A2451">
        <v>1254130</v>
      </c>
      <c r="B2451" t="s">
        <v>27</v>
      </c>
      <c r="C2451" t="s">
        <v>492</v>
      </c>
      <c r="D2451" s="3" t="s">
        <v>31</v>
      </c>
      <c r="E2451" s="4">
        <v>36312</v>
      </c>
      <c r="F2451" s="4">
        <v>45897</v>
      </c>
      <c r="G2451" s="4">
        <v>43341</v>
      </c>
      <c r="H2451" s="3">
        <v>4</v>
      </c>
      <c r="I2451" s="3">
        <f t="shared" ca="1" si="116"/>
        <v>25</v>
      </c>
      <c r="J2451" s="9" t="s">
        <v>66</v>
      </c>
      <c r="K2451" s="9" t="s">
        <v>1073</v>
      </c>
      <c r="L2451" s="9" t="str">
        <f t="shared" si="114"/>
        <v>Kegel</v>
      </c>
      <c r="M2451" s="9">
        <v>1</v>
      </c>
      <c r="N2451" s="10">
        <v>36312</v>
      </c>
      <c r="O2451" s="10">
        <v>36312</v>
      </c>
      <c r="P2451" t="s">
        <v>36</v>
      </c>
      <c r="Q2451" t="str">
        <f t="shared" si="115"/>
        <v>PLL 24</v>
      </c>
      <c r="R2451" t="s">
        <v>37</v>
      </c>
      <c r="S2451">
        <v>0</v>
      </c>
      <c r="T2451" t="s">
        <v>33</v>
      </c>
      <c r="U2451">
        <v>1</v>
      </c>
      <c r="V2451">
        <v>1</v>
      </c>
      <c r="W2451" s="1">
        <v>40595</v>
      </c>
      <c r="X2451" s="1">
        <v>40595</v>
      </c>
      <c r="Y2451" t="s">
        <v>38</v>
      </c>
      <c r="Z2451">
        <v>0</v>
      </c>
      <c r="AA2451">
        <v>4000</v>
      </c>
      <c r="AB2451">
        <v>2900</v>
      </c>
      <c r="AC2451">
        <v>2900</v>
      </c>
      <c r="AD2451" t="s">
        <v>39</v>
      </c>
      <c r="AE2451" s="2">
        <v>45096.8125462963</v>
      </c>
    </row>
    <row r="2452" spans="1:31" hidden="1" x14ac:dyDescent="0.25">
      <c r="A2452">
        <v>1254131</v>
      </c>
      <c r="B2452" t="s">
        <v>27</v>
      </c>
      <c r="C2452" t="s">
        <v>492</v>
      </c>
      <c r="D2452" s="3" t="s">
        <v>31</v>
      </c>
      <c r="E2452" s="4">
        <v>36312</v>
      </c>
      <c r="F2452" s="4">
        <v>45897</v>
      </c>
      <c r="G2452" s="4">
        <v>43341</v>
      </c>
      <c r="H2452" s="3">
        <v>4</v>
      </c>
      <c r="I2452" s="3">
        <f t="shared" ca="1" si="116"/>
        <v>25</v>
      </c>
      <c r="J2452" s="9" t="s">
        <v>66</v>
      </c>
      <c r="K2452" s="9" t="s">
        <v>1073</v>
      </c>
      <c r="L2452" s="9" t="str">
        <f t="shared" si="114"/>
        <v>Kegel</v>
      </c>
      <c r="M2452" s="9">
        <v>1</v>
      </c>
      <c r="N2452" s="10">
        <v>36312</v>
      </c>
      <c r="O2452" s="10">
        <v>36312</v>
      </c>
      <c r="P2452" t="s">
        <v>36</v>
      </c>
      <c r="Q2452" t="str">
        <f t="shared" si="115"/>
        <v>PLL 24</v>
      </c>
      <c r="R2452" t="s">
        <v>37</v>
      </c>
      <c r="S2452">
        <v>0</v>
      </c>
      <c r="T2452" t="s">
        <v>33</v>
      </c>
      <c r="U2452">
        <v>1</v>
      </c>
      <c r="V2452">
        <v>1</v>
      </c>
      <c r="W2452" s="1">
        <v>40595</v>
      </c>
      <c r="X2452" s="1">
        <v>40595</v>
      </c>
      <c r="Y2452" t="s">
        <v>38</v>
      </c>
      <c r="Z2452">
        <v>0</v>
      </c>
      <c r="AA2452">
        <v>4000</v>
      </c>
      <c r="AB2452">
        <v>2900</v>
      </c>
      <c r="AC2452">
        <v>2900</v>
      </c>
      <c r="AD2452" t="s">
        <v>39</v>
      </c>
      <c r="AE2452" s="2">
        <v>45096.8125462963</v>
      </c>
    </row>
    <row r="2453" spans="1:31" hidden="1" x14ac:dyDescent="0.25">
      <c r="A2453">
        <v>1254132</v>
      </c>
      <c r="B2453" t="s">
        <v>27</v>
      </c>
      <c r="C2453" t="s">
        <v>492</v>
      </c>
      <c r="D2453" s="3" t="s">
        <v>31</v>
      </c>
      <c r="E2453" s="4">
        <v>36312</v>
      </c>
      <c r="F2453" s="4">
        <v>45897</v>
      </c>
      <c r="G2453" s="4">
        <v>43341</v>
      </c>
      <c r="H2453" s="3">
        <v>4</v>
      </c>
      <c r="I2453" s="3">
        <f t="shared" ca="1" si="116"/>
        <v>25</v>
      </c>
      <c r="J2453" s="9" t="s">
        <v>66</v>
      </c>
      <c r="K2453" s="9" t="s">
        <v>1073</v>
      </c>
      <c r="L2453" s="9" t="str">
        <f t="shared" si="114"/>
        <v>Kegel</v>
      </c>
      <c r="M2453" s="9">
        <v>1</v>
      </c>
      <c r="N2453" s="10">
        <v>36312</v>
      </c>
      <c r="O2453" s="10">
        <v>36312</v>
      </c>
      <c r="P2453" t="s">
        <v>36</v>
      </c>
      <c r="Q2453" t="str">
        <f t="shared" si="115"/>
        <v>PLL 24</v>
      </c>
      <c r="R2453" t="s">
        <v>37</v>
      </c>
      <c r="S2453">
        <v>0</v>
      </c>
      <c r="T2453" t="s">
        <v>33</v>
      </c>
      <c r="U2453">
        <v>1</v>
      </c>
      <c r="V2453">
        <v>1</v>
      </c>
      <c r="W2453" s="1">
        <v>40595</v>
      </c>
      <c r="X2453" s="1">
        <v>40595</v>
      </c>
      <c r="Y2453" t="s">
        <v>38</v>
      </c>
      <c r="Z2453">
        <v>0</v>
      </c>
      <c r="AA2453">
        <v>4000</v>
      </c>
      <c r="AB2453">
        <v>2900</v>
      </c>
      <c r="AC2453">
        <v>2900</v>
      </c>
      <c r="AD2453" t="s">
        <v>39</v>
      </c>
      <c r="AE2453" s="2">
        <v>45096.8125462963</v>
      </c>
    </row>
    <row r="2454" spans="1:31" hidden="1" x14ac:dyDescent="0.25">
      <c r="A2454">
        <v>1254133</v>
      </c>
      <c r="B2454" t="s">
        <v>27</v>
      </c>
      <c r="C2454" t="s">
        <v>492</v>
      </c>
      <c r="D2454" s="3" t="s">
        <v>31</v>
      </c>
      <c r="E2454" s="4">
        <v>32325</v>
      </c>
      <c r="F2454" s="4">
        <v>45897</v>
      </c>
      <c r="G2454" s="4">
        <v>43341</v>
      </c>
      <c r="H2454" s="3">
        <v>4</v>
      </c>
      <c r="I2454" s="3">
        <f t="shared" ca="1" si="116"/>
        <v>36</v>
      </c>
      <c r="J2454" s="9" t="s">
        <v>66</v>
      </c>
      <c r="K2454" s="9" t="s">
        <v>1073</v>
      </c>
      <c r="L2454" s="9" t="str">
        <f t="shared" si="114"/>
        <v>Kegel</v>
      </c>
      <c r="M2454" s="9">
        <v>1</v>
      </c>
      <c r="N2454" s="10">
        <v>37408</v>
      </c>
      <c r="O2454" s="10">
        <v>37408</v>
      </c>
      <c r="P2454" t="s">
        <v>493</v>
      </c>
      <c r="Q2454" t="str">
        <f t="shared" si="115"/>
        <v>PLL 36</v>
      </c>
      <c r="R2454" t="s">
        <v>55</v>
      </c>
      <c r="S2454">
        <v>0</v>
      </c>
      <c r="T2454" t="s">
        <v>33</v>
      </c>
      <c r="U2454">
        <v>1</v>
      </c>
      <c r="V2454">
        <v>1</v>
      </c>
      <c r="W2454" s="1">
        <v>44061</v>
      </c>
      <c r="X2454" s="1">
        <v>44061</v>
      </c>
      <c r="Y2454" t="s">
        <v>38</v>
      </c>
      <c r="Z2454">
        <v>0</v>
      </c>
      <c r="AA2454">
        <v>3000</v>
      </c>
      <c r="AB2454">
        <v>2900</v>
      </c>
      <c r="AC2454">
        <v>2900</v>
      </c>
      <c r="AD2454" t="s">
        <v>56</v>
      </c>
      <c r="AE2454" s="2">
        <v>45096.8125462963</v>
      </c>
    </row>
    <row r="2455" spans="1:31" hidden="1" x14ac:dyDescent="0.25">
      <c r="A2455">
        <v>1255669</v>
      </c>
      <c r="B2455" t="s">
        <v>27</v>
      </c>
      <c r="C2455" t="s">
        <v>494</v>
      </c>
      <c r="D2455" s="3" t="s">
        <v>42</v>
      </c>
      <c r="E2455" s="4">
        <v>39783</v>
      </c>
      <c r="F2455" s="3" t="s">
        <v>29</v>
      </c>
      <c r="G2455" s="3" t="s">
        <v>29</v>
      </c>
      <c r="H2455" s="3">
        <v>4</v>
      </c>
      <c r="I2455" s="3">
        <f t="shared" ca="1" si="116"/>
        <v>16</v>
      </c>
      <c r="J2455" s="9" t="s">
        <v>275</v>
      </c>
      <c r="K2455" s="9" t="s">
        <v>1073</v>
      </c>
      <c r="L2455" s="9" t="str">
        <f t="shared" si="114"/>
        <v>Bobek</v>
      </c>
      <c r="M2455" s="9">
        <v>1</v>
      </c>
      <c r="N2455" s="10">
        <v>39783</v>
      </c>
      <c r="O2455" s="10">
        <v>39783</v>
      </c>
      <c r="P2455" t="s">
        <v>36</v>
      </c>
      <c r="Q2455" t="str">
        <f t="shared" si="115"/>
        <v>PLL 24</v>
      </c>
      <c r="R2455" t="s">
        <v>37</v>
      </c>
      <c r="S2455">
        <v>0</v>
      </c>
      <c r="T2455" t="s">
        <v>33</v>
      </c>
      <c r="U2455">
        <v>1</v>
      </c>
      <c r="V2455">
        <v>1</v>
      </c>
      <c r="W2455" s="1">
        <v>41248</v>
      </c>
      <c r="X2455" s="1">
        <v>41248</v>
      </c>
      <c r="Y2455" t="s">
        <v>38</v>
      </c>
      <c r="Z2455">
        <v>0</v>
      </c>
      <c r="AA2455">
        <v>4000</v>
      </c>
      <c r="AB2455">
        <v>2900</v>
      </c>
      <c r="AC2455">
        <v>2900</v>
      </c>
      <c r="AD2455" t="s">
        <v>39</v>
      </c>
      <c r="AE2455" s="2">
        <v>45096.813622685186</v>
      </c>
    </row>
    <row r="2456" spans="1:31" hidden="1" x14ac:dyDescent="0.25">
      <c r="A2456">
        <v>1253074</v>
      </c>
      <c r="B2456" t="s">
        <v>27</v>
      </c>
      <c r="C2456" t="s">
        <v>495</v>
      </c>
      <c r="D2456" s="3" t="s">
        <v>31</v>
      </c>
      <c r="E2456" s="4">
        <v>33055</v>
      </c>
      <c r="F2456" s="4">
        <v>45888</v>
      </c>
      <c r="G2456" s="4">
        <v>43332</v>
      </c>
      <c r="H2456" s="3">
        <v>4</v>
      </c>
      <c r="I2456" s="3">
        <f t="shared" ca="1" si="116"/>
        <v>34</v>
      </c>
      <c r="J2456" s="9" t="s">
        <v>66</v>
      </c>
      <c r="K2456" s="9" t="s">
        <v>1073</v>
      </c>
      <c r="L2456" s="9" t="str">
        <f t="shared" si="114"/>
        <v>Kegel</v>
      </c>
      <c r="M2456" s="9">
        <v>1</v>
      </c>
      <c r="N2456" s="10">
        <v>37408</v>
      </c>
      <c r="O2456" s="10">
        <v>37408</v>
      </c>
      <c r="P2456" t="s">
        <v>63</v>
      </c>
      <c r="Q2456" t="str">
        <f t="shared" si="115"/>
        <v>PLL 36</v>
      </c>
      <c r="R2456" t="s">
        <v>55</v>
      </c>
      <c r="S2456">
        <v>0</v>
      </c>
      <c r="T2456" t="s">
        <v>33</v>
      </c>
      <c r="U2456">
        <v>1</v>
      </c>
      <c r="V2456">
        <v>1</v>
      </c>
      <c r="W2456" s="1">
        <v>39082</v>
      </c>
      <c r="X2456" s="1">
        <v>39082</v>
      </c>
      <c r="Y2456" t="s">
        <v>38</v>
      </c>
      <c r="Z2456">
        <v>0</v>
      </c>
      <c r="AA2456">
        <v>4000</v>
      </c>
      <c r="AB2456">
        <v>2900</v>
      </c>
      <c r="AC2456">
        <v>2900</v>
      </c>
      <c r="AD2456" t="s">
        <v>56</v>
      </c>
      <c r="AE2456" s="2">
        <v>45096.8125462963</v>
      </c>
    </row>
    <row r="2457" spans="1:31" hidden="1" x14ac:dyDescent="0.25">
      <c r="A2457">
        <v>1253075</v>
      </c>
      <c r="B2457" t="s">
        <v>27</v>
      </c>
      <c r="C2457" t="s">
        <v>495</v>
      </c>
      <c r="D2457" s="3" t="s">
        <v>31</v>
      </c>
      <c r="E2457" s="4">
        <v>33055</v>
      </c>
      <c r="F2457" s="4">
        <v>45888</v>
      </c>
      <c r="G2457" s="4">
        <v>43332</v>
      </c>
      <c r="H2457" s="3">
        <v>4</v>
      </c>
      <c r="I2457" s="3">
        <f t="shared" ca="1" si="116"/>
        <v>34</v>
      </c>
      <c r="J2457" s="9" t="s">
        <v>66</v>
      </c>
      <c r="K2457" s="9" t="s">
        <v>1073</v>
      </c>
      <c r="L2457" s="9" t="str">
        <f t="shared" si="114"/>
        <v>Kegel</v>
      </c>
      <c r="M2457" s="9">
        <v>1</v>
      </c>
      <c r="N2457" s="10">
        <v>37408</v>
      </c>
      <c r="O2457" s="10">
        <v>37408</v>
      </c>
      <c r="P2457" t="s">
        <v>63</v>
      </c>
      <c r="Q2457" t="str">
        <f t="shared" si="115"/>
        <v>PLL 36</v>
      </c>
      <c r="R2457" t="s">
        <v>55</v>
      </c>
      <c r="S2457">
        <v>0</v>
      </c>
      <c r="T2457" t="s">
        <v>33</v>
      </c>
      <c r="U2457">
        <v>1</v>
      </c>
      <c r="V2457">
        <v>1</v>
      </c>
      <c r="W2457" s="1">
        <v>40578</v>
      </c>
      <c r="X2457" s="1">
        <v>40578</v>
      </c>
      <c r="Y2457" t="s">
        <v>38</v>
      </c>
      <c r="Z2457">
        <v>0</v>
      </c>
      <c r="AA2457">
        <v>4000</v>
      </c>
      <c r="AB2457">
        <v>2900</v>
      </c>
      <c r="AC2457">
        <v>2900</v>
      </c>
      <c r="AD2457" t="s">
        <v>56</v>
      </c>
      <c r="AE2457" s="2">
        <v>45096.8125462963</v>
      </c>
    </row>
    <row r="2458" spans="1:31" hidden="1" x14ac:dyDescent="0.25">
      <c r="A2458">
        <v>1253076</v>
      </c>
      <c r="B2458" t="s">
        <v>27</v>
      </c>
      <c r="C2458" t="s">
        <v>495</v>
      </c>
      <c r="D2458" s="3" t="s">
        <v>31</v>
      </c>
      <c r="E2458" s="4">
        <v>33055</v>
      </c>
      <c r="F2458" s="4">
        <v>45888</v>
      </c>
      <c r="G2458" s="4">
        <v>43332</v>
      </c>
      <c r="H2458" s="3">
        <v>4</v>
      </c>
      <c r="I2458" s="3">
        <f t="shared" ca="1" si="116"/>
        <v>34</v>
      </c>
      <c r="J2458" s="9" t="s">
        <v>66</v>
      </c>
      <c r="K2458" s="9" t="s">
        <v>1073</v>
      </c>
      <c r="L2458" s="9" t="str">
        <f t="shared" si="114"/>
        <v>Kegel</v>
      </c>
      <c r="M2458" s="9">
        <v>1</v>
      </c>
      <c r="N2458" s="10">
        <v>37408</v>
      </c>
      <c r="O2458" s="10">
        <v>37408</v>
      </c>
      <c r="P2458" t="s">
        <v>63</v>
      </c>
      <c r="Q2458" t="str">
        <f t="shared" si="115"/>
        <v>PLL 36</v>
      </c>
      <c r="R2458" t="s">
        <v>55</v>
      </c>
      <c r="S2458">
        <v>0</v>
      </c>
      <c r="T2458" t="s">
        <v>33</v>
      </c>
      <c r="U2458">
        <v>1</v>
      </c>
      <c r="V2458">
        <v>1</v>
      </c>
      <c r="W2458" s="1">
        <v>39705</v>
      </c>
      <c r="X2458" s="1">
        <v>39705</v>
      </c>
      <c r="Y2458" t="s">
        <v>38</v>
      </c>
      <c r="Z2458">
        <v>0</v>
      </c>
      <c r="AA2458">
        <v>4000</v>
      </c>
      <c r="AB2458">
        <v>2900</v>
      </c>
      <c r="AC2458">
        <v>2900</v>
      </c>
      <c r="AD2458" t="s">
        <v>56</v>
      </c>
      <c r="AE2458" s="2">
        <v>45096.8125462963</v>
      </c>
    </row>
    <row r="2459" spans="1:31" hidden="1" x14ac:dyDescent="0.25">
      <c r="A2459">
        <v>1253077</v>
      </c>
      <c r="B2459" t="s">
        <v>27</v>
      </c>
      <c r="C2459" t="s">
        <v>495</v>
      </c>
      <c r="D2459" s="3" t="s">
        <v>31</v>
      </c>
      <c r="E2459" s="4">
        <v>33178</v>
      </c>
      <c r="F2459" s="4">
        <v>45888</v>
      </c>
      <c r="G2459" s="4">
        <v>43332</v>
      </c>
      <c r="H2459" s="3">
        <v>4</v>
      </c>
      <c r="I2459" s="3">
        <f t="shared" ca="1" si="116"/>
        <v>34</v>
      </c>
      <c r="J2459" s="9" t="s">
        <v>66</v>
      </c>
      <c r="K2459" s="9" t="s">
        <v>1073</v>
      </c>
      <c r="L2459" s="9" t="str">
        <f t="shared" si="114"/>
        <v>Kegel</v>
      </c>
      <c r="M2459" s="9">
        <v>1</v>
      </c>
      <c r="N2459" s="10">
        <v>37408</v>
      </c>
      <c r="O2459" s="10">
        <v>37408</v>
      </c>
      <c r="P2459" t="s">
        <v>63</v>
      </c>
      <c r="Q2459" t="str">
        <f t="shared" si="115"/>
        <v>PLL 36</v>
      </c>
      <c r="R2459" t="s">
        <v>55</v>
      </c>
      <c r="S2459">
        <v>0</v>
      </c>
      <c r="T2459" t="s">
        <v>33</v>
      </c>
      <c r="U2459">
        <v>1</v>
      </c>
      <c r="V2459">
        <v>1</v>
      </c>
      <c r="W2459" s="1">
        <v>39082</v>
      </c>
      <c r="X2459" s="1">
        <v>39082</v>
      </c>
      <c r="Y2459" t="s">
        <v>38</v>
      </c>
      <c r="Z2459">
        <v>0</v>
      </c>
      <c r="AA2459">
        <v>4000</v>
      </c>
      <c r="AB2459">
        <v>2900</v>
      </c>
      <c r="AC2459">
        <v>2900</v>
      </c>
      <c r="AD2459" t="s">
        <v>56</v>
      </c>
      <c r="AE2459" s="2">
        <v>45096.8125462963</v>
      </c>
    </row>
    <row r="2460" spans="1:31" hidden="1" x14ac:dyDescent="0.25">
      <c r="A2460">
        <v>1253078</v>
      </c>
      <c r="B2460" t="s">
        <v>27</v>
      </c>
      <c r="C2460" t="s">
        <v>495</v>
      </c>
      <c r="D2460" s="3" t="s">
        <v>31</v>
      </c>
      <c r="E2460" s="4">
        <v>33178</v>
      </c>
      <c r="F2460" s="4">
        <v>45888</v>
      </c>
      <c r="G2460" s="4">
        <v>43332</v>
      </c>
      <c r="H2460" s="3">
        <v>4</v>
      </c>
      <c r="I2460" s="3">
        <f t="shared" ca="1" si="116"/>
        <v>34</v>
      </c>
      <c r="J2460" s="9" t="s">
        <v>66</v>
      </c>
      <c r="K2460" s="9" t="s">
        <v>1073</v>
      </c>
      <c r="L2460" s="9" t="str">
        <f t="shared" si="114"/>
        <v>Kegel</v>
      </c>
      <c r="M2460" s="9">
        <v>1</v>
      </c>
      <c r="N2460" s="10">
        <v>37408</v>
      </c>
      <c r="O2460" s="10">
        <v>37408</v>
      </c>
      <c r="P2460" t="s">
        <v>63</v>
      </c>
      <c r="Q2460" t="str">
        <f t="shared" si="115"/>
        <v>PLL 36</v>
      </c>
      <c r="R2460" t="s">
        <v>55</v>
      </c>
      <c r="S2460">
        <v>0</v>
      </c>
      <c r="T2460" t="s">
        <v>33</v>
      </c>
      <c r="U2460">
        <v>1</v>
      </c>
      <c r="V2460">
        <v>1</v>
      </c>
      <c r="W2460" s="1">
        <v>39082</v>
      </c>
      <c r="X2460" s="1">
        <v>39082</v>
      </c>
      <c r="Y2460" t="s">
        <v>38</v>
      </c>
      <c r="Z2460">
        <v>0</v>
      </c>
      <c r="AA2460">
        <v>4000</v>
      </c>
      <c r="AB2460">
        <v>2900</v>
      </c>
      <c r="AC2460">
        <v>2900</v>
      </c>
      <c r="AD2460" t="s">
        <v>56</v>
      </c>
      <c r="AE2460" s="2">
        <v>45096.8125462963</v>
      </c>
    </row>
    <row r="2461" spans="1:31" hidden="1" x14ac:dyDescent="0.25">
      <c r="A2461">
        <v>1253079</v>
      </c>
      <c r="B2461" t="s">
        <v>27</v>
      </c>
      <c r="C2461" t="s">
        <v>495</v>
      </c>
      <c r="D2461" s="3" t="s">
        <v>31</v>
      </c>
      <c r="E2461" s="4">
        <v>33117</v>
      </c>
      <c r="F2461" s="4">
        <v>45888</v>
      </c>
      <c r="G2461" s="4">
        <v>43332</v>
      </c>
      <c r="H2461" s="3">
        <v>4</v>
      </c>
      <c r="I2461" s="3">
        <f t="shared" ca="1" si="116"/>
        <v>34</v>
      </c>
      <c r="J2461" s="9" t="s">
        <v>66</v>
      </c>
      <c r="K2461" s="9" t="s">
        <v>1073</v>
      </c>
      <c r="L2461" s="9" t="str">
        <f t="shared" si="114"/>
        <v>Kegel</v>
      </c>
      <c r="M2461" s="9">
        <v>1</v>
      </c>
      <c r="N2461" s="10">
        <v>37408</v>
      </c>
      <c r="O2461" s="10">
        <v>37408</v>
      </c>
      <c r="P2461" t="s">
        <v>63</v>
      </c>
      <c r="Q2461" t="str">
        <f t="shared" si="115"/>
        <v>PLL 36</v>
      </c>
      <c r="R2461" t="s">
        <v>55</v>
      </c>
      <c r="S2461">
        <v>0</v>
      </c>
      <c r="T2461" t="s">
        <v>33</v>
      </c>
      <c r="U2461">
        <v>1</v>
      </c>
      <c r="V2461">
        <v>1</v>
      </c>
      <c r="W2461" s="1">
        <v>39705</v>
      </c>
      <c r="X2461" s="1">
        <v>39705</v>
      </c>
      <c r="Y2461" t="s">
        <v>38</v>
      </c>
      <c r="Z2461">
        <v>0</v>
      </c>
      <c r="AA2461">
        <v>4000</v>
      </c>
      <c r="AB2461">
        <v>2900</v>
      </c>
      <c r="AC2461">
        <v>2900</v>
      </c>
      <c r="AD2461" t="s">
        <v>56</v>
      </c>
      <c r="AE2461" s="2">
        <v>45096.8125462963</v>
      </c>
    </row>
    <row r="2462" spans="1:31" hidden="1" x14ac:dyDescent="0.25">
      <c r="A2462">
        <v>1253080</v>
      </c>
      <c r="B2462" t="s">
        <v>27</v>
      </c>
      <c r="C2462" t="s">
        <v>495</v>
      </c>
      <c r="D2462" s="3" t="s">
        <v>31</v>
      </c>
      <c r="E2462" s="4">
        <v>33117</v>
      </c>
      <c r="F2462" s="4">
        <v>45888</v>
      </c>
      <c r="G2462" s="4">
        <v>43332</v>
      </c>
      <c r="H2462" s="3">
        <v>4</v>
      </c>
      <c r="I2462" s="3">
        <f t="shared" ca="1" si="116"/>
        <v>34</v>
      </c>
      <c r="J2462" s="9" t="s">
        <v>66</v>
      </c>
      <c r="K2462" s="9" t="s">
        <v>1073</v>
      </c>
      <c r="L2462" s="9" t="str">
        <f t="shared" si="114"/>
        <v>Kegel</v>
      </c>
      <c r="M2462" s="9">
        <v>1</v>
      </c>
      <c r="N2462" s="10">
        <v>37408</v>
      </c>
      <c r="O2462" s="10">
        <v>37408</v>
      </c>
      <c r="P2462" t="s">
        <v>63</v>
      </c>
      <c r="Q2462" t="str">
        <f t="shared" si="115"/>
        <v>PLL 36</v>
      </c>
      <c r="R2462" t="s">
        <v>55</v>
      </c>
      <c r="S2462">
        <v>0</v>
      </c>
      <c r="T2462" t="s">
        <v>33</v>
      </c>
      <c r="U2462">
        <v>1</v>
      </c>
      <c r="V2462">
        <v>1</v>
      </c>
      <c r="W2462" s="1">
        <v>39082</v>
      </c>
      <c r="X2462" s="1">
        <v>39082</v>
      </c>
      <c r="Y2462" t="s">
        <v>38</v>
      </c>
      <c r="Z2462">
        <v>0</v>
      </c>
      <c r="AA2462">
        <v>4000</v>
      </c>
      <c r="AB2462">
        <v>2900</v>
      </c>
      <c r="AC2462">
        <v>2900</v>
      </c>
      <c r="AD2462" t="s">
        <v>56</v>
      </c>
      <c r="AE2462" s="2">
        <v>45096.8125462963</v>
      </c>
    </row>
    <row r="2463" spans="1:31" hidden="1" x14ac:dyDescent="0.25">
      <c r="A2463">
        <v>1253081</v>
      </c>
      <c r="B2463" t="s">
        <v>27</v>
      </c>
      <c r="C2463" t="s">
        <v>495</v>
      </c>
      <c r="D2463" s="3" t="s">
        <v>31</v>
      </c>
      <c r="E2463" s="4">
        <v>33208</v>
      </c>
      <c r="F2463" s="4">
        <v>45888</v>
      </c>
      <c r="G2463" s="4">
        <v>43332</v>
      </c>
      <c r="H2463" s="3">
        <v>4</v>
      </c>
      <c r="I2463" s="3">
        <f t="shared" ca="1" si="116"/>
        <v>34</v>
      </c>
      <c r="J2463" s="9" t="s">
        <v>66</v>
      </c>
      <c r="K2463" s="9" t="s">
        <v>1073</v>
      </c>
      <c r="L2463" s="9" t="str">
        <f t="shared" si="114"/>
        <v>Kegel</v>
      </c>
      <c r="M2463" s="9">
        <v>1</v>
      </c>
      <c r="N2463" s="10">
        <v>37408</v>
      </c>
      <c r="O2463" s="10">
        <v>37408</v>
      </c>
      <c r="P2463" t="s">
        <v>63</v>
      </c>
      <c r="Q2463" t="str">
        <f t="shared" si="115"/>
        <v>PLL 36</v>
      </c>
      <c r="R2463" t="s">
        <v>55</v>
      </c>
      <c r="S2463">
        <v>0</v>
      </c>
      <c r="T2463" t="s">
        <v>33</v>
      </c>
      <c r="U2463">
        <v>1</v>
      </c>
      <c r="V2463">
        <v>1</v>
      </c>
      <c r="W2463" s="1">
        <v>39082</v>
      </c>
      <c r="X2463" s="1">
        <v>39082</v>
      </c>
      <c r="Y2463" t="s">
        <v>38</v>
      </c>
      <c r="Z2463">
        <v>0</v>
      </c>
      <c r="AA2463">
        <v>4000</v>
      </c>
      <c r="AB2463">
        <v>2900</v>
      </c>
      <c r="AC2463">
        <v>2900</v>
      </c>
      <c r="AD2463" t="s">
        <v>56</v>
      </c>
      <c r="AE2463" s="2">
        <v>45096.8125462963</v>
      </c>
    </row>
    <row r="2464" spans="1:31" hidden="1" x14ac:dyDescent="0.25">
      <c r="A2464">
        <v>1253082</v>
      </c>
      <c r="B2464" t="s">
        <v>27</v>
      </c>
      <c r="C2464" t="s">
        <v>495</v>
      </c>
      <c r="D2464" s="3" t="s">
        <v>31</v>
      </c>
      <c r="E2464" s="4">
        <v>33117</v>
      </c>
      <c r="F2464" s="4">
        <v>45888</v>
      </c>
      <c r="G2464" s="4">
        <v>43332</v>
      </c>
      <c r="H2464" s="3">
        <v>4</v>
      </c>
      <c r="I2464" s="3">
        <f t="shared" ca="1" si="116"/>
        <v>34</v>
      </c>
      <c r="J2464" s="9" t="s">
        <v>66</v>
      </c>
      <c r="K2464" s="9" t="s">
        <v>1073</v>
      </c>
      <c r="L2464" s="9" t="str">
        <f t="shared" si="114"/>
        <v>Kegel</v>
      </c>
      <c r="M2464" s="9">
        <v>1</v>
      </c>
      <c r="N2464" s="10">
        <v>37408</v>
      </c>
      <c r="O2464" s="10">
        <v>37408</v>
      </c>
      <c r="P2464" t="s">
        <v>63</v>
      </c>
      <c r="Q2464" t="str">
        <f t="shared" si="115"/>
        <v>PLL 36</v>
      </c>
      <c r="R2464" t="s">
        <v>55</v>
      </c>
      <c r="S2464">
        <v>0</v>
      </c>
      <c r="T2464" t="s">
        <v>33</v>
      </c>
      <c r="U2464">
        <v>1</v>
      </c>
      <c r="V2464">
        <v>1</v>
      </c>
      <c r="W2464" s="1">
        <v>39082</v>
      </c>
      <c r="X2464" s="1">
        <v>39082</v>
      </c>
      <c r="Y2464" t="s">
        <v>38</v>
      </c>
      <c r="Z2464">
        <v>0</v>
      </c>
      <c r="AA2464">
        <v>4000</v>
      </c>
      <c r="AB2464">
        <v>2900</v>
      </c>
      <c r="AC2464">
        <v>2900</v>
      </c>
      <c r="AD2464" t="s">
        <v>56</v>
      </c>
      <c r="AE2464" s="2">
        <v>45096.8125462963</v>
      </c>
    </row>
    <row r="2465" spans="1:31" hidden="1" x14ac:dyDescent="0.25">
      <c r="A2465">
        <v>1253083</v>
      </c>
      <c r="B2465" t="s">
        <v>27</v>
      </c>
      <c r="C2465" t="s">
        <v>495</v>
      </c>
      <c r="D2465" s="3" t="s">
        <v>31</v>
      </c>
      <c r="E2465" s="4">
        <v>33117</v>
      </c>
      <c r="F2465" s="4">
        <v>45888</v>
      </c>
      <c r="G2465" s="4">
        <v>43332</v>
      </c>
      <c r="H2465" s="3">
        <v>4</v>
      </c>
      <c r="I2465" s="3">
        <f t="shared" ca="1" si="116"/>
        <v>34</v>
      </c>
      <c r="J2465" s="9" t="s">
        <v>66</v>
      </c>
      <c r="K2465" s="9" t="s">
        <v>1073</v>
      </c>
      <c r="L2465" s="9" t="str">
        <f t="shared" si="114"/>
        <v>Kegel</v>
      </c>
      <c r="M2465" s="9">
        <v>1</v>
      </c>
      <c r="N2465" s="10">
        <v>37408</v>
      </c>
      <c r="O2465" s="10">
        <v>37408</v>
      </c>
      <c r="P2465" t="s">
        <v>63</v>
      </c>
      <c r="Q2465" t="str">
        <f t="shared" si="115"/>
        <v>PLL 36</v>
      </c>
      <c r="R2465" t="s">
        <v>55</v>
      </c>
      <c r="S2465">
        <v>0</v>
      </c>
      <c r="T2465" t="s">
        <v>33</v>
      </c>
      <c r="U2465">
        <v>1</v>
      </c>
      <c r="V2465">
        <v>1</v>
      </c>
      <c r="W2465" s="1">
        <v>39082</v>
      </c>
      <c r="X2465" s="1">
        <v>39082</v>
      </c>
      <c r="Y2465" t="s">
        <v>38</v>
      </c>
      <c r="Z2465">
        <v>0</v>
      </c>
      <c r="AA2465">
        <v>4000</v>
      </c>
      <c r="AB2465">
        <v>2900</v>
      </c>
      <c r="AC2465">
        <v>2900</v>
      </c>
      <c r="AD2465" t="s">
        <v>56</v>
      </c>
      <c r="AE2465" s="2">
        <v>45096.8125462963</v>
      </c>
    </row>
    <row r="2466" spans="1:31" hidden="1" x14ac:dyDescent="0.25">
      <c r="A2466">
        <v>1253084</v>
      </c>
      <c r="B2466" t="s">
        <v>27</v>
      </c>
      <c r="C2466" t="s">
        <v>495</v>
      </c>
      <c r="D2466" s="3" t="s">
        <v>31</v>
      </c>
      <c r="E2466" s="4">
        <v>38688</v>
      </c>
      <c r="F2466" s="4">
        <v>45888</v>
      </c>
      <c r="G2466" s="4">
        <v>43332</v>
      </c>
      <c r="H2466" s="3">
        <v>4</v>
      </c>
      <c r="I2466" s="3">
        <f t="shared" ca="1" si="116"/>
        <v>19</v>
      </c>
      <c r="J2466" s="9" t="s">
        <v>66</v>
      </c>
      <c r="K2466" s="9" t="s">
        <v>1073</v>
      </c>
      <c r="L2466" s="9" t="str">
        <f t="shared" si="114"/>
        <v>Kegel</v>
      </c>
      <c r="M2466" s="9">
        <v>1</v>
      </c>
      <c r="N2466" s="10">
        <v>37408</v>
      </c>
      <c r="O2466" s="10">
        <v>37408</v>
      </c>
      <c r="P2466" t="s">
        <v>63</v>
      </c>
      <c r="Q2466" t="str">
        <f t="shared" si="115"/>
        <v>PLL 36</v>
      </c>
      <c r="R2466" t="s">
        <v>55</v>
      </c>
      <c r="S2466">
        <v>0</v>
      </c>
      <c r="T2466" t="s">
        <v>33</v>
      </c>
      <c r="U2466">
        <v>1</v>
      </c>
      <c r="V2466">
        <v>1</v>
      </c>
      <c r="W2466" s="1">
        <v>39082</v>
      </c>
      <c r="X2466" s="1">
        <v>39082</v>
      </c>
      <c r="Y2466" t="s">
        <v>38</v>
      </c>
      <c r="Z2466">
        <v>0</v>
      </c>
      <c r="AA2466">
        <v>4000</v>
      </c>
      <c r="AB2466">
        <v>2900</v>
      </c>
      <c r="AC2466">
        <v>2900</v>
      </c>
      <c r="AD2466" t="s">
        <v>56</v>
      </c>
      <c r="AE2466" s="2">
        <v>45096.8125462963</v>
      </c>
    </row>
    <row r="2467" spans="1:31" hidden="1" x14ac:dyDescent="0.25">
      <c r="A2467">
        <v>1253085</v>
      </c>
      <c r="B2467" t="s">
        <v>27</v>
      </c>
      <c r="C2467" t="s">
        <v>495</v>
      </c>
      <c r="D2467" s="3" t="s">
        <v>31</v>
      </c>
      <c r="E2467" s="4">
        <v>33178</v>
      </c>
      <c r="F2467" s="4">
        <v>45888</v>
      </c>
      <c r="G2467" s="4">
        <v>43332</v>
      </c>
      <c r="H2467" s="3">
        <v>4</v>
      </c>
      <c r="I2467" s="3">
        <f t="shared" ca="1" si="116"/>
        <v>34</v>
      </c>
      <c r="J2467" s="9" t="s">
        <v>66</v>
      </c>
      <c r="K2467" s="9" t="s">
        <v>1073</v>
      </c>
      <c r="L2467" s="9" t="str">
        <f t="shared" si="114"/>
        <v>Kegel</v>
      </c>
      <c r="M2467" s="9">
        <v>1</v>
      </c>
      <c r="N2467" s="10">
        <v>37408</v>
      </c>
      <c r="O2467" s="10">
        <v>37408</v>
      </c>
      <c r="P2467" t="s">
        <v>57</v>
      </c>
      <c r="Q2467" t="str">
        <f t="shared" si="115"/>
        <v>PLL 36</v>
      </c>
      <c r="R2467" t="s">
        <v>55</v>
      </c>
      <c r="S2467">
        <v>0</v>
      </c>
      <c r="T2467" t="s">
        <v>33</v>
      </c>
      <c r="U2467">
        <v>1</v>
      </c>
      <c r="V2467">
        <v>1</v>
      </c>
      <c r="W2467" s="1">
        <v>43025</v>
      </c>
      <c r="X2467" s="1">
        <v>43025</v>
      </c>
      <c r="Y2467" t="s">
        <v>38</v>
      </c>
      <c r="Z2467">
        <v>0</v>
      </c>
      <c r="AA2467">
        <v>3000</v>
      </c>
      <c r="AB2467">
        <v>2900</v>
      </c>
      <c r="AC2467">
        <v>2900</v>
      </c>
      <c r="AD2467" t="s">
        <v>56</v>
      </c>
      <c r="AE2467" s="2">
        <v>45096.8125462963</v>
      </c>
    </row>
    <row r="2468" spans="1:31" hidden="1" x14ac:dyDescent="0.25">
      <c r="A2468">
        <v>1253297</v>
      </c>
      <c r="B2468" t="s">
        <v>27</v>
      </c>
      <c r="C2468" t="s">
        <v>496</v>
      </c>
      <c r="D2468" s="3" t="s">
        <v>31</v>
      </c>
      <c r="E2468" s="4">
        <v>31260</v>
      </c>
      <c r="F2468" s="4">
        <v>45888</v>
      </c>
      <c r="G2468" s="4">
        <v>43332</v>
      </c>
      <c r="H2468" s="3">
        <v>4</v>
      </c>
      <c r="I2468" s="3">
        <f t="shared" ca="1" si="116"/>
        <v>39</v>
      </c>
      <c r="J2468" s="9" t="s">
        <v>66</v>
      </c>
      <c r="K2468" s="9" t="s">
        <v>1073</v>
      </c>
      <c r="L2468" s="9" t="str">
        <f t="shared" si="114"/>
        <v>Kegel</v>
      </c>
      <c r="M2468" s="9">
        <v>1</v>
      </c>
      <c r="N2468" s="10">
        <v>37408</v>
      </c>
      <c r="O2468" s="10">
        <v>37408</v>
      </c>
      <c r="P2468" t="s">
        <v>54</v>
      </c>
      <c r="Q2468" t="str">
        <f t="shared" si="115"/>
        <v>PLL 36</v>
      </c>
      <c r="R2468" t="s">
        <v>55</v>
      </c>
      <c r="S2468">
        <v>0</v>
      </c>
      <c r="T2468" t="s">
        <v>33</v>
      </c>
      <c r="U2468">
        <v>1</v>
      </c>
      <c r="V2468">
        <v>1</v>
      </c>
      <c r="W2468" s="1">
        <v>40595</v>
      </c>
      <c r="X2468" s="1">
        <v>40595</v>
      </c>
      <c r="Y2468" t="s">
        <v>38</v>
      </c>
      <c r="Z2468">
        <v>0</v>
      </c>
      <c r="AA2468">
        <v>3000</v>
      </c>
      <c r="AB2468">
        <v>2900</v>
      </c>
      <c r="AC2468">
        <v>2900</v>
      </c>
      <c r="AD2468" t="s">
        <v>56</v>
      </c>
      <c r="AE2468" s="2">
        <v>45096.8125462963</v>
      </c>
    </row>
    <row r="2469" spans="1:31" hidden="1" x14ac:dyDescent="0.25">
      <c r="A2469">
        <v>1253298</v>
      </c>
      <c r="B2469" t="s">
        <v>27</v>
      </c>
      <c r="C2469" t="s">
        <v>496</v>
      </c>
      <c r="D2469" s="3" t="s">
        <v>31</v>
      </c>
      <c r="E2469" s="4">
        <v>31260</v>
      </c>
      <c r="F2469" s="4">
        <v>45888</v>
      </c>
      <c r="G2469" s="4">
        <v>43332</v>
      </c>
      <c r="H2469" s="3">
        <v>4</v>
      </c>
      <c r="I2469" s="3">
        <f t="shared" ca="1" si="116"/>
        <v>39</v>
      </c>
      <c r="J2469" s="9" t="s">
        <v>66</v>
      </c>
      <c r="K2469" s="9" t="s">
        <v>1073</v>
      </c>
      <c r="L2469" s="9" t="str">
        <f t="shared" si="114"/>
        <v>Kegel</v>
      </c>
      <c r="M2469" s="9">
        <v>1</v>
      </c>
      <c r="N2469" s="10">
        <v>37408</v>
      </c>
      <c r="O2469" s="10">
        <v>37408</v>
      </c>
      <c r="P2469" t="s">
        <v>54</v>
      </c>
      <c r="Q2469" t="str">
        <f t="shared" si="115"/>
        <v>PLL 36</v>
      </c>
      <c r="R2469" t="s">
        <v>55</v>
      </c>
      <c r="S2469">
        <v>0</v>
      </c>
      <c r="T2469" t="s">
        <v>33</v>
      </c>
      <c r="U2469">
        <v>1</v>
      </c>
      <c r="V2469">
        <v>1</v>
      </c>
      <c r="W2469" s="1">
        <v>40595</v>
      </c>
      <c r="X2469" s="1">
        <v>40595</v>
      </c>
      <c r="Y2469" t="s">
        <v>38</v>
      </c>
      <c r="Z2469">
        <v>0</v>
      </c>
      <c r="AA2469">
        <v>3000</v>
      </c>
      <c r="AB2469">
        <v>2900</v>
      </c>
      <c r="AC2469">
        <v>2900</v>
      </c>
      <c r="AD2469" t="s">
        <v>56</v>
      </c>
      <c r="AE2469" s="2">
        <v>45096.8125462963</v>
      </c>
    </row>
    <row r="2470" spans="1:31" hidden="1" x14ac:dyDescent="0.25">
      <c r="A2470">
        <v>1253299</v>
      </c>
      <c r="B2470" t="s">
        <v>27</v>
      </c>
      <c r="C2470" t="s">
        <v>496</v>
      </c>
      <c r="D2470" s="3" t="s">
        <v>31</v>
      </c>
      <c r="E2470" s="4">
        <v>31260</v>
      </c>
      <c r="F2470" s="4">
        <v>45888</v>
      </c>
      <c r="G2470" s="4">
        <v>43332</v>
      </c>
      <c r="H2470" s="3">
        <v>4</v>
      </c>
      <c r="I2470" s="3">
        <f t="shared" ca="1" si="116"/>
        <v>39</v>
      </c>
      <c r="J2470" s="9" t="s">
        <v>66</v>
      </c>
      <c r="K2470" s="9" t="s">
        <v>1073</v>
      </c>
      <c r="L2470" s="9" t="str">
        <f t="shared" si="114"/>
        <v>Kegel</v>
      </c>
      <c r="M2470" s="9">
        <v>1</v>
      </c>
      <c r="N2470" s="10">
        <v>37408</v>
      </c>
      <c r="O2470" s="10">
        <v>37408</v>
      </c>
      <c r="P2470" t="s">
        <v>54</v>
      </c>
      <c r="Q2470" t="str">
        <f t="shared" si="115"/>
        <v>PLL 36</v>
      </c>
      <c r="R2470" t="s">
        <v>55</v>
      </c>
      <c r="S2470">
        <v>0</v>
      </c>
      <c r="T2470" t="s">
        <v>33</v>
      </c>
      <c r="U2470">
        <v>1</v>
      </c>
      <c r="V2470">
        <v>1</v>
      </c>
      <c r="W2470" s="1">
        <v>40595</v>
      </c>
      <c r="X2470" s="1">
        <v>40595</v>
      </c>
      <c r="Y2470" t="s">
        <v>38</v>
      </c>
      <c r="Z2470">
        <v>0</v>
      </c>
      <c r="AA2470">
        <v>3000</v>
      </c>
      <c r="AB2470">
        <v>2900</v>
      </c>
      <c r="AC2470">
        <v>2900</v>
      </c>
      <c r="AD2470" t="s">
        <v>56</v>
      </c>
      <c r="AE2470" s="2">
        <v>45146.526134259257</v>
      </c>
    </row>
    <row r="2471" spans="1:31" hidden="1" x14ac:dyDescent="0.25">
      <c r="A2471">
        <v>1253300</v>
      </c>
      <c r="B2471" t="s">
        <v>27</v>
      </c>
      <c r="C2471" t="s">
        <v>496</v>
      </c>
      <c r="D2471" s="3" t="s">
        <v>42</v>
      </c>
      <c r="E2471" s="4">
        <v>40627</v>
      </c>
      <c r="F2471" s="4">
        <v>45888</v>
      </c>
      <c r="G2471" s="4">
        <v>43332</v>
      </c>
      <c r="H2471" s="3">
        <v>4</v>
      </c>
      <c r="I2471" s="3">
        <f t="shared" ca="1" si="116"/>
        <v>13</v>
      </c>
      <c r="J2471" s="9" t="s">
        <v>66</v>
      </c>
      <c r="K2471" s="9" t="s">
        <v>1073</v>
      </c>
      <c r="L2471" s="9" t="str">
        <f t="shared" si="114"/>
        <v>Kegel</v>
      </c>
      <c r="M2471" s="9">
        <v>1</v>
      </c>
      <c r="N2471" s="10">
        <v>37408</v>
      </c>
      <c r="O2471" s="10">
        <v>37408</v>
      </c>
      <c r="P2471" t="s">
        <v>63</v>
      </c>
      <c r="Q2471" t="str">
        <f t="shared" si="115"/>
        <v>PLL 36</v>
      </c>
      <c r="R2471" t="s">
        <v>55</v>
      </c>
      <c r="S2471">
        <v>0</v>
      </c>
      <c r="T2471" t="s">
        <v>33</v>
      </c>
      <c r="U2471">
        <v>1</v>
      </c>
      <c r="V2471">
        <v>1</v>
      </c>
      <c r="W2471" s="1">
        <v>40627</v>
      </c>
      <c r="X2471" s="1">
        <v>40627</v>
      </c>
      <c r="Y2471" t="s">
        <v>38</v>
      </c>
      <c r="Z2471">
        <v>0</v>
      </c>
      <c r="AA2471">
        <v>4000</v>
      </c>
      <c r="AB2471">
        <v>2900</v>
      </c>
      <c r="AC2471">
        <v>2900</v>
      </c>
      <c r="AD2471" t="s">
        <v>56</v>
      </c>
      <c r="AE2471" s="2">
        <v>45096.813622685186</v>
      </c>
    </row>
    <row r="2472" spans="1:31" hidden="1" x14ac:dyDescent="0.25">
      <c r="A2472">
        <v>1253301</v>
      </c>
      <c r="B2472" t="s">
        <v>27</v>
      </c>
      <c r="C2472" t="s">
        <v>496</v>
      </c>
      <c r="D2472" s="3" t="s">
        <v>31</v>
      </c>
      <c r="E2472" s="4">
        <v>31625</v>
      </c>
      <c r="F2472" s="4">
        <v>45888</v>
      </c>
      <c r="G2472" s="4">
        <v>43332</v>
      </c>
      <c r="H2472" s="3">
        <v>4</v>
      </c>
      <c r="I2472" s="3">
        <f t="shared" ca="1" si="116"/>
        <v>38</v>
      </c>
      <c r="J2472" s="9" t="s">
        <v>66</v>
      </c>
      <c r="K2472" s="9" t="s">
        <v>1073</v>
      </c>
      <c r="L2472" s="9" t="str">
        <f t="shared" si="114"/>
        <v>Kegel</v>
      </c>
      <c r="M2472" s="9">
        <v>1</v>
      </c>
      <c r="N2472" s="10">
        <v>37408</v>
      </c>
      <c r="O2472" s="10">
        <v>37408</v>
      </c>
      <c r="P2472" t="s">
        <v>54</v>
      </c>
      <c r="Q2472" t="str">
        <f t="shared" si="115"/>
        <v>PLL 36</v>
      </c>
      <c r="R2472" t="s">
        <v>55</v>
      </c>
      <c r="S2472">
        <v>0</v>
      </c>
      <c r="T2472" t="s">
        <v>33</v>
      </c>
      <c r="U2472">
        <v>1</v>
      </c>
      <c r="V2472">
        <v>1</v>
      </c>
      <c r="W2472" s="1">
        <v>40595</v>
      </c>
      <c r="X2472" s="1">
        <v>40595</v>
      </c>
      <c r="Y2472" t="s">
        <v>38</v>
      </c>
      <c r="Z2472">
        <v>0</v>
      </c>
      <c r="AA2472">
        <v>3000</v>
      </c>
      <c r="AB2472">
        <v>2900</v>
      </c>
      <c r="AC2472">
        <v>2900</v>
      </c>
      <c r="AD2472" t="s">
        <v>56</v>
      </c>
      <c r="AE2472" s="2">
        <v>45096.8125462963</v>
      </c>
    </row>
    <row r="2473" spans="1:31" hidden="1" x14ac:dyDescent="0.25">
      <c r="A2473">
        <v>1253302</v>
      </c>
      <c r="B2473" t="s">
        <v>27</v>
      </c>
      <c r="C2473" t="s">
        <v>496</v>
      </c>
      <c r="D2473" s="3" t="s">
        <v>31</v>
      </c>
      <c r="E2473" s="4">
        <v>31625</v>
      </c>
      <c r="F2473" s="4">
        <v>45888</v>
      </c>
      <c r="G2473" s="4">
        <v>43332</v>
      </c>
      <c r="H2473" s="3">
        <v>4</v>
      </c>
      <c r="I2473" s="3">
        <f t="shared" ca="1" si="116"/>
        <v>38</v>
      </c>
      <c r="J2473" s="9" t="s">
        <v>66</v>
      </c>
      <c r="K2473" s="9" t="s">
        <v>1073</v>
      </c>
      <c r="L2473" s="9" t="str">
        <f t="shared" si="114"/>
        <v>Kegel</v>
      </c>
      <c r="M2473" s="9">
        <v>1</v>
      </c>
      <c r="N2473" s="10">
        <v>37408</v>
      </c>
      <c r="O2473" s="10">
        <v>37408</v>
      </c>
      <c r="P2473" t="s">
        <v>54</v>
      </c>
      <c r="Q2473" t="str">
        <f t="shared" si="115"/>
        <v>PLL 36</v>
      </c>
      <c r="R2473" t="s">
        <v>55</v>
      </c>
      <c r="S2473">
        <v>0</v>
      </c>
      <c r="T2473" t="s">
        <v>33</v>
      </c>
      <c r="U2473">
        <v>1</v>
      </c>
      <c r="V2473">
        <v>1</v>
      </c>
      <c r="W2473" s="1">
        <v>40595</v>
      </c>
      <c r="X2473" s="1">
        <v>40595</v>
      </c>
      <c r="Y2473" t="s">
        <v>38</v>
      </c>
      <c r="Z2473">
        <v>0</v>
      </c>
      <c r="AA2473">
        <v>3000</v>
      </c>
      <c r="AB2473">
        <v>2900</v>
      </c>
      <c r="AC2473">
        <v>2900</v>
      </c>
      <c r="AD2473" t="s">
        <v>56</v>
      </c>
      <c r="AE2473" s="2">
        <v>45096.8125462963</v>
      </c>
    </row>
    <row r="2474" spans="1:31" hidden="1" x14ac:dyDescent="0.25">
      <c r="A2474">
        <v>1253303</v>
      </c>
      <c r="B2474" t="s">
        <v>27</v>
      </c>
      <c r="C2474" t="s">
        <v>496</v>
      </c>
      <c r="D2474" s="3" t="s">
        <v>31</v>
      </c>
      <c r="E2474" s="4">
        <v>31625</v>
      </c>
      <c r="F2474" s="4">
        <v>45888</v>
      </c>
      <c r="G2474" s="4">
        <v>43332</v>
      </c>
      <c r="H2474" s="3">
        <v>4</v>
      </c>
      <c r="I2474" s="3">
        <f t="shared" ca="1" si="116"/>
        <v>38</v>
      </c>
      <c r="J2474" s="9" t="s">
        <v>66</v>
      </c>
      <c r="K2474" s="9" t="s">
        <v>1073</v>
      </c>
      <c r="L2474" s="9" t="str">
        <f t="shared" si="114"/>
        <v>Kegel</v>
      </c>
      <c r="M2474" s="9">
        <v>1</v>
      </c>
      <c r="N2474" s="10">
        <v>37408</v>
      </c>
      <c r="O2474" s="10">
        <v>37408</v>
      </c>
      <c r="P2474" t="s">
        <v>54</v>
      </c>
      <c r="Q2474" t="str">
        <f t="shared" si="115"/>
        <v>PLL 36</v>
      </c>
      <c r="R2474" t="s">
        <v>55</v>
      </c>
      <c r="S2474">
        <v>0</v>
      </c>
      <c r="T2474" t="s">
        <v>33</v>
      </c>
      <c r="U2474">
        <v>1</v>
      </c>
      <c r="V2474">
        <v>1</v>
      </c>
      <c r="W2474" s="1">
        <v>40595</v>
      </c>
      <c r="X2474" s="1">
        <v>40595</v>
      </c>
      <c r="Y2474" t="s">
        <v>38</v>
      </c>
      <c r="Z2474">
        <v>0</v>
      </c>
      <c r="AA2474">
        <v>3000</v>
      </c>
      <c r="AB2474">
        <v>2900</v>
      </c>
      <c r="AC2474">
        <v>2900</v>
      </c>
      <c r="AD2474" t="s">
        <v>56</v>
      </c>
      <c r="AE2474" s="2">
        <v>45096.8125462963</v>
      </c>
    </row>
    <row r="2475" spans="1:31" hidden="1" x14ac:dyDescent="0.25">
      <c r="A2475">
        <v>1253304</v>
      </c>
      <c r="B2475" t="s">
        <v>27</v>
      </c>
      <c r="C2475" t="s">
        <v>496</v>
      </c>
      <c r="D2475" s="3" t="s">
        <v>31</v>
      </c>
      <c r="E2475" s="4">
        <v>31959</v>
      </c>
      <c r="F2475" s="4">
        <v>45888</v>
      </c>
      <c r="G2475" s="4">
        <v>43332</v>
      </c>
      <c r="H2475" s="3">
        <v>4</v>
      </c>
      <c r="I2475" s="3">
        <f t="shared" ca="1" si="116"/>
        <v>37</v>
      </c>
      <c r="J2475" s="9" t="s">
        <v>66</v>
      </c>
      <c r="K2475" s="9" t="s">
        <v>1073</v>
      </c>
      <c r="L2475" s="9" t="str">
        <f t="shared" si="114"/>
        <v>Kegel</v>
      </c>
      <c r="M2475" s="9">
        <v>1</v>
      </c>
      <c r="N2475" s="10">
        <v>37408</v>
      </c>
      <c r="O2475" s="10">
        <v>37408</v>
      </c>
      <c r="P2475" t="s">
        <v>54</v>
      </c>
      <c r="Q2475" t="str">
        <f t="shared" si="115"/>
        <v>PLL 36</v>
      </c>
      <c r="R2475" t="s">
        <v>55</v>
      </c>
      <c r="S2475">
        <v>0</v>
      </c>
      <c r="T2475" t="s">
        <v>33</v>
      </c>
      <c r="U2475">
        <v>1</v>
      </c>
      <c r="V2475">
        <v>1</v>
      </c>
      <c r="W2475" s="1">
        <v>40595</v>
      </c>
      <c r="X2475" s="1">
        <v>40595</v>
      </c>
      <c r="Y2475" t="s">
        <v>38</v>
      </c>
      <c r="Z2475">
        <v>0</v>
      </c>
      <c r="AA2475">
        <v>3000</v>
      </c>
      <c r="AB2475">
        <v>2900</v>
      </c>
      <c r="AC2475">
        <v>2900</v>
      </c>
      <c r="AD2475" t="s">
        <v>56</v>
      </c>
      <c r="AE2475" s="2">
        <v>45096.8125462963</v>
      </c>
    </row>
    <row r="2476" spans="1:31" hidden="1" x14ac:dyDescent="0.25">
      <c r="A2476">
        <v>1253305</v>
      </c>
      <c r="B2476" t="s">
        <v>27</v>
      </c>
      <c r="C2476" t="s">
        <v>496</v>
      </c>
      <c r="D2476" s="3" t="s">
        <v>31</v>
      </c>
      <c r="E2476" s="4">
        <v>31959</v>
      </c>
      <c r="F2476" s="4">
        <v>45888</v>
      </c>
      <c r="G2476" s="4">
        <v>43332</v>
      </c>
      <c r="H2476" s="3">
        <v>4</v>
      </c>
      <c r="I2476" s="3">
        <f t="shared" ca="1" si="116"/>
        <v>37</v>
      </c>
      <c r="J2476" s="9" t="s">
        <v>66</v>
      </c>
      <c r="K2476" s="9" t="s">
        <v>1073</v>
      </c>
      <c r="L2476" s="9" t="str">
        <f t="shared" si="114"/>
        <v>Kegel</v>
      </c>
      <c r="M2476" s="9">
        <v>1</v>
      </c>
      <c r="N2476" s="10">
        <v>37408</v>
      </c>
      <c r="O2476" s="10">
        <v>37408</v>
      </c>
      <c r="P2476" t="s">
        <v>54</v>
      </c>
      <c r="Q2476" t="str">
        <f t="shared" si="115"/>
        <v>PLL 36</v>
      </c>
      <c r="R2476" t="s">
        <v>55</v>
      </c>
      <c r="S2476">
        <v>0</v>
      </c>
      <c r="T2476" t="s">
        <v>33</v>
      </c>
      <c r="U2476">
        <v>1</v>
      </c>
      <c r="V2476">
        <v>1</v>
      </c>
      <c r="W2476" s="1">
        <v>40595</v>
      </c>
      <c r="X2476" s="1">
        <v>40595</v>
      </c>
      <c r="Y2476" t="s">
        <v>38</v>
      </c>
      <c r="Z2476">
        <v>0</v>
      </c>
      <c r="AA2476">
        <v>3000</v>
      </c>
      <c r="AB2476">
        <v>2900</v>
      </c>
      <c r="AC2476">
        <v>2900</v>
      </c>
      <c r="AD2476" t="s">
        <v>56</v>
      </c>
      <c r="AE2476" s="2">
        <v>45096.8125462963</v>
      </c>
    </row>
    <row r="2477" spans="1:31" hidden="1" x14ac:dyDescent="0.25">
      <c r="A2477">
        <v>1253306</v>
      </c>
      <c r="B2477" t="s">
        <v>27</v>
      </c>
      <c r="C2477" t="s">
        <v>496</v>
      </c>
      <c r="D2477" s="3" t="s">
        <v>31</v>
      </c>
      <c r="E2477" s="4">
        <v>31959</v>
      </c>
      <c r="F2477" s="4">
        <v>45888</v>
      </c>
      <c r="G2477" s="4">
        <v>43332</v>
      </c>
      <c r="H2477" s="3">
        <v>4</v>
      </c>
      <c r="I2477" s="3">
        <f t="shared" ca="1" si="116"/>
        <v>37</v>
      </c>
      <c r="J2477" s="9" t="s">
        <v>66</v>
      </c>
      <c r="K2477" s="9" t="s">
        <v>1073</v>
      </c>
      <c r="L2477" s="9" t="str">
        <f t="shared" si="114"/>
        <v>Kegel</v>
      </c>
      <c r="M2477" s="9">
        <v>1</v>
      </c>
      <c r="N2477" s="10">
        <v>37408</v>
      </c>
      <c r="O2477" s="10">
        <v>37408</v>
      </c>
      <c r="P2477" t="s">
        <v>54</v>
      </c>
      <c r="Q2477" t="str">
        <f t="shared" si="115"/>
        <v>PLL 36</v>
      </c>
      <c r="R2477" t="s">
        <v>55</v>
      </c>
      <c r="S2477">
        <v>0</v>
      </c>
      <c r="T2477" t="s">
        <v>33</v>
      </c>
      <c r="U2477">
        <v>1</v>
      </c>
      <c r="V2477">
        <v>1</v>
      </c>
      <c r="W2477" s="1">
        <v>40595</v>
      </c>
      <c r="X2477" s="1">
        <v>40595</v>
      </c>
      <c r="Y2477" t="s">
        <v>38</v>
      </c>
      <c r="Z2477">
        <v>0</v>
      </c>
      <c r="AA2477">
        <v>3000</v>
      </c>
      <c r="AB2477">
        <v>2900</v>
      </c>
      <c r="AC2477">
        <v>2900</v>
      </c>
      <c r="AD2477" t="s">
        <v>56</v>
      </c>
      <c r="AE2477" s="2">
        <v>45096.8125462963</v>
      </c>
    </row>
    <row r="2478" spans="1:31" hidden="1" x14ac:dyDescent="0.25">
      <c r="A2478">
        <v>1253307</v>
      </c>
      <c r="B2478" t="s">
        <v>27</v>
      </c>
      <c r="C2478" t="s">
        <v>496</v>
      </c>
      <c r="D2478" s="3" t="s">
        <v>31</v>
      </c>
      <c r="E2478" s="4">
        <v>31959</v>
      </c>
      <c r="F2478" s="4">
        <v>45888</v>
      </c>
      <c r="G2478" s="4">
        <v>43332</v>
      </c>
      <c r="H2478" s="3">
        <v>4</v>
      </c>
      <c r="I2478" s="3">
        <f t="shared" ca="1" si="116"/>
        <v>37</v>
      </c>
      <c r="J2478" s="9" t="s">
        <v>66</v>
      </c>
      <c r="K2478" s="9" t="s">
        <v>1073</v>
      </c>
      <c r="L2478" s="9" t="str">
        <f t="shared" si="114"/>
        <v>Kegel</v>
      </c>
      <c r="M2478" s="9">
        <v>1</v>
      </c>
      <c r="N2478" s="10">
        <v>37408</v>
      </c>
      <c r="O2478" s="10">
        <v>37408</v>
      </c>
      <c r="P2478" t="s">
        <v>54</v>
      </c>
      <c r="Q2478" t="str">
        <f t="shared" si="115"/>
        <v>PLL 36</v>
      </c>
      <c r="R2478" t="s">
        <v>55</v>
      </c>
      <c r="S2478">
        <v>0</v>
      </c>
      <c r="T2478" t="s">
        <v>33</v>
      </c>
      <c r="U2478">
        <v>1</v>
      </c>
      <c r="V2478">
        <v>1</v>
      </c>
      <c r="W2478" s="1">
        <v>40595</v>
      </c>
      <c r="X2478" s="1">
        <v>40595</v>
      </c>
      <c r="Y2478" t="s">
        <v>38</v>
      </c>
      <c r="Z2478">
        <v>0</v>
      </c>
      <c r="AA2478">
        <v>3000</v>
      </c>
      <c r="AB2478">
        <v>2900</v>
      </c>
      <c r="AC2478">
        <v>2900</v>
      </c>
      <c r="AD2478" t="s">
        <v>56</v>
      </c>
      <c r="AE2478" s="2">
        <v>45096.8125462963</v>
      </c>
    </row>
    <row r="2479" spans="1:31" hidden="1" x14ac:dyDescent="0.25">
      <c r="A2479">
        <v>1253308</v>
      </c>
      <c r="B2479" t="s">
        <v>27</v>
      </c>
      <c r="C2479" t="s">
        <v>496</v>
      </c>
      <c r="D2479" s="3" t="s">
        <v>31</v>
      </c>
      <c r="E2479" s="4">
        <v>31959</v>
      </c>
      <c r="F2479" s="4">
        <v>45888</v>
      </c>
      <c r="G2479" s="4">
        <v>43332</v>
      </c>
      <c r="H2479" s="3">
        <v>4</v>
      </c>
      <c r="I2479" s="3">
        <f t="shared" ca="1" si="116"/>
        <v>37</v>
      </c>
      <c r="J2479" s="9" t="s">
        <v>66</v>
      </c>
      <c r="K2479" s="9" t="s">
        <v>1073</v>
      </c>
      <c r="L2479" s="9" t="str">
        <f t="shared" si="114"/>
        <v>Kegel</v>
      </c>
      <c r="M2479" s="9">
        <v>1</v>
      </c>
      <c r="N2479" s="10">
        <v>37408</v>
      </c>
      <c r="O2479" s="10">
        <v>37408</v>
      </c>
      <c r="P2479" t="s">
        <v>54</v>
      </c>
      <c r="Q2479" t="str">
        <f t="shared" si="115"/>
        <v>PLL 36</v>
      </c>
      <c r="R2479" t="s">
        <v>55</v>
      </c>
      <c r="S2479">
        <v>0</v>
      </c>
      <c r="T2479" t="s">
        <v>33</v>
      </c>
      <c r="U2479">
        <v>1</v>
      </c>
      <c r="V2479">
        <v>1</v>
      </c>
      <c r="W2479" s="1">
        <v>40595</v>
      </c>
      <c r="X2479" s="1">
        <v>40595</v>
      </c>
      <c r="Y2479" t="s">
        <v>38</v>
      </c>
      <c r="Z2479">
        <v>0</v>
      </c>
      <c r="AA2479">
        <v>3000</v>
      </c>
      <c r="AB2479">
        <v>2900</v>
      </c>
      <c r="AC2479">
        <v>2900</v>
      </c>
      <c r="AD2479" t="s">
        <v>56</v>
      </c>
      <c r="AE2479" s="2">
        <v>45096.8125462963</v>
      </c>
    </row>
    <row r="2480" spans="1:31" hidden="1" x14ac:dyDescent="0.25">
      <c r="A2480">
        <v>1253309</v>
      </c>
      <c r="B2480" t="s">
        <v>27</v>
      </c>
      <c r="C2480" t="s">
        <v>496</v>
      </c>
      <c r="D2480" s="3" t="s">
        <v>60</v>
      </c>
      <c r="E2480" s="4">
        <v>42346</v>
      </c>
      <c r="F2480" s="3" t="s">
        <v>29</v>
      </c>
      <c r="G2480" s="3" t="s">
        <v>29</v>
      </c>
      <c r="H2480" s="3">
        <v>8</v>
      </c>
      <c r="I2480" s="3">
        <f t="shared" ca="1" si="116"/>
        <v>9</v>
      </c>
      <c r="J2480" s="9" t="s">
        <v>283</v>
      </c>
      <c r="K2480" s="9" t="s">
        <v>1071</v>
      </c>
      <c r="L2480" s="9" t="str">
        <f t="shared" si="114"/>
        <v>Luma</v>
      </c>
      <c r="M2480" s="9">
        <v>1</v>
      </c>
      <c r="N2480" s="10">
        <v>42346</v>
      </c>
      <c r="O2480" s="10">
        <v>42346</v>
      </c>
      <c r="P2480" t="s">
        <v>284</v>
      </c>
      <c r="Q2480" t="str">
        <f t="shared" si="115"/>
        <v>LED</v>
      </c>
      <c r="R2480" t="s">
        <v>285</v>
      </c>
      <c r="S2480">
        <v>0</v>
      </c>
      <c r="T2480" t="s">
        <v>33</v>
      </c>
      <c r="U2480">
        <v>1</v>
      </c>
      <c r="V2480">
        <v>1</v>
      </c>
      <c r="W2480" s="1">
        <v>42346</v>
      </c>
      <c r="X2480" s="1">
        <v>42346</v>
      </c>
      <c r="Y2480" t="s">
        <v>145</v>
      </c>
      <c r="Z2480">
        <v>0</v>
      </c>
      <c r="AA2480">
        <v>4000</v>
      </c>
      <c r="AB2480">
        <v>4650</v>
      </c>
      <c r="AC2480">
        <v>3255</v>
      </c>
      <c r="AD2480" t="s">
        <v>138</v>
      </c>
      <c r="AE2480" s="2">
        <v>45096.81689814815</v>
      </c>
    </row>
    <row r="2481" spans="1:31" hidden="1" x14ac:dyDescent="0.25">
      <c r="A2481">
        <v>1253366</v>
      </c>
      <c r="B2481" t="s">
        <v>27</v>
      </c>
      <c r="C2481" t="s">
        <v>497</v>
      </c>
      <c r="D2481" s="3" t="s">
        <v>31</v>
      </c>
      <c r="E2481" s="4">
        <v>31594</v>
      </c>
      <c r="F2481" s="4">
        <v>45884</v>
      </c>
      <c r="G2481" s="4">
        <v>43328</v>
      </c>
      <c r="H2481" s="3">
        <v>4</v>
      </c>
      <c r="I2481" s="3">
        <f t="shared" ca="1" si="116"/>
        <v>38</v>
      </c>
      <c r="J2481" s="9" t="s">
        <v>66</v>
      </c>
      <c r="K2481" s="9" t="s">
        <v>1073</v>
      </c>
      <c r="L2481" s="9" t="str">
        <f t="shared" si="114"/>
        <v>Kegel</v>
      </c>
      <c r="M2481" s="9">
        <v>1</v>
      </c>
      <c r="N2481" s="10">
        <v>37408</v>
      </c>
      <c r="O2481" s="10">
        <v>37408</v>
      </c>
      <c r="P2481" t="s">
        <v>54</v>
      </c>
      <c r="Q2481" t="str">
        <f t="shared" si="115"/>
        <v>PLL 36</v>
      </c>
      <c r="R2481" t="s">
        <v>55</v>
      </c>
      <c r="S2481">
        <v>0</v>
      </c>
      <c r="T2481" t="s">
        <v>33</v>
      </c>
      <c r="U2481">
        <v>1</v>
      </c>
      <c r="V2481">
        <v>1</v>
      </c>
      <c r="W2481" s="1">
        <v>40595</v>
      </c>
      <c r="X2481" s="1">
        <v>40595</v>
      </c>
      <c r="Y2481" t="s">
        <v>38</v>
      </c>
      <c r="Z2481">
        <v>0</v>
      </c>
      <c r="AA2481">
        <v>3000</v>
      </c>
      <c r="AB2481">
        <v>2900</v>
      </c>
      <c r="AC2481">
        <v>2900</v>
      </c>
      <c r="AD2481" t="s">
        <v>56</v>
      </c>
      <c r="AE2481" s="2">
        <v>45096.8125462963</v>
      </c>
    </row>
    <row r="2482" spans="1:31" hidden="1" x14ac:dyDescent="0.25">
      <c r="A2482">
        <v>1253367</v>
      </c>
      <c r="B2482" t="s">
        <v>27</v>
      </c>
      <c r="C2482" t="s">
        <v>497</v>
      </c>
      <c r="D2482" s="3" t="s">
        <v>31</v>
      </c>
      <c r="E2482" s="4">
        <v>30468</v>
      </c>
      <c r="F2482" s="4">
        <v>45884</v>
      </c>
      <c r="G2482" s="4">
        <v>43328</v>
      </c>
      <c r="H2482" s="3">
        <v>4</v>
      </c>
      <c r="I2482" s="3">
        <f t="shared" ca="1" si="116"/>
        <v>41</v>
      </c>
      <c r="J2482" s="9" t="s">
        <v>66</v>
      </c>
      <c r="K2482" s="9" t="s">
        <v>1073</v>
      </c>
      <c r="L2482" s="9" t="str">
        <f t="shared" si="114"/>
        <v>Kegel</v>
      </c>
      <c r="M2482" s="9">
        <v>1</v>
      </c>
      <c r="N2482" s="10">
        <v>37408</v>
      </c>
      <c r="O2482" s="10">
        <v>37408</v>
      </c>
      <c r="P2482" t="s">
        <v>54</v>
      </c>
      <c r="Q2482" t="str">
        <f t="shared" si="115"/>
        <v>PLL 36</v>
      </c>
      <c r="R2482" t="s">
        <v>55</v>
      </c>
      <c r="S2482">
        <v>0</v>
      </c>
      <c r="T2482" t="s">
        <v>33</v>
      </c>
      <c r="U2482">
        <v>1</v>
      </c>
      <c r="V2482">
        <v>1</v>
      </c>
      <c r="W2482" s="1">
        <v>40595</v>
      </c>
      <c r="X2482" s="1">
        <v>40595</v>
      </c>
      <c r="Y2482" t="s">
        <v>38</v>
      </c>
      <c r="Z2482">
        <v>0</v>
      </c>
      <c r="AA2482">
        <v>3000</v>
      </c>
      <c r="AB2482">
        <v>2900</v>
      </c>
      <c r="AC2482">
        <v>2900</v>
      </c>
      <c r="AD2482" t="s">
        <v>56</v>
      </c>
      <c r="AE2482" s="2">
        <v>45096.8125462963</v>
      </c>
    </row>
    <row r="2483" spans="1:31" hidden="1" x14ac:dyDescent="0.25">
      <c r="A2483">
        <v>1253368</v>
      </c>
      <c r="B2483" t="s">
        <v>27</v>
      </c>
      <c r="C2483" t="s">
        <v>497</v>
      </c>
      <c r="D2483" s="3" t="s">
        <v>31</v>
      </c>
      <c r="E2483" s="4">
        <v>30468</v>
      </c>
      <c r="F2483" s="4">
        <v>45884</v>
      </c>
      <c r="G2483" s="4">
        <v>43328</v>
      </c>
      <c r="H2483" s="3">
        <v>4</v>
      </c>
      <c r="I2483" s="3">
        <f t="shared" ca="1" si="116"/>
        <v>41</v>
      </c>
      <c r="J2483" s="9" t="s">
        <v>66</v>
      </c>
      <c r="K2483" s="9" t="s">
        <v>1073</v>
      </c>
      <c r="L2483" s="9" t="str">
        <f t="shared" si="114"/>
        <v>Kegel</v>
      </c>
      <c r="M2483" s="9">
        <v>1</v>
      </c>
      <c r="N2483" s="10">
        <v>37408</v>
      </c>
      <c r="O2483" s="10">
        <v>37408</v>
      </c>
      <c r="P2483" t="s">
        <v>54</v>
      </c>
      <c r="Q2483" t="str">
        <f t="shared" si="115"/>
        <v>PLL 36</v>
      </c>
      <c r="R2483" t="s">
        <v>55</v>
      </c>
      <c r="S2483">
        <v>0</v>
      </c>
      <c r="T2483" t="s">
        <v>33</v>
      </c>
      <c r="U2483">
        <v>1</v>
      </c>
      <c r="V2483">
        <v>1</v>
      </c>
      <c r="W2483" s="1">
        <v>40841</v>
      </c>
      <c r="X2483" s="1">
        <v>40841</v>
      </c>
      <c r="Y2483" t="s">
        <v>38</v>
      </c>
      <c r="Z2483">
        <v>0</v>
      </c>
      <c r="AA2483">
        <v>3000</v>
      </c>
      <c r="AB2483">
        <v>2900</v>
      </c>
      <c r="AC2483">
        <v>2900</v>
      </c>
      <c r="AD2483" t="s">
        <v>56</v>
      </c>
      <c r="AE2483" s="2">
        <v>45096.8125462963</v>
      </c>
    </row>
    <row r="2484" spans="1:31" hidden="1" x14ac:dyDescent="0.25">
      <c r="A2484">
        <v>1253369</v>
      </c>
      <c r="B2484" t="s">
        <v>27</v>
      </c>
      <c r="C2484" t="s">
        <v>497</v>
      </c>
      <c r="D2484" s="3" t="s">
        <v>31</v>
      </c>
      <c r="E2484" s="4">
        <v>30468</v>
      </c>
      <c r="F2484" s="4">
        <v>45884</v>
      </c>
      <c r="G2484" s="4">
        <v>43328</v>
      </c>
      <c r="H2484" s="3">
        <v>4</v>
      </c>
      <c r="I2484" s="3">
        <f t="shared" ca="1" si="116"/>
        <v>41</v>
      </c>
      <c r="J2484" s="9" t="s">
        <v>66</v>
      </c>
      <c r="K2484" s="9" t="s">
        <v>1073</v>
      </c>
      <c r="L2484" s="9" t="str">
        <f t="shared" si="114"/>
        <v>Kegel</v>
      </c>
      <c r="M2484" s="9">
        <v>1</v>
      </c>
      <c r="N2484" s="10">
        <v>37408</v>
      </c>
      <c r="O2484" s="10">
        <v>37408</v>
      </c>
      <c r="P2484" t="s">
        <v>54</v>
      </c>
      <c r="Q2484" t="str">
        <f t="shared" si="115"/>
        <v>PLL 36</v>
      </c>
      <c r="R2484" t="s">
        <v>55</v>
      </c>
      <c r="S2484">
        <v>0</v>
      </c>
      <c r="T2484" t="s">
        <v>33</v>
      </c>
      <c r="U2484">
        <v>1</v>
      </c>
      <c r="V2484">
        <v>1</v>
      </c>
      <c r="W2484" s="1">
        <v>40595</v>
      </c>
      <c r="X2484" s="1">
        <v>40595</v>
      </c>
      <c r="Y2484" t="s">
        <v>38</v>
      </c>
      <c r="Z2484">
        <v>0</v>
      </c>
      <c r="AA2484">
        <v>3000</v>
      </c>
      <c r="AB2484">
        <v>2900</v>
      </c>
      <c r="AC2484">
        <v>2900</v>
      </c>
      <c r="AD2484" t="s">
        <v>56</v>
      </c>
      <c r="AE2484" s="2">
        <v>45096.8125462963</v>
      </c>
    </row>
    <row r="2485" spans="1:31" hidden="1" x14ac:dyDescent="0.25">
      <c r="A2485">
        <v>1253370</v>
      </c>
      <c r="B2485" t="s">
        <v>27</v>
      </c>
      <c r="C2485" t="s">
        <v>497</v>
      </c>
      <c r="D2485" s="3" t="s">
        <v>31</v>
      </c>
      <c r="E2485" s="4">
        <v>30651</v>
      </c>
      <c r="F2485" s="4">
        <v>45884</v>
      </c>
      <c r="G2485" s="4">
        <v>43328</v>
      </c>
      <c r="H2485" s="3">
        <v>4</v>
      </c>
      <c r="I2485" s="3">
        <f t="shared" ca="1" si="116"/>
        <v>41</v>
      </c>
      <c r="J2485" s="9" t="s">
        <v>66</v>
      </c>
      <c r="K2485" s="9" t="s">
        <v>1073</v>
      </c>
      <c r="L2485" s="9" t="str">
        <f t="shared" si="114"/>
        <v>Kegel</v>
      </c>
      <c r="M2485" s="9">
        <v>1</v>
      </c>
      <c r="N2485" s="10">
        <v>37408</v>
      </c>
      <c r="O2485" s="10">
        <v>37408</v>
      </c>
      <c r="P2485" t="s">
        <v>54</v>
      </c>
      <c r="Q2485" t="str">
        <f t="shared" si="115"/>
        <v>PLL 36</v>
      </c>
      <c r="R2485" t="s">
        <v>55</v>
      </c>
      <c r="S2485">
        <v>0</v>
      </c>
      <c r="T2485" t="s">
        <v>33</v>
      </c>
      <c r="U2485">
        <v>1</v>
      </c>
      <c r="V2485">
        <v>1</v>
      </c>
      <c r="W2485" s="1">
        <v>40595</v>
      </c>
      <c r="X2485" s="1">
        <v>40595</v>
      </c>
      <c r="Y2485" t="s">
        <v>38</v>
      </c>
      <c r="Z2485">
        <v>0</v>
      </c>
      <c r="AA2485">
        <v>3000</v>
      </c>
      <c r="AB2485">
        <v>2900</v>
      </c>
      <c r="AC2485">
        <v>2900</v>
      </c>
      <c r="AD2485" t="s">
        <v>56</v>
      </c>
      <c r="AE2485" s="2">
        <v>45096.8125462963</v>
      </c>
    </row>
    <row r="2486" spans="1:31" hidden="1" x14ac:dyDescent="0.25">
      <c r="A2486">
        <v>1253371</v>
      </c>
      <c r="B2486" t="s">
        <v>27</v>
      </c>
      <c r="C2486" t="s">
        <v>497</v>
      </c>
      <c r="D2486" s="3" t="s">
        <v>42</v>
      </c>
      <c r="E2486" s="4">
        <v>39315</v>
      </c>
      <c r="F2486" s="3" t="s">
        <v>29</v>
      </c>
      <c r="G2486" s="3" t="s">
        <v>29</v>
      </c>
      <c r="H2486" s="3">
        <v>4</v>
      </c>
      <c r="I2486" s="3">
        <f t="shared" ca="1" si="116"/>
        <v>17</v>
      </c>
      <c r="J2486" s="9" t="s">
        <v>66</v>
      </c>
      <c r="K2486" s="9" t="s">
        <v>1073</v>
      </c>
      <c r="L2486" s="9" t="str">
        <f t="shared" si="114"/>
        <v>Kegel</v>
      </c>
      <c r="M2486" s="9">
        <v>1</v>
      </c>
      <c r="N2486" s="10">
        <v>37408</v>
      </c>
      <c r="O2486" s="10">
        <v>37408</v>
      </c>
      <c r="P2486" t="s">
        <v>54</v>
      </c>
      <c r="Q2486" t="str">
        <f t="shared" si="115"/>
        <v>PLL 36</v>
      </c>
      <c r="R2486" t="s">
        <v>55</v>
      </c>
      <c r="S2486">
        <v>0</v>
      </c>
      <c r="T2486" t="s">
        <v>33</v>
      </c>
      <c r="U2486">
        <v>1</v>
      </c>
      <c r="V2486">
        <v>1</v>
      </c>
      <c r="W2486" s="1">
        <v>40595</v>
      </c>
      <c r="X2486" s="1">
        <v>40595</v>
      </c>
      <c r="Y2486" t="s">
        <v>38</v>
      </c>
      <c r="Z2486">
        <v>0</v>
      </c>
      <c r="AA2486">
        <v>3000</v>
      </c>
      <c r="AB2486">
        <v>2900</v>
      </c>
      <c r="AC2486">
        <v>2900</v>
      </c>
      <c r="AD2486" t="s">
        <v>56</v>
      </c>
      <c r="AE2486" s="2">
        <v>45146.650682870371</v>
      </c>
    </row>
    <row r="2487" spans="1:31" hidden="1" x14ac:dyDescent="0.25">
      <c r="A2487">
        <v>1253372</v>
      </c>
      <c r="B2487" t="s">
        <v>27</v>
      </c>
      <c r="C2487" t="s">
        <v>497</v>
      </c>
      <c r="D2487" s="3" t="s">
        <v>31</v>
      </c>
      <c r="E2487" s="4">
        <v>30651</v>
      </c>
      <c r="F2487" s="4">
        <v>45884</v>
      </c>
      <c r="G2487" s="4">
        <v>43328</v>
      </c>
      <c r="H2487" s="3">
        <v>4</v>
      </c>
      <c r="I2487" s="3">
        <f t="shared" ca="1" si="116"/>
        <v>41</v>
      </c>
      <c r="J2487" s="9" t="s">
        <v>66</v>
      </c>
      <c r="K2487" s="9" t="s">
        <v>1073</v>
      </c>
      <c r="L2487" s="9" t="str">
        <f t="shared" si="114"/>
        <v>Kegel</v>
      </c>
      <c r="M2487" s="9">
        <v>1</v>
      </c>
      <c r="N2487" s="10">
        <v>37408</v>
      </c>
      <c r="O2487" s="10">
        <v>37408</v>
      </c>
      <c r="P2487" t="s">
        <v>54</v>
      </c>
      <c r="Q2487" t="str">
        <f t="shared" si="115"/>
        <v>PLL 36</v>
      </c>
      <c r="R2487" t="s">
        <v>55</v>
      </c>
      <c r="S2487">
        <v>0</v>
      </c>
      <c r="T2487" t="s">
        <v>33</v>
      </c>
      <c r="U2487">
        <v>1</v>
      </c>
      <c r="V2487">
        <v>1</v>
      </c>
      <c r="W2487" s="1">
        <v>40595</v>
      </c>
      <c r="X2487" s="1">
        <v>40595</v>
      </c>
      <c r="Y2487" t="s">
        <v>38</v>
      </c>
      <c r="Z2487">
        <v>0</v>
      </c>
      <c r="AA2487">
        <v>3000</v>
      </c>
      <c r="AB2487">
        <v>2900</v>
      </c>
      <c r="AC2487">
        <v>2900</v>
      </c>
      <c r="AD2487" t="s">
        <v>56</v>
      </c>
      <c r="AE2487" s="2">
        <v>45096.8125462963</v>
      </c>
    </row>
    <row r="2488" spans="1:31" hidden="1" x14ac:dyDescent="0.25">
      <c r="A2488">
        <v>1253373</v>
      </c>
      <c r="B2488" t="s">
        <v>27</v>
      </c>
      <c r="C2488" t="s">
        <v>497</v>
      </c>
      <c r="D2488" s="3" t="s">
        <v>31</v>
      </c>
      <c r="E2488" s="4">
        <v>30651</v>
      </c>
      <c r="F2488" s="4">
        <v>45884</v>
      </c>
      <c r="G2488" s="4">
        <v>43328</v>
      </c>
      <c r="H2488" s="3">
        <v>4</v>
      </c>
      <c r="I2488" s="3">
        <f t="shared" ca="1" si="116"/>
        <v>41</v>
      </c>
      <c r="J2488" s="9" t="s">
        <v>66</v>
      </c>
      <c r="K2488" s="9" t="s">
        <v>1073</v>
      </c>
      <c r="L2488" s="9" t="str">
        <f t="shared" si="114"/>
        <v>Kegel</v>
      </c>
      <c r="M2488" s="9">
        <v>1</v>
      </c>
      <c r="N2488" s="10">
        <v>37408</v>
      </c>
      <c r="O2488" s="10">
        <v>37408</v>
      </c>
      <c r="P2488" t="s">
        <v>54</v>
      </c>
      <c r="Q2488" t="str">
        <f t="shared" si="115"/>
        <v>PLL 36</v>
      </c>
      <c r="R2488" t="s">
        <v>55</v>
      </c>
      <c r="S2488">
        <v>0</v>
      </c>
      <c r="T2488" t="s">
        <v>33</v>
      </c>
      <c r="U2488">
        <v>1</v>
      </c>
      <c r="V2488">
        <v>1</v>
      </c>
      <c r="W2488" s="1">
        <v>40595</v>
      </c>
      <c r="X2488" s="1">
        <v>40595</v>
      </c>
      <c r="Y2488" t="s">
        <v>38</v>
      </c>
      <c r="Z2488">
        <v>0</v>
      </c>
      <c r="AA2488">
        <v>3000</v>
      </c>
      <c r="AB2488">
        <v>2900</v>
      </c>
      <c r="AC2488">
        <v>2900</v>
      </c>
      <c r="AD2488" t="s">
        <v>56</v>
      </c>
      <c r="AE2488" s="2">
        <v>45096.8125462963</v>
      </c>
    </row>
    <row r="2489" spans="1:31" hidden="1" x14ac:dyDescent="0.25">
      <c r="A2489">
        <v>1253374</v>
      </c>
      <c r="B2489" t="s">
        <v>27</v>
      </c>
      <c r="C2489" t="s">
        <v>497</v>
      </c>
      <c r="D2489" s="3" t="s">
        <v>31</v>
      </c>
      <c r="E2489" s="4">
        <v>30651</v>
      </c>
      <c r="F2489" s="4">
        <v>45884</v>
      </c>
      <c r="G2489" s="4">
        <v>43328</v>
      </c>
      <c r="H2489" s="3">
        <v>4</v>
      </c>
      <c r="I2489" s="3">
        <f t="shared" ca="1" si="116"/>
        <v>41</v>
      </c>
      <c r="J2489" s="9" t="s">
        <v>66</v>
      </c>
      <c r="K2489" s="9" t="s">
        <v>1073</v>
      </c>
      <c r="L2489" s="9" t="str">
        <f t="shared" si="114"/>
        <v>Kegel</v>
      </c>
      <c r="M2489" s="9">
        <v>1</v>
      </c>
      <c r="N2489" s="10">
        <v>37408</v>
      </c>
      <c r="O2489" s="10">
        <v>37408</v>
      </c>
      <c r="P2489" t="s">
        <v>54</v>
      </c>
      <c r="Q2489" t="str">
        <f t="shared" si="115"/>
        <v>PLL 36</v>
      </c>
      <c r="R2489" t="s">
        <v>55</v>
      </c>
      <c r="S2489">
        <v>0</v>
      </c>
      <c r="T2489" t="s">
        <v>33</v>
      </c>
      <c r="U2489">
        <v>1</v>
      </c>
      <c r="V2489">
        <v>1</v>
      </c>
      <c r="W2489" s="1">
        <v>40595</v>
      </c>
      <c r="X2489" s="1">
        <v>40595</v>
      </c>
      <c r="Y2489" t="s">
        <v>38</v>
      </c>
      <c r="Z2489">
        <v>0</v>
      </c>
      <c r="AA2489">
        <v>3000</v>
      </c>
      <c r="AB2489">
        <v>2900</v>
      </c>
      <c r="AC2489">
        <v>2900</v>
      </c>
      <c r="AD2489" t="s">
        <v>56</v>
      </c>
      <c r="AE2489" s="2">
        <v>45096.8125462963</v>
      </c>
    </row>
    <row r="2490" spans="1:31" hidden="1" x14ac:dyDescent="0.25">
      <c r="A2490">
        <v>1253375</v>
      </c>
      <c r="B2490" t="s">
        <v>27</v>
      </c>
      <c r="C2490" t="s">
        <v>497</v>
      </c>
      <c r="D2490" s="3" t="s">
        <v>44</v>
      </c>
      <c r="E2490" s="4">
        <v>42570</v>
      </c>
      <c r="F2490" s="3" t="s">
        <v>29</v>
      </c>
      <c r="G2490" s="3" t="s">
        <v>29</v>
      </c>
      <c r="H2490" s="3">
        <v>5</v>
      </c>
      <c r="I2490" s="3">
        <f t="shared" ca="1" si="116"/>
        <v>8</v>
      </c>
      <c r="J2490" s="9" t="s">
        <v>66</v>
      </c>
      <c r="K2490" s="9" t="s">
        <v>1073</v>
      </c>
      <c r="L2490" s="9" t="str">
        <f t="shared" si="114"/>
        <v>Kegel</v>
      </c>
      <c r="M2490" s="9">
        <v>1</v>
      </c>
      <c r="N2490" s="10">
        <v>37408</v>
      </c>
      <c r="O2490" s="10">
        <v>37408</v>
      </c>
      <c r="P2490" t="s">
        <v>54</v>
      </c>
      <c r="Q2490" t="str">
        <f t="shared" si="115"/>
        <v>PLL 36</v>
      </c>
      <c r="R2490" t="s">
        <v>55</v>
      </c>
      <c r="S2490">
        <v>0</v>
      </c>
      <c r="T2490" t="s">
        <v>33</v>
      </c>
      <c r="U2490">
        <v>1</v>
      </c>
      <c r="V2490">
        <v>1</v>
      </c>
      <c r="W2490" s="1">
        <v>40595</v>
      </c>
      <c r="X2490" s="1">
        <v>40595</v>
      </c>
      <c r="Y2490" t="s">
        <v>38</v>
      </c>
      <c r="Z2490">
        <v>0</v>
      </c>
      <c r="AA2490">
        <v>3000</v>
      </c>
      <c r="AB2490">
        <v>2900</v>
      </c>
      <c r="AC2490">
        <v>2900</v>
      </c>
      <c r="AD2490" t="s">
        <v>56</v>
      </c>
      <c r="AE2490" s="2">
        <v>45096.814097222225</v>
      </c>
    </row>
    <row r="2491" spans="1:31" hidden="1" x14ac:dyDescent="0.25">
      <c r="A2491">
        <v>1253376</v>
      </c>
      <c r="B2491" t="s">
        <v>27</v>
      </c>
      <c r="C2491" t="s">
        <v>497</v>
      </c>
      <c r="D2491" s="3" t="s">
        <v>31</v>
      </c>
      <c r="E2491" s="4">
        <v>30651</v>
      </c>
      <c r="F2491" s="4">
        <v>45884</v>
      </c>
      <c r="G2491" s="4">
        <v>43328</v>
      </c>
      <c r="H2491" s="3">
        <v>4</v>
      </c>
      <c r="I2491" s="3">
        <f t="shared" ca="1" si="116"/>
        <v>41</v>
      </c>
      <c r="J2491" s="9" t="s">
        <v>66</v>
      </c>
      <c r="K2491" s="9" t="s">
        <v>1073</v>
      </c>
      <c r="L2491" s="9" t="str">
        <f t="shared" si="114"/>
        <v>Kegel</v>
      </c>
      <c r="M2491" s="9">
        <v>1</v>
      </c>
      <c r="N2491" s="10">
        <v>37408</v>
      </c>
      <c r="O2491" s="10">
        <v>37408</v>
      </c>
      <c r="P2491" t="s">
        <v>54</v>
      </c>
      <c r="Q2491" t="str">
        <f t="shared" si="115"/>
        <v>PLL 36</v>
      </c>
      <c r="R2491" t="s">
        <v>55</v>
      </c>
      <c r="S2491">
        <v>0</v>
      </c>
      <c r="T2491" t="s">
        <v>33</v>
      </c>
      <c r="U2491">
        <v>1</v>
      </c>
      <c r="V2491">
        <v>1</v>
      </c>
      <c r="W2491" s="1">
        <v>40595</v>
      </c>
      <c r="X2491" s="1">
        <v>40595</v>
      </c>
      <c r="Y2491" t="s">
        <v>38</v>
      </c>
      <c r="Z2491">
        <v>0</v>
      </c>
      <c r="AA2491">
        <v>3000</v>
      </c>
      <c r="AB2491">
        <v>2900</v>
      </c>
      <c r="AC2491">
        <v>2900</v>
      </c>
      <c r="AD2491" t="s">
        <v>56</v>
      </c>
      <c r="AE2491" s="2">
        <v>45096.8125462963</v>
      </c>
    </row>
    <row r="2492" spans="1:31" hidden="1" x14ac:dyDescent="0.25">
      <c r="A2492">
        <v>1253377</v>
      </c>
      <c r="B2492" t="s">
        <v>27</v>
      </c>
      <c r="C2492" t="s">
        <v>497</v>
      </c>
      <c r="D2492" s="3" t="s">
        <v>31</v>
      </c>
      <c r="E2492" s="4">
        <v>30651</v>
      </c>
      <c r="F2492" s="4">
        <v>45884</v>
      </c>
      <c r="G2492" s="4">
        <v>43328</v>
      </c>
      <c r="H2492" s="3">
        <v>4</v>
      </c>
      <c r="I2492" s="3">
        <f t="shared" ca="1" si="116"/>
        <v>41</v>
      </c>
      <c r="J2492" s="9" t="s">
        <v>66</v>
      </c>
      <c r="K2492" s="9" t="s">
        <v>1073</v>
      </c>
      <c r="L2492" s="9" t="str">
        <f t="shared" si="114"/>
        <v>Kegel</v>
      </c>
      <c r="M2492" s="9">
        <v>1</v>
      </c>
      <c r="N2492" s="10">
        <v>37408</v>
      </c>
      <c r="O2492" s="10">
        <v>37408</v>
      </c>
      <c r="P2492" t="s">
        <v>54</v>
      </c>
      <c r="Q2492" t="str">
        <f t="shared" si="115"/>
        <v>PLL 36</v>
      </c>
      <c r="R2492" t="s">
        <v>55</v>
      </c>
      <c r="S2492">
        <v>0</v>
      </c>
      <c r="T2492" t="s">
        <v>33</v>
      </c>
      <c r="U2492">
        <v>1</v>
      </c>
      <c r="V2492">
        <v>1</v>
      </c>
      <c r="W2492" s="1">
        <v>40595</v>
      </c>
      <c r="X2492" s="1">
        <v>40595</v>
      </c>
      <c r="Y2492" t="s">
        <v>38</v>
      </c>
      <c r="Z2492">
        <v>0</v>
      </c>
      <c r="AA2492">
        <v>3000</v>
      </c>
      <c r="AB2492">
        <v>2900</v>
      </c>
      <c r="AC2492">
        <v>2900</v>
      </c>
      <c r="AD2492" t="s">
        <v>56</v>
      </c>
      <c r="AE2492" s="2">
        <v>45096.8125462963</v>
      </c>
    </row>
    <row r="2493" spans="1:31" hidden="1" x14ac:dyDescent="0.25">
      <c r="A2493">
        <v>1253378</v>
      </c>
      <c r="B2493" t="s">
        <v>27</v>
      </c>
      <c r="C2493" t="s">
        <v>497</v>
      </c>
      <c r="D2493" s="3" t="s">
        <v>31</v>
      </c>
      <c r="E2493" s="4">
        <v>32174</v>
      </c>
      <c r="F2493" s="4">
        <v>45884</v>
      </c>
      <c r="G2493" s="4">
        <v>43328</v>
      </c>
      <c r="H2493" s="3">
        <v>4</v>
      </c>
      <c r="I2493" s="3">
        <f t="shared" ca="1" si="116"/>
        <v>36</v>
      </c>
      <c r="J2493" s="9" t="s">
        <v>66</v>
      </c>
      <c r="K2493" s="9" t="s">
        <v>1073</v>
      </c>
      <c r="L2493" s="9" t="str">
        <f t="shared" si="114"/>
        <v>Kegel</v>
      </c>
      <c r="M2493" s="9">
        <v>1</v>
      </c>
      <c r="N2493" s="10">
        <v>37408</v>
      </c>
      <c r="O2493" s="10">
        <v>37408</v>
      </c>
      <c r="P2493" t="s">
        <v>54</v>
      </c>
      <c r="Q2493" t="str">
        <f t="shared" si="115"/>
        <v>PLL 36</v>
      </c>
      <c r="R2493" t="s">
        <v>55</v>
      </c>
      <c r="S2493">
        <v>0</v>
      </c>
      <c r="T2493" t="s">
        <v>33</v>
      </c>
      <c r="U2493">
        <v>1</v>
      </c>
      <c r="V2493">
        <v>1</v>
      </c>
      <c r="W2493" s="1">
        <v>40595</v>
      </c>
      <c r="X2493" s="1">
        <v>40595</v>
      </c>
      <c r="Y2493" t="s">
        <v>38</v>
      </c>
      <c r="Z2493">
        <v>0</v>
      </c>
      <c r="AA2493">
        <v>3000</v>
      </c>
      <c r="AB2493">
        <v>2900</v>
      </c>
      <c r="AC2493">
        <v>2900</v>
      </c>
      <c r="AD2493" t="s">
        <v>56</v>
      </c>
      <c r="AE2493" s="2">
        <v>45096.8125462963</v>
      </c>
    </row>
    <row r="2494" spans="1:31" hidden="1" x14ac:dyDescent="0.25">
      <c r="A2494">
        <v>1253858</v>
      </c>
      <c r="B2494" t="s">
        <v>27</v>
      </c>
      <c r="C2494" t="s">
        <v>497</v>
      </c>
      <c r="D2494" s="3" t="s">
        <v>31</v>
      </c>
      <c r="E2494" s="4">
        <v>42935</v>
      </c>
      <c r="F2494" s="3" t="s">
        <v>29</v>
      </c>
      <c r="G2494" s="4">
        <v>43328</v>
      </c>
      <c r="H2494" s="3">
        <v>4</v>
      </c>
      <c r="I2494" s="3">
        <f t="shared" ca="1" si="116"/>
        <v>7</v>
      </c>
      <c r="J2494" s="9" t="s">
        <v>66</v>
      </c>
      <c r="K2494" s="9" t="s">
        <v>1073</v>
      </c>
      <c r="L2494" s="9" t="str">
        <f t="shared" si="114"/>
        <v>Kegel</v>
      </c>
      <c r="M2494" s="9">
        <v>1</v>
      </c>
      <c r="N2494" s="10">
        <v>37408</v>
      </c>
      <c r="O2494" s="10">
        <v>37408</v>
      </c>
      <c r="P2494" t="s">
        <v>54</v>
      </c>
      <c r="Q2494" t="str">
        <f t="shared" si="115"/>
        <v>PLL 36</v>
      </c>
      <c r="R2494" t="s">
        <v>55</v>
      </c>
      <c r="S2494">
        <v>0</v>
      </c>
      <c r="T2494" t="s">
        <v>33</v>
      </c>
      <c r="U2494">
        <v>1</v>
      </c>
      <c r="V2494">
        <v>1</v>
      </c>
      <c r="W2494" s="1">
        <v>40595</v>
      </c>
      <c r="X2494" s="1">
        <v>40595</v>
      </c>
      <c r="Y2494" t="s">
        <v>38</v>
      </c>
      <c r="Z2494">
        <v>0</v>
      </c>
      <c r="AA2494">
        <v>3000</v>
      </c>
      <c r="AB2494">
        <v>2900</v>
      </c>
      <c r="AC2494">
        <v>2900</v>
      </c>
      <c r="AD2494" t="s">
        <v>56</v>
      </c>
      <c r="AE2494" s="2">
        <v>45146.643379629626</v>
      </c>
    </row>
    <row r="2495" spans="1:31" hidden="1" x14ac:dyDescent="0.25">
      <c r="A2495">
        <v>1253564</v>
      </c>
      <c r="B2495" t="s">
        <v>27</v>
      </c>
      <c r="C2495" t="s">
        <v>447</v>
      </c>
      <c r="D2495" s="3" t="s">
        <v>31</v>
      </c>
      <c r="E2495" s="4">
        <v>36882</v>
      </c>
      <c r="F2495" s="4">
        <v>45565</v>
      </c>
      <c r="G2495" s="4">
        <v>43009</v>
      </c>
      <c r="H2495" s="3">
        <v>4</v>
      </c>
      <c r="I2495" s="3">
        <f t="shared" ca="1" si="116"/>
        <v>24</v>
      </c>
      <c r="J2495" s="9" t="s">
        <v>66</v>
      </c>
      <c r="K2495" s="9" t="s">
        <v>1073</v>
      </c>
      <c r="L2495" s="9" t="str">
        <f t="shared" si="114"/>
        <v>Kegel</v>
      </c>
      <c r="M2495" s="9">
        <v>1</v>
      </c>
      <c r="N2495" s="10">
        <v>36882</v>
      </c>
      <c r="O2495" s="10">
        <v>36882</v>
      </c>
      <c r="P2495" t="s">
        <v>36</v>
      </c>
      <c r="Q2495" t="str">
        <f t="shared" si="115"/>
        <v>PLL 24</v>
      </c>
      <c r="R2495" t="s">
        <v>37</v>
      </c>
      <c r="S2495">
        <v>0</v>
      </c>
      <c r="T2495" t="s">
        <v>33</v>
      </c>
      <c r="U2495">
        <v>1</v>
      </c>
      <c r="V2495">
        <v>1</v>
      </c>
      <c r="W2495" s="1">
        <v>40595</v>
      </c>
      <c r="X2495" s="1">
        <v>40595</v>
      </c>
      <c r="Y2495" t="s">
        <v>38</v>
      </c>
      <c r="Z2495">
        <v>0</v>
      </c>
      <c r="AA2495">
        <v>4000</v>
      </c>
      <c r="AB2495">
        <v>2900</v>
      </c>
      <c r="AC2495">
        <v>2900</v>
      </c>
      <c r="AD2495" t="s">
        <v>39</v>
      </c>
      <c r="AE2495" s="2">
        <v>45096.8125462963</v>
      </c>
    </row>
    <row r="2496" spans="1:31" hidden="1" x14ac:dyDescent="0.25">
      <c r="A2496">
        <v>1253847</v>
      </c>
      <c r="B2496" t="s">
        <v>27</v>
      </c>
      <c r="C2496" t="s">
        <v>498</v>
      </c>
      <c r="D2496" s="3" t="s">
        <v>31</v>
      </c>
      <c r="E2496" s="4">
        <v>31594</v>
      </c>
      <c r="F2496" s="4">
        <v>45885</v>
      </c>
      <c r="G2496" s="4">
        <v>43329</v>
      </c>
      <c r="H2496" s="3">
        <v>4</v>
      </c>
      <c r="I2496" s="3">
        <f t="shared" ca="1" si="116"/>
        <v>38</v>
      </c>
      <c r="J2496" s="9" t="s">
        <v>66</v>
      </c>
      <c r="K2496" s="9" t="s">
        <v>1073</v>
      </c>
      <c r="L2496" s="9" t="str">
        <f t="shared" si="114"/>
        <v>Kegel</v>
      </c>
      <c r="M2496" s="9">
        <v>1</v>
      </c>
      <c r="N2496" s="10">
        <v>37408</v>
      </c>
      <c r="O2496" s="10">
        <v>37408</v>
      </c>
      <c r="P2496" t="s">
        <v>54</v>
      </c>
      <c r="Q2496" t="str">
        <f t="shared" si="115"/>
        <v>PLL 36</v>
      </c>
      <c r="R2496" t="s">
        <v>55</v>
      </c>
      <c r="S2496">
        <v>0</v>
      </c>
      <c r="T2496" t="s">
        <v>33</v>
      </c>
      <c r="U2496">
        <v>1</v>
      </c>
      <c r="V2496">
        <v>1</v>
      </c>
      <c r="W2496" s="1">
        <v>40595</v>
      </c>
      <c r="X2496" s="1">
        <v>40595</v>
      </c>
      <c r="Y2496" t="s">
        <v>38</v>
      </c>
      <c r="Z2496">
        <v>0</v>
      </c>
      <c r="AA2496">
        <v>3000</v>
      </c>
      <c r="AB2496">
        <v>2900</v>
      </c>
      <c r="AC2496">
        <v>2900</v>
      </c>
      <c r="AD2496" t="s">
        <v>56</v>
      </c>
      <c r="AE2496" s="2">
        <v>45096.8125462963</v>
      </c>
    </row>
    <row r="2497" spans="1:31" hidden="1" x14ac:dyDescent="0.25">
      <c r="A2497">
        <v>1253848</v>
      </c>
      <c r="B2497" t="s">
        <v>27</v>
      </c>
      <c r="C2497" t="s">
        <v>498</v>
      </c>
      <c r="D2497" s="3" t="s">
        <v>31</v>
      </c>
      <c r="E2497" s="4">
        <v>31594</v>
      </c>
      <c r="F2497" s="4">
        <v>45885</v>
      </c>
      <c r="G2497" s="4">
        <v>43329</v>
      </c>
      <c r="H2497" s="3">
        <v>4</v>
      </c>
      <c r="I2497" s="3">
        <f t="shared" ca="1" si="116"/>
        <v>38</v>
      </c>
      <c r="J2497" s="9" t="s">
        <v>66</v>
      </c>
      <c r="K2497" s="9" t="s">
        <v>1073</v>
      </c>
      <c r="L2497" s="9" t="str">
        <f t="shared" si="114"/>
        <v>Kegel</v>
      </c>
      <c r="M2497" s="9">
        <v>1</v>
      </c>
      <c r="N2497" s="10">
        <v>37408</v>
      </c>
      <c r="O2497" s="10">
        <v>37408</v>
      </c>
      <c r="P2497" t="s">
        <v>54</v>
      </c>
      <c r="Q2497" t="str">
        <f t="shared" si="115"/>
        <v>PLL 36</v>
      </c>
      <c r="R2497" t="s">
        <v>55</v>
      </c>
      <c r="S2497">
        <v>0</v>
      </c>
      <c r="T2497" t="s">
        <v>33</v>
      </c>
      <c r="U2497">
        <v>1</v>
      </c>
      <c r="V2497">
        <v>1</v>
      </c>
      <c r="W2497" s="1">
        <v>40595</v>
      </c>
      <c r="X2497" s="1">
        <v>40595</v>
      </c>
      <c r="Y2497" t="s">
        <v>38</v>
      </c>
      <c r="Z2497">
        <v>0</v>
      </c>
      <c r="AA2497">
        <v>3000</v>
      </c>
      <c r="AB2497">
        <v>2900</v>
      </c>
      <c r="AC2497">
        <v>2900</v>
      </c>
      <c r="AD2497" t="s">
        <v>56</v>
      </c>
      <c r="AE2497" s="2">
        <v>45096.8125462963</v>
      </c>
    </row>
    <row r="2498" spans="1:31" hidden="1" x14ac:dyDescent="0.25">
      <c r="A2498">
        <v>1253849</v>
      </c>
      <c r="B2498" t="s">
        <v>27</v>
      </c>
      <c r="C2498" t="s">
        <v>498</v>
      </c>
      <c r="D2498" s="3" t="s">
        <v>31</v>
      </c>
      <c r="E2498" s="4">
        <v>31594</v>
      </c>
      <c r="F2498" s="4">
        <v>45885</v>
      </c>
      <c r="G2498" s="4">
        <v>43329</v>
      </c>
      <c r="H2498" s="3">
        <v>4</v>
      </c>
      <c r="I2498" s="3">
        <f t="shared" ca="1" si="116"/>
        <v>38</v>
      </c>
      <c r="J2498" s="9" t="s">
        <v>66</v>
      </c>
      <c r="K2498" s="9" t="s">
        <v>1073</v>
      </c>
      <c r="L2498" s="9" t="str">
        <f t="shared" ref="L2498:L2561" si="117">VLOOKUP(J2498,Arm_kort,2,FALSE)</f>
        <v>Kegel</v>
      </c>
      <c r="M2498" s="9">
        <v>1</v>
      </c>
      <c r="N2498" s="10">
        <v>37408</v>
      </c>
      <c r="O2498" s="10">
        <v>37408</v>
      </c>
      <c r="P2498" t="s">
        <v>54</v>
      </c>
      <c r="Q2498" t="str">
        <f t="shared" ref="Q2498:Q2561" si="118">VLOOKUP(P2498,LAMPEN,3,FALSE)</f>
        <v>PLL 36</v>
      </c>
      <c r="R2498" t="s">
        <v>55</v>
      </c>
      <c r="S2498">
        <v>0</v>
      </c>
      <c r="T2498" t="s">
        <v>33</v>
      </c>
      <c r="U2498">
        <v>1</v>
      </c>
      <c r="V2498">
        <v>1</v>
      </c>
      <c r="W2498" s="1">
        <v>40595</v>
      </c>
      <c r="X2498" s="1">
        <v>40595</v>
      </c>
      <c r="Y2498" t="s">
        <v>38</v>
      </c>
      <c r="Z2498">
        <v>0</v>
      </c>
      <c r="AA2498">
        <v>3000</v>
      </c>
      <c r="AB2498">
        <v>2900</v>
      </c>
      <c r="AC2498">
        <v>2900</v>
      </c>
      <c r="AD2498" t="s">
        <v>56</v>
      </c>
      <c r="AE2498" s="2">
        <v>45096.8125462963</v>
      </c>
    </row>
    <row r="2499" spans="1:31" hidden="1" x14ac:dyDescent="0.25">
      <c r="A2499">
        <v>1253850</v>
      </c>
      <c r="B2499" t="s">
        <v>27</v>
      </c>
      <c r="C2499" t="s">
        <v>498</v>
      </c>
      <c r="D2499" s="3" t="s">
        <v>31</v>
      </c>
      <c r="E2499" s="4">
        <v>31594</v>
      </c>
      <c r="F2499" s="4">
        <v>45885</v>
      </c>
      <c r="G2499" s="4">
        <v>43329</v>
      </c>
      <c r="H2499" s="3">
        <v>4</v>
      </c>
      <c r="I2499" s="3">
        <f t="shared" ref="I2499:I2562" ca="1" si="119">IFERROR(YEAR(NOW())-YEAR(E2499),"")</f>
        <v>38</v>
      </c>
      <c r="J2499" s="9" t="s">
        <v>66</v>
      </c>
      <c r="K2499" s="9" t="s">
        <v>1073</v>
      </c>
      <c r="L2499" s="9" t="str">
        <f t="shared" si="117"/>
        <v>Kegel</v>
      </c>
      <c r="M2499" s="9">
        <v>1</v>
      </c>
      <c r="N2499" s="10">
        <v>37408</v>
      </c>
      <c r="O2499" s="10">
        <v>37408</v>
      </c>
      <c r="P2499" t="s">
        <v>54</v>
      </c>
      <c r="Q2499" t="str">
        <f t="shared" si="118"/>
        <v>PLL 36</v>
      </c>
      <c r="R2499" t="s">
        <v>55</v>
      </c>
      <c r="S2499">
        <v>0</v>
      </c>
      <c r="T2499" t="s">
        <v>33</v>
      </c>
      <c r="U2499">
        <v>1</v>
      </c>
      <c r="V2499">
        <v>1</v>
      </c>
      <c r="W2499" s="1">
        <v>40595</v>
      </c>
      <c r="X2499" s="1">
        <v>40595</v>
      </c>
      <c r="Y2499" t="s">
        <v>38</v>
      </c>
      <c r="Z2499">
        <v>0</v>
      </c>
      <c r="AA2499">
        <v>3000</v>
      </c>
      <c r="AB2499">
        <v>2900</v>
      </c>
      <c r="AC2499">
        <v>2900</v>
      </c>
      <c r="AD2499" t="s">
        <v>56</v>
      </c>
      <c r="AE2499" s="2">
        <v>45096.8125462963</v>
      </c>
    </row>
    <row r="2500" spans="1:31" hidden="1" x14ac:dyDescent="0.25">
      <c r="A2500">
        <v>1253851</v>
      </c>
      <c r="B2500" t="s">
        <v>27</v>
      </c>
      <c r="C2500" t="s">
        <v>498</v>
      </c>
      <c r="D2500" s="3" t="s">
        <v>31</v>
      </c>
      <c r="E2500" s="4">
        <v>31594</v>
      </c>
      <c r="F2500" s="4">
        <v>45885</v>
      </c>
      <c r="G2500" s="4">
        <v>43329</v>
      </c>
      <c r="H2500" s="3">
        <v>4</v>
      </c>
      <c r="I2500" s="3">
        <f t="shared" ca="1" si="119"/>
        <v>38</v>
      </c>
      <c r="J2500" s="9" t="s">
        <v>66</v>
      </c>
      <c r="K2500" s="9" t="s">
        <v>1073</v>
      </c>
      <c r="L2500" s="9" t="str">
        <f t="shared" si="117"/>
        <v>Kegel</v>
      </c>
      <c r="M2500" s="9">
        <v>1</v>
      </c>
      <c r="N2500" s="10">
        <v>37408</v>
      </c>
      <c r="O2500" s="10">
        <v>37408</v>
      </c>
      <c r="P2500" t="s">
        <v>54</v>
      </c>
      <c r="Q2500" t="str">
        <f t="shared" si="118"/>
        <v>PLL 36</v>
      </c>
      <c r="R2500" t="s">
        <v>55</v>
      </c>
      <c r="S2500">
        <v>0</v>
      </c>
      <c r="T2500" t="s">
        <v>33</v>
      </c>
      <c r="U2500">
        <v>1</v>
      </c>
      <c r="V2500">
        <v>1</v>
      </c>
      <c r="W2500" s="1">
        <v>40595</v>
      </c>
      <c r="X2500" s="1">
        <v>40595</v>
      </c>
      <c r="Y2500" t="s">
        <v>38</v>
      </c>
      <c r="Z2500">
        <v>0</v>
      </c>
      <c r="AA2500">
        <v>3000</v>
      </c>
      <c r="AB2500">
        <v>2900</v>
      </c>
      <c r="AC2500">
        <v>2900</v>
      </c>
      <c r="AD2500" t="s">
        <v>56</v>
      </c>
      <c r="AE2500" s="2">
        <v>45096.8125462963</v>
      </c>
    </row>
    <row r="2501" spans="1:31" hidden="1" x14ac:dyDescent="0.25">
      <c r="A2501">
        <v>1253852</v>
      </c>
      <c r="B2501" t="s">
        <v>27</v>
      </c>
      <c r="C2501" t="s">
        <v>498</v>
      </c>
      <c r="D2501" s="3" t="s">
        <v>31</v>
      </c>
      <c r="E2501" s="4">
        <v>31594</v>
      </c>
      <c r="F2501" s="4">
        <v>45885</v>
      </c>
      <c r="G2501" s="4">
        <v>43329</v>
      </c>
      <c r="H2501" s="3">
        <v>4</v>
      </c>
      <c r="I2501" s="3">
        <f t="shared" ca="1" si="119"/>
        <v>38</v>
      </c>
      <c r="J2501" s="9" t="s">
        <v>66</v>
      </c>
      <c r="K2501" s="9" t="s">
        <v>1073</v>
      </c>
      <c r="L2501" s="9" t="str">
        <f t="shared" si="117"/>
        <v>Kegel</v>
      </c>
      <c r="M2501" s="9">
        <v>1</v>
      </c>
      <c r="N2501" s="10">
        <v>37408</v>
      </c>
      <c r="O2501" s="10">
        <v>37408</v>
      </c>
      <c r="P2501" t="s">
        <v>54</v>
      </c>
      <c r="Q2501" t="str">
        <f t="shared" si="118"/>
        <v>PLL 36</v>
      </c>
      <c r="R2501" t="s">
        <v>55</v>
      </c>
      <c r="S2501">
        <v>0</v>
      </c>
      <c r="T2501" t="s">
        <v>33</v>
      </c>
      <c r="U2501">
        <v>1</v>
      </c>
      <c r="V2501">
        <v>1</v>
      </c>
      <c r="W2501" s="1">
        <v>40595</v>
      </c>
      <c r="X2501" s="1">
        <v>40595</v>
      </c>
      <c r="Y2501" t="s">
        <v>38</v>
      </c>
      <c r="Z2501">
        <v>0</v>
      </c>
      <c r="AA2501">
        <v>3000</v>
      </c>
      <c r="AB2501">
        <v>2900</v>
      </c>
      <c r="AC2501">
        <v>2900</v>
      </c>
      <c r="AD2501" t="s">
        <v>56</v>
      </c>
      <c r="AE2501" s="2">
        <v>45096.8125462963</v>
      </c>
    </row>
    <row r="2502" spans="1:31" hidden="1" x14ac:dyDescent="0.25">
      <c r="A2502">
        <v>1253853</v>
      </c>
      <c r="B2502" t="s">
        <v>27</v>
      </c>
      <c r="C2502" t="s">
        <v>498</v>
      </c>
      <c r="D2502" s="3" t="s">
        <v>31</v>
      </c>
      <c r="E2502" s="4">
        <v>30651</v>
      </c>
      <c r="F2502" s="4">
        <v>45885</v>
      </c>
      <c r="G2502" s="4">
        <v>43329</v>
      </c>
      <c r="H2502" s="3">
        <v>4</v>
      </c>
      <c r="I2502" s="3">
        <f t="shared" ca="1" si="119"/>
        <v>41</v>
      </c>
      <c r="J2502" s="9" t="s">
        <v>66</v>
      </c>
      <c r="K2502" s="9" t="s">
        <v>1073</v>
      </c>
      <c r="L2502" s="9" t="str">
        <f t="shared" si="117"/>
        <v>Kegel</v>
      </c>
      <c r="M2502" s="9">
        <v>1</v>
      </c>
      <c r="N2502" s="10">
        <v>37408</v>
      </c>
      <c r="O2502" s="10">
        <v>37408</v>
      </c>
      <c r="P2502" t="s">
        <v>54</v>
      </c>
      <c r="Q2502" t="str">
        <f t="shared" si="118"/>
        <v>PLL 36</v>
      </c>
      <c r="R2502" t="s">
        <v>55</v>
      </c>
      <c r="S2502">
        <v>0</v>
      </c>
      <c r="T2502" t="s">
        <v>33</v>
      </c>
      <c r="U2502">
        <v>1</v>
      </c>
      <c r="V2502">
        <v>1</v>
      </c>
      <c r="W2502" s="1">
        <v>40595</v>
      </c>
      <c r="X2502" s="1">
        <v>40595</v>
      </c>
      <c r="Y2502" t="s">
        <v>38</v>
      </c>
      <c r="Z2502">
        <v>0</v>
      </c>
      <c r="AA2502">
        <v>3000</v>
      </c>
      <c r="AB2502">
        <v>2900</v>
      </c>
      <c r="AC2502">
        <v>2900</v>
      </c>
      <c r="AD2502" t="s">
        <v>56</v>
      </c>
      <c r="AE2502" s="2">
        <v>45096.8125462963</v>
      </c>
    </row>
    <row r="2503" spans="1:31" hidden="1" x14ac:dyDescent="0.25">
      <c r="A2503">
        <v>1253854</v>
      </c>
      <c r="B2503" t="s">
        <v>27</v>
      </c>
      <c r="C2503" t="s">
        <v>498</v>
      </c>
      <c r="D2503" s="3" t="s">
        <v>31</v>
      </c>
      <c r="E2503" s="4">
        <v>30651</v>
      </c>
      <c r="F2503" s="4">
        <v>45885</v>
      </c>
      <c r="G2503" s="4">
        <v>43329</v>
      </c>
      <c r="H2503" s="3">
        <v>4</v>
      </c>
      <c r="I2503" s="3">
        <f t="shared" ca="1" si="119"/>
        <v>41</v>
      </c>
      <c r="J2503" s="9" t="s">
        <v>66</v>
      </c>
      <c r="K2503" s="9" t="s">
        <v>1073</v>
      </c>
      <c r="L2503" s="9" t="str">
        <f t="shared" si="117"/>
        <v>Kegel</v>
      </c>
      <c r="M2503" s="9">
        <v>1</v>
      </c>
      <c r="N2503" s="10">
        <v>37408</v>
      </c>
      <c r="O2503" s="10">
        <v>37408</v>
      </c>
      <c r="P2503" t="s">
        <v>54</v>
      </c>
      <c r="Q2503" t="str">
        <f t="shared" si="118"/>
        <v>PLL 36</v>
      </c>
      <c r="R2503" t="s">
        <v>55</v>
      </c>
      <c r="S2503">
        <v>0</v>
      </c>
      <c r="T2503" t="s">
        <v>33</v>
      </c>
      <c r="U2503">
        <v>1</v>
      </c>
      <c r="V2503">
        <v>1</v>
      </c>
      <c r="W2503" s="1">
        <v>40595</v>
      </c>
      <c r="X2503" s="1">
        <v>40595</v>
      </c>
      <c r="Y2503" t="s">
        <v>38</v>
      </c>
      <c r="Z2503">
        <v>0</v>
      </c>
      <c r="AA2503">
        <v>3000</v>
      </c>
      <c r="AB2503">
        <v>2900</v>
      </c>
      <c r="AC2503">
        <v>2900</v>
      </c>
      <c r="AD2503" t="s">
        <v>56</v>
      </c>
      <c r="AE2503" s="2">
        <v>45096.8125462963</v>
      </c>
    </row>
    <row r="2504" spans="1:31" hidden="1" x14ac:dyDescent="0.25">
      <c r="A2504">
        <v>1253855</v>
      </c>
      <c r="B2504" t="s">
        <v>27</v>
      </c>
      <c r="C2504" t="s">
        <v>498</v>
      </c>
      <c r="D2504" s="3" t="s">
        <v>31</v>
      </c>
      <c r="E2504" s="4">
        <v>30651</v>
      </c>
      <c r="F2504" s="4">
        <v>45885</v>
      </c>
      <c r="G2504" s="4">
        <v>43329</v>
      </c>
      <c r="H2504" s="3">
        <v>4</v>
      </c>
      <c r="I2504" s="3">
        <f t="shared" ca="1" si="119"/>
        <v>41</v>
      </c>
      <c r="J2504" s="9" t="s">
        <v>66</v>
      </c>
      <c r="K2504" s="9" t="s">
        <v>1073</v>
      </c>
      <c r="L2504" s="9" t="str">
        <f t="shared" si="117"/>
        <v>Kegel</v>
      </c>
      <c r="M2504" s="9">
        <v>1</v>
      </c>
      <c r="N2504" s="10">
        <v>37408</v>
      </c>
      <c r="O2504" s="10">
        <v>37408</v>
      </c>
      <c r="P2504" t="s">
        <v>63</v>
      </c>
      <c r="Q2504" t="str">
        <f t="shared" si="118"/>
        <v>PLL 36</v>
      </c>
      <c r="R2504" t="s">
        <v>55</v>
      </c>
      <c r="S2504">
        <v>0</v>
      </c>
      <c r="T2504" t="s">
        <v>33</v>
      </c>
      <c r="U2504">
        <v>1</v>
      </c>
      <c r="V2504">
        <v>1</v>
      </c>
      <c r="W2504" s="1">
        <v>44747</v>
      </c>
      <c r="X2504" s="1">
        <v>44747</v>
      </c>
      <c r="Y2504" t="s">
        <v>38</v>
      </c>
      <c r="Z2504">
        <v>0</v>
      </c>
      <c r="AA2504">
        <v>4000</v>
      </c>
      <c r="AB2504">
        <v>2900</v>
      </c>
      <c r="AC2504">
        <v>2900</v>
      </c>
      <c r="AD2504" t="s">
        <v>56</v>
      </c>
      <c r="AE2504" s="2">
        <v>45096.8125462963</v>
      </c>
    </row>
    <row r="2505" spans="1:31" hidden="1" x14ac:dyDescent="0.25">
      <c r="A2505">
        <v>1253856</v>
      </c>
      <c r="B2505" t="s">
        <v>27</v>
      </c>
      <c r="C2505" t="s">
        <v>498</v>
      </c>
      <c r="D2505" s="3" t="s">
        <v>31</v>
      </c>
      <c r="E2505" s="4">
        <v>30651</v>
      </c>
      <c r="F2505" s="4">
        <v>45885</v>
      </c>
      <c r="G2505" s="4">
        <v>43329</v>
      </c>
      <c r="H2505" s="3">
        <v>4</v>
      </c>
      <c r="I2505" s="3">
        <f t="shared" ca="1" si="119"/>
        <v>41</v>
      </c>
      <c r="J2505" s="9" t="s">
        <v>66</v>
      </c>
      <c r="K2505" s="9" t="s">
        <v>1073</v>
      </c>
      <c r="L2505" s="9" t="str">
        <f t="shared" si="117"/>
        <v>Kegel</v>
      </c>
      <c r="M2505" s="9">
        <v>1</v>
      </c>
      <c r="N2505" s="10">
        <v>37408</v>
      </c>
      <c r="O2505" s="10">
        <v>37408</v>
      </c>
      <c r="P2505" t="s">
        <v>57</v>
      </c>
      <c r="Q2505" t="str">
        <f t="shared" si="118"/>
        <v>PLL 36</v>
      </c>
      <c r="R2505" t="s">
        <v>55</v>
      </c>
      <c r="S2505">
        <v>0</v>
      </c>
      <c r="T2505" t="s">
        <v>33</v>
      </c>
      <c r="U2505">
        <v>1</v>
      </c>
      <c r="V2505">
        <v>1</v>
      </c>
      <c r="W2505" s="1">
        <v>42741</v>
      </c>
      <c r="X2505" s="1">
        <v>42741</v>
      </c>
      <c r="Y2505" t="s">
        <v>38</v>
      </c>
      <c r="Z2505">
        <v>0</v>
      </c>
      <c r="AA2505">
        <v>3000</v>
      </c>
      <c r="AB2505">
        <v>2900</v>
      </c>
      <c r="AC2505">
        <v>2900</v>
      </c>
      <c r="AD2505" t="s">
        <v>56</v>
      </c>
      <c r="AE2505" s="2">
        <v>45096.8125462963</v>
      </c>
    </row>
    <row r="2506" spans="1:31" hidden="1" x14ac:dyDescent="0.25">
      <c r="A2506">
        <v>1253857</v>
      </c>
      <c r="B2506" t="s">
        <v>27</v>
      </c>
      <c r="C2506" t="s">
        <v>498</v>
      </c>
      <c r="D2506" s="3" t="s">
        <v>31</v>
      </c>
      <c r="E2506" s="4">
        <v>30651</v>
      </c>
      <c r="F2506" s="4">
        <v>45885</v>
      </c>
      <c r="G2506" s="4">
        <v>43329</v>
      </c>
      <c r="H2506" s="3">
        <v>4</v>
      </c>
      <c r="I2506" s="3">
        <f t="shared" ca="1" si="119"/>
        <v>41</v>
      </c>
      <c r="J2506" s="9" t="s">
        <v>66</v>
      </c>
      <c r="K2506" s="9" t="s">
        <v>1073</v>
      </c>
      <c r="L2506" s="9" t="str">
        <f t="shared" si="117"/>
        <v>Kegel</v>
      </c>
      <c r="M2506" s="9">
        <v>1</v>
      </c>
      <c r="N2506" s="10">
        <v>37408</v>
      </c>
      <c r="O2506" s="10">
        <v>37408</v>
      </c>
      <c r="P2506" t="s">
        <v>54</v>
      </c>
      <c r="Q2506" t="str">
        <f t="shared" si="118"/>
        <v>PLL 36</v>
      </c>
      <c r="R2506" t="s">
        <v>55</v>
      </c>
      <c r="S2506">
        <v>0</v>
      </c>
      <c r="T2506" t="s">
        <v>33</v>
      </c>
      <c r="U2506">
        <v>1</v>
      </c>
      <c r="V2506">
        <v>1</v>
      </c>
      <c r="W2506" s="1">
        <v>40595</v>
      </c>
      <c r="X2506" s="1">
        <v>40595</v>
      </c>
      <c r="Y2506" t="s">
        <v>38</v>
      </c>
      <c r="Z2506">
        <v>0</v>
      </c>
      <c r="AA2506">
        <v>3000</v>
      </c>
      <c r="AB2506">
        <v>2900</v>
      </c>
      <c r="AC2506">
        <v>2900</v>
      </c>
      <c r="AD2506" t="s">
        <v>56</v>
      </c>
      <c r="AE2506" s="2">
        <v>45096.8125462963</v>
      </c>
    </row>
    <row r="2507" spans="1:31" hidden="1" x14ac:dyDescent="0.25">
      <c r="A2507">
        <v>1253859</v>
      </c>
      <c r="B2507" t="s">
        <v>27</v>
      </c>
      <c r="C2507" t="s">
        <v>498</v>
      </c>
      <c r="D2507" s="3" t="s">
        <v>31</v>
      </c>
      <c r="E2507" s="4">
        <v>30682</v>
      </c>
      <c r="F2507" s="4">
        <v>45885</v>
      </c>
      <c r="G2507" s="4">
        <v>43329</v>
      </c>
      <c r="H2507" s="3">
        <v>4</v>
      </c>
      <c r="I2507" s="3">
        <f t="shared" ca="1" si="119"/>
        <v>40</v>
      </c>
      <c r="J2507" s="9" t="s">
        <v>66</v>
      </c>
      <c r="K2507" s="9" t="s">
        <v>1073</v>
      </c>
      <c r="L2507" s="9" t="str">
        <f t="shared" si="117"/>
        <v>Kegel</v>
      </c>
      <c r="M2507" s="9">
        <v>1</v>
      </c>
      <c r="N2507" s="10">
        <v>37408</v>
      </c>
      <c r="O2507" s="10">
        <v>37408</v>
      </c>
      <c r="P2507" t="s">
        <v>54</v>
      </c>
      <c r="Q2507" t="str">
        <f t="shared" si="118"/>
        <v>PLL 36</v>
      </c>
      <c r="R2507" t="s">
        <v>55</v>
      </c>
      <c r="S2507">
        <v>0</v>
      </c>
      <c r="T2507" t="s">
        <v>33</v>
      </c>
      <c r="U2507">
        <v>1</v>
      </c>
      <c r="V2507">
        <v>1</v>
      </c>
      <c r="W2507" s="1">
        <v>40595</v>
      </c>
      <c r="X2507" s="1">
        <v>40595</v>
      </c>
      <c r="Y2507" t="s">
        <v>38</v>
      </c>
      <c r="Z2507">
        <v>0</v>
      </c>
      <c r="AA2507">
        <v>3000</v>
      </c>
      <c r="AB2507">
        <v>2900</v>
      </c>
      <c r="AC2507">
        <v>2900</v>
      </c>
      <c r="AD2507" t="s">
        <v>56</v>
      </c>
      <c r="AE2507" s="2">
        <v>45096.8125462963</v>
      </c>
    </row>
    <row r="2508" spans="1:31" hidden="1" x14ac:dyDescent="0.25">
      <c r="A2508">
        <v>1253860</v>
      </c>
      <c r="B2508" t="s">
        <v>27</v>
      </c>
      <c r="C2508" t="s">
        <v>498</v>
      </c>
      <c r="D2508" s="3" t="s">
        <v>31</v>
      </c>
      <c r="E2508" s="4">
        <v>32540</v>
      </c>
      <c r="F2508" s="4">
        <v>45885</v>
      </c>
      <c r="G2508" s="4">
        <v>43329</v>
      </c>
      <c r="H2508" s="3">
        <v>4</v>
      </c>
      <c r="I2508" s="3">
        <f t="shared" ca="1" si="119"/>
        <v>35</v>
      </c>
      <c r="J2508" s="9" t="s">
        <v>66</v>
      </c>
      <c r="K2508" s="9" t="s">
        <v>1073</v>
      </c>
      <c r="L2508" s="9" t="str">
        <f t="shared" si="117"/>
        <v>Kegel</v>
      </c>
      <c r="M2508" s="9">
        <v>1</v>
      </c>
      <c r="N2508" s="10">
        <v>37408</v>
      </c>
      <c r="O2508" s="10">
        <v>37408</v>
      </c>
      <c r="P2508" t="s">
        <v>54</v>
      </c>
      <c r="Q2508" t="str">
        <f t="shared" si="118"/>
        <v>PLL 36</v>
      </c>
      <c r="R2508" t="s">
        <v>55</v>
      </c>
      <c r="S2508">
        <v>0</v>
      </c>
      <c r="T2508" t="s">
        <v>33</v>
      </c>
      <c r="U2508">
        <v>1</v>
      </c>
      <c r="V2508">
        <v>1</v>
      </c>
      <c r="W2508" s="1">
        <v>40595</v>
      </c>
      <c r="X2508" s="1">
        <v>40595</v>
      </c>
      <c r="Y2508" t="s">
        <v>38</v>
      </c>
      <c r="Z2508">
        <v>0</v>
      </c>
      <c r="AA2508">
        <v>3000</v>
      </c>
      <c r="AB2508">
        <v>2900</v>
      </c>
      <c r="AC2508">
        <v>2900</v>
      </c>
      <c r="AD2508" t="s">
        <v>56</v>
      </c>
      <c r="AE2508" s="2">
        <v>45096.8125462963</v>
      </c>
    </row>
    <row r="2509" spans="1:31" hidden="1" x14ac:dyDescent="0.25">
      <c r="A2509">
        <v>1253861</v>
      </c>
      <c r="B2509" t="s">
        <v>27</v>
      </c>
      <c r="C2509" t="s">
        <v>498</v>
      </c>
      <c r="D2509" s="3" t="s">
        <v>31</v>
      </c>
      <c r="E2509" s="4">
        <v>30987</v>
      </c>
      <c r="F2509" s="4">
        <v>45885</v>
      </c>
      <c r="G2509" s="4">
        <v>43329</v>
      </c>
      <c r="H2509" s="3">
        <v>4</v>
      </c>
      <c r="I2509" s="3">
        <f t="shared" ca="1" si="119"/>
        <v>40</v>
      </c>
      <c r="J2509" s="9" t="s">
        <v>66</v>
      </c>
      <c r="K2509" s="9" t="s">
        <v>1073</v>
      </c>
      <c r="L2509" s="9" t="str">
        <f t="shared" si="117"/>
        <v>Kegel</v>
      </c>
      <c r="M2509" s="9">
        <v>1</v>
      </c>
      <c r="N2509" s="10">
        <v>37408</v>
      </c>
      <c r="O2509" s="10">
        <v>37408</v>
      </c>
      <c r="P2509" t="s">
        <v>54</v>
      </c>
      <c r="Q2509" t="str">
        <f t="shared" si="118"/>
        <v>PLL 36</v>
      </c>
      <c r="R2509" t="s">
        <v>55</v>
      </c>
      <c r="S2509">
        <v>0</v>
      </c>
      <c r="T2509" t="s">
        <v>33</v>
      </c>
      <c r="U2509">
        <v>1</v>
      </c>
      <c r="V2509">
        <v>1</v>
      </c>
      <c r="W2509" s="1">
        <v>40595</v>
      </c>
      <c r="X2509" s="1">
        <v>40595</v>
      </c>
      <c r="Y2509" t="s">
        <v>38</v>
      </c>
      <c r="Z2509">
        <v>0</v>
      </c>
      <c r="AA2509">
        <v>3000</v>
      </c>
      <c r="AB2509">
        <v>2900</v>
      </c>
      <c r="AC2509">
        <v>2900</v>
      </c>
      <c r="AD2509" t="s">
        <v>56</v>
      </c>
      <c r="AE2509" s="2">
        <v>45096.8125462963</v>
      </c>
    </row>
    <row r="2510" spans="1:31" hidden="1" x14ac:dyDescent="0.25">
      <c r="A2510">
        <v>1253862</v>
      </c>
      <c r="B2510" t="s">
        <v>27</v>
      </c>
      <c r="C2510" t="s">
        <v>498</v>
      </c>
      <c r="D2510" s="3" t="s">
        <v>31</v>
      </c>
      <c r="E2510" s="4">
        <v>30987</v>
      </c>
      <c r="F2510" s="4">
        <v>45885</v>
      </c>
      <c r="G2510" s="4">
        <v>43329</v>
      </c>
      <c r="H2510" s="3">
        <v>4</v>
      </c>
      <c r="I2510" s="3">
        <f t="shared" ca="1" si="119"/>
        <v>40</v>
      </c>
      <c r="J2510" s="9" t="s">
        <v>66</v>
      </c>
      <c r="K2510" s="9" t="s">
        <v>1073</v>
      </c>
      <c r="L2510" s="9" t="str">
        <f t="shared" si="117"/>
        <v>Kegel</v>
      </c>
      <c r="M2510" s="9">
        <v>1</v>
      </c>
      <c r="N2510" s="10">
        <v>37408</v>
      </c>
      <c r="O2510" s="10">
        <v>37408</v>
      </c>
      <c r="P2510" t="s">
        <v>54</v>
      </c>
      <c r="Q2510" t="str">
        <f t="shared" si="118"/>
        <v>PLL 36</v>
      </c>
      <c r="R2510" t="s">
        <v>55</v>
      </c>
      <c r="S2510">
        <v>0</v>
      </c>
      <c r="T2510" t="s">
        <v>33</v>
      </c>
      <c r="U2510">
        <v>1</v>
      </c>
      <c r="V2510">
        <v>1</v>
      </c>
      <c r="W2510" s="1">
        <v>40595</v>
      </c>
      <c r="X2510" s="1">
        <v>40595</v>
      </c>
      <c r="Y2510" t="s">
        <v>38</v>
      </c>
      <c r="Z2510">
        <v>0</v>
      </c>
      <c r="AA2510">
        <v>3000</v>
      </c>
      <c r="AB2510">
        <v>2900</v>
      </c>
      <c r="AC2510">
        <v>2900</v>
      </c>
      <c r="AD2510" t="s">
        <v>56</v>
      </c>
      <c r="AE2510" s="2">
        <v>45096.8125462963</v>
      </c>
    </row>
    <row r="2511" spans="1:31" hidden="1" x14ac:dyDescent="0.25">
      <c r="A2511">
        <v>1253863</v>
      </c>
      <c r="B2511" t="s">
        <v>27</v>
      </c>
      <c r="C2511" t="s">
        <v>498</v>
      </c>
      <c r="D2511" s="3" t="s">
        <v>31</v>
      </c>
      <c r="E2511" s="4">
        <v>31199</v>
      </c>
      <c r="F2511" s="4">
        <v>45885</v>
      </c>
      <c r="G2511" s="4">
        <v>43329</v>
      </c>
      <c r="H2511" s="3">
        <v>4</v>
      </c>
      <c r="I2511" s="3">
        <f t="shared" ca="1" si="119"/>
        <v>39</v>
      </c>
      <c r="J2511" s="9" t="s">
        <v>66</v>
      </c>
      <c r="K2511" s="9" t="s">
        <v>1073</v>
      </c>
      <c r="L2511" s="9" t="str">
        <f t="shared" si="117"/>
        <v>Kegel</v>
      </c>
      <c r="M2511" s="9">
        <v>1</v>
      </c>
      <c r="N2511" s="10">
        <v>37408</v>
      </c>
      <c r="O2511" s="10">
        <v>37408</v>
      </c>
      <c r="P2511" t="s">
        <v>63</v>
      </c>
      <c r="Q2511" t="str">
        <f t="shared" si="118"/>
        <v>PLL 36</v>
      </c>
      <c r="R2511" t="s">
        <v>55</v>
      </c>
      <c r="S2511">
        <v>0</v>
      </c>
      <c r="T2511" t="s">
        <v>33</v>
      </c>
      <c r="U2511">
        <v>1</v>
      </c>
      <c r="V2511">
        <v>1</v>
      </c>
      <c r="W2511" s="1">
        <v>41563</v>
      </c>
      <c r="X2511" s="1">
        <v>41563</v>
      </c>
      <c r="Y2511" t="s">
        <v>38</v>
      </c>
      <c r="Z2511">
        <v>0</v>
      </c>
      <c r="AA2511">
        <v>4000</v>
      </c>
      <c r="AB2511">
        <v>2900</v>
      </c>
      <c r="AC2511">
        <v>2900</v>
      </c>
      <c r="AD2511" t="s">
        <v>56</v>
      </c>
      <c r="AE2511" s="2">
        <v>45096.8125462963</v>
      </c>
    </row>
    <row r="2512" spans="1:31" hidden="1" x14ac:dyDescent="0.25">
      <c r="A2512">
        <v>1253864</v>
      </c>
      <c r="B2512" t="s">
        <v>27</v>
      </c>
      <c r="C2512" t="s">
        <v>498</v>
      </c>
      <c r="D2512" s="3" t="s">
        <v>31</v>
      </c>
      <c r="E2512" s="4">
        <v>31199</v>
      </c>
      <c r="F2512" s="4">
        <v>45885</v>
      </c>
      <c r="G2512" s="4">
        <v>43329</v>
      </c>
      <c r="H2512" s="3">
        <v>4</v>
      </c>
      <c r="I2512" s="3">
        <f t="shared" ca="1" si="119"/>
        <v>39</v>
      </c>
      <c r="J2512" s="9" t="s">
        <v>66</v>
      </c>
      <c r="K2512" s="9" t="s">
        <v>1073</v>
      </c>
      <c r="L2512" s="9" t="str">
        <f t="shared" si="117"/>
        <v>Kegel</v>
      </c>
      <c r="M2512" s="9">
        <v>1</v>
      </c>
      <c r="N2512" s="10">
        <v>37408</v>
      </c>
      <c r="O2512" s="10">
        <v>37408</v>
      </c>
      <c r="P2512" t="s">
        <v>54</v>
      </c>
      <c r="Q2512" t="str">
        <f t="shared" si="118"/>
        <v>PLL 36</v>
      </c>
      <c r="R2512" t="s">
        <v>55</v>
      </c>
      <c r="S2512">
        <v>0</v>
      </c>
      <c r="T2512" t="s">
        <v>33</v>
      </c>
      <c r="U2512">
        <v>1</v>
      </c>
      <c r="V2512">
        <v>1</v>
      </c>
      <c r="W2512" s="1">
        <v>40595</v>
      </c>
      <c r="X2512" s="1">
        <v>40595</v>
      </c>
      <c r="Y2512" t="s">
        <v>38</v>
      </c>
      <c r="Z2512">
        <v>0</v>
      </c>
      <c r="AA2512">
        <v>3000</v>
      </c>
      <c r="AB2512">
        <v>2900</v>
      </c>
      <c r="AC2512">
        <v>2900</v>
      </c>
      <c r="AD2512" t="s">
        <v>56</v>
      </c>
      <c r="AE2512" s="2">
        <v>45096.8125462963</v>
      </c>
    </row>
    <row r="2513" spans="1:31" hidden="1" x14ac:dyDescent="0.25">
      <c r="A2513">
        <v>1253865</v>
      </c>
      <c r="B2513" t="s">
        <v>27</v>
      </c>
      <c r="C2513" t="s">
        <v>498</v>
      </c>
      <c r="D2513" s="3" t="s">
        <v>31</v>
      </c>
      <c r="E2513" s="4">
        <v>30682</v>
      </c>
      <c r="F2513" s="4">
        <v>45885</v>
      </c>
      <c r="G2513" s="4">
        <v>43329</v>
      </c>
      <c r="H2513" s="3">
        <v>4</v>
      </c>
      <c r="I2513" s="3">
        <f t="shared" ca="1" si="119"/>
        <v>40</v>
      </c>
      <c r="J2513" s="9" t="s">
        <v>66</v>
      </c>
      <c r="K2513" s="9" t="s">
        <v>1073</v>
      </c>
      <c r="L2513" s="9" t="str">
        <f t="shared" si="117"/>
        <v>Kegel</v>
      </c>
      <c r="M2513" s="9">
        <v>1</v>
      </c>
      <c r="N2513" s="10">
        <v>37408</v>
      </c>
      <c r="O2513" s="10">
        <v>37408</v>
      </c>
      <c r="P2513" t="s">
        <v>54</v>
      </c>
      <c r="Q2513" t="str">
        <f t="shared" si="118"/>
        <v>PLL 36</v>
      </c>
      <c r="R2513" t="s">
        <v>55</v>
      </c>
      <c r="S2513">
        <v>0</v>
      </c>
      <c r="T2513" t="s">
        <v>33</v>
      </c>
      <c r="U2513">
        <v>1</v>
      </c>
      <c r="V2513">
        <v>1</v>
      </c>
      <c r="W2513" s="1">
        <v>41611</v>
      </c>
      <c r="X2513" s="1">
        <v>41611</v>
      </c>
      <c r="Y2513" t="s">
        <v>38</v>
      </c>
      <c r="Z2513">
        <v>0</v>
      </c>
      <c r="AA2513">
        <v>3000</v>
      </c>
      <c r="AB2513">
        <v>2900</v>
      </c>
      <c r="AC2513">
        <v>2900</v>
      </c>
      <c r="AD2513" t="s">
        <v>56</v>
      </c>
      <c r="AE2513" s="2">
        <v>45096.8125462963</v>
      </c>
    </row>
    <row r="2514" spans="1:31" hidden="1" x14ac:dyDescent="0.25">
      <c r="A2514">
        <v>1253866</v>
      </c>
      <c r="B2514" t="s">
        <v>27</v>
      </c>
      <c r="C2514" t="s">
        <v>498</v>
      </c>
      <c r="D2514" s="3" t="s">
        <v>31</v>
      </c>
      <c r="E2514" s="4">
        <v>32174</v>
      </c>
      <c r="F2514" s="4">
        <v>45885</v>
      </c>
      <c r="G2514" s="4">
        <v>43329</v>
      </c>
      <c r="H2514" s="3">
        <v>4</v>
      </c>
      <c r="I2514" s="3">
        <f t="shared" ca="1" si="119"/>
        <v>36</v>
      </c>
      <c r="J2514" s="9" t="s">
        <v>66</v>
      </c>
      <c r="K2514" s="9" t="s">
        <v>1073</v>
      </c>
      <c r="L2514" s="9" t="str">
        <f t="shared" si="117"/>
        <v>Kegel</v>
      </c>
      <c r="M2514" s="9">
        <v>1</v>
      </c>
      <c r="N2514" s="10">
        <v>37408</v>
      </c>
      <c r="O2514" s="10">
        <v>37408</v>
      </c>
      <c r="P2514" t="s">
        <v>54</v>
      </c>
      <c r="Q2514" t="str">
        <f t="shared" si="118"/>
        <v>PLL 36</v>
      </c>
      <c r="R2514" t="s">
        <v>55</v>
      </c>
      <c r="S2514">
        <v>0</v>
      </c>
      <c r="T2514" t="s">
        <v>33</v>
      </c>
      <c r="U2514">
        <v>1</v>
      </c>
      <c r="V2514">
        <v>1</v>
      </c>
      <c r="W2514" s="1">
        <v>40595</v>
      </c>
      <c r="X2514" s="1">
        <v>40595</v>
      </c>
      <c r="Y2514" t="s">
        <v>38</v>
      </c>
      <c r="Z2514">
        <v>0</v>
      </c>
      <c r="AA2514">
        <v>3000</v>
      </c>
      <c r="AB2514">
        <v>2900</v>
      </c>
      <c r="AC2514">
        <v>2900</v>
      </c>
      <c r="AD2514" t="s">
        <v>56</v>
      </c>
      <c r="AE2514" s="2">
        <v>45096.8125462963</v>
      </c>
    </row>
    <row r="2515" spans="1:31" hidden="1" x14ac:dyDescent="0.25">
      <c r="A2515">
        <v>1253867</v>
      </c>
      <c r="B2515" t="s">
        <v>27</v>
      </c>
      <c r="C2515" t="s">
        <v>498</v>
      </c>
      <c r="D2515" s="3" t="s">
        <v>31</v>
      </c>
      <c r="E2515" s="4">
        <v>32203</v>
      </c>
      <c r="F2515" s="4">
        <v>45885</v>
      </c>
      <c r="G2515" s="4">
        <v>43329</v>
      </c>
      <c r="H2515" s="3">
        <v>4</v>
      </c>
      <c r="I2515" s="3">
        <f t="shared" ca="1" si="119"/>
        <v>36</v>
      </c>
      <c r="J2515" s="9" t="s">
        <v>66</v>
      </c>
      <c r="K2515" s="9" t="s">
        <v>1073</v>
      </c>
      <c r="L2515" s="9" t="str">
        <f t="shared" si="117"/>
        <v>Kegel</v>
      </c>
      <c r="M2515" s="9">
        <v>1</v>
      </c>
      <c r="N2515" s="10">
        <v>37408</v>
      </c>
      <c r="O2515" s="10">
        <v>37408</v>
      </c>
      <c r="P2515" t="s">
        <v>54</v>
      </c>
      <c r="Q2515" t="str">
        <f t="shared" si="118"/>
        <v>PLL 36</v>
      </c>
      <c r="R2515" t="s">
        <v>55</v>
      </c>
      <c r="S2515">
        <v>0</v>
      </c>
      <c r="T2515" t="s">
        <v>33</v>
      </c>
      <c r="U2515">
        <v>1</v>
      </c>
      <c r="V2515">
        <v>1</v>
      </c>
      <c r="W2515" s="1">
        <v>40595</v>
      </c>
      <c r="X2515" s="1">
        <v>40595</v>
      </c>
      <c r="Y2515" t="s">
        <v>38</v>
      </c>
      <c r="Z2515">
        <v>0</v>
      </c>
      <c r="AA2515">
        <v>3000</v>
      </c>
      <c r="AB2515">
        <v>2900</v>
      </c>
      <c r="AC2515">
        <v>2900</v>
      </c>
      <c r="AD2515" t="s">
        <v>56</v>
      </c>
      <c r="AE2515" s="2">
        <v>45096.8125462963</v>
      </c>
    </row>
    <row r="2516" spans="1:31" hidden="1" x14ac:dyDescent="0.25">
      <c r="A2516">
        <v>1253868</v>
      </c>
      <c r="B2516" t="s">
        <v>27</v>
      </c>
      <c r="C2516" t="s">
        <v>498</v>
      </c>
      <c r="D2516" s="3" t="s">
        <v>31</v>
      </c>
      <c r="E2516" s="4">
        <v>32234</v>
      </c>
      <c r="F2516" s="4">
        <v>45885</v>
      </c>
      <c r="G2516" s="4">
        <v>43329</v>
      </c>
      <c r="H2516" s="3">
        <v>4</v>
      </c>
      <c r="I2516" s="3">
        <f t="shared" ca="1" si="119"/>
        <v>36</v>
      </c>
      <c r="J2516" s="9" t="s">
        <v>66</v>
      </c>
      <c r="K2516" s="9" t="s">
        <v>1073</v>
      </c>
      <c r="L2516" s="9" t="str">
        <f t="shared" si="117"/>
        <v>Kegel</v>
      </c>
      <c r="M2516" s="9">
        <v>1</v>
      </c>
      <c r="N2516" s="10">
        <v>37408</v>
      </c>
      <c r="O2516" s="10">
        <v>37408</v>
      </c>
      <c r="P2516" t="s">
        <v>54</v>
      </c>
      <c r="Q2516" t="str">
        <f t="shared" si="118"/>
        <v>PLL 36</v>
      </c>
      <c r="R2516" t="s">
        <v>55</v>
      </c>
      <c r="S2516">
        <v>0</v>
      </c>
      <c r="T2516" t="s">
        <v>33</v>
      </c>
      <c r="U2516">
        <v>1</v>
      </c>
      <c r="V2516">
        <v>1</v>
      </c>
      <c r="W2516" s="1">
        <v>40595</v>
      </c>
      <c r="X2516" s="1">
        <v>40595</v>
      </c>
      <c r="Y2516" t="s">
        <v>38</v>
      </c>
      <c r="Z2516">
        <v>0</v>
      </c>
      <c r="AA2516">
        <v>3000</v>
      </c>
      <c r="AB2516">
        <v>2900</v>
      </c>
      <c r="AC2516">
        <v>2900</v>
      </c>
      <c r="AD2516" t="s">
        <v>56</v>
      </c>
      <c r="AE2516" s="2">
        <v>45096.8125462963</v>
      </c>
    </row>
    <row r="2517" spans="1:31" hidden="1" x14ac:dyDescent="0.25">
      <c r="A2517">
        <v>1253869</v>
      </c>
      <c r="B2517" t="s">
        <v>27</v>
      </c>
      <c r="C2517" t="s">
        <v>498</v>
      </c>
      <c r="D2517" s="3" t="s">
        <v>31</v>
      </c>
      <c r="E2517" s="4">
        <v>32264</v>
      </c>
      <c r="F2517" s="4">
        <v>45885</v>
      </c>
      <c r="G2517" s="4">
        <v>43329</v>
      </c>
      <c r="H2517" s="3">
        <v>4</v>
      </c>
      <c r="I2517" s="3">
        <f t="shared" ca="1" si="119"/>
        <v>36</v>
      </c>
      <c r="J2517" s="9" t="s">
        <v>66</v>
      </c>
      <c r="K2517" s="9" t="s">
        <v>1073</v>
      </c>
      <c r="L2517" s="9" t="str">
        <f t="shared" si="117"/>
        <v>Kegel</v>
      </c>
      <c r="M2517" s="9">
        <v>1</v>
      </c>
      <c r="N2517" s="10">
        <v>37408</v>
      </c>
      <c r="O2517" s="10">
        <v>37408</v>
      </c>
      <c r="P2517" t="s">
        <v>54</v>
      </c>
      <c r="Q2517" t="str">
        <f t="shared" si="118"/>
        <v>PLL 36</v>
      </c>
      <c r="R2517" t="s">
        <v>55</v>
      </c>
      <c r="S2517">
        <v>0</v>
      </c>
      <c r="T2517" t="s">
        <v>33</v>
      </c>
      <c r="U2517">
        <v>1</v>
      </c>
      <c r="V2517">
        <v>1</v>
      </c>
      <c r="W2517" s="1">
        <v>40595</v>
      </c>
      <c r="X2517" s="1">
        <v>40595</v>
      </c>
      <c r="Y2517" t="s">
        <v>38</v>
      </c>
      <c r="Z2517">
        <v>0</v>
      </c>
      <c r="AA2517">
        <v>3000</v>
      </c>
      <c r="AB2517">
        <v>2900</v>
      </c>
      <c r="AC2517">
        <v>2900</v>
      </c>
      <c r="AD2517" t="s">
        <v>56</v>
      </c>
      <c r="AE2517" s="2">
        <v>45096.8125462963</v>
      </c>
    </row>
    <row r="2518" spans="1:31" hidden="1" x14ac:dyDescent="0.25">
      <c r="A2518">
        <v>1253870</v>
      </c>
      <c r="B2518" t="s">
        <v>27</v>
      </c>
      <c r="C2518" t="s">
        <v>498</v>
      </c>
      <c r="D2518" s="3" t="s">
        <v>31</v>
      </c>
      <c r="E2518" s="4">
        <v>32264</v>
      </c>
      <c r="F2518" s="4">
        <v>45885</v>
      </c>
      <c r="G2518" s="4">
        <v>43329</v>
      </c>
      <c r="H2518" s="3">
        <v>4</v>
      </c>
      <c r="I2518" s="3">
        <f t="shared" ca="1" si="119"/>
        <v>36</v>
      </c>
      <c r="J2518" s="9" t="s">
        <v>66</v>
      </c>
      <c r="K2518" s="9" t="s">
        <v>1073</v>
      </c>
      <c r="L2518" s="9" t="str">
        <f t="shared" si="117"/>
        <v>Kegel</v>
      </c>
      <c r="M2518" s="9">
        <v>1</v>
      </c>
      <c r="N2518" s="10">
        <v>37408</v>
      </c>
      <c r="O2518" s="10">
        <v>37408</v>
      </c>
      <c r="P2518" t="s">
        <v>63</v>
      </c>
      <c r="Q2518" t="str">
        <f t="shared" si="118"/>
        <v>PLL 36</v>
      </c>
      <c r="R2518" t="s">
        <v>55</v>
      </c>
      <c r="S2518">
        <v>0</v>
      </c>
      <c r="T2518" t="s">
        <v>33</v>
      </c>
      <c r="U2518">
        <v>1</v>
      </c>
      <c r="V2518">
        <v>1</v>
      </c>
      <c r="W2518" s="1">
        <v>40788</v>
      </c>
      <c r="X2518" s="1">
        <v>40788</v>
      </c>
      <c r="Y2518" t="s">
        <v>38</v>
      </c>
      <c r="Z2518">
        <v>0</v>
      </c>
      <c r="AA2518">
        <v>4000</v>
      </c>
      <c r="AB2518">
        <v>2900</v>
      </c>
      <c r="AC2518">
        <v>2900</v>
      </c>
      <c r="AD2518" t="s">
        <v>56</v>
      </c>
      <c r="AE2518" s="2">
        <v>45096.8125462963</v>
      </c>
    </row>
    <row r="2519" spans="1:31" hidden="1" x14ac:dyDescent="0.25">
      <c r="A2519">
        <v>1253871</v>
      </c>
      <c r="B2519" t="s">
        <v>27</v>
      </c>
      <c r="C2519" t="s">
        <v>498</v>
      </c>
      <c r="D2519" s="3" t="s">
        <v>31</v>
      </c>
      <c r="E2519" s="4">
        <v>32264</v>
      </c>
      <c r="F2519" s="4">
        <v>45885</v>
      </c>
      <c r="G2519" s="4">
        <v>43329</v>
      </c>
      <c r="H2519" s="3">
        <v>4</v>
      </c>
      <c r="I2519" s="3">
        <f t="shared" ca="1" si="119"/>
        <v>36</v>
      </c>
      <c r="J2519" s="9" t="s">
        <v>66</v>
      </c>
      <c r="K2519" s="9" t="s">
        <v>1073</v>
      </c>
      <c r="L2519" s="9" t="str">
        <f t="shared" si="117"/>
        <v>Kegel</v>
      </c>
      <c r="M2519" s="9">
        <v>1</v>
      </c>
      <c r="N2519" s="10">
        <v>37408</v>
      </c>
      <c r="O2519" s="10">
        <v>37408</v>
      </c>
      <c r="P2519" t="s">
        <v>54</v>
      </c>
      <c r="Q2519" t="str">
        <f t="shared" si="118"/>
        <v>PLL 36</v>
      </c>
      <c r="R2519" t="s">
        <v>55</v>
      </c>
      <c r="S2519">
        <v>0</v>
      </c>
      <c r="T2519" t="s">
        <v>33</v>
      </c>
      <c r="U2519">
        <v>1</v>
      </c>
      <c r="V2519">
        <v>1</v>
      </c>
      <c r="W2519" s="1">
        <v>40595</v>
      </c>
      <c r="X2519" s="1">
        <v>40595</v>
      </c>
      <c r="Y2519" t="s">
        <v>38</v>
      </c>
      <c r="Z2519">
        <v>0</v>
      </c>
      <c r="AA2519">
        <v>3000</v>
      </c>
      <c r="AB2519">
        <v>2900</v>
      </c>
      <c r="AC2519">
        <v>2900</v>
      </c>
      <c r="AD2519" t="s">
        <v>56</v>
      </c>
      <c r="AE2519" s="2">
        <v>45096.8125462963</v>
      </c>
    </row>
    <row r="2520" spans="1:31" hidden="1" x14ac:dyDescent="0.25">
      <c r="A2520">
        <v>1253872</v>
      </c>
      <c r="B2520" t="s">
        <v>27</v>
      </c>
      <c r="C2520" t="s">
        <v>498</v>
      </c>
      <c r="D2520" s="3" t="s">
        <v>31</v>
      </c>
      <c r="E2520" s="4">
        <v>32264</v>
      </c>
      <c r="F2520" s="4">
        <v>45885</v>
      </c>
      <c r="G2520" s="4">
        <v>43329</v>
      </c>
      <c r="H2520" s="3">
        <v>4</v>
      </c>
      <c r="I2520" s="3">
        <f t="shared" ca="1" si="119"/>
        <v>36</v>
      </c>
      <c r="J2520" s="9" t="s">
        <v>66</v>
      </c>
      <c r="K2520" s="9" t="s">
        <v>1073</v>
      </c>
      <c r="L2520" s="9" t="str">
        <f t="shared" si="117"/>
        <v>Kegel</v>
      </c>
      <c r="M2520" s="9">
        <v>1</v>
      </c>
      <c r="N2520" s="10">
        <v>37408</v>
      </c>
      <c r="O2520" s="10">
        <v>37408</v>
      </c>
      <c r="P2520" t="s">
        <v>54</v>
      </c>
      <c r="Q2520" t="str">
        <f t="shared" si="118"/>
        <v>PLL 36</v>
      </c>
      <c r="R2520" t="s">
        <v>55</v>
      </c>
      <c r="S2520">
        <v>0</v>
      </c>
      <c r="T2520" t="s">
        <v>33</v>
      </c>
      <c r="U2520">
        <v>1</v>
      </c>
      <c r="V2520">
        <v>1</v>
      </c>
      <c r="W2520" s="1">
        <v>40595</v>
      </c>
      <c r="X2520" s="1">
        <v>40595</v>
      </c>
      <c r="Y2520" t="s">
        <v>38</v>
      </c>
      <c r="Z2520">
        <v>0</v>
      </c>
      <c r="AA2520">
        <v>3000</v>
      </c>
      <c r="AB2520">
        <v>2900</v>
      </c>
      <c r="AC2520">
        <v>2900</v>
      </c>
      <c r="AD2520" t="s">
        <v>56</v>
      </c>
      <c r="AE2520" s="2">
        <v>45096.8125462963</v>
      </c>
    </row>
    <row r="2521" spans="1:31" hidden="1" x14ac:dyDescent="0.25">
      <c r="A2521">
        <v>1253873</v>
      </c>
      <c r="B2521" t="s">
        <v>27</v>
      </c>
      <c r="C2521" t="s">
        <v>498</v>
      </c>
      <c r="D2521" s="3" t="s">
        <v>31</v>
      </c>
      <c r="E2521" s="4">
        <v>32264</v>
      </c>
      <c r="F2521" s="4">
        <v>45885</v>
      </c>
      <c r="G2521" s="4">
        <v>43329</v>
      </c>
      <c r="H2521" s="3">
        <v>4</v>
      </c>
      <c r="I2521" s="3">
        <f t="shared" ca="1" si="119"/>
        <v>36</v>
      </c>
      <c r="J2521" s="9" t="s">
        <v>66</v>
      </c>
      <c r="K2521" s="9" t="s">
        <v>1073</v>
      </c>
      <c r="L2521" s="9" t="str">
        <f t="shared" si="117"/>
        <v>Kegel</v>
      </c>
      <c r="M2521" s="9">
        <v>1</v>
      </c>
      <c r="N2521" s="10">
        <v>37408</v>
      </c>
      <c r="O2521" s="10">
        <v>37408</v>
      </c>
      <c r="P2521" t="s">
        <v>54</v>
      </c>
      <c r="Q2521" t="str">
        <f t="shared" si="118"/>
        <v>PLL 36</v>
      </c>
      <c r="R2521" t="s">
        <v>55</v>
      </c>
      <c r="S2521">
        <v>0</v>
      </c>
      <c r="T2521" t="s">
        <v>33</v>
      </c>
      <c r="U2521">
        <v>1</v>
      </c>
      <c r="V2521">
        <v>1</v>
      </c>
      <c r="W2521" s="1">
        <v>40595</v>
      </c>
      <c r="X2521" s="1">
        <v>40595</v>
      </c>
      <c r="Y2521" t="s">
        <v>38</v>
      </c>
      <c r="Z2521">
        <v>0</v>
      </c>
      <c r="AA2521">
        <v>3000</v>
      </c>
      <c r="AB2521">
        <v>2900</v>
      </c>
      <c r="AC2521">
        <v>2900</v>
      </c>
      <c r="AD2521" t="s">
        <v>56</v>
      </c>
      <c r="AE2521" s="2">
        <v>45096.8125462963</v>
      </c>
    </row>
    <row r="2522" spans="1:31" hidden="1" x14ac:dyDescent="0.25">
      <c r="A2522">
        <v>1253131</v>
      </c>
      <c r="B2522" t="s">
        <v>27</v>
      </c>
      <c r="C2522" t="s">
        <v>499</v>
      </c>
      <c r="D2522" s="3" t="s">
        <v>364</v>
      </c>
      <c r="E2522" s="4">
        <v>41623</v>
      </c>
      <c r="F2522" s="3" t="s">
        <v>29</v>
      </c>
      <c r="G2522" s="3" t="s">
        <v>29</v>
      </c>
      <c r="H2522" s="3">
        <v>8</v>
      </c>
      <c r="I2522" s="3">
        <f t="shared" ca="1" si="119"/>
        <v>11</v>
      </c>
      <c r="J2522" s="9" t="s">
        <v>283</v>
      </c>
      <c r="K2522" s="9" t="s">
        <v>1071</v>
      </c>
      <c r="L2522" s="9" t="str">
        <f t="shared" si="117"/>
        <v>Luma</v>
      </c>
      <c r="M2522" s="9">
        <v>1</v>
      </c>
      <c r="N2522" s="10">
        <v>41623</v>
      </c>
      <c r="O2522" s="10">
        <v>41623</v>
      </c>
      <c r="P2522" t="s">
        <v>284</v>
      </c>
      <c r="Q2522" t="str">
        <f t="shared" si="118"/>
        <v>LED</v>
      </c>
      <c r="R2522" t="s">
        <v>285</v>
      </c>
      <c r="S2522">
        <v>0</v>
      </c>
      <c r="T2522" t="s">
        <v>33</v>
      </c>
      <c r="U2522">
        <v>1</v>
      </c>
      <c r="V2522">
        <v>1</v>
      </c>
      <c r="W2522" s="1">
        <v>41623</v>
      </c>
      <c r="X2522" s="1">
        <v>41623</v>
      </c>
      <c r="Y2522" t="s">
        <v>145</v>
      </c>
      <c r="Z2522">
        <v>0</v>
      </c>
      <c r="AA2522">
        <v>4000</v>
      </c>
      <c r="AB2522">
        <v>4650</v>
      </c>
      <c r="AC2522">
        <v>3255</v>
      </c>
      <c r="AD2522" t="s">
        <v>138</v>
      </c>
      <c r="AE2522" s="2">
        <v>45096.621701388889</v>
      </c>
    </row>
    <row r="2523" spans="1:31" hidden="1" x14ac:dyDescent="0.25">
      <c r="A2523">
        <v>1253132</v>
      </c>
      <c r="B2523" t="s">
        <v>27</v>
      </c>
      <c r="C2523" t="s">
        <v>499</v>
      </c>
      <c r="D2523" s="3" t="s">
        <v>364</v>
      </c>
      <c r="E2523" s="4">
        <v>41623</v>
      </c>
      <c r="F2523" s="3" t="s">
        <v>29</v>
      </c>
      <c r="G2523" s="3" t="s">
        <v>29</v>
      </c>
      <c r="H2523" s="3">
        <v>8</v>
      </c>
      <c r="I2523" s="3">
        <f t="shared" ca="1" si="119"/>
        <v>11</v>
      </c>
      <c r="J2523" s="9" t="s">
        <v>283</v>
      </c>
      <c r="K2523" s="9" t="s">
        <v>1071</v>
      </c>
      <c r="L2523" s="9" t="str">
        <f t="shared" si="117"/>
        <v>Luma</v>
      </c>
      <c r="M2523" s="9">
        <v>1</v>
      </c>
      <c r="N2523" s="10">
        <v>41623</v>
      </c>
      <c r="O2523" s="10">
        <v>41623</v>
      </c>
      <c r="P2523" t="s">
        <v>284</v>
      </c>
      <c r="Q2523" t="str">
        <f t="shared" si="118"/>
        <v>LED</v>
      </c>
      <c r="R2523" t="s">
        <v>285</v>
      </c>
      <c r="S2523">
        <v>0</v>
      </c>
      <c r="T2523" t="s">
        <v>33</v>
      </c>
      <c r="U2523">
        <v>1</v>
      </c>
      <c r="V2523">
        <v>1</v>
      </c>
      <c r="W2523" s="1">
        <v>41623</v>
      </c>
      <c r="X2523" s="1">
        <v>41623</v>
      </c>
      <c r="Y2523" t="s">
        <v>145</v>
      </c>
      <c r="Z2523">
        <v>0</v>
      </c>
      <c r="AA2523">
        <v>4000</v>
      </c>
      <c r="AB2523">
        <v>4650</v>
      </c>
      <c r="AC2523">
        <v>3255</v>
      </c>
      <c r="AD2523" t="s">
        <v>138</v>
      </c>
      <c r="AE2523" s="2">
        <v>45096.621701388889</v>
      </c>
    </row>
    <row r="2524" spans="1:31" hidden="1" x14ac:dyDescent="0.25">
      <c r="A2524">
        <v>1253133</v>
      </c>
      <c r="B2524" t="s">
        <v>27</v>
      </c>
      <c r="C2524" t="s">
        <v>499</v>
      </c>
      <c r="D2524" s="3" t="s">
        <v>364</v>
      </c>
      <c r="E2524" s="4">
        <v>41623</v>
      </c>
      <c r="F2524" s="3" t="s">
        <v>29</v>
      </c>
      <c r="G2524" s="3" t="s">
        <v>29</v>
      </c>
      <c r="H2524" s="3">
        <v>8</v>
      </c>
      <c r="I2524" s="3">
        <f t="shared" ca="1" si="119"/>
        <v>11</v>
      </c>
      <c r="J2524" s="9" t="s">
        <v>283</v>
      </c>
      <c r="K2524" s="9" t="s">
        <v>1071</v>
      </c>
      <c r="L2524" s="9" t="str">
        <f t="shared" si="117"/>
        <v>Luma</v>
      </c>
      <c r="M2524" s="9">
        <v>1</v>
      </c>
      <c r="N2524" s="10">
        <v>41623</v>
      </c>
      <c r="O2524" s="10">
        <v>41623</v>
      </c>
      <c r="P2524" t="s">
        <v>284</v>
      </c>
      <c r="Q2524" t="str">
        <f t="shared" si="118"/>
        <v>LED</v>
      </c>
      <c r="R2524" t="s">
        <v>285</v>
      </c>
      <c r="S2524">
        <v>0</v>
      </c>
      <c r="T2524" t="s">
        <v>33</v>
      </c>
      <c r="U2524">
        <v>1</v>
      </c>
      <c r="V2524">
        <v>1</v>
      </c>
      <c r="W2524" s="1">
        <v>41623</v>
      </c>
      <c r="X2524" s="1">
        <v>41623</v>
      </c>
      <c r="Y2524" t="s">
        <v>145</v>
      </c>
      <c r="Z2524">
        <v>0</v>
      </c>
      <c r="AA2524">
        <v>4000</v>
      </c>
      <c r="AB2524">
        <v>4650</v>
      </c>
      <c r="AC2524">
        <v>3255</v>
      </c>
      <c r="AD2524" t="s">
        <v>138</v>
      </c>
      <c r="AE2524" s="2">
        <v>45096.621701388889</v>
      </c>
    </row>
    <row r="2525" spans="1:31" hidden="1" x14ac:dyDescent="0.25">
      <c r="A2525">
        <v>1253134</v>
      </c>
      <c r="B2525" t="s">
        <v>27</v>
      </c>
      <c r="C2525" t="s">
        <v>499</v>
      </c>
      <c r="D2525" s="3" t="s">
        <v>364</v>
      </c>
      <c r="E2525" s="4">
        <v>41623</v>
      </c>
      <c r="F2525" s="3" t="s">
        <v>29</v>
      </c>
      <c r="G2525" s="3" t="s">
        <v>29</v>
      </c>
      <c r="H2525" s="3">
        <v>8</v>
      </c>
      <c r="I2525" s="3">
        <f t="shared" ca="1" si="119"/>
        <v>11</v>
      </c>
      <c r="J2525" s="9" t="s">
        <v>283</v>
      </c>
      <c r="K2525" s="9" t="s">
        <v>1071</v>
      </c>
      <c r="L2525" s="9" t="str">
        <f t="shared" si="117"/>
        <v>Luma</v>
      </c>
      <c r="M2525" s="9">
        <v>1</v>
      </c>
      <c r="N2525" s="10">
        <v>41623</v>
      </c>
      <c r="O2525" s="10">
        <v>41623</v>
      </c>
      <c r="P2525" t="s">
        <v>284</v>
      </c>
      <c r="Q2525" t="str">
        <f t="shared" si="118"/>
        <v>LED</v>
      </c>
      <c r="R2525" t="s">
        <v>285</v>
      </c>
      <c r="S2525">
        <v>0</v>
      </c>
      <c r="T2525" t="s">
        <v>33</v>
      </c>
      <c r="U2525">
        <v>1</v>
      </c>
      <c r="V2525">
        <v>1</v>
      </c>
      <c r="W2525" s="1">
        <v>41623</v>
      </c>
      <c r="X2525" s="1">
        <v>41623</v>
      </c>
      <c r="Y2525" t="s">
        <v>145</v>
      </c>
      <c r="Z2525">
        <v>0</v>
      </c>
      <c r="AA2525">
        <v>4000</v>
      </c>
      <c r="AB2525">
        <v>4650</v>
      </c>
      <c r="AC2525">
        <v>3255</v>
      </c>
      <c r="AD2525" t="s">
        <v>138</v>
      </c>
      <c r="AE2525" s="2">
        <v>45096.621701388889</v>
      </c>
    </row>
    <row r="2526" spans="1:31" hidden="1" x14ac:dyDescent="0.25">
      <c r="A2526">
        <v>1253135</v>
      </c>
      <c r="B2526" t="s">
        <v>27</v>
      </c>
      <c r="C2526" t="s">
        <v>499</v>
      </c>
      <c r="D2526" s="3" t="s">
        <v>364</v>
      </c>
      <c r="E2526" s="4">
        <v>41623</v>
      </c>
      <c r="F2526" s="3" t="s">
        <v>29</v>
      </c>
      <c r="G2526" s="3" t="s">
        <v>29</v>
      </c>
      <c r="H2526" s="3">
        <v>8</v>
      </c>
      <c r="I2526" s="3">
        <f t="shared" ca="1" si="119"/>
        <v>11</v>
      </c>
      <c r="J2526" s="9" t="s">
        <v>283</v>
      </c>
      <c r="K2526" s="9" t="s">
        <v>1071</v>
      </c>
      <c r="L2526" s="9" t="str">
        <f t="shared" si="117"/>
        <v>Luma</v>
      </c>
      <c r="M2526" s="9">
        <v>1</v>
      </c>
      <c r="N2526" s="10">
        <v>41623</v>
      </c>
      <c r="O2526" s="10">
        <v>41623</v>
      </c>
      <c r="P2526" t="s">
        <v>284</v>
      </c>
      <c r="Q2526" t="str">
        <f t="shared" si="118"/>
        <v>LED</v>
      </c>
      <c r="R2526" t="s">
        <v>285</v>
      </c>
      <c r="S2526">
        <v>0</v>
      </c>
      <c r="T2526" t="s">
        <v>33</v>
      </c>
      <c r="U2526">
        <v>1</v>
      </c>
      <c r="V2526">
        <v>1</v>
      </c>
      <c r="W2526" s="1">
        <v>41623</v>
      </c>
      <c r="X2526" s="1">
        <v>41623</v>
      </c>
      <c r="Y2526" t="s">
        <v>145</v>
      </c>
      <c r="Z2526">
        <v>0</v>
      </c>
      <c r="AA2526">
        <v>4000</v>
      </c>
      <c r="AB2526">
        <v>4650</v>
      </c>
      <c r="AC2526">
        <v>3255</v>
      </c>
      <c r="AD2526" t="s">
        <v>138</v>
      </c>
      <c r="AE2526" s="2">
        <v>45096.621701388889</v>
      </c>
    </row>
    <row r="2527" spans="1:31" hidden="1" x14ac:dyDescent="0.25">
      <c r="A2527">
        <v>1253136</v>
      </c>
      <c r="B2527" t="s">
        <v>27</v>
      </c>
      <c r="C2527" t="s">
        <v>499</v>
      </c>
      <c r="D2527" s="3" t="s">
        <v>364</v>
      </c>
      <c r="E2527" s="4">
        <v>41623</v>
      </c>
      <c r="F2527" s="3" t="s">
        <v>29</v>
      </c>
      <c r="G2527" s="3" t="s">
        <v>29</v>
      </c>
      <c r="H2527" s="3">
        <v>8</v>
      </c>
      <c r="I2527" s="3">
        <f t="shared" ca="1" si="119"/>
        <v>11</v>
      </c>
      <c r="J2527" s="9" t="s">
        <v>283</v>
      </c>
      <c r="K2527" s="9" t="s">
        <v>1071</v>
      </c>
      <c r="L2527" s="9" t="str">
        <f t="shared" si="117"/>
        <v>Luma</v>
      </c>
      <c r="M2527" s="9">
        <v>1</v>
      </c>
      <c r="N2527" s="10">
        <v>41623</v>
      </c>
      <c r="O2527" s="10">
        <v>41623</v>
      </c>
      <c r="P2527" t="s">
        <v>284</v>
      </c>
      <c r="Q2527" t="str">
        <f t="shared" si="118"/>
        <v>LED</v>
      </c>
      <c r="R2527" t="s">
        <v>285</v>
      </c>
      <c r="S2527">
        <v>0</v>
      </c>
      <c r="T2527" t="s">
        <v>33</v>
      </c>
      <c r="U2527">
        <v>1</v>
      </c>
      <c r="V2527">
        <v>1</v>
      </c>
      <c r="W2527" s="1">
        <v>41623</v>
      </c>
      <c r="X2527" s="1">
        <v>41623</v>
      </c>
      <c r="Y2527" t="s">
        <v>145</v>
      </c>
      <c r="Z2527">
        <v>0</v>
      </c>
      <c r="AA2527">
        <v>4000</v>
      </c>
      <c r="AB2527">
        <v>4650</v>
      </c>
      <c r="AC2527">
        <v>3255</v>
      </c>
      <c r="AD2527" t="s">
        <v>138</v>
      </c>
      <c r="AE2527" s="2">
        <v>45096.621701388889</v>
      </c>
    </row>
    <row r="2528" spans="1:31" hidden="1" x14ac:dyDescent="0.25">
      <c r="A2528">
        <v>1253137</v>
      </c>
      <c r="B2528" t="s">
        <v>27</v>
      </c>
      <c r="C2528" t="s">
        <v>499</v>
      </c>
      <c r="D2528" s="3" t="s">
        <v>364</v>
      </c>
      <c r="E2528" s="4">
        <v>41623</v>
      </c>
      <c r="F2528" s="3" t="s">
        <v>29</v>
      </c>
      <c r="G2528" s="3" t="s">
        <v>29</v>
      </c>
      <c r="H2528" s="3">
        <v>8</v>
      </c>
      <c r="I2528" s="3">
        <f t="shared" ca="1" si="119"/>
        <v>11</v>
      </c>
      <c r="J2528" s="9" t="s">
        <v>283</v>
      </c>
      <c r="K2528" s="9" t="s">
        <v>1071</v>
      </c>
      <c r="L2528" s="9" t="str">
        <f t="shared" si="117"/>
        <v>Luma</v>
      </c>
      <c r="M2528" s="9">
        <v>1</v>
      </c>
      <c r="N2528" s="10">
        <v>41623</v>
      </c>
      <c r="O2528" s="10">
        <v>41623</v>
      </c>
      <c r="P2528" t="s">
        <v>284</v>
      </c>
      <c r="Q2528" t="str">
        <f t="shared" si="118"/>
        <v>LED</v>
      </c>
      <c r="R2528" t="s">
        <v>285</v>
      </c>
      <c r="S2528">
        <v>0</v>
      </c>
      <c r="T2528" t="s">
        <v>33</v>
      </c>
      <c r="U2528">
        <v>1</v>
      </c>
      <c r="V2528">
        <v>1</v>
      </c>
      <c r="W2528" s="1">
        <v>41623</v>
      </c>
      <c r="X2528" s="1">
        <v>41623</v>
      </c>
      <c r="Y2528" t="s">
        <v>145</v>
      </c>
      <c r="Z2528">
        <v>0</v>
      </c>
      <c r="AA2528">
        <v>4000</v>
      </c>
      <c r="AB2528">
        <v>4650</v>
      </c>
      <c r="AC2528">
        <v>3255</v>
      </c>
      <c r="AD2528" t="s">
        <v>138</v>
      </c>
      <c r="AE2528" s="2">
        <v>45096.621701388889</v>
      </c>
    </row>
    <row r="2529" spans="1:31" hidden="1" x14ac:dyDescent="0.25">
      <c r="A2529">
        <v>1253138</v>
      </c>
      <c r="B2529" t="s">
        <v>27</v>
      </c>
      <c r="C2529" t="s">
        <v>499</v>
      </c>
      <c r="D2529" s="3" t="s">
        <v>364</v>
      </c>
      <c r="E2529" s="4">
        <v>41623</v>
      </c>
      <c r="F2529" s="3" t="s">
        <v>29</v>
      </c>
      <c r="G2529" s="3" t="s">
        <v>29</v>
      </c>
      <c r="H2529" s="3">
        <v>8</v>
      </c>
      <c r="I2529" s="3">
        <f t="shared" ca="1" si="119"/>
        <v>11</v>
      </c>
      <c r="J2529" s="9" t="s">
        <v>283</v>
      </c>
      <c r="K2529" s="9" t="s">
        <v>1071</v>
      </c>
      <c r="L2529" s="9" t="str">
        <f t="shared" si="117"/>
        <v>Luma</v>
      </c>
      <c r="M2529" s="9">
        <v>1</v>
      </c>
      <c r="N2529" s="10">
        <v>41623</v>
      </c>
      <c r="O2529" s="10">
        <v>41623</v>
      </c>
      <c r="P2529" t="s">
        <v>284</v>
      </c>
      <c r="Q2529" t="str">
        <f t="shared" si="118"/>
        <v>LED</v>
      </c>
      <c r="R2529" t="s">
        <v>285</v>
      </c>
      <c r="S2529">
        <v>0</v>
      </c>
      <c r="T2529" t="s">
        <v>33</v>
      </c>
      <c r="U2529">
        <v>1</v>
      </c>
      <c r="V2529">
        <v>1</v>
      </c>
      <c r="W2529" s="1">
        <v>41623</v>
      </c>
      <c r="X2529" s="1">
        <v>41623</v>
      </c>
      <c r="Y2529" t="s">
        <v>145</v>
      </c>
      <c r="Z2529">
        <v>0</v>
      </c>
      <c r="AA2529">
        <v>4000</v>
      </c>
      <c r="AB2529">
        <v>4650</v>
      </c>
      <c r="AC2529">
        <v>3255</v>
      </c>
      <c r="AD2529" t="s">
        <v>138</v>
      </c>
      <c r="AE2529" s="2">
        <v>45096.621701388889</v>
      </c>
    </row>
    <row r="2530" spans="1:31" hidden="1" x14ac:dyDescent="0.25">
      <c r="A2530">
        <v>1253139</v>
      </c>
      <c r="B2530" t="s">
        <v>27</v>
      </c>
      <c r="C2530" t="s">
        <v>499</v>
      </c>
      <c r="D2530" s="3" t="s">
        <v>364</v>
      </c>
      <c r="E2530" s="4">
        <v>41623</v>
      </c>
      <c r="F2530" s="3" t="s">
        <v>29</v>
      </c>
      <c r="G2530" s="3" t="s">
        <v>29</v>
      </c>
      <c r="H2530" s="3">
        <v>8</v>
      </c>
      <c r="I2530" s="3">
        <f t="shared" ca="1" si="119"/>
        <v>11</v>
      </c>
      <c r="J2530" s="9" t="s">
        <v>283</v>
      </c>
      <c r="K2530" s="9" t="s">
        <v>1071</v>
      </c>
      <c r="L2530" s="9" t="str">
        <f t="shared" si="117"/>
        <v>Luma</v>
      </c>
      <c r="M2530" s="9">
        <v>1</v>
      </c>
      <c r="N2530" s="10">
        <v>41623</v>
      </c>
      <c r="O2530" s="10">
        <v>41623</v>
      </c>
      <c r="P2530" t="s">
        <v>284</v>
      </c>
      <c r="Q2530" t="str">
        <f t="shared" si="118"/>
        <v>LED</v>
      </c>
      <c r="R2530" t="s">
        <v>285</v>
      </c>
      <c r="S2530">
        <v>0</v>
      </c>
      <c r="T2530" t="s">
        <v>33</v>
      </c>
      <c r="U2530">
        <v>1</v>
      </c>
      <c r="V2530">
        <v>1</v>
      </c>
      <c r="W2530" s="1">
        <v>41623</v>
      </c>
      <c r="X2530" s="1">
        <v>41623</v>
      </c>
      <c r="Y2530" t="s">
        <v>145</v>
      </c>
      <c r="Z2530">
        <v>0</v>
      </c>
      <c r="AA2530">
        <v>4000</v>
      </c>
      <c r="AB2530">
        <v>4650</v>
      </c>
      <c r="AC2530">
        <v>3255</v>
      </c>
      <c r="AD2530" t="s">
        <v>138</v>
      </c>
      <c r="AE2530" s="2">
        <v>45096.621701388889</v>
      </c>
    </row>
    <row r="2531" spans="1:31" hidden="1" x14ac:dyDescent="0.25">
      <c r="A2531">
        <v>1253140</v>
      </c>
      <c r="B2531" t="s">
        <v>27</v>
      </c>
      <c r="C2531" t="s">
        <v>499</v>
      </c>
      <c r="D2531" s="3" t="s">
        <v>364</v>
      </c>
      <c r="E2531" s="4">
        <v>41623</v>
      </c>
      <c r="F2531" s="3" t="s">
        <v>29</v>
      </c>
      <c r="G2531" s="3" t="s">
        <v>29</v>
      </c>
      <c r="H2531" s="3">
        <v>8</v>
      </c>
      <c r="I2531" s="3">
        <f t="shared" ca="1" si="119"/>
        <v>11</v>
      </c>
      <c r="J2531" s="9" t="s">
        <v>283</v>
      </c>
      <c r="K2531" s="9" t="s">
        <v>1071</v>
      </c>
      <c r="L2531" s="9" t="str">
        <f t="shared" si="117"/>
        <v>Luma</v>
      </c>
      <c r="M2531" s="9">
        <v>1</v>
      </c>
      <c r="N2531" s="10">
        <v>41623</v>
      </c>
      <c r="O2531" s="10">
        <v>41623</v>
      </c>
      <c r="P2531" t="s">
        <v>284</v>
      </c>
      <c r="Q2531" t="str">
        <f t="shared" si="118"/>
        <v>LED</v>
      </c>
      <c r="R2531" t="s">
        <v>285</v>
      </c>
      <c r="S2531">
        <v>0</v>
      </c>
      <c r="T2531" t="s">
        <v>33</v>
      </c>
      <c r="U2531">
        <v>1</v>
      </c>
      <c r="V2531">
        <v>1</v>
      </c>
      <c r="W2531" s="1">
        <v>41623</v>
      </c>
      <c r="X2531" s="1">
        <v>41623</v>
      </c>
      <c r="Y2531" t="s">
        <v>145</v>
      </c>
      <c r="Z2531">
        <v>0</v>
      </c>
      <c r="AA2531">
        <v>4000</v>
      </c>
      <c r="AB2531">
        <v>4650</v>
      </c>
      <c r="AC2531">
        <v>3255</v>
      </c>
      <c r="AD2531" t="s">
        <v>138</v>
      </c>
      <c r="AE2531" s="2">
        <v>45096.621701388889</v>
      </c>
    </row>
    <row r="2532" spans="1:31" hidden="1" x14ac:dyDescent="0.25">
      <c r="A2532">
        <v>1253141</v>
      </c>
      <c r="B2532" t="s">
        <v>27</v>
      </c>
      <c r="C2532" t="s">
        <v>499</v>
      </c>
      <c r="D2532" s="3" t="s">
        <v>364</v>
      </c>
      <c r="E2532" s="4">
        <v>41623</v>
      </c>
      <c r="F2532" s="3" t="s">
        <v>29</v>
      </c>
      <c r="G2532" s="3" t="s">
        <v>29</v>
      </c>
      <c r="H2532" s="3">
        <v>8</v>
      </c>
      <c r="I2532" s="3">
        <f t="shared" ca="1" si="119"/>
        <v>11</v>
      </c>
      <c r="J2532" s="9" t="s">
        <v>283</v>
      </c>
      <c r="K2532" s="9" t="s">
        <v>1071</v>
      </c>
      <c r="L2532" s="9" t="str">
        <f t="shared" si="117"/>
        <v>Luma</v>
      </c>
      <c r="M2532" s="9">
        <v>1</v>
      </c>
      <c r="N2532" s="10">
        <v>41623</v>
      </c>
      <c r="O2532" s="10">
        <v>41623</v>
      </c>
      <c r="P2532" t="s">
        <v>284</v>
      </c>
      <c r="Q2532" t="str">
        <f t="shared" si="118"/>
        <v>LED</v>
      </c>
      <c r="R2532" t="s">
        <v>285</v>
      </c>
      <c r="S2532">
        <v>0</v>
      </c>
      <c r="T2532" t="s">
        <v>33</v>
      </c>
      <c r="U2532">
        <v>1</v>
      </c>
      <c r="V2532">
        <v>1</v>
      </c>
      <c r="W2532" s="1">
        <v>41623</v>
      </c>
      <c r="X2532" s="1">
        <v>41623</v>
      </c>
      <c r="Y2532" t="s">
        <v>145</v>
      </c>
      <c r="Z2532">
        <v>0</v>
      </c>
      <c r="AA2532">
        <v>4000</v>
      </c>
      <c r="AB2532">
        <v>4650</v>
      </c>
      <c r="AC2532">
        <v>3255</v>
      </c>
      <c r="AD2532" t="s">
        <v>138</v>
      </c>
      <c r="AE2532" s="2">
        <v>45096.621701388889</v>
      </c>
    </row>
    <row r="2533" spans="1:31" hidden="1" x14ac:dyDescent="0.25">
      <c r="A2533">
        <v>1253142</v>
      </c>
      <c r="B2533" t="s">
        <v>27</v>
      </c>
      <c r="C2533" t="s">
        <v>499</v>
      </c>
      <c r="D2533" s="3" t="s">
        <v>364</v>
      </c>
      <c r="E2533" s="4">
        <v>41623</v>
      </c>
      <c r="F2533" s="3" t="s">
        <v>29</v>
      </c>
      <c r="G2533" s="3" t="s">
        <v>29</v>
      </c>
      <c r="H2533" s="3">
        <v>8</v>
      </c>
      <c r="I2533" s="3">
        <f t="shared" ca="1" si="119"/>
        <v>11</v>
      </c>
      <c r="J2533" s="9" t="s">
        <v>283</v>
      </c>
      <c r="K2533" s="9" t="s">
        <v>1071</v>
      </c>
      <c r="L2533" s="9" t="str">
        <f t="shared" si="117"/>
        <v>Luma</v>
      </c>
      <c r="M2533" s="9">
        <v>1</v>
      </c>
      <c r="N2533" s="10">
        <v>41623</v>
      </c>
      <c r="O2533" s="10">
        <v>41623</v>
      </c>
      <c r="P2533" t="s">
        <v>284</v>
      </c>
      <c r="Q2533" t="str">
        <f t="shared" si="118"/>
        <v>LED</v>
      </c>
      <c r="R2533" t="s">
        <v>285</v>
      </c>
      <c r="S2533">
        <v>0</v>
      </c>
      <c r="T2533" t="s">
        <v>33</v>
      </c>
      <c r="U2533">
        <v>1</v>
      </c>
      <c r="V2533">
        <v>1</v>
      </c>
      <c r="W2533" s="1">
        <v>41623</v>
      </c>
      <c r="X2533" s="1">
        <v>41623</v>
      </c>
      <c r="Y2533" t="s">
        <v>145</v>
      </c>
      <c r="Z2533">
        <v>0</v>
      </c>
      <c r="AA2533">
        <v>4000</v>
      </c>
      <c r="AB2533">
        <v>4650</v>
      </c>
      <c r="AC2533">
        <v>3255</v>
      </c>
      <c r="AD2533" t="s">
        <v>138</v>
      </c>
      <c r="AE2533" s="2">
        <v>45096.621701388889</v>
      </c>
    </row>
    <row r="2534" spans="1:31" hidden="1" x14ac:dyDescent="0.25">
      <c r="A2534">
        <v>1253143</v>
      </c>
      <c r="B2534" t="s">
        <v>27</v>
      </c>
      <c r="C2534" t="s">
        <v>499</v>
      </c>
      <c r="D2534" s="3" t="s">
        <v>364</v>
      </c>
      <c r="E2534" s="4">
        <v>41623</v>
      </c>
      <c r="F2534" s="3" t="s">
        <v>29</v>
      </c>
      <c r="G2534" s="3" t="s">
        <v>29</v>
      </c>
      <c r="H2534" s="3">
        <v>8</v>
      </c>
      <c r="I2534" s="3">
        <f t="shared" ca="1" si="119"/>
        <v>11</v>
      </c>
      <c r="J2534" s="9" t="s">
        <v>283</v>
      </c>
      <c r="K2534" s="9" t="s">
        <v>1071</v>
      </c>
      <c r="L2534" s="9" t="str">
        <f t="shared" si="117"/>
        <v>Luma</v>
      </c>
      <c r="M2534" s="9">
        <v>1</v>
      </c>
      <c r="N2534" s="10">
        <v>41623</v>
      </c>
      <c r="O2534" s="10">
        <v>41623</v>
      </c>
      <c r="P2534" t="s">
        <v>284</v>
      </c>
      <c r="Q2534" t="str">
        <f t="shared" si="118"/>
        <v>LED</v>
      </c>
      <c r="R2534" t="s">
        <v>285</v>
      </c>
      <c r="S2534">
        <v>0</v>
      </c>
      <c r="T2534" t="s">
        <v>33</v>
      </c>
      <c r="U2534">
        <v>1</v>
      </c>
      <c r="V2534">
        <v>1</v>
      </c>
      <c r="W2534" s="1">
        <v>41623</v>
      </c>
      <c r="X2534" s="1">
        <v>41623</v>
      </c>
      <c r="Y2534" t="s">
        <v>145</v>
      </c>
      <c r="Z2534">
        <v>0</v>
      </c>
      <c r="AA2534">
        <v>4000</v>
      </c>
      <c r="AB2534">
        <v>4650</v>
      </c>
      <c r="AC2534">
        <v>3255</v>
      </c>
      <c r="AD2534" t="s">
        <v>138</v>
      </c>
      <c r="AE2534" s="2">
        <v>45096.621701388889</v>
      </c>
    </row>
    <row r="2535" spans="1:31" hidden="1" x14ac:dyDescent="0.25">
      <c r="A2535">
        <v>1253144</v>
      </c>
      <c r="B2535" t="s">
        <v>27</v>
      </c>
      <c r="C2535" t="s">
        <v>499</v>
      </c>
      <c r="D2535" s="3" t="s">
        <v>364</v>
      </c>
      <c r="E2535" s="4">
        <v>41623</v>
      </c>
      <c r="F2535" s="3" t="s">
        <v>29</v>
      </c>
      <c r="G2535" s="3" t="s">
        <v>29</v>
      </c>
      <c r="H2535" s="3">
        <v>8</v>
      </c>
      <c r="I2535" s="3">
        <f t="shared" ca="1" si="119"/>
        <v>11</v>
      </c>
      <c r="J2535" s="9" t="s">
        <v>283</v>
      </c>
      <c r="K2535" s="9" t="s">
        <v>1071</v>
      </c>
      <c r="L2535" s="9" t="str">
        <f t="shared" si="117"/>
        <v>Luma</v>
      </c>
      <c r="M2535" s="9">
        <v>1</v>
      </c>
      <c r="N2535" s="10">
        <v>41623</v>
      </c>
      <c r="O2535" s="10">
        <v>41623</v>
      </c>
      <c r="P2535" t="s">
        <v>284</v>
      </c>
      <c r="Q2535" t="str">
        <f t="shared" si="118"/>
        <v>LED</v>
      </c>
      <c r="R2535" t="s">
        <v>285</v>
      </c>
      <c r="S2535">
        <v>0</v>
      </c>
      <c r="T2535" t="s">
        <v>33</v>
      </c>
      <c r="U2535">
        <v>1</v>
      </c>
      <c r="V2535">
        <v>1</v>
      </c>
      <c r="W2535" s="1">
        <v>41623</v>
      </c>
      <c r="X2535" s="1">
        <v>41623</v>
      </c>
      <c r="Y2535" t="s">
        <v>145</v>
      </c>
      <c r="Z2535">
        <v>0</v>
      </c>
      <c r="AA2535">
        <v>4000</v>
      </c>
      <c r="AB2535">
        <v>4650</v>
      </c>
      <c r="AC2535">
        <v>3255</v>
      </c>
      <c r="AD2535" t="s">
        <v>138</v>
      </c>
      <c r="AE2535" s="2">
        <v>45096.621701388889</v>
      </c>
    </row>
    <row r="2536" spans="1:31" hidden="1" x14ac:dyDescent="0.25">
      <c r="A2536">
        <v>1253145</v>
      </c>
      <c r="B2536" t="s">
        <v>27</v>
      </c>
      <c r="C2536" t="s">
        <v>499</v>
      </c>
      <c r="D2536" s="3" t="s">
        <v>364</v>
      </c>
      <c r="E2536" s="4">
        <v>41623</v>
      </c>
      <c r="F2536" s="3" t="s">
        <v>29</v>
      </c>
      <c r="G2536" s="3" t="s">
        <v>29</v>
      </c>
      <c r="H2536" s="3">
        <v>8</v>
      </c>
      <c r="I2536" s="3">
        <f t="shared" ca="1" si="119"/>
        <v>11</v>
      </c>
      <c r="J2536" s="9" t="s">
        <v>283</v>
      </c>
      <c r="K2536" s="9" t="s">
        <v>1071</v>
      </c>
      <c r="L2536" s="9" t="str">
        <f t="shared" si="117"/>
        <v>Luma</v>
      </c>
      <c r="M2536" s="9">
        <v>1</v>
      </c>
      <c r="N2536" s="10">
        <v>41623</v>
      </c>
      <c r="O2536" s="10">
        <v>41623</v>
      </c>
      <c r="P2536" t="s">
        <v>284</v>
      </c>
      <c r="Q2536" t="str">
        <f t="shared" si="118"/>
        <v>LED</v>
      </c>
      <c r="R2536" t="s">
        <v>285</v>
      </c>
      <c r="S2536">
        <v>0</v>
      </c>
      <c r="T2536" t="s">
        <v>33</v>
      </c>
      <c r="U2536">
        <v>1</v>
      </c>
      <c r="V2536">
        <v>1</v>
      </c>
      <c r="W2536" s="1">
        <v>41623</v>
      </c>
      <c r="X2536" s="1">
        <v>41623</v>
      </c>
      <c r="Y2536" t="s">
        <v>145</v>
      </c>
      <c r="Z2536">
        <v>0</v>
      </c>
      <c r="AA2536">
        <v>4000</v>
      </c>
      <c r="AB2536">
        <v>4650</v>
      </c>
      <c r="AC2536">
        <v>3255</v>
      </c>
      <c r="AD2536" t="s">
        <v>138</v>
      </c>
      <c r="AE2536" s="2">
        <v>45096.621701388889</v>
      </c>
    </row>
    <row r="2537" spans="1:31" hidden="1" x14ac:dyDescent="0.25">
      <c r="A2537">
        <v>1253146</v>
      </c>
      <c r="B2537" t="s">
        <v>27</v>
      </c>
      <c r="C2537" t="s">
        <v>499</v>
      </c>
      <c r="D2537" s="3" t="s">
        <v>364</v>
      </c>
      <c r="E2537" s="4">
        <v>41623</v>
      </c>
      <c r="F2537" s="3" t="s">
        <v>29</v>
      </c>
      <c r="G2537" s="3" t="s">
        <v>29</v>
      </c>
      <c r="H2537" s="3">
        <v>8</v>
      </c>
      <c r="I2537" s="3">
        <f t="shared" ca="1" si="119"/>
        <v>11</v>
      </c>
      <c r="J2537" s="9" t="s">
        <v>283</v>
      </c>
      <c r="K2537" s="9" t="s">
        <v>1071</v>
      </c>
      <c r="L2537" s="9" t="str">
        <f t="shared" si="117"/>
        <v>Luma</v>
      </c>
      <c r="M2537" s="9">
        <v>1</v>
      </c>
      <c r="N2537" s="10">
        <v>41623</v>
      </c>
      <c r="O2537" s="10">
        <v>41623</v>
      </c>
      <c r="P2537" t="s">
        <v>284</v>
      </c>
      <c r="Q2537" t="str">
        <f t="shared" si="118"/>
        <v>LED</v>
      </c>
      <c r="R2537" t="s">
        <v>285</v>
      </c>
      <c r="S2537">
        <v>0</v>
      </c>
      <c r="T2537" t="s">
        <v>33</v>
      </c>
      <c r="U2537">
        <v>1</v>
      </c>
      <c r="V2537">
        <v>1</v>
      </c>
      <c r="W2537" s="1">
        <v>41623</v>
      </c>
      <c r="X2537" s="1">
        <v>41623</v>
      </c>
      <c r="Y2537" t="s">
        <v>145</v>
      </c>
      <c r="Z2537">
        <v>0</v>
      </c>
      <c r="AA2537">
        <v>4000</v>
      </c>
      <c r="AB2537">
        <v>4650</v>
      </c>
      <c r="AC2537">
        <v>3255</v>
      </c>
      <c r="AD2537" t="s">
        <v>138</v>
      </c>
      <c r="AE2537" s="2">
        <v>45096.621701388889</v>
      </c>
    </row>
    <row r="2538" spans="1:31" hidden="1" x14ac:dyDescent="0.25">
      <c r="A2538">
        <v>1253165</v>
      </c>
      <c r="B2538" t="s">
        <v>27</v>
      </c>
      <c r="C2538" t="s">
        <v>499</v>
      </c>
      <c r="D2538" s="3" t="s">
        <v>364</v>
      </c>
      <c r="E2538" s="4">
        <v>41623</v>
      </c>
      <c r="F2538" s="3" t="s">
        <v>29</v>
      </c>
      <c r="G2538" s="3" t="s">
        <v>29</v>
      </c>
      <c r="H2538" s="3">
        <v>8</v>
      </c>
      <c r="I2538" s="3">
        <f t="shared" ca="1" si="119"/>
        <v>11</v>
      </c>
      <c r="J2538" s="9" t="s">
        <v>283</v>
      </c>
      <c r="K2538" s="9" t="s">
        <v>1071</v>
      </c>
      <c r="L2538" s="9" t="str">
        <f t="shared" si="117"/>
        <v>Luma</v>
      </c>
      <c r="M2538" s="9">
        <v>1</v>
      </c>
      <c r="N2538" s="10">
        <v>41623</v>
      </c>
      <c r="O2538" s="10">
        <v>41623</v>
      </c>
      <c r="P2538" t="s">
        <v>284</v>
      </c>
      <c r="Q2538" t="str">
        <f t="shared" si="118"/>
        <v>LED</v>
      </c>
      <c r="R2538" t="s">
        <v>285</v>
      </c>
      <c r="S2538">
        <v>0</v>
      </c>
      <c r="T2538" t="s">
        <v>33</v>
      </c>
      <c r="U2538">
        <v>1</v>
      </c>
      <c r="V2538">
        <v>1</v>
      </c>
      <c r="W2538" s="1">
        <v>41623</v>
      </c>
      <c r="X2538" s="1">
        <v>41623</v>
      </c>
      <c r="Y2538" t="s">
        <v>145</v>
      </c>
      <c r="Z2538">
        <v>0</v>
      </c>
      <c r="AA2538">
        <v>4000</v>
      </c>
      <c r="AB2538">
        <v>4650</v>
      </c>
      <c r="AC2538">
        <v>3255</v>
      </c>
      <c r="AD2538" t="s">
        <v>138</v>
      </c>
      <c r="AE2538" s="2">
        <v>45096.621701388889</v>
      </c>
    </row>
    <row r="2539" spans="1:31" hidden="1" x14ac:dyDescent="0.25">
      <c r="A2539">
        <v>1254481</v>
      </c>
      <c r="B2539" t="s">
        <v>27</v>
      </c>
      <c r="C2539" t="s">
        <v>499</v>
      </c>
      <c r="D2539" s="3" t="s">
        <v>42</v>
      </c>
      <c r="E2539" s="4">
        <v>38240</v>
      </c>
      <c r="F2539" s="3" t="s">
        <v>29</v>
      </c>
      <c r="G2539" s="3" t="s">
        <v>29</v>
      </c>
      <c r="H2539" s="3">
        <v>4</v>
      </c>
      <c r="I2539" s="3">
        <f t="shared" ca="1" si="119"/>
        <v>20</v>
      </c>
      <c r="J2539" s="9" t="s">
        <v>294</v>
      </c>
      <c r="K2539" s="9" t="s">
        <v>1073</v>
      </c>
      <c r="L2539" s="9" t="str">
        <f t="shared" si="117"/>
        <v>Padvinder</v>
      </c>
      <c r="M2539" s="9">
        <v>1</v>
      </c>
      <c r="N2539" s="10">
        <v>38240</v>
      </c>
      <c r="O2539" s="10">
        <v>38240</v>
      </c>
      <c r="P2539" t="s">
        <v>36</v>
      </c>
      <c r="Q2539" t="str">
        <f t="shared" si="118"/>
        <v>PLL 24</v>
      </c>
      <c r="R2539" t="s">
        <v>37</v>
      </c>
      <c r="S2539">
        <v>0</v>
      </c>
      <c r="T2539" t="s">
        <v>33</v>
      </c>
      <c r="U2539">
        <v>1</v>
      </c>
      <c r="V2539">
        <v>1</v>
      </c>
      <c r="W2539" s="1">
        <v>39783</v>
      </c>
      <c r="X2539" s="1">
        <v>39783</v>
      </c>
      <c r="Y2539" t="s">
        <v>38</v>
      </c>
      <c r="Z2539">
        <v>0</v>
      </c>
      <c r="AA2539">
        <v>4000</v>
      </c>
      <c r="AB2539">
        <v>2900</v>
      </c>
      <c r="AC2539">
        <v>2900</v>
      </c>
      <c r="AD2539" t="s">
        <v>39</v>
      </c>
      <c r="AE2539" s="2">
        <v>45126.632592592592</v>
      </c>
    </row>
    <row r="2540" spans="1:31" hidden="1" x14ac:dyDescent="0.25">
      <c r="A2540">
        <v>1254482</v>
      </c>
      <c r="B2540" t="s">
        <v>27</v>
      </c>
      <c r="C2540" t="s">
        <v>499</v>
      </c>
      <c r="D2540" s="3" t="s">
        <v>42</v>
      </c>
      <c r="E2540" s="4">
        <v>38240</v>
      </c>
      <c r="F2540" s="3" t="s">
        <v>29</v>
      </c>
      <c r="G2540" s="3" t="s">
        <v>29</v>
      </c>
      <c r="H2540" s="3">
        <v>4</v>
      </c>
      <c r="I2540" s="3">
        <f t="shared" ca="1" si="119"/>
        <v>20</v>
      </c>
      <c r="J2540" s="9" t="s">
        <v>294</v>
      </c>
      <c r="K2540" s="9" t="s">
        <v>1073</v>
      </c>
      <c r="L2540" s="9" t="str">
        <f t="shared" si="117"/>
        <v>Padvinder</v>
      </c>
      <c r="M2540" s="9">
        <v>1</v>
      </c>
      <c r="N2540" s="10">
        <v>38240</v>
      </c>
      <c r="O2540" s="10">
        <v>38240</v>
      </c>
      <c r="P2540" t="s">
        <v>36</v>
      </c>
      <c r="Q2540" t="str">
        <f t="shared" si="118"/>
        <v>PLL 24</v>
      </c>
      <c r="R2540" t="s">
        <v>37</v>
      </c>
      <c r="S2540">
        <v>0</v>
      </c>
      <c r="T2540" t="s">
        <v>33</v>
      </c>
      <c r="U2540">
        <v>1</v>
      </c>
      <c r="V2540">
        <v>1</v>
      </c>
      <c r="W2540" s="1">
        <v>39783</v>
      </c>
      <c r="X2540" s="1">
        <v>39783</v>
      </c>
      <c r="Y2540" t="s">
        <v>38</v>
      </c>
      <c r="Z2540">
        <v>0</v>
      </c>
      <c r="AA2540">
        <v>4000</v>
      </c>
      <c r="AB2540">
        <v>2900</v>
      </c>
      <c r="AC2540">
        <v>2900</v>
      </c>
      <c r="AD2540" t="s">
        <v>39</v>
      </c>
      <c r="AE2540" s="2">
        <v>45126.631967592592</v>
      </c>
    </row>
    <row r="2541" spans="1:31" hidden="1" x14ac:dyDescent="0.25">
      <c r="A2541">
        <v>1254483</v>
      </c>
      <c r="B2541" t="s">
        <v>27</v>
      </c>
      <c r="C2541" t="s">
        <v>499</v>
      </c>
      <c r="D2541" s="3" t="s">
        <v>42</v>
      </c>
      <c r="E2541" s="4">
        <v>38240</v>
      </c>
      <c r="F2541" s="3" t="s">
        <v>29</v>
      </c>
      <c r="G2541" s="3" t="s">
        <v>29</v>
      </c>
      <c r="H2541" s="3">
        <v>4</v>
      </c>
      <c r="I2541" s="3">
        <f t="shared" ca="1" si="119"/>
        <v>20</v>
      </c>
      <c r="J2541" s="9" t="s">
        <v>294</v>
      </c>
      <c r="K2541" s="9" t="s">
        <v>1073</v>
      </c>
      <c r="L2541" s="9" t="str">
        <f t="shared" si="117"/>
        <v>Padvinder</v>
      </c>
      <c r="M2541" s="9">
        <v>1</v>
      </c>
      <c r="N2541" s="10">
        <v>38240</v>
      </c>
      <c r="O2541" s="10">
        <v>38240</v>
      </c>
      <c r="P2541" t="s">
        <v>36</v>
      </c>
      <c r="Q2541" t="str">
        <f t="shared" si="118"/>
        <v>PLL 24</v>
      </c>
      <c r="R2541" t="s">
        <v>37</v>
      </c>
      <c r="S2541">
        <v>0</v>
      </c>
      <c r="T2541" t="s">
        <v>33</v>
      </c>
      <c r="U2541">
        <v>1</v>
      </c>
      <c r="V2541">
        <v>1</v>
      </c>
      <c r="W2541" s="1">
        <v>39783</v>
      </c>
      <c r="X2541" s="1">
        <v>39783</v>
      </c>
      <c r="Y2541" t="s">
        <v>38</v>
      </c>
      <c r="Z2541">
        <v>0</v>
      </c>
      <c r="AA2541">
        <v>4000</v>
      </c>
      <c r="AB2541">
        <v>2900</v>
      </c>
      <c r="AC2541">
        <v>2900</v>
      </c>
      <c r="AD2541" t="s">
        <v>39</v>
      </c>
      <c r="AE2541" s="2">
        <v>45126.631574074076</v>
      </c>
    </row>
    <row r="2542" spans="1:31" hidden="1" x14ac:dyDescent="0.25">
      <c r="A2542">
        <v>1254484</v>
      </c>
      <c r="B2542" t="s">
        <v>27</v>
      </c>
      <c r="C2542" t="s">
        <v>499</v>
      </c>
      <c r="D2542" s="3" t="s">
        <v>42</v>
      </c>
      <c r="E2542" s="4">
        <v>38240</v>
      </c>
      <c r="F2542" s="3" t="s">
        <v>29</v>
      </c>
      <c r="G2542" s="3" t="s">
        <v>29</v>
      </c>
      <c r="H2542" s="3">
        <v>4</v>
      </c>
      <c r="I2542" s="3">
        <f t="shared" ca="1" si="119"/>
        <v>20</v>
      </c>
      <c r="J2542" s="9" t="s">
        <v>294</v>
      </c>
      <c r="K2542" s="9" t="s">
        <v>1073</v>
      </c>
      <c r="L2542" s="9" t="str">
        <f t="shared" si="117"/>
        <v>Padvinder</v>
      </c>
      <c r="M2542" s="9">
        <v>1</v>
      </c>
      <c r="N2542" s="10">
        <v>38240</v>
      </c>
      <c r="O2542" s="10">
        <v>38240</v>
      </c>
      <c r="P2542" t="s">
        <v>36</v>
      </c>
      <c r="Q2542" t="str">
        <f t="shared" si="118"/>
        <v>PLL 24</v>
      </c>
      <c r="R2542" t="s">
        <v>37</v>
      </c>
      <c r="S2542">
        <v>0</v>
      </c>
      <c r="T2542" t="s">
        <v>33</v>
      </c>
      <c r="U2542">
        <v>1</v>
      </c>
      <c r="V2542">
        <v>1</v>
      </c>
      <c r="W2542" s="1">
        <v>39783</v>
      </c>
      <c r="X2542" s="1">
        <v>39783</v>
      </c>
      <c r="Y2542" t="s">
        <v>38</v>
      </c>
      <c r="Z2542">
        <v>0</v>
      </c>
      <c r="AA2542">
        <v>4000</v>
      </c>
      <c r="AB2542">
        <v>2900</v>
      </c>
      <c r="AC2542">
        <v>2900</v>
      </c>
      <c r="AD2542" t="s">
        <v>39</v>
      </c>
      <c r="AE2542" s="2">
        <v>45126.631203703706</v>
      </c>
    </row>
    <row r="2543" spans="1:31" hidden="1" x14ac:dyDescent="0.25">
      <c r="A2543">
        <v>1254485</v>
      </c>
      <c r="B2543" t="s">
        <v>27</v>
      </c>
      <c r="C2543" t="s">
        <v>499</v>
      </c>
      <c r="D2543" s="3" t="s">
        <v>42</v>
      </c>
      <c r="E2543" s="4">
        <v>38240</v>
      </c>
      <c r="F2543" s="3" t="s">
        <v>29</v>
      </c>
      <c r="G2543" s="3" t="s">
        <v>29</v>
      </c>
      <c r="H2543" s="3">
        <v>4</v>
      </c>
      <c r="I2543" s="3">
        <f t="shared" ca="1" si="119"/>
        <v>20</v>
      </c>
      <c r="J2543" s="9" t="s">
        <v>294</v>
      </c>
      <c r="K2543" s="9" t="s">
        <v>1073</v>
      </c>
      <c r="L2543" s="9" t="str">
        <f t="shared" si="117"/>
        <v>Padvinder</v>
      </c>
      <c r="M2543" s="9">
        <v>1</v>
      </c>
      <c r="N2543" s="10">
        <v>38240</v>
      </c>
      <c r="O2543" s="10">
        <v>38240</v>
      </c>
      <c r="P2543" t="s">
        <v>40</v>
      </c>
      <c r="Q2543" t="str">
        <f t="shared" si="118"/>
        <v>PLL 24</v>
      </c>
      <c r="R2543" t="s">
        <v>37</v>
      </c>
      <c r="S2543">
        <v>0</v>
      </c>
      <c r="T2543" t="s">
        <v>33</v>
      </c>
      <c r="U2543">
        <v>1</v>
      </c>
      <c r="V2543">
        <v>1</v>
      </c>
      <c r="W2543" s="1">
        <v>43500</v>
      </c>
      <c r="X2543" s="1">
        <v>43500</v>
      </c>
      <c r="Y2543" t="s">
        <v>38</v>
      </c>
      <c r="Z2543">
        <v>0</v>
      </c>
      <c r="AA2543">
        <v>4000</v>
      </c>
      <c r="AB2543">
        <v>1800</v>
      </c>
      <c r="AC2543">
        <v>1800</v>
      </c>
      <c r="AD2543" t="s">
        <v>39</v>
      </c>
      <c r="AE2543" s="2">
        <v>45126.630590277775</v>
      </c>
    </row>
    <row r="2544" spans="1:31" hidden="1" x14ac:dyDescent="0.25">
      <c r="A2544">
        <v>1254486</v>
      </c>
      <c r="B2544" t="s">
        <v>27</v>
      </c>
      <c r="C2544" t="s">
        <v>499</v>
      </c>
      <c r="D2544" s="3" t="s">
        <v>42</v>
      </c>
      <c r="E2544" s="4">
        <v>38240</v>
      </c>
      <c r="F2544" s="3" t="s">
        <v>29</v>
      </c>
      <c r="G2544" s="3" t="s">
        <v>29</v>
      </c>
      <c r="H2544" s="3">
        <v>4</v>
      </c>
      <c r="I2544" s="3">
        <f t="shared" ca="1" si="119"/>
        <v>20</v>
      </c>
      <c r="J2544" s="9" t="s">
        <v>294</v>
      </c>
      <c r="K2544" s="9" t="s">
        <v>1073</v>
      </c>
      <c r="L2544" s="9" t="str">
        <f t="shared" si="117"/>
        <v>Padvinder</v>
      </c>
      <c r="M2544" s="9">
        <v>1</v>
      </c>
      <c r="N2544" s="10">
        <v>38240</v>
      </c>
      <c r="O2544" s="10">
        <v>38240</v>
      </c>
      <c r="P2544" t="s">
        <v>36</v>
      </c>
      <c r="Q2544" t="str">
        <f t="shared" si="118"/>
        <v>PLL 24</v>
      </c>
      <c r="R2544" t="s">
        <v>37</v>
      </c>
      <c r="S2544">
        <v>0</v>
      </c>
      <c r="T2544" t="s">
        <v>33</v>
      </c>
      <c r="U2544">
        <v>1</v>
      </c>
      <c r="V2544">
        <v>1</v>
      </c>
      <c r="W2544" s="1">
        <v>39783</v>
      </c>
      <c r="X2544" s="1">
        <v>39783</v>
      </c>
      <c r="Y2544" t="s">
        <v>38</v>
      </c>
      <c r="Z2544">
        <v>0</v>
      </c>
      <c r="AA2544">
        <v>4000</v>
      </c>
      <c r="AB2544">
        <v>2900</v>
      </c>
      <c r="AC2544">
        <v>2900</v>
      </c>
      <c r="AD2544" t="s">
        <v>39</v>
      </c>
      <c r="AE2544" s="2">
        <v>45126.630196759259</v>
      </c>
    </row>
    <row r="2545" spans="1:31" hidden="1" x14ac:dyDescent="0.25">
      <c r="A2545">
        <v>1254487</v>
      </c>
      <c r="B2545" t="s">
        <v>27</v>
      </c>
      <c r="C2545" t="s">
        <v>499</v>
      </c>
      <c r="D2545" s="3" t="s">
        <v>42</v>
      </c>
      <c r="E2545" s="4">
        <v>38240</v>
      </c>
      <c r="F2545" s="3" t="s">
        <v>29</v>
      </c>
      <c r="G2545" s="3" t="s">
        <v>29</v>
      </c>
      <c r="H2545" s="3">
        <v>4</v>
      </c>
      <c r="I2545" s="3">
        <f t="shared" ca="1" si="119"/>
        <v>20</v>
      </c>
      <c r="J2545" s="9" t="s">
        <v>294</v>
      </c>
      <c r="K2545" s="9" t="s">
        <v>1073</v>
      </c>
      <c r="L2545" s="9" t="str">
        <f t="shared" si="117"/>
        <v>Padvinder</v>
      </c>
      <c r="M2545" s="9">
        <v>1</v>
      </c>
      <c r="N2545" s="10">
        <v>38240</v>
      </c>
      <c r="O2545" s="10">
        <v>38240</v>
      </c>
      <c r="P2545" t="s">
        <v>36</v>
      </c>
      <c r="Q2545" t="str">
        <f t="shared" si="118"/>
        <v>PLL 24</v>
      </c>
      <c r="R2545" t="s">
        <v>37</v>
      </c>
      <c r="S2545">
        <v>0</v>
      </c>
      <c r="T2545" t="s">
        <v>33</v>
      </c>
      <c r="U2545">
        <v>1</v>
      </c>
      <c r="V2545">
        <v>1</v>
      </c>
      <c r="W2545" s="1">
        <v>39783</v>
      </c>
      <c r="X2545" s="1">
        <v>39783</v>
      </c>
      <c r="Y2545" t="s">
        <v>38</v>
      </c>
      <c r="Z2545">
        <v>0</v>
      </c>
      <c r="AA2545">
        <v>4000</v>
      </c>
      <c r="AB2545">
        <v>2900</v>
      </c>
      <c r="AC2545">
        <v>2900</v>
      </c>
      <c r="AD2545" t="s">
        <v>39</v>
      </c>
      <c r="AE2545" s="2">
        <v>45126.629826388889</v>
      </c>
    </row>
    <row r="2546" spans="1:31" hidden="1" x14ac:dyDescent="0.25">
      <c r="A2546">
        <v>1254488</v>
      </c>
      <c r="B2546" t="s">
        <v>27</v>
      </c>
      <c r="C2546" t="s">
        <v>499</v>
      </c>
      <c r="D2546" s="3" t="s">
        <v>42</v>
      </c>
      <c r="E2546" s="4">
        <v>38240</v>
      </c>
      <c r="F2546" s="3" t="s">
        <v>29</v>
      </c>
      <c r="G2546" s="3" t="s">
        <v>29</v>
      </c>
      <c r="H2546" s="3">
        <v>4</v>
      </c>
      <c r="I2546" s="3">
        <f t="shared" ca="1" si="119"/>
        <v>20</v>
      </c>
      <c r="J2546" s="9" t="s">
        <v>294</v>
      </c>
      <c r="K2546" s="9" t="s">
        <v>1073</v>
      </c>
      <c r="L2546" s="9" t="str">
        <f t="shared" si="117"/>
        <v>Padvinder</v>
      </c>
      <c r="M2546" s="9">
        <v>1</v>
      </c>
      <c r="N2546" s="10">
        <v>38240</v>
      </c>
      <c r="O2546" s="10">
        <v>38240</v>
      </c>
      <c r="P2546" t="s">
        <v>36</v>
      </c>
      <c r="Q2546" t="str">
        <f t="shared" si="118"/>
        <v>PLL 24</v>
      </c>
      <c r="R2546" t="s">
        <v>37</v>
      </c>
      <c r="S2546">
        <v>0</v>
      </c>
      <c r="T2546" t="s">
        <v>33</v>
      </c>
      <c r="U2546">
        <v>1</v>
      </c>
      <c r="V2546">
        <v>1</v>
      </c>
      <c r="W2546" s="1">
        <v>39783</v>
      </c>
      <c r="X2546" s="1">
        <v>39783</v>
      </c>
      <c r="Y2546" t="s">
        <v>38</v>
      </c>
      <c r="Z2546">
        <v>0</v>
      </c>
      <c r="AA2546">
        <v>4000</v>
      </c>
      <c r="AB2546">
        <v>2900</v>
      </c>
      <c r="AC2546">
        <v>2900</v>
      </c>
      <c r="AD2546" t="s">
        <v>39</v>
      </c>
      <c r="AE2546" s="2">
        <v>45126.629374999997</v>
      </c>
    </row>
    <row r="2547" spans="1:31" hidden="1" x14ac:dyDescent="0.25">
      <c r="A2547">
        <v>1254489</v>
      </c>
      <c r="B2547" t="s">
        <v>27</v>
      </c>
      <c r="C2547" t="s">
        <v>499</v>
      </c>
      <c r="D2547" s="3" t="s">
        <v>42</v>
      </c>
      <c r="E2547" s="4">
        <v>38240</v>
      </c>
      <c r="F2547" s="3" t="s">
        <v>29</v>
      </c>
      <c r="G2547" s="3" t="s">
        <v>29</v>
      </c>
      <c r="H2547" s="3">
        <v>4</v>
      </c>
      <c r="I2547" s="3">
        <f t="shared" ca="1" si="119"/>
        <v>20</v>
      </c>
      <c r="J2547" s="9" t="s">
        <v>294</v>
      </c>
      <c r="K2547" s="9" t="s">
        <v>1073</v>
      </c>
      <c r="L2547" s="9" t="str">
        <f t="shared" si="117"/>
        <v>Padvinder</v>
      </c>
      <c r="M2547" s="9">
        <v>1</v>
      </c>
      <c r="N2547" s="10">
        <v>38240</v>
      </c>
      <c r="O2547" s="10">
        <v>38240</v>
      </c>
      <c r="P2547" t="s">
        <v>36</v>
      </c>
      <c r="Q2547" t="str">
        <f t="shared" si="118"/>
        <v>PLL 24</v>
      </c>
      <c r="R2547" t="s">
        <v>37</v>
      </c>
      <c r="S2547">
        <v>0</v>
      </c>
      <c r="T2547" t="s">
        <v>33</v>
      </c>
      <c r="U2547">
        <v>1</v>
      </c>
      <c r="V2547">
        <v>1</v>
      </c>
      <c r="W2547" s="1">
        <v>39783</v>
      </c>
      <c r="X2547" s="1">
        <v>39783</v>
      </c>
      <c r="Y2547" t="s">
        <v>160</v>
      </c>
      <c r="Z2547">
        <v>0</v>
      </c>
      <c r="AA2547">
        <v>4000</v>
      </c>
      <c r="AB2547">
        <v>2900</v>
      </c>
      <c r="AC2547">
        <v>2900</v>
      </c>
      <c r="AD2547" t="s">
        <v>39</v>
      </c>
      <c r="AE2547" s="2">
        <v>45126.628703703704</v>
      </c>
    </row>
    <row r="2548" spans="1:31" hidden="1" x14ac:dyDescent="0.25">
      <c r="A2548">
        <v>1254490</v>
      </c>
      <c r="B2548" t="s">
        <v>27</v>
      </c>
      <c r="C2548" t="s">
        <v>499</v>
      </c>
      <c r="D2548" s="3" t="s">
        <v>42</v>
      </c>
      <c r="E2548" s="4">
        <v>38240</v>
      </c>
      <c r="F2548" s="3" t="s">
        <v>29</v>
      </c>
      <c r="G2548" s="3" t="s">
        <v>29</v>
      </c>
      <c r="H2548" s="3">
        <v>4</v>
      </c>
      <c r="I2548" s="3">
        <f t="shared" ca="1" si="119"/>
        <v>20</v>
      </c>
      <c r="J2548" s="9" t="s">
        <v>294</v>
      </c>
      <c r="K2548" s="9" t="s">
        <v>1073</v>
      </c>
      <c r="L2548" s="9" t="str">
        <f t="shared" si="117"/>
        <v>Padvinder</v>
      </c>
      <c r="M2548" s="9">
        <v>1</v>
      </c>
      <c r="N2548" s="10">
        <v>38240</v>
      </c>
      <c r="O2548" s="10">
        <v>38240</v>
      </c>
      <c r="P2548" t="s">
        <v>40</v>
      </c>
      <c r="Q2548" t="str">
        <f t="shared" si="118"/>
        <v>PLL 24</v>
      </c>
      <c r="R2548" t="s">
        <v>37</v>
      </c>
      <c r="S2548">
        <v>0</v>
      </c>
      <c r="T2548" t="s">
        <v>33</v>
      </c>
      <c r="U2548">
        <v>1</v>
      </c>
      <c r="V2548">
        <v>1</v>
      </c>
      <c r="W2548" s="1">
        <v>43740</v>
      </c>
      <c r="X2548" s="1">
        <v>43740</v>
      </c>
      <c r="Y2548" t="s">
        <v>38</v>
      </c>
      <c r="Z2548">
        <v>0</v>
      </c>
      <c r="AA2548">
        <v>4000</v>
      </c>
      <c r="AB2548">
        <v>1800</v>
      </c>
      <c r="AC2548">
        <v>1800</v>
      </c>
      <c r="AD2548" t="s">
        <v>39</v>
      </c>
      <c r="AE2548" s="2">
        <v>45126.628194444442</v>
      </c>
    </row>
    <row r="2549" spans="1:31" hidden="1" x14ac:dyDescent="0.25">
      <c r="A2549">
        <v>1254491</v>
      </c>
      <c r="B2549" t="s">
        <v>27</v>
      </c>
      <c r="C2549" t="s">
        <v>499</v>
      </c>
      <c r="D2549" s="3" t="s">
        <v>42</v>
      </c>
      <c r="E2549" s="4">
        <v>38240</v>
      </c>
      <c r="F2549" s="3" t="s">
        <v>29</v>
      </c>
      <c r="G2549" s="3" t="s">
        <v>29</v>
      </c>
      <c r="H2549" s="3">
        <v>4</v>
      </c>
      <c r="I2549" s="3">
        <f t="shared" ca="1" si="119"/>
        <v>20</v>
      </c>
      <c r="J2549" s="9" t="s">
        <v>294</v>
      </c>
      <c r="K2549" s="9" t="s">
        <v>1073</v>
      </c>
      <c r="L2549" s="9" t="str">
        <f t="shared" si="117"/>
        <v>Padvinder</v>
      </c>
      <c r="M2549" s="9">
        <v>1</v>
      </c>
      <c r="N2549" s="10">
        <v>38240</v>
      </c>
      <c r="O2549" s="10">
        <v>38240</v>
      </c>
      <c r="P2549" t="s">
        <v>40</v>
      </c>
      <c r="Q2549" t="str">
        <f t="shared" si="118"/>
        <v>PLL 24</v>
      </c>
      <c r="R2549" t="s">
        <v>37</v>
      </c>
      <c r="S2549">
        <v>0</v>
      </c>
      <c r="T2549" t="s">
        <v>33</v>
      </c>
      <c r="U2549">
        <v>1</v>
      </c>
      <c r="V2549">
        <v>1</v>
      </c>
      <c r="W2549" s="1">
        <v>43740</v>
      </c>
      <c r="X2549" s="1">
        <v>43740</v>
      </c>
      <c r="Y2549" t="s">
        <v>38</v>
      </c>
      <c r="Z2549">
        <v>0</v>
      </c>
      <c r="AA2549">
        <v>4000</v>
      </c>
      <c r="AB2549">
        <v>1800</v>
      </c>
      <c r="AC2549">
        <v>1800</v>
      </c>
      <c r="AD2549" t="s">
        <v>39</v>
      </c>
      <c r="AE2549" s="2">
        <v>45126.623657407406</v>
      </c>
    </row>
    <row r="2550" spans="1:31" hidden="1" x14ac:dyDescent="0.25">
      <c r="A2550">
        <v>1252494</v>
      </c>
      <c r="B2550" t="s">
        <v>27</v>
      </c>
      <c r="C2550" t="s">
        <v>500</v>
      </c>
      <c r="D2550" s="3" t="s">
        <v>29</v>
      </c>
      <c r="E2550" s="3" t="s">
        <v>34</v>
      </c>
      <c r="F2550" s="3" t="s">
        <v>29</v>
      </c>
      <c r="G2550" s="3" t="s">
        <v>29</v>
      </c>
      <c r="H2550" s="3" t="s">
        <v>29</v>
      </c>
      <c r="I2550" s="3" t="str">
        <f t="shared" ca="1" si="119"/>
        <v/>
      </c>
      <c r="J2550" s="9" t="s">
        <v>29</v>
      </c>
      <c r="K2550" s="9" t="s">
        <v>29</v>
      </c>
      <c r="L2550" s="9" t="e">
        <f t="shared" si="117"/>
        <v>#N/A</v>
      </c>
      <c r="M2550" s="9">
        <v>1</v>
      </c>
      <c r="N2550" s="9" t="s">
        <v>34</v>
      </c>
      <c r="O2550" s="9" t="s">
        <v>34</v>
      </c>
      <c r="P2550" t="s">
        <v>29</v>
      </c>
      <c r="Q2550" t="e">
        <f t="shared" si="118"/>
        <v>#N/A</v>
      </c>
      <c r="R2550" t="s">
        <v>29</v>
      </c>
      <c r="S2550" t="s">
        <v>29</v>
      </c>
      <c r="T2550" t="s">
        <v>29</v>
      </c>
      <c r="U2550">
        <v>18</v>
      </c>
      <c r="V2550">
        <v>1</v>
      </c>
      <c r="W2550" t="s">
        <v>34</v>
      </c>
      <c r="X2550" t="s">
        <v>34</v>
      </c>
      <c r="Y2550" t="s">
        <v>178</v>
      </c>
      <c r="Z2550">
        <v>0</v>
      </c>
      <c r="AA2550" t="s">
        <v>29</v>
      </c>
      <c r="AB2550" t="s">
        <v>29</v>
      </c>
      <c r="AC2550" t="s">
        <v>29</v>
      </c>
      <c r="AD2550" t="s">
        <v>32</v>
      </c>
      <c r="AE2550" s="2">
        <v>44883.61309027778</v>
      </c>
    </row>
    <row r="2551" spans="1:31" hidden="1" x14ac:dyDescent="0.25">
      <c r="A2551">
        <v>1253231</v>
      </c>
      <c r="B2551" t="s">
        <v>27</v>
      </c>
      <c r="C2551" t="s">
        <v>500</v>
      </c>
      <c r="D2551" s="3" t="s">
        <v>60</v>
      </c>
      <c r="E2551" s="4">
        <v>30713</v>
      </c>
      <c r="F2551" s="4">
        <v>43373</v>
      </c>
      <c r="G2551" s="4">
        <v>40817</v>
      </c>
      <c r="H2551" s="3">
        <v>8</v>
      </c>
      <c r="I2551" s="3">
        <f t="shared" ca="1" si="119"/>
        <v>40</v>
      </c>
      <c r="J2551" s="9" t="s">
        <v>283</v>
      </c>
      <c r="K2551" s="9" t="s">
        <v>1071</v>
      </c>
      <c r="L2551" s="9" t="str">
        <f t="shared" si="117"/>
        <v>Luma</v>
      </c>
      <c r="M2551" s="9">
        <v>1</v>
      </c>
      <c r="N2551" s="10">
        <v>41623</v>
      </c>
      <c r="O2551" s="10">
        <v>41623</v>
      </c>
      <c r="P2551" t="s">
        <v>284</v>
      </c>
      <c r="Q2551" t="str">
        <f t="shared" si="118"/>
        <v>LED</v>
      </c>
      <c r="R2551" t="s">
        <v>285</v>
      </c>
      <c r="S2551">
        <v>0</v>
      </c>
      <c r="T2551" t="s">
        <v>33</v>
      </c>
      <c r="U2551">
        <v>1</v>
      </c>
      <c r="V2551">
        <v>1</v>
      </c>
      <c r="W2551" s="1">
        <v>41623</v>
      </c>
      <c r="X2551" s="1">
        <v>41623</v>
      </c>
      <c r="Y2551" t="s">
        <v>145</v>
      </c>
      <c r="Z2551">
        <v>0</v>
      </c>
      <c r="AA2551">
        <v>4000</v>
      </c>
      <c r="AB2551">
        <v>4650</v>
      </c>
      <c r="AC2551">
        <v>3255</v>
      </c>
      <c r="AD2551" t="s">
        <v>138</v>
      </c>
      <c r="AE2551" s="2">
        <v>45096.81689814815</v>
      </c>
    </row>
    <row r="2552" spans="1:31" hidden="1" x14ac:dyDescent="0.25">
      <c r="A2552">
        <v>1253232</v>
      </c>
      <c r="B2552" t="s">
        <v>27</v>
      </c>
      <c r="C2552" t="s">
        <v>500</v>
      </c>
      <c r="D2552" s="3" t="s">
        <v>60</v>
      </c>
      <c r="E2552" s="4">
        <v>30713</v>
      </c>
      <c r="F2552" s="4">
        <v>43373</v>
      </c>
      <c r="G2552" s="4">
        <v>40817</v>
      </c>
      <c r="H2552" s="3">
        <v>8</v>
      </c>
      <c r="I2552" s="3">
        <f t="shared" ca="1" si="119"/>
        <v>40</v>
      </c>
      <c r="J2552" s="9" t="s">
        <v>283</v>
      </c>
      <c r="K2552" s="9" t="s">
        <v>1071</v>
      </c>
      <c r="L2552" s="9" t="str">
        <f t="shared" si="117"/>
        <v>Luma</v>
      </c>
      <c r="M2552" s="9">
        <v>1</v>
      </c>
      <c r="N2552" s="10">
        <v>41623</v>
      </c>
      <c r="O2552" s="10">
        <v>41623</v>
      </c>
      <c r="P2552" t="s">
        <v>284</v>
      </c>
      <c r="Q2552" t="str">
        <f t="shared" si="118"/>
        <v>LED</v>
      </c>
      <c r="R2552" t="s">
        <v>285</v>
      </c>
      <c r="S2552">
        <v>0</v>
      </c>
      <c r="T2552" t="s">
        <v>33</v>
      </c>
      <c r="U2552">
        <v>1</v>
      </c>
      <c r="V2552">
        <v>1</v>
      </c>
      <c r="W2552" s="1">
        <v>41623</v>
      </c>
      <c r="X2552" s="1">
        <v>41623</v>
      </c>
      <c r="Y2552" t="s">
        <v>145</v>
      </c>
      <c r="Z2552">
        <v>0</v>
      </c>
      <c r="AA2552">
        <v>4000</v>
      </c>
      <c r="AB2552">
        <v>4650</v>
      </c>
      <c r="AC2552">
        <v>3255</v>
      </c>
      <c r="AD2552" t="s">
        <v>138</v>
      </c>
      <c r="AE2552" s="2">
        <v>45096.81689814815</v>
      </c>
    </row>
    <row r="2553" spans="1:31" hidden="1" x14ac:dyDescent="0.25">
      <c r="A2553">
        <v>1253233</v>
      </c>
      <c r="B2553" t="s">
        <v>27</v>
      </c>
      <c r="C2553" t="s">
        <v>500</v>
      </c>
      <c r="D2553" s="3" t="s">
        <v>60</v>
      </c>
      <c r="E2553" s="4">
        <v>30713</v>
      </c>
      <c r="F2553" s="4">
        <v>43373</v>
      </c>
      <c r="G2553" s="4">
        <v>40817</v>
      </c>
      <c r="H2553" s="3">
        <v>8</v>
      </c>
      <c r="I2553" s="3">
        <f t="shared" ca="1" si="119"/>
        <v>40</v>
      </c>
      <c r="J2553" s="9" t="s">
        <v>283</v>
      </c>
      <c r="K2553" s="9" t="s">
        <v>1071</v>
      </c>
      <c r="L2553" s="9" t="str">
        <f t="shared" si="117"/>
        <v>Luma</v>
      </c>
      <c r="M2553" s="9">
        <v>1</v>
      </c>
      <c r="N2553" s="10">
        <v>41623</v>
      </c>
      <c r="O2553" s="10">
        <v>41623</v>
      </c>
      <c r="P2553" t="s">
        <v>284</v>
      </c>
      <c r="Q2553" t="str">
        <f t="shared" si="118"/>
        <v>LED</v>
      </c>
      <c r="R2553" t="s">
        <v>285</v>
      </c>
      <c r="S2553">
        <v>0</v>
      </c>
      <c r="T2553" t="s">
        <v>33</v>
      </c>
      <c r="U2553">
        <v>1</v>
      </c>
      <c r="V2553">
        <v>1</v>
      </c>
      <c r="W2553" s="1">
        <v>41623</v>
      </c>
      <c r="X2553" s="1">
        <v>41623</v>
      </c>
      <c r="Y2553" t="s">
        <v>145</v>
      </c>
      <c r="Z2553">
        <v>0</v>
      </c>
      <c r="AA2553">
        <v>4000</v>
      </c>
      <c r="AB2553">
        <v>4650</v>
      </c>
      <c r="AC2553">
        <v>3255</v>
      </c>
      <c r="AD2553" t="s">
        <v>138</v>
      </c>
      <c r="AE2553" s="2">
        <v>45096.81689814815</v>
      </c>
    </row>
    <row r="2554" spans="1:31" hidden="1" x14ac:dyDescent="0.25">
      <c r="A2554">
        <v>1253234</v>
      </c>
      <c r="B2554" t="s">
        <v>27</v>
      </c>
      <c r="C2554" t="s">
        <v>500</v>
      </c>
      <c r="D2554" s="3" t="s">
        <v>60</v>
      </c>
      <c r="E2554" s="4">
        <v>33939</v>
      </c>
      <c r="F2554" s="4">
        <v>46512</v>
      </c>
      <c r="G2554" s="4">
        <v>43956</v>
      </c>
      <c r="H2554" s="3">
        <v>8</v>
      </c>
      <c r="I2554" s="3">
        <f t="shared" ca="1" si="119"/>
        <v>32</v>
      </c>
      <c r="J2554" s="9" t="s">
        <v>283</v>
      </c>
      <c r="K2554" s="9" t="s">
        <v>1071</v>
      </c>
      <c r="L2554" s="9" t="str">
        <f t="shared" si="117"/>
        <v>Luma</v>
      </c>
      <c r="M2554" s="9">
        <v>1</v>
      </c>
      <c r="N2554" s="10">
        <v>41623</v>
      </c>
      <c r="O2554" s="10">
        <v>41623</v>
      </c>
      <c r="P2554" t="s">
        <v>284</v>
      </c>
      <c r="Q2554" t="str">
        <f t="shared" si="118"/>
        <v>LED</v>
      </c>
      <c r="R2554" t="s">
        <v>285</v>
      </c>
      <c r="S2554">
        <v>0</v>
      </c>
      <c r="T2554" t="s">
        <v>33</v>
      </c>
      <c r="U2554">
        <v>1</v>
      </c>
      <c r="V2554">
        <v>1</v>
      </c>
      <c r="W2554" s="1">
        <v>41623</v>
      </c>
      <c r="X2554" s="1">
        <v>41623</v>
      </c>
      <c r="Y2554" t="s">
        <v>145</v>
      </c>
      <c r="Z2554">
        <v>0</v>
      </c>
      <c r="AA2554">
        <v>4000</v>
      </c>
      <c r="AB2554">
        <v>4650</v>
      </c>
      <c r="AC2554">
        <v>3255</v>
      </c>
      <c r="AD2554" t="s">
        <v>138</v>
      </c>
      <c r="AE2554" s="2">
        <v>45096.81689814815</v>
      </c>
    </row>
    <row r="2555" spans="1:31" hidden="1" x14ac:dyDescent="0.25">
      <c r="A2555">
        <v>1253235</v>
      </c>
      <c r="B2555" t="s">
        <v>27</v>
      </c>
      <c r="C2555" t="s">
        <v>500</v>
      </c>
      <c r="D2555" s="3" t="s">
        <v>60</v>
      </c>
      <c r="E2555" s="4">
        <v>33939</v>
      </c>
      <c r="F2555" s="4">
        <v>46512</v>
      </c>
      <c r="G2555" s="4">
        <v>43956</v>
      </c>
      <c r="H2555" s="3">
        <v>8</v>
      </c>
      <c r="I2555" s="3">
        <f t="shared" ca="1" si="119"/>
        <v>32</v>
      </c>
      <c r="J2555" s="9" t="s">
        <v>283</v>
      </c>
      <c r="K2555" s="9" t="s">
        <v>1071</v>
      </c>
      <c r="L2555" s="9" t="str">
        <f t="shared" si="117"/>
        <v>Luma</v>
      </c>
      <c r="M2555" s="9">
        <v>1</v>
      </c>
      <c r="N2555" s="10">
        <v>41623</v>
      </c>
      <c r="O2555" s="10">
        <v>41623</v>
      </c>
      <c r="P2555" t="s">
        <v>284</v>
      </c>
      <c r="Q2555" t="str">
        <f t="shared" si="118"/>
        <v>LED</v>
      </c>
      <c r="R2555" t="s">
        <v>285</v>
      </c>
      <c r="S2555">
        <v>0</v>
      </c>
      <c r="T2555" t="s">
        <v>33</v>
      </c>
      <c r="U2555">
        <v>1</v>
      </c>
      <c r="V2555">
        <v>1</v>
      </c>
      <c r="W2555" s="1">
        <v>41623</v>
      </c>
      <c r="X2555" s="1">
        <v>41623</v>
      </c>
      <c r="Y2555" t="s">
        <v>145</v>
      </c>
      <c r="Z2555">
        <v>0</v>
      </c>
      <c r="AA2555">
        <v>4000</v>
      </c>
      <c r="AB2555">
        <v>4650</v>
      </c>
      <c r="AC2555">
        <v>3255</v>
      </c>
      <c r="AD2555" t="s">
        <v>138</v>
      </c>
      <c r="AE2555" s="2">
        <v>45096.81689814815</v>
      </c>
    </row>
    <row r="2556" spans="1:31" hidden="1" x14ac:dyDescent="0.25">
      <c r="A2556">
        <v>1253236</v>
      </c>
      <c r="B2556" t="s">
        <v>27</v>
      </c>
      <c r="C2556" t="s">
        <v>500</v>
      </c>
      <c r="D2556" s="3" t="s">
        <v>60</v>
      </c>
      <c r="E2556" s="4">
        <v>33939</v>
      </c>
      <c r="F2556" s="4">
        <v>46513</v>
      </c>
      <c r="G2556" s="4">
        <v>43957</v>
      </c>
      <c r="H2556" s="3">
        <v>8</v>
      </c>
      <c r="I2556" s="3">
        <f t="shared" ca="1" si="119"/>
        <v>32</v>
      </c>
      <c r="J2556" s="9" t="s">
        <v>283</v>
      </c>
      <c r="K2556" s="9" t="s">
        <v>1071</v>
      </c>
      <c r="L2556" s="9" t="str">
        <f t="shared" si="117"/>
        <v>Luma</v>
      </c>
      <c r="M2556" s="9">
        <v>1</v>
      </c>
      <c r="N2556" s="10">
        <v>41623</v>
      </c>
      <c r="O2556" s="10">
        <v>41623</v>
      </c>
      <c r="P2556" t="s">
        <v>284</v>
      </c>
      <c r="Q2556" t="str">
        <f t="shared" si="118"/>
        <v>LED</v>
      </c>
      <c r="R2556" t="s">
        <v>285</v>
      </c>
      <c r="S2556">
        <v>0</v>
      </c>
      <c r="T2556" t="s">
        <v>33</v>
      </c>
      <c r="U2556">
        <v>1</v>
      </c>
      <c r="V2556">
        <v>1</v>
      </c>
      <c r="W2556" s="1">
        <v>41623</v>
      </c>
      <c r="X2556" s="1">
        <v>41623</v>
      </c>
      <c r="Y2556" t="s">
        <v>145</v>
      </c>
      <c r="Z2556">
        <v>0</v>
      </c>
      <c r="AA2556">
        <v>4000</v>
      </c>
      <c r="AB2556">
        <v>4650</v>
      </c>
      <c r="AC2556">
        <v>3255</v>
      </c>
      <c r="AD2556" t="s">
        <v>138</v>
      </c>
      <c r="AE2556" s="2">
        <v>45096.81689814815</v>
      </c>
    </row>
    <row r="2557" spans="1:31" hidden="1" x14ac:dyDescent="0.25">
      <c r="A2557">
        <v>1253237</v>
      </c>
      <c r="B2557" t="s">
        <v>27</v>
      </c>
      <c r="C2557" t="s">
        <v>500</v>
      </c>
      <c r="D2557" s="3" t="s">
        <v>60</v>
      </c>
      <c r="E2557" s="4">
        <v>33939</v>
      </c>
      <c r="F2557" s="4">
        <v>46513</v>
      </c>
      <c r="G2557" s="4">
        <v>43957</v>
      </c>
      <c r="H2557" s="3">
        <v>8</v>
      </c>
      <c r="I2557" s="3">
        <f t="shared" ca="1" si="119"/>
        <v>32</v>
      </c>
      <c r="J2557" s="9" t="s">
        <v>283</v>
      </c>
      <c r="K2557" s="9" t="s">
        <v>1071</v>
      </c>
      <c r="L2557" s="9" t="str">
        <f t="shared" si="117"/>
        <v>Luma</v>
      </c>
      <c r="M2557" s="9">
        <v>1</v>
      </c>
      <c r="N2557" s="10">
        <v>41623</v>
      </c>
      <c r="O2557" s="10">
        <v>41623</v>
      </c>
      <c r="P2557" t="s">
        <v>284</v>
      </c>
      <c r="Q2557" t="str">
        <f t="shared" si="118"/>
        <v>LED</v>
      </c>
      <c r="R2557" t="s">
        <v>285</v>
      </c>
      <c r="S2557">
        <v>0</v>
      </c>
      <c r="T2557" t="s">
        <v>33</v>
      </c>
      <c r="U2557">
        <v>1</v>
      </c>
      <c r="V2557">
        <v>1</v>
      </c>
      <c r="W2557" s="1">
        <v>41623</v>
      </c>
      <c r="X2557" s="1">
        <v>41623</v>
      </c>
      <c r="Y2557" t="s">
        <v>145</v>
      </c>
      <c r="Z2557">
        <v>0</v>
      </c>
      <c r="AA2557">
        <v>4000</v>
      </c>
      <c r="AB2557">
        <v>4650</v>
      </c>
      <c r="AC2557">
        <v>3255</v>
      </c>
      <c r="AD2557" t="s">
        <v>138</v>
      </c>
      <c r="AE2557" s="2">
        <v>45096.81689814815</v>
      </c>
    </row>
    <row r="2558" spans="1:31" hidden="1" x14ac:dyDescent="0.25">
      <c r="A2558">
        <v>1253238</v>
      </c>
      <c r="B2558" t="s">
        <v>27</v>
      </c>
      <c r="C2558" t="s">
        <v>500</v>
      </c>
      <c r="D2558" s="3" t="s">
        <v>60</v>
      </c>
      <c r="E2558" s="4">
        <v>33939</v>
      </c>
      <c r="F2558" s="4">
        <v>46513</v>
      </c>
      <c r="G2558" s="4">
        <v>43957</v>
      </c>
      <c r="H2558" s="3">
        <v>8</v>
      </c>
      <c r="I2558" s="3">
        <f t="shared" ca="1" si="119"/>
        <v>32</v>
      </c>
      <c r="J2558" s="9" t="s">
        <v>283</v>
      </c>
      <c r="K2558" s="9" t="s">
        <v>1071</v>
      </c>
      <c r="L2558" s="9" t="str">
        <f t="shared" si="117"/>
        <v>Luma</v>
      </c>
      <c r="M2558" s="9">
        <v>1</v>
      </c>
      <c r="N2558" s="10">
        <v>41623</v>
      </c>
      <c r="O2558" s="10">
        <v>41623</v>
      </c>
      <c r="P2558" t="s">
        <v>284</v>
      </c>
      <c r="Q2558" t="str">
        <f t="shared" si="118"/>
        <v>LED</v>
      </c>
      <c r="R2558" t="s">
        <v>285</v>
      </c>
      <c r="S2558">
        <v>0</v>
      </c>
      <c r="T2558" t="s">
        <v>33</v>
      </c>
      <c r="U2558">
        <v>1</v>
      </c>
      <c r="V2558">
        <v>1</v>
      </c>
      <c r="W2558" s="1">
        <v>41623</v>
      </c>
      <c r="X2558" s="1">
        <v>41623</v>
      </c>
      <c r="Y2558" t="s">
        <v>145</v>
      </c>
      <c r="Z2558">
        <v>0</v>
      </c>
      <c r="AA2558">
        <v>4000</v>
      </c>
      <c r="AB2558">
        <v>4650</v>
      </c>
      <c r="AC2558">
        <v>3255</v>
      </c>
      <c r="AD2558" t="s">
        <v>138</v>
      </c>
      <c r="AE2558" s="2">
        <v>45096.81689814815</v>
      </c>
    </row>
    <row r="2559" spans="1:31" hidden="1" x14ac:dyDescent="0.25">
      <c r="A2559">
        <v>1253239</v>
      </c>
      <c r="B2559" t="s">
        <v>27</v>
      </c>
      <c r="C2559" t="s">
        <v>500</v>
      </c>
      <c r="D2559" s="3" t="s">
        <v>60</v>
      </c>
      <c r="E2559" s="4">
        <v>42893</v>
      </c>
      <c r="F2559" s="3" t="s">
        <v>29</v>
      </c>
      <c r="G2559" s="3" t="s">
        <v>29</v>
      </c>
      <c r="H2559" s="3">
        <v>8</v>
      </c>
      <c r="I2559" s="3">
        <f t="shared" ca="1" si="119"/>
        <v>7</v>
      </c>
      <c r="J2559" s="9" t="s">
        <v>283</v>
      </c>
      <c r="K2559" s="9" t="s">
        <v>1071</v>
      </c>
      <c r="L2559" s="9" t="str">
        <f t="shared" si="117"/>
        <v>Luma</v>
      </c>
      <c r="M2559" s="9">
        <v>1</v>
      </c>
      <c r="N2559" s="10">
        <v>41623</v>
      </c>
      <c r="O2559" s="10">
        <v>41623</v>
      </c>
      <c r="P2559" t="s">
        <v>284</v>
      </c>
      <c r="Q2559" t="str">
        <f t="shared" si="118"/>
        <v>LED</v>
      </c>
      <c r="R2559" t="s">
        <v>285</v>
      </c>
      <c r="S2559">
        <v>0</v>
      </c>
      <c r="T2559" t="s">
        <v>33</v>
      </c>
      <c r="U2559">
        <v>1</v>
      </c>
      <c r="V2559">
        <v>1</v>
      </c>
      <c r="W2559" s="1">
        <v>41623</v>
      </c>
      <c r="X2559" s="1">
        <v>41623</v>
      </c>
      <c r="Y2559" t="s">
        <v>145</v>
      </c>
      <c r="Z2559">
        <v>0</v>
      </c>
      <c r="AA2559">
        <v>4000</v>
      </c>
      <c r="AB2559">
        <v>4650</v>
      </c>
      <c r="AC2559">
        <v>3255</v>
      </c>
      <c r="AD2559" t="s">
        <v>138</v>
      </c>
      <c r="AE2559" s="2">
        <v>45096.81689814815</v>
      </c>
    </row>
    <row r="2560" spans="1:31" hidden="1" x14ac:dyDescent="0.25">
      <c r="A2560">
        <v>1253240</v>
      </c>
      <c r="B2560" t="s">
        <v>27</v>
      </c>
      <c r="C2560" t="s">
        <v>500</v>
      </c>
      <c r="D2560" s="3" t="s">
        <v>60</v>
      </c>
      <c r="E2560" s="4">
        <v>33939</v>
      </c>
      <c r="F2560" s="4">
        <v>46513</v>
      </c>
      <c r="G2560" s="4">
        <v>43957</v>
      </c>
      <c r="H2560" s="3">
        <v>8</v>
      </c>
      <c r="I2560" s="3">
        <f t="shared" ca="1" si="119"/>
        <v>32</v>
      </c>
      <c r="J2560" s="9" t="s">
        <v>283</v>
      </c>
      <c r="K2560" s="9" t="s">
        <v>1071</v>
      </c>
      <c r="L2560" s="9" t="str">
        <f t="shared" si="117"/>
        <v>Luma</v>
      </c>
      <c r="M2560" s="9">
        <v>1</v>
      </c>
      <c r="N2560" s="10">
        <v>41623</v>
      </c>
      <c r="O2560" s="10">
        <v>41623</v>
      </c>
      <c r="P2560" t="s">
        <v>284</v>
      </c>
      <c r="Q2560" t="str">
        <f t="shared" si="118"/>
        <v>LED</v>
      </c>
      <c r="R2560" t="s">
        <v>285</v>
      </c>
      <c r="S2560">
        <v>0</v>
      </c>
      <c r="T2560" t="s">
        <v>33</v>
      </c>
      <c r="U2560">
        <v>1</v>
      </c>
      <c r="V2560">
        <v>1</v>
      </c>
      <c r="W2560" s="1">
        <v>41623</v>
      </c>
      <c r="X2560" s="1">
        <v>41623</v>
      </c>
      <c r="Y2560" t="s">
        <v>145</v>
      </c>
      <c r="Z2560">
        <v>0</v>
      </c>
      <c r="AA2560">
        <v>4000</v>
      </c>
      <c r="AB2560">
        <v>4650</v>
      </c>
      <c r="AC2560">
        <v>3255</v>
      </c>
      <c r="AD2560" t="s">
        <v>138</v>
      </c>
      <c r="AE2560" s="2">
        <v>45096.81689814815</v>
      </c>
    </row>
    <row r="2561" spans="1:31" hidden="1" x14ac:dyDescent="0.25">
      <c r="A2561">
        <v>1253241</v>
      </c>
      <c r="B2561" t="s">
        <v>27</v>
      </c>
      <c r="C2561" t="s">
        <v>500</v>
      </c>
      <c r="D2561" s="3" t="s">
        <v>60</v>
      </c>
      <c r="E2561" s="4">
        <v>33939</v>
      </c>
      <c r="F2561" s="4">
        <v>46513</v>
      </c>
      <c r="G2561" s="4">
        <v>43957</v>
      </c>
      <c r="H2561" s="3">
        <v>8</v>
      </c>
      <c r="I2561" s="3">
        <f t="shared" ca="1" si="119"/>
        <v>32</v>
      </c>
      <c r="J2561" s="9" t="s">
        <v>283</v>
      </c>
      <c r="K2561" s="9" t="s">
        <v>1071</v>
      </c>
      <c r="L2561" s="9" t="str">
        <f t="shared" si="117"/>
        <v>Luma</v>
      </c>
      <c r="M2561" s="9">
        <v>1</v>
      </c>
      <c r="N2561" s="10">
        <v>41623</v>
      </c>
      <c r="O2561" s="10">
        <v>41623</v>
      </c>
      <c r="P2561" t="s">
        <v>284</v>
      </c>
      <c r="Q2561" t="str">
        <f t="shared" si="118"/>
        <v>LED</v>
      </c>
      <c r="R2561" t="s">
        <v>285</v>
      </c>
      <c r="S2561">
        <v>0</v>
      </c>
      <c r="T2561" t="s">
        <v>33</v>
      </c>
      <c r="U2561">
        <v>1</v>
      </c>
      <c r="V2561">
        <v>1</v>
      </c>
      <c r="W2561" s="1">
        <v>41623</v>
      </c>
      <c r="X2561" s="1">
        <v>41623</v>
      </c>
      <c r="Y2561" t="s">
        <v>145</v>
      </c>
      <c r="Z2561">
        <v>0</v>
      </c>
      <c r="AA2561">
        <v>4000</v>
      </c>
      <c r="AB2561">
        <v>4650</v>
      </c>
      <c r="AC2561">
        <v>3255</v>
      </c>
      <c r="AD2561" t="s">
        <v>138</v>
      </c>
      <c r="AE2561" s="2">
        <v>45096.81689814815</v>
      </c>
    </row>
    <row r="2562" spans="1:31" hidden="1" x14ac:dyDescent="0.25">
      <c r="A2562">
        <v>1253242</v>
      </c>
      <c r="B2562" t="s">
        <v>27</v>
      </c>
      <c r="C2562" t="s">
        <v>500</v>
      </c>
      <c r="D2562" s="3" t="s">
        <v>60</v>
      </c>
      <c r="E2562" s="4">
        <v>33939</v>
      </c>
      <c r="F2562" s="4">
        <v>46514</v>
      </c>
      <c r="G2562" s="4">
        <v>43958</v>
      </c>
      <c r="H2562" s="3">
        <v>8</v>
      </c>
      <c r="I2562" s="3">
        <f t="shared" ca="1" si="119"/>
        <v>32</v>
      </c>
      <c r="J2562" s="9" t="s">
        <v>283</v>
      </c>
      <c r="K2562" s="9" t="s">
        <v>1071</v>
      </c>
      <c r="L2562" s="9" t="str">
        <f t="shared" ref="L2562:L2625" si="120">VLOOKUP(J2562,Arm_kort,2,FALSE)</f>
        <v>Luma</v>
      </c>
      <c r="M2562" s="9">
        <v>1</v>
      </c>
      <c r="N2562" s="10">
        <v>41623</v>
      </c>
      <c r="O2562" s="10">
        <v>41623</v>
      </c>
      <c r="P2562" t="s">
        <v>284</v>
      </c>
      <c r="Q2562" t="str">
        <f t="shared" ref="Q2562:Q2625" si="121">VLOOKUP(P2562,LAMPEN,3,FALSE)</f>
        <v>LED</v>
      </c>
      <c r="R2562" t="s">
        <v>285</v>
      </c>
      <c r="S2562">
        <v>0</v>
      </c>
      <c r="T2562" t="s">
        <v>33</v>
      </c>
      <c r="U2562">
        <v>1</v>
      </c>
      <c r="V2562">
        <v>1</v>
      </c>
      <c r="W2562" s="1">
        <v>41623</v>
      </c>
      <c r="X2562" s="1">
        <v>41623</v>
      </c>
      <c r="Y2562" t="s">
        <v>145</v>
      </c>
      <c r="Z2562">
        <v>0</v>
      </c>
      <c r="AA2562">
        <v>4000</v>
      </c>
      <c r="AB2562">
        <v>4650</v>
      </c>
      <c r="AC2562">
        <v>3255</v>
      </c>
      <c r="AD2562" t="s">
        <v>138</v>
      </c>
      <c r="AE2562" s="2">
        <v>45096.81689814815</v>
      </c>
    </row>
    <row r="2563" spans="1:31" hidden="1" x14ac:dyDescent="0.25">
      <c r="A2563">
        <v>1253243</v>
      </c>
      <c r="B2563" t="s">
        <v>27</v>
      </c>
      <c r="C2563" t="s">
        <v>500</v>
      </c>
      <c r="D2563" s="3" t="s">
        <v>60</v>
      </c>
      <c r="E2563" s="4">
        <v>38443</v>
      </c>
      <c r="F2563" s="4">
        <v>46514</v>
      </c>
      <c r="G2563" s="4">
        <v>43958</v>
      </c>
      <c r="H2563" s="3">
        <v>8</v>
      </c>
      <c r="I2563" s="3">
        <f t="shared" ref="I2563:I2626" ca="1" si="122">IFERROR(YEAR(NOW())-YEAR(E2563),"")</f>
        <v>19</v>
      </c>
      <c r="J2563" s="9" t="s">
        <v>283</v>
      </c>
      <c r="K2563" s="9" t="s">
        <v>1071</v>
      </c>
      <c r="L2563" s="9" t="str">
        <f t="shared" si="120"/>
        <v>Luma</v>
      </c>
      <c r="M2563" s="9">
        <v>1</v>
      </c>
      <c r="N2563" s="10">
        <v>41623</v>
      </c>
      <c r="O2563" s="10">
        <v>41623</v>
      </c>
      <c r="P2563" t="s">
        <v>284</v>
      </c>
      <c r="Q2563" t="str">
        <f t="shared" si="121"/>
        <v>LED</v>
      </c>
      <c r="R2563" t="s">
        <v>285</v>
      </c>
      <c r="S2563">
        <v>0</v>
      </c>
      <c r="T2563" t="s">
        <v>33</v>
      </c>
      <c r="U2563">
        <v>1</v>
      </c>
      <c r="V2563">
        <v>1</v>
      </c>
      <c r="W2563" s="1">
        <v>41623</v>
      </c>
      <c r="X2563" s="1">
        <v>41623</v>
      </c>
      <c r="Y2563" t="s">
        <v>145</v>
      </c>
      <c r="Z2563">
        <v>0</v>
      </c>
      <c r="AA2563">
        <v>4000</v>
      </c>
      <c r="AB2563">
        <v>4650</v>
      </c>
      <c r="AC2563">
        <v>3255</v>
      </c>
      <c r="AD2563" t="s">
        <v>138</v>
      </c>
      <c r="AE2563" s="2">
        <v>45096.81689814815</v>
      </c>
    </row>
    <row r="2564" spans="1:31" hidden="1" x14ac:dyDescent="0.25">
      <c r="A2564">
        <v>1253244</v>
      </c>
      <c r="B2564" t="s">
        <v>27</v>
      </c>
      <c r="C2564" t="s">
        <v>500</v>
      </c>
      <c r="D2564" s="3" t="s">
        <v>60</v>
      </c>
      <c r="E2564" s="4">
        <v>33939</v>
      </c>
      <c r="F2564" s="4">
        <v>46514</v>
      </c>
      <c r="G2564" s="4">
        <v>43958</v>
      </c>
      <c r="H2564" s="3">
        <v>8</v>
      </c>
      <c r="I2564" s="3">
        <f t="shared" ca="1" si="122"/>
        <v>32</v>
      </c>
      <c r="J2564" s="9" t="s">
        <v>283</v>
      </c>
      <c r="K2564" s="9" t="s">
        <v>1071</v>
      </c>
      <c r="L2564" s="9" t="str">
        <f t="shared" si="120"/>
        <v>Luma</v>
      </c>
      <c r="M2564" s="9">
        <v>1</v>
      </c>
      <c r="N2564" s="10">
        <v>41623</v>
      </c>
      <c r="O2564" s="10">
        <v>41623</v>
      </c>
      <c r="P2564" t="s">
        <v>284</v>
      </c>
      <c r="Q2564" t="str">
        <f t="shared" si="121"/>
        <v>LED</v>
      </c>
      <c r="R2564" t="s">
        <v>285</v>
      </c>
      <c r="S2564">
        <v>0</v>
      </c>
      <c r="T2564" t="s">
        <v>33</v>
      </c>
      <c r="U2564">
        <v>1</v>
      </c>
      <c r="V2564">
        <v>1</v>
      </c>
      <c r="W2564" s="1">
        <v>41623</v>
      </c>
      <c r="X2564" s="1">
        <v>41623</v>
      </c>
      <c r="Y2564" t="s">
        <v>145</v>
      </c>
      <c r="Z2564">
        <v>0</v>
      </c>
      <c r="AA2564">
        <v>4000</v>
      </c>
      <c r="AB2564">
        <v>4650</v>
      </c>
      <c r="AC2564">
        <v>3255</v>
      </c>
      <c r="AD2564" t="s">
        <v>138</v>
      </c>
      <c r="AE2564" s="2">
        <v>45096.81689814815</v>
      </c>
    </row>
    <row r="2565" spans="1:31" hidden="1" x14ac:dyDescent="0.25">
      <c r="A2565">
        <v>1253245</v>
      </c>
      <c r="B2565" t="s">
        <v>27</v>
      </c>
      <c r="C2565" t="s">
        <v>500</v>
      </c>
      <c r="D2565" s="3" t="s">
        <v>60</v>
      </c>
      <c r="E2565" s="4">
        <v>33939</v>
      </c>
      <c r="F2565" s="4">
        <v>46514</v>
      </c>
      <c r="G2565" s="4">
        <v>43958</v>
      </c>
      <c r="H2565" s="3">
        <v>8</v>
      </c>
      <c r="I2565" s="3">
        <f t="shared" ca="1" si="122"/>
        <v>32</v>
      </c>
      <c r="J2565" s="9" t="s">
        <v>283</v>
      </c>
      <c r="K2565" s="9" t="s">
        <v>1071</v>
      </c>
      <c r="L2565" s="9" t="str">
        <f t="shared" si="120"/>
        <v>Luma</v>
      </c>
      <c r="M2565" s="9">
        <v>1</v>
      </c>
      <c r="N2565" s="10">
        <v>41623</v>
      </c>
      <c r="O2565" s="10">
        <v>41623</v>
      </c>
      <c r="P2565" t="s">
        <v>284</v>
      </c>
      <c r="Q2565" t="str">
        <f t="shared" si="121"/>
        <v>LED</v>
      </c>
      <c r="R2565" t="s">
        <v>285</v>
      </c>
      <c r="S2565">
        <v>0</v>
      </c>
      <c r="T2565" t="s">
        <v>33</v>
      </c>
      <c r="U2565">
        <v>1</v>
      </c>
      <c r="V2565">
        <v>1</v>
      </c>
      <c r="W2565" s="1">
        <v>41623</v>
      </c>
      <c r="X2565" s="1">
        <v>41623</v>
      </c>
      <c r="Y2565" t="s">
        <v>145</v>
      </c>
      <c r="Z2565">
        <v>0</v>
      </c>
      <c r="AA2565">
        <v>4000</v>
      </c>
      <c r="AB2565">
        <v>4650</v>
      </c>
      <c r="AC2565">
        <v>3255</v>
      </c>
      <c r="AD2565" t="s">
        <v>138</v>
      </c>
      <c r="AE2565" s="2">
        <v>45096.81689814815</v>
      </c>
    </row>
    <row r="2566" spans="1:31" hidden="1" x14ac:dyDescent="0.25">
      <c r="A2566">
        <v>1253246</v>
      </c>
      <c r="B2566" t="s">
        <v>27</v>
      </c>
      <c r="C2566" t="s">
        <v>500</v>
      </c>
      <c r="D2566" s="3" t="s">
        <v>60</v>
      </c>
      <c r="E2566" s="4">
        <v>40233</v>
      </c>
      <c r="F2566" s="3" t="s">
        <v>29</v>
      </c>
      <c r="G2566" s="4">
        <v>44263</v>
      </c>
      <c r="H2566" s="3">
        <v>8</v>
      </c>
      <c r="I2566" s="3">
        <f t="shared" ca="1" si="122"/>
        <v>14</v>
      </c>
      <c r="J2566" s="9" t="s">
        <v>283</v>
      </c>
      <c r="K2566" s="9" t="s">
        <v>1071</v>
      </c>
      <c r="L2566" s="9" t="str">
        <f t="shared" si="120"/>
        <v>Luma</v>
      </c>
      <c r="M2566" s="9">
        <v>1</v>
      </c>
      <c r="N2566" s="10">
        <v>41623</v>
      </c>
      <c r="O2566" s="10">
        <v>41623</v>
      </c>
      <c r="P2566" t="s">
        <v>284</v>
      </c>
      <c r="Q2566" t="str">
        <f t="shared" si="121"/>
        <v>LED</v>
      </c>
      <c r="R2566" t="s">
        <v>285</v>
      </c>
      <c r="S2566">
        <v>0</v>
      </c>
      <c r="T2566" t="s">
        <v>33</v>
      </c>
      <c r="U2566">
        <v>1</v>
      </c>
      <c r="V2566">
        <v>1</v>
      </c>
      <c r="W2566" s="1">
        <v>41623</v>
      </c>
      <c r="X2566" s="1">
        <v>41623</v>
      </c>
      <c r="Y2566" t="s">
        <v>145</v>
      </c>
      <c r="Z2566">
        <v>0</v>
      </c>
      <c r="AA2566">
        <v>4000</v>
      </c>
      <c r="AB2566">
        <v>4650</v>
      </c>
      <c r="AC2566">
        <v>3255</v>
      </c>
      <c r="AD2566" t="s">
        <v>138</v>
      </c>
      <c r="AE2566" s="2">
        <v>45096.81689814815</v>
      </c>
    </row>
    <row r="2567" spans="1:31" hidden="1" x14ac:dyDescent="0.25">
      <c r="A2567">
        <v>1253247</v>
      </c>
      <c r="B2567" t="s">
        <v>27</v>
      </c>
      <c r="C2567" t="s">
        <v>500</v>
      </c>
      <c r="D2567" s="3" t="s">
        <v>501</v>
      </c>
      <c r="E2567" s="4">
        <v>38443</v>
      </c>
      <c r="F2567" s="4">
        <v>46515</v>
      </c>
      <c r="G2567" s="4">
        <v>43959</v>
      </c>
      <c r="H2567" s="3">
        <v>8</v>
      </c>
      <c r="I2567" s="3">
        <f t="shared" ca="1" si="122"/>
        <v>19</v>
      </c>
      <c r="J2567" s="9" t="s">
        <v>283</v>
      </c>
      <c r="K2567" s="9" t="s">
        <v>1071</v>
      </c>
      <c r="L2567" s="9" t="str">
        <f t="shared" si="120"/>
        <v>Luma</v>
      </c>
      <c r="M2567" s="9">
        <v>1</v>
      </c>
      <c r="N2567" s="10">
        <v>41623</v>
      </c>
      <c r="O2567" s="10">
        <v>41623</v>
      </c>
      <c r="P2567" t="s">
        <v>284</v>
      </c>
      <c r="Q2567" t="str">
        <f t="shared" si="121"/>
        <v>LED</v>
      </c>
      <c r="R2567" t="s">
        <v>285</v>
      </c>
      <c r="S2567">
        <v>0</v>
      </c>
      <c r="T2567" t="s">
        <v>33</v>
      </c>
      <c r="U2567">
        <v>1</v>
      </c>
      <c r="V2567">
        <v>1</v>
      </c>
      <c r="W2567" s="1">
        <v>41623</v>
      </c>
      <c r="X2567" s="1">
        <v>41623</v>
      </c>
      <c r="Y2567" t="s">
        <v>145</v>
      </c>
      <c r="Z2567">
        <v>0</v>
      </c>
      <c r="AA2567">
        <v>4000</v>
      </c>
      <c r="AB2567">
        <v>4650</v>
      </c>
      <c r="AC2567">
        <v>3255</v>
      </c>
      <c r="AD2567" t="s">
        <v>138</v>
      </c>
      <c r="AE2567" s="2">
        <v>45097.456793981481</v>
      </c>
    </row>
    <row r="2568" spans="1:31" hidden="1" x14ac:dyDescent="0.25">
      <c r="A2568">
        <v>1253248</v>
      </c>
      <c r="B2568" t="s">
        <v>27</v>
      </c>
      <c r="C2568" t="s">
        <v>500</v>
      </c>
      <c r="D2568" s="3" t="s">
        <v>60</v>
      </c>
      <c r="E2568" s="4">
        <v>33939</v>
      </c>
      <c r="F2568" s="4">
        <v>46515</v>
      </c>
      <c r="G2568" s="4">
        <v>43959</v>
      </c>
      <c r="H2568" s="3">
        <v>8</v>
      </c>
      <c r="I2568" s="3">
        <f t="shared" ca="1" si="122"/>
        <v>32</v>
      </c>
      <c r="J2568" s="9" t="s">
        <v>283</v>
      </c>
      <c r="K2568" s="9" t="s">
        <v>1071</v>
      </c>
      <c r="L2568" s="9" t="str">
        <f t="shared" si="120"/>
        <v>Luma</v>
      </c>
      <c r="M2568" s="9">
        <v>1</v>
      </c>
      <c r="N2568" s="10">
        <v>41623</v>
      </c>
      <c r="O2568" s="10">
        <v>41623</v>
      </c>
      <c r="P2568" t="s">
        <v>284</v>
      </c>
      <c r="Q2568" t="str">
        <f t="shared" si="121"/>
        <v>LED</v>
      </c>
      <c r="R2568" t="s">
        <v>285</v>
      </c>
      <c r="S2568">
        <v>0</v>
      </c>
      <c r="T2568" t="s">
        <v>33</v>
      </c>
      <c r="U2568">
        <v>1</v>
      </c>
      <c r="V2568">
        <v>1</v>
      </c>
      <c r="W2568" s="1">
        <v>41623</v>
      </c>
      <c r="X2568" s="1">
        <v>41623</v>
      </c>
      <c r="Y2568" t="s">
        <v>145</v>
      </c>
      <c r="Z2568">
        <v>0</v>
      </c>
      <c r="AA2568">
        <v>4000</v>
      </c>
      <c r="AB2568">
        <v>4650</v>
      </c>
      <c r="AC2568">
        <v>3255</v>
      </c>
      <c r="AD2568" t="s">
        <v>138</v>
      </c>
      <c r="AE2568" s="2">
        <v>45096.81689814815</v>
      </c>
    </row>
    <row r="2569" spans="1:31" hidden="1" x14ac:dyDescent="0.25">
      <c r="A2569">
        <v>1253249</v>
      </c>
      <c r="B2569" t="s">
        <v>27</v>
      </c>
      <c r="C2569" t="s">
        <v>500</v>
      </c>
      <c r="D2569" s="3" t="s">
        <v>60</v>
      </c>
      <c r="E2569" s="4">
        <v>35765</v>
      </c>
      <c r="F2569" s="4">
        <v>46513</v>
      </c>
      <c r="G2569" s="4">
        <v>43957</v>
      </c>
      <c r="H2569" s="3">
        <v>8</v>
      </c>
      <c r="I2569" s="3">
        <f t="shared" ca="1" si="122"/>
        <v>27</v>
      </c>
      <c r="J2569" s="9" t="s">
        <v>283</v>
      </c>
      <c r="K2569" s="9" t="s">
        <v>1071</v>
      </c>
      <c r="L2569" s="9" t="str">
        <f t="shared" si="120"/>
        <v>Luma</v>
      </c>
      <c r="M2569" s="9">
        <v>1</v>
      </c>
      <c r="N2569" s="10">
        <v>41623</v>
      </c>
      <c r="O2569" s="10">
        <v>41623</v>
      </c>
      <c r="P2569" t="s">
        <v>284</v>
      </c>
      <c r="Q2569" t="str">
        <f t="shared" si="121"/>
        <v>LED</v>
      </c>
      <c r="R2569" t="s">
        <v>285</v>
      </c>
      <c r="S2569">
        <v>0</v>
      </c>
      <c r="T2569" t="s">
        <v>33</v>
      </c>
      <c r="U2569">
        <v>1</v>
      </c>
      <c r="V2569">
        <v>1</v>
      </c>
      <c r="W2569" s="1">
        <v>41623</v>
      </c>
      <c r="X2569" s="1">
        <v>41623</v>
      </c>
      <c r="Y2569" t="s">
        <v>145</v>
      </c>
      <c r="Z2569">
        <v>0</v>
      </c>
      <c r="AA2569">
        <v>4000</v>
      </c>
      <c r="AB2569">
        <v>4650</v>
      </c>
      <c r="AC2569">
        <v>3255</v>
      </c>
      <c r="AD2569" t="s">
        <v>138</v>
      </c>
      <c r="AE2569" s="2">
        <v>45096.81689814815</v>
      </c>
    </row>
    <row r="2570" spans="1:31" hidden="1" x14ac:dyDescent="0.25">
      <c r="A2570">
        <v>1253250</v>
      </c>
      <c r="B2570" t="s">
        <v>27</v>
      </c>
      <c r="C2570" t="s">
        <v>500</v>
      </c>
      <c r="D2570" s="3" t="s">
        <v>60</v>
      </c>
      <c r="E2570" s="4">
        <v>35765</v>
      </c>
      <c r="F2570" s="4">
        <v>46515</v>
      </c>
      <c r="G2570" s="4">
        <v>43959</v>
      </c>
      <c r="H2570" s="3">
        <v>8</v>
      </c>
      <c r="I2570" s="3">
        <f t="shared" ca="1" si="122"/>
        <v>27</v>
      </c>
      <c r="J2570" s="9" t="s">
        <v>283</v>
      </c>
      <c r="K2570" s="9" t="s">
        <v>1071</v>
      </c>
      <c r="L2570" s="9" t="str">
        <f t="shared" si="120"/>
        <v>Luma</v>
      </c>
      <c r="M2570" s="9">
        <v>1</v>
      </c>
      <c r="N2570" s="10">
        <v>42178</v>
      </c>
      <c r="O2570" s="10">
        <v>42178</v>
      </c>
      <c r="P2570" t="s">
        <v>284</v>
      </c>
      <c r="Q2570" t="str">
        <f t="shared" si="121"/>
        <v>LED</v>
      </c>
      <c r="R2570" t="s">
        <v>285</v>
      </c>
      <c r="S2570">
        <v>0</v>
      </c>
      <c r="T2570" t="s">
        <v>33</v>
      </c>
      <c r="U2570">
        <v>1</v>
      </c>
      <c r="V2570">
        <v>1</v>
      </c>
      <c r="W2570" s="1">
        <v>42178</v>
      </c>
      <c r="X2570" s="1">
        <v>42178</v>
      </c>
      <c r="Y2570" t="s">
        <v>145</v>
      </c>
      <c r="Z2570">
        <v>0</v>
      </c>
      <c r="AA2570">
        <v>4000</v>
      </c>
      <c r="AB2570">
        <v>4650</v>
      </c>
      <c r="AC2570">
        <v>3255</v>
      </c>
      <c r="AD2570" t="s">
        <v>138</v>
      </c>
      <c r="AE2570" s="2">
        <v>45096.81689814815</v>
      </c>
    </row>
    <row r="2571" spans="1:31" hidden="1" x14ac:dyDescent="0.25">
      <c r="A2571">
        <v>1253251</v>
      </c>
      <c r="B2571" t="s">
        <v>27</v>
      </c>
      <c r="C2571" t="s">
        <v>500</v>
      </c>
      <c r="D2571" s="3" t="s">
        <v>31</v>
      </c>
      <c r="E2571" s="4">
        <v>35765</v>
      </c>
      <c r="F2571" s="4">
        <v>46493</v>
      </c>
      <c r="G2571" s="4">
        <v>43937</v>
      </c>
      <c r="H2571" s="3">
        <v>4</v>
      </c>
      <c r="I2571" s="3">
        <f t="shared" ca="1" si="122"/>
        <v>27</v>
      </c>
      <c r="J2571" s="9" t="s">
        <v>193</v>
      </c>
      <c r="K2571" s="9" t="s">
        <v>1076</v>
      </c>
      <c r="L2571" s="9" t="str">
        <f t="shared" si="120"/>
        <v>Nicole</v>
      </c>
      <c r="M2571" s="9">
        <v>1</v>
      </c>
      <c r="N2571" s="10">
        <v>41255</v>
      </c>
      <c r="O2571" s="10">
        <v>41255</v>
      </c>
      <c r="P2571" t="s">
        <v>470</v>
      </c>
      <c r="Q2571" t="str">
        <f t="shared" si="121"/>
        <v>LED</v>
      </c>
      <c r="R2571" t="s">
        <v>121</v>
      </c>
      <c r="S2571">
        <v>0</v>
      </c>
      <c r="T2571" t="s">
        <v>33</v>
      </c>
      <c r="U2571">
        <v>1</v>
      </c>
      <c r="V2571">
        <v>1</v>
      </c>
      <c r="W2571" s="1">
        <v>41255</v>
      </c>
      <c r="X2571" s="1">
        <v>41255</v>
      </c>
      <c r="Y2571" t="s">
        <v>38</v>
      </c>
      <c r="Z2571">
        <v>0</v>
      </c>
      <c r="AA2571" t="s">
        <v>195</v>
      </c>
      <c r="AB2571">
        <v>1020</v>
      </c>
      <c r="AC2571">
        <v>1020</v>
      </c>
      <c r="AD2571" t="s">
        <v>116</v>
      </c>
      <c r="AE2571" s="2">
        <v>45096.8125462963</v>
      </c>
    </row>
    <row r="2572" spans="1:31" hidden="1" x14ac:dyDescent="0.25">
      <c r="A2572">
        <v>1253252</v>
      </c>
      <c r="B2572" t="s">
        <v>27</v>
      </c>
      <c r="C2572" t="s">
        <v>500</v>
      </c>
      <c r="D2572" s="3" t="s">
        <v>31</v>
      </c>
      <c r="E2572" s="4">
        <v>35765</v>
      </c>
      <c r="F2572" s="4">
        <v>46493</v>
      </c>
      <c r="G2572" s="4">
        <v>43937</v>
      </c>
      <c r="H2572" s="3">
        <v>4</v>
      </c>
      <c r="I2572" s="3">
        <f t="shared" ca="1" si="122"/>
        <v>27</v>
      </c>
      <c r="J2572" s="9" t="s">
        <v>193</v>
      </c>
      <c r="K2572" s="9" t="s">
        <v>1076</v>
      </c>
      <c r="L2572" s="9" t="str">
        <f t="shared" si="120"/>
        <v>Nicole</v>
      </c>
      <c r="M2572" s="9">
        <v>1</v>
      </c>
      <c r="N2572" s="10">
        <v>41255</v>
      </c>
      <c r="O2572" s="10">
        <v>41255</v>
      </c>
      <c r="P2572" t="s">
        <v>470</v>
      </c>
      <c r="Q2572" t="str">
        <f t="shared" si="121"/>
        <v>LED</v>
      </c>
      <c r="R2572" t="s">
        <v>121</v>
      </c>
      <c r="S2572">
        <v>0</v>
      </c>
      <c r="T2572" t="s">
        <v>33</v>
      </c>
      <c r="U2572">
        <v>1</v>
      </c>
      <c r="V2572">
        <v>1</v>
      </c>
      <c r="W2572" s="1">
        <v>41255</v>
      </c>
      <c r="X2572" s="1">
        <v>41255</v>
      </c>
      <c r="Y2572" t="s">
        <v>38</v>
      </c>
      <c r="Z2572">
        <v>0</v>
      </c>
      <c r="AA2572" t="s">
        <v>195</v>
      </c>
      <c r="AB2572">
        <v>1020</v>
      </c>
      <c r="AC2572">
        <v>1020</v>
      </c>
      <c r="AD2572" t="s">
        <v>116</v>
      </c>
      <c r="AE2572" s="2">
        <v>45096.8125462963</v>
      </c>
    </row>
    <row r="2573" spans="1:31" hidden="1" x14ac:dyDescent="0.25">
      <c r="A2573">
        <v>1253253</v>
      </c>
      <c r="B2573" t="s">
        <v>27</v>
      </c>
      <c r="C2573" t="s">
        <v>500</v>
      </c>
      <c r="D2573" s="3" t="s">
        <v>31</v>
      </c>
      <c r="E2573" s="4">
        <v>35765</v>
      </c>
      <c r="F2573" s="4">
        <v>46493</v>
      </c>
      <c r="G2573" s="4">
        <v>43937</v>
      </c>
      <c r="H2573" s="3">
        <v>4</v>
      </c>
      <c r="I2573" s="3">
        <f t="shared" ca="1" si="122"/>
        <v>27</v>
      </c>
      <c r="J2573" s="9" t="s">
        <v>193</v>
      </c>
      <c r="K2573" s="9" t="s">
        <v>1076</v>
      </c>
      <c r="L2573" s="9" t="str">
        <f t="shared" si="120"/>
        <v>Nicole</v>
      </c>
      <c r="M2573" s="9">
        <v>1</v>
      </c>
      <c r="N2573" s="10">
        <v>41255</v>
      </c>
      <c r="O2573" s="10">
        <v>41255</v>
      </c>
      <c r="P2573" t="s">
        <v>470</v>
      </c>
      <c r="Q2573" t="str">
        <f t="shared" si="121"/>
        <v>LED</v>
      </c>
      <c r="R2573" t="s">
        <v>121</v>
      </c>
      <c r="S2573">
        <v>0</v>
      </c>
      <c r="T2573" t="s">
        <v>33</v>
      </c>
      <c r="U2573">
        <v>1</v>
      </c>
      <c r="V2573">
        <v>1</v>
      </c>
      <c r="W2573" s="1">
        <v>41255</v>
      </c>
      <c r="X2573" s="1">
        <v>41255</v>
      </c>
      <c r="Y2573" t="s">
        <v>38</v>
      </c>
      <c r="Z2573">
        <v>0</v>
      </c>
      <c r="AA2573" t="s">
        <v>195</v>
      </c>
      <c r="AB2573">
        <v>1020</v>
      </c>
      <c r="AC2573">
        <v>1020</v>
      </c>
      <c r="AD2573" t="s">
        <v>116</v>
      </c>
      <c r="AE2573" s="2">
        <v>45096.8125462963</v>
      </c>
    </row>
    <row r="2574" spans="1:31" hidden="1" x14ac:dyDescent="0.25">
      <c r="A2574">
        <v>1253254</v>
      </c>
      <c r="B2574" t="s">
        <v>27</v>
      </c>
      <c r="C2574" t="s">
        <v>500</v>
      </c>
      <c r="D2574" s="3" t="s">
        <v>31</v>
      </c>
      <c r="E2574" s="4">
        <v>35765</v>
      </c>
      <c r="F2574" s="4">
        <v>46493</v>
      </c>
      <c r="G2574" s="4">
        <v>43937</v>
      </c>
      <c r="H2574" s="3">
        <v>4</v>
      </c>
      <c r="I2574" s="3">
        <f t="shared" ca="1" si="122"/>
        <v>27</v>
      </c>
      <c r="J2574" s="9" t="s">
        <v>193</v>
      </c>
      <c r="K2574" s="9" t="s">
        <v>1076</v>
      </c>
      <c r="L2574" s="9" t="str">
        <f t="shared" si="120"/>
        <v>Nicole</v>
      </c>
      <c r="M2574" s="9">
        <v>1</v>
      </c>
      <c r="N2574" s="10">
        <v>41255</v>
      </c>
      <c r="O2574" s="10">
        <v>41255</v>
      </c>
      <c r="P2574" t="s">
        <v>470</v>
      </c>
      <c r="Q2574" t="str">
        <f t="shared" si="121"/>
        <v>LED</v>
      </c>
      <c r="R2574" t="s">
        <v>121</v>
      </c>
      <c r="S2574">
        <v>0</v>
      </c>
      <c r="T2574" t="s">
        <v>33</v>
      </c>
      <c r="U2574">
        <v>1</v>
      </c>
      <c r="V2574">
        <v>1</v>
      </c>
      <c r="W2574" s="1">
        <v>41255</v>
      </c>
      <c r="X2574" s="1">
        <v>41255</v>
      </c>
      <c r="Y2574" t="s">
        <v>38</v>
      </c>
      <c r="Z2574">
        <v>0</v>
      </c>
      <c r="AA2574" t="s">
        <v>195</v>
      </c>
      <c r="AB2574">
        <v>1020</v>
      </c>
      <c r="AC2574">
        <v>1020</v>
      </c>
      <c r="AD2574" t="s">
        <v>116</v>
      </c>
      <c r="AE2574" s="2">
        <v>45096.8125462963</v>
      </c>
    </row>
    <row r="2575" spans="1:31" hidden="1" x14ac:dyDescent="0.25">
      <c r="A2575">
        <v>1253255</v>
      </c>
      <c r="B2575" t="s">
        <v>27</v>
      </c>
      <c r="C2575" t="s">
        <v>500</v>
      </c>
      <c r="D2575" s="3" t="s">
        <v>31</v>
      </c>
      <c r="E2575" s="4">
        <v>35765</v>
      </c>
      <c r="F2575" s="4">
        <v>46493</v>
      </c>
      <c r="G2575" s="4">
        <v>43937</v>
      </c>
      <c r="H2575" s="3">
        <v>4</v>
      </c>
      <c r="I2575" s="3">
        <f t="shared" ca="1" si="122"/>
        <v>27</v>
      </c>
      <c r="J2575" s="9" t="s">
        <v>193</v>
      </c>
      <c r="K2575" s="9" t="s">
        <v>1076</v>
      </c>
      <c r="L2575" s="9" t="str">
        <f t="shared" si="120"/>
        <v>Nicole</v>
      </c>
      <c r="M2575" s="9">
        <v>1</v>
      </c>
      <c r="N2575" s="10">
        <v>41255</v>
      </c>
      <c r="O2575" s="10">
        <v>41255</v>
      </c>
      <c r="P2575" t="s">
        <v>470</v>
      </c>
      <c r="Q2575" t="str">
        <f t="shared" si="121"/>
        <v>LED</v>
      </c>
      <c r="R2575" t="s">
        <v>121</v>
      </c>
      <c r="S2575">
        <v>0</v>
      </c>
      <c r="T2575" t="s">
        <v>33</v>
      </c>
      <c r="U2575">
        <v>1</v>
      </c>
      <c r="V2575">
        <v>1</v>
      </c>
      <c r="W2575" s="1">
        <v>41255</v>
      </c>
      <c r="X2575" s="1">
        <v>41255</v>
      </c>
      <c r="Y2575" t="s">
        <v>38</v>
      </c>
      <c r="Z2575">
        <v>0</v>
      </c>
      <c r="AA2575" t="s">
        <v>195</v>
      </c>
      <c r="AB2575">
        <v>1020</v>
      </c>
      <c r="AC2575">
        <v>1020</v>
      </c>
      <c r="AD2575" t="s">
        <v>116</v>
      </c>
      <c r="AE2575" s="2">
        <v>45096.8125462963</v>
      </c>
    </row>
    <row r="2576" spans="1:31" hidden="1" x14ac:dyDescent="0.25">
      <c r="A2576">
        <v>1253256</v>
      </c>
      <c r="B2576" t="s">
        <v>27</v>
      </c>
      <c r="C2576" t="s">
        <v>500</v>
      </c>
      <c r="D2576" s="3" t="s">
        <v>31</v>
      </c>
      <c r="E2576" s="4">
        <v>35765</v>
      </c>
      <c r="F2576" s="4">
        <v>46493</v>
      </c>
      <c r="G2576" s="4">
        <v>43937</v>
      </c>
      <c r="H2576" s="3">
        <v>4</v>
      </c>
      <c r="I2576" s="3">
        <f t="shared" ca="1" si="122"/>
        <v>27</v>
      </c>
      <c r="J2576" s="9" t="s">
        <v>193</v>
      </c>
      <c r="K2576" s="9" t="s">
        <v>1076</v>
      </c>
      <c r="L2576" s="9" t="str">
        <f t="shared" si="120"/>
        <v>Nicole</v>
      </c>
      <c r="M2576" s="9">
        <v>1</v>
      </c>
      <c r="N2576" s="10">
        <v>41255</v>
      </c>
      <c r="O2576" s="10">
        <v>41255</v>
      </c>
      <c r="P2576" t="s">
        <v>470</v>
      </c>
      <c r="Q2576" t="str">
        <f t="shared" si="121"/>
        <v>LED</v>
      </c>
      <c r="R2576" t="s">
        <v>121</v>
      </c>
      <c r="S2576">
        <v>0</v>
      </c>
      <c r="T2576" t="s">
        <v>33</v>
      </c>
      <c r="U2576">
        <v>1</v>
      </c>
      <c r="V2576">
        <v>1</v>
      </c>
      <c r="W2576" s="1">
        <v>41255</v>
      </c>
      <c r="X2576" s="1">
        <v>41255</v>
      </c>
      <c r="Y2576" t="s">
        <v>38</v>
      </c>
      <c r="Z2576">
        <v>0</v>
      </c>
      <c r="AA2576" t="s">
        <v>195</v>
      </c>
      <c r="AB2576">
        <v>1020</v>
      </c>
      <c r="AC2576">
        <v>1020</v>
      </c>
      <c r="AD2576" t="s">
        <v>116</v>
      </c>
      <c r="AE2576" s="2">
        <v>45096.8125462963</v>
      </c>
    </row>
    <row r="2577" spans="1:31" hidden="1" x14ac:dyDescent="0.25">
      <c r="A2577">
        <v>1253257</v>
      </c>
      <c r="B2577" t="s">
        <v>27</v>
      </c>
      <c r="C2577" t="s">
        <v>500</v>
      </c>
      <c r="D2577" s="3" t="s">
        <v>42</v>
      </c>
      <c r="E2577" s="4">
        <v>35765</v>
      </c>
      <c r="F2577" s="4">
        <v>46493</v>
      </c>
      <c r="G2577" s="4">
        <v>43937</v>
      </c>
      <c r="H2577" s="3">
        <v>4</v>
      </c>
      <c r="I2577" s="3">
        <f t="shared" ca="1" si="122"/>
        <v>27</v>
      </c>
      <c r="J2577" s="9" t="s">
        <v>193</v>
      </c>
      <c r="K2577" s="9" t="s">
        <v>1076</v>
      </c>
      <c r="L2577" s="9" t="str">
        <f t="shared" si="120"/>
        <v>Nicole</v>
      </c>
      <c r="M2577" s="9">
        <v>1</v>
      </c>
      <c r="N2577" s="10">
        <v>41255</v>
      </c>
      <c r="O2577" s="10">
        <v>41255</v>
      </c>
      <c r="P2577" t="s">
        <v>470</v>
      </c>
      <c r="Q2577" t="str">
        <f t="shared" si="121"/>
        <v>LED</v>
      </c>
      <c r="R2577" t="s">
        <v>121</v>
      </c>
      <c r="S2577">
        <v>0</v>
      </c>
      <c r="T2577" t="s">
        <v>33</v>
      </c>
      <c r="U2577">
        <v>1</v>
      </c>
      <c r="V2577">
        <v>1</v>
      </c>
      <c r="W2577" s="1">
        <v>41255</v>
      </c>
      <c r="X2577" s="1">
        <v>41255</v>
      </c>
      <c r="Y2577" t="s">
        <v>38</v>
      </c>
      <c r="Z2577">
        <v>0</v>
      </c>
      <c r="AA2577" t="s">
        <v>195</v>
      </c>
      <c r="AB2577">
        <v>1020</v>
      </c>
      <c r="AC2577">
        <v>1020</v>
      </c>
      <c r="AD2577" t="s">
        <v>116</v>
      </c>
      <c r="AE2577" s="2">
        <v>45097.43005787037</v>
      </c>
    </row>
    <row r="2578" spans="1:31" hidden="1" x14ac:dyDescent="0.25">
      <c r="A2578">
        <v>1253258</v>
      </c>
      <c r="B2578" t="s">
        <v>27</v>
      </c>
      <c r="C2578" t="s">
        <v>500</v>
      </c>
      <c r="D2578" s="3" t="s">
        <v>31</v>
      </c>
      <c r="E2578" s="4">
        <v>35765</v>
      </c>
      <c r="F2578" s="4">
        <v>46494</v>
      </c>
      <c r="G2578" s="4">
        <v>43938</v>
      </c>
      <c r="H2578" s="3">
        <v>4</v>
      </c>
      <c r="I2578" s="3">
        <f t="shared" ca="1" si="122"/>
        <v>27</v>
      </c>
      <c r="J2578" s="9" t="s">
        <v>193</v>
      </c>
      <c r="K2578" s="9" t="s">
        <v>1076</v>
      </c>
      <c r="L2578" s="9" t="str">
        <f t="shared" si="120"/>
        <v>Nicole</v>
      </c>
      <c r="M2578" s="9">
        <v>1</v>
      </c>
      <c r="N2578" s="10">
        <v>41255</v>
      </c>
      <c r="O2578" s="10">
        <v>41255</v>
      </c>
      <c r="P2578" t="s">
        <v>470</v>
      </c>
      <c r="Q2578" t="str">
        <f t="shared" si="121"/>
        <v>LED</v>
      </c>
      <c r="R2578" t="s">
        <v>121</v>
      </c>
      <c r="S2578">
        <v>0</v>
      </c>
      <c r="T2578" t="s">
        <v>33</v>
      </c>
      <c r="U2578">
        <v>1</v>
      </c>
      <c r="V2578">
        <v>1</v>
      </c>
      <c r="W2578" s="1">
        <v>41255</v>
      </c>
      <c r="X2578" s="1">
        <v>41255</v>
      </c>
      <c r="Y2578" t="s">
        <v>38</v>
      </c>
      <c r="Z2578">
        <v>0</v>
      </c>
      <c r="AA2578" t="s">
        <v>195</v>
      </c>
      <c r="AB2578">
        <v>1020</v>
      </c>
      <c r="AC2578">
        <v>1020</v>
      </c>
      <c r="AD2578" t="s">
        <v>116</v>
      </c>
      <c r="AE2578" s="2">
        <v>45097.432303240741</v>
      </c>
    </row>
    <row r="2579" spans="1:31" hidden="1" x14ac:dyDescent="0.25">
      <c r="A2579">
        <v>1253259</v>
      </c>
      <c r="B2579" t="s">
        <v>27</v>
      </c>
      <c r="C2579" t="s">
        <v>500</v>
      </c>
      <c r="D2579" s="3" t="s">
        <v>31</v>
      </c>
      <c r="E2579" s="4">
        <v>35765</v>
      </c>
      <c r="F2579" s="4">
        <v>46494</v>
      </c>
      <c r="G2579" s="4">
        <v>43938</v>
      </c>
      <c r="H2579" s="3">
        <v>4</v>
      </c>
      <c r="I2579" s="3">
        <f t="shared" ca="1" si="122"/>
        <v>27</v>
      </c>
      <c r="J2579" s="9" t="s">
        <v>193</v>
      </c>
      <c r="K2579" s="9" t="s">
        <v>1076</v>
      </c>
      <c r="L2579" s="9" t="str">
        <f t="shared" si="120"/>
        <v>Nicole</v>
      </c>
      <c r="M2579" s="9">
        <v>1</v>
      </c>
      <c r="N2579" s="10">
        <v>41255</v>
      </c>
      <c r="O2579" s="10">
        <v>41255</v>
      </c>
      <c r="P2579" t="s">
        <v>470</v>
      </c>
      <c r="Q2579" t="str">
        <f t="shared" si="121"/>
        <v>LED</v>
      </c>
      <c r="R2579" t="s">
        <v>121</v>
      </c>
      <c r="S2579">
        <v>0</v>
      </c>
      <c r="T2579" t="s">
        <v>33</v>
      </c>
      <c r="U2579">
        <v>1</v>
      </c>
      <c r="V2579">
        <v>1</v>
      </c>
      <c r="W2579" s="1">
        <v>41255</v>
      </c>
      <c r="X2579" s="1">
        <v>41255</v>
      </c>
      <c r="Y2579" t="s">
        <v>38</v>
      </c>
      <c r="Z2579">
        <v>0</v>
      </c>
      <c r="AA2579" t="s">
        <v>195</v>
      </c>
      <c r="AB2579">
        <v>1020</v>
      </c>
      <c r="AC2579">
        <v>1020</v>
      </c>
      <c r="AD2579" t="s">
        <v>116</v>
      </c>
      <c r="AE2579" s="2">
        <v>45096.8125462963</v>
      </c>
    </row>
    <row r="2580" spans="1:31" hidden="1" x14ac:dyDescent="0.25">
      <c r="A2580">
        <v>1253260</v>
      </c>
      <c r="B2580" t="s">
        <v>27</v>
      </c>
      <c r="C2580" t="s">
        <v>500</v>
      </c>
      <c r="D2580" s="3" t="s">
        <v>31</v>
      </c>
      <c r="E2580" s="4">
        <v>35765</v>
      </c>
      <c r="F2580" s="4">
        <v>46494</v>
      </c>
      <c r="G2580" s="4">
        <v>43938</v>
      </c>
      <c r="H2580" s="3">
        <v>4</v>
      </c>
      <c r="I2580" s="3">
        <f t="shared" ca="1" si="122"/>
        <v>27</v>
      </c>
      <c r="J2580" s="9" t="s">
        <v>193</v>
      </c>
      <c r="K2580" s="9" t="s">
        <v>1076</v>
      </c>
      <c r="L2580" s="9" t="str">
        <f t="shared" si="120"/>
        <v>Nicole</v>
      </c>
      <c r="M2580" s="9">
        <v>1</v>
      </c>
      <c r="N2580" s="10">
        <v>41255</v>
      </c>
      <c r="O2580" s="10">
        <v>41255</v>
      </c>
      <c r="P2580" t="s">
        <v>470</v>
      </c>
      <c r="Q2580" t="str">
        <f t="shared" si="121"/>
        <v>LED</v>
      </c>
      <c r="R2580" t="s">
        <v>121</v>
      </c>
      <c r="S2580">
        <v>0</v>
      </c>
      <c r="T2580" t="s">
        <v>33</v>
      </c>
      <c r="U2580">
        <v>1</v>
      </c>
      <c r="V2580">
        <v>1</v>
      </c>
      <c r="W2580" s="1">
        <v>41255</v>
      </c>
      <c r="X2580" s="1">
        <v>41255</v>
      </c>
      <c r="Y2580" t="s">
        <v>38</v>
      </c>
      <c r="Z2580">
        <v>0</v>
      </c>
      <c r="AA2580" t="s">
        <v>195</v>
      </c>
      <c r="AB2580">
        <v>1020</v>
      </c>
      <c r="AC2580">
        <v>1020</v>
      </c>
      <c r="AD2580" t="s">
        <v>116</v>
      </c>
      <c r="AE2580" s="2">
        <v>45096.8125462963</v>
      </c>
    </row>
    <row r="2581" spans="1:31" hidden="1" x14ac:dyDescent="0.25">
      <c r="A2581">
        <v>1253261</v>
      </c>
      <c r="B2581" t="s">
        <v>27</v>
      </c>
      <c r="C2581" t="s">
        <v>500</v>
      </c>
      <c r="D2581" s="3" t="s">
        <v>31</v>
      </c>
      <c r="E2581" s="4">
        <v>35765</v>
      </c>
      <c r="F2581" s="4">
        <v>46494</v>
      </c>
      <c r="G2581" s="4">
        <v>43938</v>
      </c>
      <c r="H2581" s="3">
        <v>4</v>
      </c>
      <c r="I2581" s="3">
        <f t="shared" ca="1" si="122"/>
        <v>27</v>
      </c>
      <c r="J2581" s="9" t="s">
        <v>193</v>
      </c>
      <c r="K2581" s="9" t="s">
        <v>1076</v>
      </c>
      <c r="L2581" s="9" t="str">
        <f t="shared" si="120"/>
        <v>Nicole</v>
      </c>
      <c r="M2581" s="9">
        <v>1</v>
      </c>
      <c r="N2581" s="10">
        <v>41255</v>
      </c>
      <c r="O2581" s="10">
        <v>41255</v>
      </c>
      <c r="P2581" t="s">
        <v>470</v>
      </c>
      <c r="Q2581" t="str">
        <f t="shared" si="121"/>
        <v>LED</v>
      </c>
      <c r="R2581" t="s">
        <v>121</v>
      </c>
      <c r="S2581">
        <v>0</v>
      </c>
      <c r="T2581" t="s">
        <v>33</v>
      </c>
      <c r="U2581">
        <v>1</v>
      </c>
      <c r="V2581">
        <v>1</v>
      </c>
      <c r="W2581" s="1">
        <v>41255</v>
      </c>
      <c r="X2581" s="1">
        <v>41255</v>
      </c>
      <c r="Y2581" t="s">
        <v>38</v>
      </c>
      <c r="Z2581">
        <v>0</v>
      </c>
      <c r="AA2581" t="s">
        <v>195</v>
      </c>
      <c r="AB2581">
        <v>1020</v>
      </c>
      <c r="AC2581">
        <v>1020</v>
      </c>
      <c r="AD2581" t="s">
        <v>116</v>
      </c>
      <c r="AE2581" s="2">
        <v>45096.8125462963</v>
      </c>
    </row>
    <row r="2582" spans="1:31" hidden="1" x14ac:dyDescent="0.25">
      <c r="A2582">
        <v>1253262</v>
      </c>
      <c r="B2582" t="s">
        <v>27</v>
      </c>
      <c r="C2582" t="s">
        <v>500</v>
      </c>
      <c r="D2582" s="3" t="s">
        <v>31</v>
      </c>
      <c r="E2582" s="4">
        <v>35765</v>
      </c>
      <c r="F2582" s="4">
        <v>46494</v>
      </c>
      <c r="G2582" s="4">
        <v>43938</v>
      </c>
      <c r="H2582" s="3">
        <v>4</v>
      </c>
      <c r="I2582" s="3">
        <f t="shared" ca="1" si="122"/>
        <v>27</v>
      </c>
      <c r="J2582" s="9" t="s">
        <v>193</v>
      </c>
      <c r="K2582" s="9" t="s">
        <v>1076</v>
      </c>
      <c r="L2582" s="9" t="str">
        <f t="shared" si="120"/>
        <v>Nicole</v>
      </c>
      <c r="M2582" s="9">
        <v>1</v>
      </c>
      <c r="N2582" s="10">
        <v>41255</v>
      </c>
      <c r="O2582" s="10">
        <v>41255</v>
      </c>
      <c r="P2582" t="s">
        <v>470</v>
      </c>
      <c r="Q2582" t="str">
        <f t="shared" si="121"/>
        <v>LED</v>
      </c>
      <c r="R2582" t="s">
        <v>121</v>
      </c>
      <c r="S2582">
        <v>0</v>
      </c>
      <c r="T2582" t="s">
        <v>33</v>
      </c>
      <c r="U2582">
        <v>1</v>
      </c>
      <c r="V2582">
        <v>1</v>
      </c>
      <c r="W2582" s="1">
        <v>41255</v>
      </c>
      <c r="X2582" s="1">
        <v>41255</v>
      </c>
      <c r="Y2582" t="s">
        <v>38</v>
      </c>
      <c r="Z2582">
        <v>0</v>
      </c>
      <c r="AA2582" t="s">
        <v>195</v>
      </c>
      <c r="AB2582">
        <v>1020</v>
      </c>
      <c r="AC2582">
        <v>1020</v>
      </c>
      <c r="AD2582" t="s">
        <v>116</v>
      </c>
      <c r="AE2582" s="2">
        <v>45096.8125462963</v>
      </c>
    </row>
    <row r="2583" spans="1:31" hidden="1" x14ac:dyDescent="0.25">
      <c r="A2583">
        <v>1253263</v>
      </c>
      <c r="B2583" t="s">
        <v>27</v>
      </c>
      <c r="C2583" t="s">
        <v>500</v>
      </c>
      <c r="D2583" s="3" t="s">
        <v>31</v>
      </c>
      <c r="E2583" s="4">
        <v>35765</v>
      </c>
      <c r="F2583" s="4">
        <v>46494</v>
      </c>
      <c r="G2583" s="4">
        <v>43938</v>
      </c>
      <c r="H2583" s="3">
        <v>4</v>
      </c>
      <c r="I2583" s="3">
        <f t="shared" ca="1" si="122"/>
        <v>27</v>
      </c>
      <c r="J2583" s="9" t="s">
        <v>193</v>
      </c>
      <c r="K2583" s="9" t="s">
        <v>1076</v>
      </c>
      <c r="L2583" s="9" t="str">
        <f t="shared" si="120"/>
        <v>Nicole</v>
      </c>
      <c r="M2583" s="9">
        <v>1</v>
      </c>
      <c r="N2583" s="10">
        <v>41255</v>
      </c>
      <c r="O2583" s="10">
        <v>41255</v>
      </c>
      <c r="P2583" t="s">
        <v>470</v>
      </c>
      <c r="Q2583" t="str">
        <f t="shared" si="121"/>
        <v>LED</v>
      </c>
      <c r="R2583" t="s">
        <v>121</v>
      </c>
      <c r="S2583">
        <v>0</v>
      </c>
      <c r="T2583" t="s">
        <v>33</v>
      </c>
      <c r="U2583">
        <v>1</v>
      </c>
      <c r="V2583">
        <v>1</v>
      </c>
      <c r="W2583" s="1">
        <v>41255</v>
      </c>
      <c r="X2583" s="1">
        <v>41255</v>
      </c>
      <c r="Y2583" t="s">
        <v>38</v>
      </c>
      <c r="Z2583">
        <v>0</v>
      </c>
      <c r="AA2583" t="s">
        <v>195</v>
      </c>
      <c r="AB2583">
        <v>1020</v>
      </c>
      <c r="AC2583">
        <v>1020</v>
      </c>
      <c r="AD2583" t="s">
        <v>116</v>
      </c>
      <c r="AE2583" s="2">
        <v>45096.8125462963</v>
      </c>
    </row>
    <row r="2584" spans="1:31" hidden="1" x14ac:dyDescent="0.25">
      <c r="A2584">
        <v>1253264</v>
      </c>
      <c r="B2584" t="s">
        <v>27</v>
      </c>
      <c r="C2584" t="s">
        <v>500</v>
      </c>
      <c r="D2584" s="3" t="s">
        <v>31</v>
      </c>
      <c r="E2584" s="4">
        <v>35765</v>
      </c>
      <c r="F2584" s="4">
        <v>46494</v>
      </c>
      <c r="G2584" s="4">
        <v>43938</v>
      </c>
      <c r="H2584" s="3">
        <v>4</v>
      </c>
      <c r="I2584" s="3">
        <f t="shared" ca="1" si="122"/>
        <v>27</v>
      </c>
      <c r="J2584" s="9" t="s">
        <v>193</v>
      </c>
      <c r="K2584" s="9" t="s">
        <v>1076</v>
      </c>
      <c r="L2584" s="9" t="str">
        <f t="shared" si="120"/>
        <v>Nicole</v>
      </c>
      <c r="M2584" s="9">
        <v>1</v>
      </c>
      <c r="N2584" s="10">
        <v>41255</v>
      </c>
      <c r="O2584" s="10">
        <v>41255</v>
      </c>
      <c r="P2584" t="s">
        <v>470</v>
      </c>
      <c r="Q2584" t="str">
        <f t="shared" si="121"/>
        <v>LED</v>
      </c>
      <c r="R2584" t="s">
        <v>121</v>
      </c>
      <c r="S2584">
        <v>0</v>
      </c>
      <c r="T2584" t="s">
        <v>33</v>
      </c>
      <c r="U2584">
        <v>1</v>
      </c>
      <c r="V2584">
        <v>1</v>
      </c>
      <c r="W2584" s="1">
        <v>41255</v>
      </c>
      <c r="X2584" s="1">
        <v>41255</v>
      </c>
      <c r="Y2584" t="s">
        <v>38</v>
      </c>
      <c r="Z2584">
        <v>0</v>
      </c>
      <c r="AA2584" t="s">
        <v>195</v>
      </c>
      <c r="AB2584">
        <v>1020</v>
      </c>
      <c r="AC2584">
        <v>1020</v>
      </c>
      <c r="AD2584" t="s">
        <v>116</v>
      </c>
      <c r="AE2584" s="2">
        <v>45096.8125462963</v>
      </c>
    </row>
    <row r="2585" spans="1:31" hidden="1" x14ac:dyDescent="0.25">
      <c r="A2585">
        <v>1253265</v>
      </c>
      <c r="B2585" t="s">
        <v>27</v>
      </c>
      <c r="C2585" t="s">
        <v>500</v>
      </c>
      <c r="D2585" s="3" t="s">
        <v>31</v>
      </c>
      <c r="E2585" s="4">
        <v>35765</v>
      </c>
      <c r="F2585" s="4">
        <v>46494</v>
      </c>
      <c r="G2585" s="4">
        <v>43938</v>
      </c>
      <c r="H2585" s="3">
        <v>4</v>
      </c>
      <c r="I2585" s="3">
        <f t="shared" ca="1" si="122"/>
        <v>27</v>
      </c>
      <c r="J2585" s="9" t="s">
        <v>193</v>
      </c>
      <c r="K2585" s="9" t="s">
        <v>1076</v>
      </c>
      <c r="L2585" s="9" t="str">
        <f t="shared" si="120"/>
        <v>Nicole</v>
      </c>
      <c r="M2585" s="9">
        <v>1</v>
      </c>
      <c r="N2585" s="10">
        <v>41255</v>
      </c>
      <c r="O2585" s="10">
        <v>41255</v>
      </c>
      <c r="P2585" t="s">
        <v>470</v>
      </c>
      <c r="Q2585" t="str">
        <f t="shared" si="121"/>
        <v>LED</v>
      </c>
      <c r="R2585" t="s">
        <v>121</v>
      </c>
      <c r="S2585">
        <v>0</v>
      </c>
      <c r="T2585" t="s">
        <v>33</v>
      </c>
      <c r="U2585">
        <v>1</v>
      </c>
      <c r="V2585">
        <v>1</v>
      </c>
      <c r="W2585" s="1">
        <v>41255</v>
      </c>
      <c r="X2585" s="1">
        <v>41255</v>
      </c>
      <c r="Y2585" t="s">
        <v>38</v>
      </c>
      <c r="Z2585">
        <v>0</v>
      </c>
      <c r="AA2585" t="s">
        <v>195</v>
      </c>
      <c r="AB2585">
        <v>1020</v>
      </c>
      <c r="AC2585">
        <v>1020</v>
      </c>
      <c r="AD2585" t="s">
        <v>116</v>
      </c>
      <c r="AE2585" s="2">
        <v>45096.8125462963</v>
      </c>
    </row>
    <row r="2586" spans="1:31" hidden="1" x14ac:dyDescent="0.25">
      <c r="A2586">
        <v>1253266</v>
      </c>
      <c r="B2586" t="s">
        <v>27</v>
      </c>
      <c r="C2586" t="s">
        <v>500</v>
      </c>
      <c r="D2586" s="3" t="s">
        <v>31</v>
      </c>
      <c r="E2586" s="4">
        <v>35765</v>
      </c>
      <c r="F2586" s="4">
        <v>46494</v>
      </c>
      <c r="G2586" s="4">
        <v>43938</v>
      </c>
      <c r="H2586" s="3">
        <v>4</v>
      </c>
      <c r="I2586" s="3">
        <f t="shared" ca="1" si="122"/>
        <v>27</v>
      </c>
      <c r="J2586" s="9" t="s">
        <v>193</v>
      </c>
      <c r="K2586" s="9" t="s">
        <v>1076</v>
      </c>
      <c r="L2586" s="9" t="str">
        <f t="shared" si="120"/>
        <v>Nicole</v>
      </c>
      <c r="M2586" s="9">
        <v>1</v>
      </c>
      <c r="N2586" s="10">
        <v>41255</v>
      </c>
      <c r="O2586" s="10">
        <v>41255</v>
      </c>
      <c r="P2586" t="s">
        <v>470</v>
      </c>
      <c r="Q2586" t="str">
        <f t="shared" si="121"/>
        <v>LED</v>
      </c>
      <c r="R2586" t="s">
        <v>121</v>
      </c>
      <c r="S2586">
        <v>0</v>
      </c>
      <c r="T2586" t="s">
        <v>33</v>
      </c>
      <c r="U2586">
        <v>1</v>
      </c>
      <c r="V2586">
        <v>1</v>
      </c>
      <c r="W2586" s="1">
        <v>41255</v>
      </c>
      <c r="X2586" s="1">
        <v>41255</v>
      </c>
      <c r="Y2586" t="s">
        <v>38</v>
      </c>
      <c r="Z2586">
        <v>0</v>
      </c>
      <c r="AA2586" t="s">
        <v>195</v>
      </c>
      <c r="AB2586">
        <v>1020</v>
      </c>
      <c r="AC2586">
        <v>1020</v>
      </c>
      <c r="AD2586" t="s">
        <v>116</v>
      </c>
      <c r="AE2586" s="2">
        <v>45096.8125462963</v>
      </c>
    </row>
    <row r="2587" spans="1:31" hidden="1" x14ac:dyDescent="0.25">
      <c r="A2587">
        <v>1253267</v>
      </c>
      <c r="B2587" t="s">
        <v>27</v>
      </c>
      <c r="C2587" t="s">
        <v>500</v>
      </c>
      <c r="D2587" s="3" t="s">
        <v>31</v>
      </c>
      <c r="E2587" s="4">
        <v>35765</v>
      </c>
      <c r="F2587" s="4">
        <v>46494</v>
      </c>
      <c r="G2587" s="4">
        <v>43938</v>
      </c>
      <c r="H2587" s="3">
        <v>4</v>
      </c>
      <c r="I2587" s="3">
        <f t="shared" ca="1" si="122"/>
        <v>27</v>
      </c>
      <c r="J2587" s="9" t="s">
        <v>193</v>
      </c>
      <c r="K2587" s="9" t="s">
        <v>1076</v>
      </c>
      <c r="L2587" s="9" t="str">
        <f t="shared" si="120"/>
        <v>Nicole</v>
      </c>
      <c r="M2587" s="9">
        <v>1</v>
      </c>
      <c r="N2587" s="10">
        <v>41255</v>
      </c>
      <c r="O2587" s="10">
        <v>41255</v>
      </c>
      <c r="P2587" t="s">
        <v>470</v>
      </c>
      <c r="Q2587" t="str">
        <f t="shared" si="121"/>
        <v>LED</v>
      </c>
      <c r="R2587" t="s">
        <v>121</v>
      </c>
      <c r="S2587">
        <v>0</v>
      </c>
      <c r="T2587" t="s">
        <v>33</v>
      </c>
      <c r="U2587">
        <v>1</v>
      </c>
      <c r="V2587">
        <v>1</v>
      </c>
      <c r="W2587" s="1">
        <v>41255</v>
      </c>
      <c r="X2587" s="1">
        <v>41255</v>
      </c>
      <c r="Y2587" t="s">
        <v>38</v>
      </c>
      <c r="Z2587">
        <v>0</v>
      </c>
      <c r="AA2587" t="s">
        <v>195</v>
      </c>
      <c r="AB2587">
        <v>1020</v>
      </c>
      <c r="AC2587">
        <v>1020</v>
      </c>
      <c r="AD2587" t="s">
        <v>116</v>
      </c>
      <c r="AE2587" s="2">
        <v>45096.8125462963</v>
      </c>
    </row>
    <row r="2588" spans="1:31" hidden="1" x14ac:dyDescent="0.25">
      <c r="A2588">
        <v>1253268</v>
      </c>
      <c r="B2588" t="s">
        <v>27</v>
      </c>
      <c r="C2588" t="s">
        <v>500</v>
      </c>
      <c r="D2588" s="3" t="s">
        <v>31</v>
      </c>
      <c r="E2588" s="4">
        <v>41667</v>
      </c>
      <c r="F2588" s="3" t="s">
        <v>29</v>
      </c>
      <c r="G2588" s="3" t="s">
        <v>29</v>
      </c>
      <c r="H2588" s="3">
        <v>4</v>
      </c>
      <c r="I2588" s="3">
        <f t="shared" ca="1" si="122"/>
        <v>10</v>
      </c>
      <c r="J2588" s="9" t="s">
        <v>193</v>
      </c>
      <c r="K2588" s="9" t="s">
        <v>1076</v>
      </c>
      <c r="L2588" s="9" t="str">
        <f t="shared" si="120"/>
        <v>Nicole</v>
      </c>
      <c r="M2588" s="9">
        <v>1</v>
      </c>
      <c r="N2588" s="10">
        <v>41255</v>
      </c>
      <c r="O2588" s="10">
        <v>41255</v>
      </c>
      <c r="P2588" t="s">
        <v>470</v>
      </c>
      <c r="Q2588" t="str">
        <f t="shared" si="121"/>
        <v>LED</v>
      </c>
      <c r="R2588" t="s">
        <v>121</v>
      </c>
      <c r="S2588">
        <v>0</v>
      </c>
      <c r="T2588" t="s">
        <v>33</v>
      </c>
      <c r="U2588">
        <v>1</v>
      </c>
      <c r="V2588">
        <v>1</v>
      </c>
      <c r="W2588" s="1">
        <v>41255</v>
      </c>
      <c r="X2588" s="1">
        <v>41255</v>
      </c>
      <c r="Y2588" t="s">
        <v>38</v>
      </c>
      <c r="Z2588">
        <v>0</v>
      </c>
      <c r="AA2588" t="s">
        <v>195</v>
      </c>
      <c r="AB2588">
        <v>1020</v>
      </c>
      <c r="AC2588">
        <v>1020</v>
      </c>
      <c r="AD2588" t="s">
        <v>116</v>
      </c>
      <c r="AE2588" s="2">
        <v>45096.8125462963</v>
      </c>
    </row>
    <row r="2589" spans="1:31" hidden="1" x14ac:dyDescent="0.25">
      <c r="A2589">
        <v>1254480</v>
      </c>
      <c r="B2589" t="s">
        <v>27</v>
      </c>
      <c r="C2589" t="s">
        <v>500</v>
      </c>
      <c r="D2589" s="3" t="s">
        <v>42</v>
      </c>
      <c r="E2589" s="4">
        <v>38240</v>
      </c>
      <c r="F2589" s="3" t="s">
        <v>29</v>
      </c>
      <c r="G2589" s="3" t="s">
        <v>29</v>
      </c>
      <c r="H2589" s="3">
        <v>4</v>
      </c>
      <c r="I2589" s="3">
        <f t="shared" ca="1" si="122"/>
        <v>20</v>
      </c>
      <c r="J2589" s="9" t="s">
        <v>294</v>
      </c>
      <c r="K2589" s="9" t="s">
        <v>1073</v>
      </c>
      <c r="L2589" s="9" t="str">
        <f t="shared" si="120"/>
        <v>Padvinder</v>
      </c>
      <c r="M2589" s="9">
        <v>1</v>
      </c>
      <c r="N2589" s="10">
        <v>38240</v>
      </c>
      <c r="O2589" s="10">
        <v>38240</v>
      </c>
      <c r="P2589" t="s">
        <v>36</v>
      </c>
      <c r="Q2589" t="str">
        <f t="shared" si="121"/>
        <v>PLL 24</v>
      </c>
      <c r="R2589" t="s">
        <v>37</v>
      </c>
      <c r="S2589">
        <v>0</v>
      </c>
      <c r="T2589" t="s">
        <v>33</v>
      </c>
      <c r="U2589">
        <v>1</v>
      </c>
      <c r="V2589">
        <v>1</v>
      </c>
      <c r="W2589" s="1">
        <v>39783</v>
      </c>
      <c r="X2589" s="1">
        <v>39783</v>
      </c>
      <c r="Y2589" t="s">
        <v>38</v>
      </c>
      <c r="Z2589">
        <v>0</v>
      </c>
      <c r="AA2589">
        <v>4000</v>
      </c>
      <c r="AB2589">
        <v>2900</v>
      </c>
      <c r="AC2589">
        <v>2900</v>
      </c>
      <c r="AD2589" t="s">
        <v>39</v>
      </c>
      <c r="AE2589" s="2">
        <v>45096.813622685186</v>
      </c>
    </row>
    <row r="2590" spans="1:31" hidden="1" x14ac:dyDescent="0.25">
      <c r="A2590">
        <v>1254585</v>
      </c>
      <c r="B2590" t="s">
        <v>27</v>
      </c>
      <c r="C2590" t="s">
        <v>500</v>
      </c>
      <c r="D2590" s="3" t="s">
        <v>42</v>
      </c>
      <c r="E2590" s="4">
        <v>38148</v>
      </c>
      <c r="F2590" s="3" t="s">
        <v>29</v>
      </c>
      <c r="G2590" s="3" t="s">
        <v>29</v>
      </c>
      <c r="H2590" s="3">
        <v>4</v>
      </c>
      <c r="I2590" s="3">
        <f t="shared" ca="1" si="122"/>
        <v>20</v>
      </c>
      <c r="J2590" s="9" t="s">
        <v>294</v>
      </c>
      <c r="K2590" s="9" t="s">
        <v>1073</v>
      </c>
      <c r="L2590" s="9" t="str">
        <f t="shared" si="120"/>
        <v>Padvinder</v>
      </c>
      <c r="M2590" s="9">
        <v>1</v>
      </c>
      <c r="N2590" s="10">
        <v>38148</v>
      </c>
      <c r="O2590" s="10">
        <v>38148</v>
      </c>
      <c r="P2590" t="s">
        <v>69</v>
      </c>
      <c r="Q2590" t="str">
        <f t="shared" si="121"/>
        <v>PLL 24</v>
      </c>
      <c r="R2590" t="s">
        <v>37</v>
      </c>
      <c r="S2590">
        <v>0</v>
      </c>
      <c r="T2590" t="s">
        <v>33</v>
      </c>
      <c r="U2590">
        <v>1</v>
      </c>
      <c r="V2590">
        <v>1</v>
      </c>
      <c r="W2590" s="1">
        <v>39082</v>
      </c>
      <c r="X2590" s="1">
        <v>39082</v>
      </c>
      <c r="Y2590" t="s">
        <v>38</v>
      </c>
      <c r="Z2590">
        <v>0</v>
      </c>
      <c r="AA2590">
        <v>3000</v>
      </c>
      <c r="AB2590">
        <v>5900</v>
      </c>
      <c r="AC2590">
        <v>5900</v>
      </c>
      <c r="AD2590" t="s">
        <v>39</v>
      </c>
      <c r="AE2590" s="2">
        <v>45096.813622685186</v>
      </c>
    </row>
    <row r="2591" spans="1:31" hidden="1" x14ac:dyDescent="0.25">
      <c r="A2591">
        <v>1254586</v>
      </c>
      <c r="B2591" t="s">
        <v>27</v>
      </c>
      <c r="C2591" t="s">
        <v>500</v>
      </c>
      <c r="D2591" s="3" t="s">
        <v>42</v>
      </c>
      <c r="E2591" s="4">
        <v>38240</v>
      </c>
      <c r="F2591" s="3" t="s">
        <v>29</v>
      </c>
      <c r="G2591" s="3" t="s">
        <v>29</v>
      </c>
      <c r="H2591" s="3">
        <v>4</v>
      </c>
      <c r="I2591" s="3">
        <f t="shared" ca="1" si="122"/>
        <v>20</v>
      </c>
      <c r="J2591" s="9" t="s">
        <v>294</v>
      </c>
      <c r="K2591" s="9" t="s">
        <v>1073</v>
      </c>
      <c r="L2591" s="9" t="str">
        <f t="shared" si="120"/>
        <v>Padvinder</v>
      </c>
      <c r="M2591" s="9">
        <v>1</v>
      </c>
      <c r="N2591" s="10">
        <v>38240</v>
      </c>
      <c r="O2591" s="10">
        <v>38240</v>
      </c>
      <c r="P2591" t="s">
        <v>69</v>
      </c>
      <c r="Q2591" t="str">
        <f t="shared" si="121"/>
        <v>PLL 24</v>
      </c>
      <c r="R2591" t="s">
        <v>37</v>
      </c>
      <c r="S2591">
        <v>0</v>
      </c>
      <c r="T2591" t="s">
        <v>33</v>
      </c>
      <c r="U2591">
        <v>1</v>
      </c>
      <c r="V2591">
        <v>1</v>
      </c>
      <c r="W2591" s="1">
        <v>39082</v>
      </c>
      <c r="X2591" s="1">
        <v>39082</v>
      </c>
      <c r="Y2591" t="s">
        <v>38</v>
      </c>
      <c r="Z2591">
        <v>0</v>
      </c>
      <c r="AA2591">
        <v>3000</v>
      </c>
      <c r="AB2591">
        <v>5900</v>
      </c>
      <c r="AC2591">
        <v>5900</v>
      </c>
      <c r="AD2591" t="s">
        <v>39</v>
      </c>
      <c r="AE2591" s="2">
        <v>45096.813622685186</v>
      </c>
    </row>
    <row r="2592" spans="1:31" hidden="1" x14ac:dyDescent="0.25">
      <c r="A2592">
        <v>1256626</v>
      </c>
      <c r="B2592" t="s">
        <v>27</v>
      </c>
      <c r="C2592" t="s">
        <v>500</v>
      </c>
      <c r="D2592" s="3" t="s">
        <v>42</v>
      </c>
      <c r="E2592" s="4">
        <v>40575</v>
      </c>
      <c r="F2592" s="3" t="s">
        <v>29</v>
      </c>
      <c r="G2592" s="3" t="s">
        <v>29</v>
      </c>
      <c r="H2592" s="3">
        <v>4</v>
      </c>
      <c r="I2592" s="3">
        <f t="shared" ca="1" si="122"/>
        <v>13</v>
      </c>
      <c r="J2592" s="9" t="s">
        <v>386</v>
      </c>
      <c r="K2592" s="9" t="s">
        <v>1071</v>
      </c>
      <c r="L2592" s="9" t="str">
        <f t="shared" si="120"/>
        <v>BDS461</v>
      </c>
      <c r="M2592" s="9">
        <v>1</v>
      </c>
      <c r="N2592" s="10">
        <v>40575</v>
      </c>
      <c r="O2592" s="10">
        <v>40575</v>
      </c>
      <c r="P2592" t="s">
        <v>136</v>
      </c>
      <c r="Q2592" t="str">
        <f t="shared" si="121"/>
        <v>LED</v>
      </c>
      <c r="R2592" t="s">
        <v>137</v>
      </c>
      <c r="S2592">
        <v>0</v>
      </c>
      <c r="T2592" t="s">
        <v>33</v>
      </c>
      <c r="U2592">
        <v>1</v>
      </c>
      <c r="V2592">
        <v>1</v>
      </c>
      <c r="W2592" s="1">
        <v>40575</v>
      </c>
      <c r="X2592" s="1">
        <v>40575</v>
      </c>
      <c r="Y2592" t="s">
        <v>38</v>
      </c>
      <c r="Z2592">
        <v>0</v>
      </c>
      <c r="AA2592">
        <v>3000</v>
      </c>
      <c r="AB2592">
        <v>1694</v>
      </c>
      <c r="AC2592">
        <v>1694</v>
      </c>
      <c r="AD2592" t="s">
        <v>138</v>
      </c>
      <c r="AE2592" s="2">
        <v>45097.468726851854</v>
      </c>
    </row>
    <row r="2593" spans="1:31" hidden="1" x14ac:dyDescent="0.25">
      <c r="A2593">
        <v>1256627</v>
      </c>
      <c r="B2593" t="s">
        <v>27</v>
      </c>
      <c r="C2593" t="s">
        <v>500</v>
      </c>
      <c r="D2593" s="3" t="s">
        <v>42</v>
      </c>
      <c r="E2593" s="4">
        <v>40575</v>
      </c>
      <c r="F2593" s="3" t="s">
        <v>29</v>
      </c>
      <c r="G2593" s="3" t="s">
        <v>29</v>
      </c>
      <c r="H2593" s="3">
        <v>4</v>
      </c>
      <c r="I2593" s="3">
        <f t="shared" ca="1" si="122"/>
        <v>13</v>
      </c>
      <c r="J2593" s="9" t="s">
        <v>387</v>
      </c>
      <c r="K2593" s="9" t="s">
        <v>1071</v>
      </c>
      <c r="L2593" s="9" t="str">
        <f t="shared" si="120"/>
        <v>BDS460</v>
      </c>
      <c r="M2593" s="9">
        <v>1</v>
      </c>
      <c r="N2593" s="10">
        <v>40575</v>
      </c>
      <c r="O2593" s="10">
        <v>40575</v>
      </c>
      <c r="P2593" t="s">
        <v>136</v>
      </c>
      <c r="Q2593" t="str">
        <f t="shared" si="121"/>
        <v>LED</v>
      </c>
      <c r="R2593" t="s">
        <v>137</v>
      </c>
      <c r="S2593">
        <v>0</v>
      </c>
      <c r="T2593" t="s">
        <v>33</v>
      </c>
      <c r="U2593">
        <v>1</v>
      </c>
      <c r="V2593">
        <v>1</v>
      </c>
      <c r="W2593" s="1">
        <v>40575</v>
      </c>
      <c r="X2593" s="1">
        <v>40575</v>
      </c>
      <c r="Y2593" t="s">
        <v>38</v>
      </c>
      <c r="Z2593">
        <v>0</v>
      </c>
      <c r="AA2593">
        <v>3000</v>
      </c>
      <c r="AB2593">
        <v>1694</v>
      </c>
      <c r="AC2593">
        <v>1694</v>
      </c>
      <c r="AD2593" t="s">
        <v>138</v>
      </c>
      <c r="AE2593" s="2">
        <v>45096.813622685186</v>
      </c>
    </row>
    <row r="2594" spans="1:31" hidden="1" x14ac:dyDescent="0.25">
      <c r="A2594">
        <v>1256628</v>
      </c>
      <c r="B2594" t="s">
        <v>27</v>
      </c>
      <c r="C2594" t="s">
        <v>500</v>
      </c>
      <c r="D2594" s="3" t="s">
        <v>42</v>
      </c>
      <c r="E2594" s="4">
        <v>40575</v>
      </c>
      <c r="F2594" s="3" t="s">
        <v>29</v>
      </c>
      <c r="G2594" s="3" t="s">
        <v>29</v>
      </c>
      <c r="H2594" s="3">
        <v>4</v>
      </c>
      <c r="I2594" s="3">
        <f t="shared" ca="1" si="122"/>
        <v>13</v>
      </c>
      <c r="J2594" s="9" t="s">
        <v>171</v>
      </c>
      <c r="K2594" s="9" t="s">
        <v>1071</v>
      </c>
      <c r="L2594" s="9" t="str">
        <f t="shared" si="120"/>
        <v>Stela</v>
      </c>
      <c r="M2594" s="9">
        <v>1</v>
      </c>
      <c r="N2594" s="10">
        <v>44132</v>
      </c>
      <c r="O2594" s="10">
        <v>44132</v>
      </c>
      <c r="P2594" t="s">
        <v>502</v>
      </c>
      <c r="Q2594" t="str">
        <f t="shared" si="121"/>
        <v>LED</v>
      </c>
      <c r="R2594" t="s">
        <v>119</v>
      </c>
      <c r="S2594">
        <v>0</v>
      </c>
      <c r="T2594" t="s">
        <v>33</v>
      </c>
      <c r="U2594">
        <v>1</v>
      </c>
      <c r="V2594">
        <v>1</v>
      </c>
      <c r="W2594" s="1">
        <v>44132</v>
      </c>
      <c r="X2594" s="1">
        <v>44132</v>
      </c>
      <c r="Y2594" t="s">
        <v>38</v>
      </c>
      <c r="Z2594">
        <v>0</v>
      </c>
      <c r="AA2594">
        <v>4000</v>
      </c>
      <c r="AB2594">
        <v>2000</v>
      </c>
      <c r="AC2594">
        <v>2000</v>
      </c>
      <c r="AD2594" t="s">
        <v>137</v>
      </c>
      <c r="AE2594" s="2">
        <v>45096.813622685186</v>
      </c>
    </row>
    <row r="2595" spans="1:31" hidden="1" x14ac:dyDescent="0.25">
      <c r="A2595">
        <v>1256629</v>
      </c>
      <c r="B2595" t="s">
        <v>27</v>
      </c>
      <c r="C2595" t="s">
        <v>500</v>
      </c>
      <c r="D2595" s="3" t="s">
        <v>42</v>
      </c>
      <c r="E2595" s="4">
        <v>40575</v>
      </c>
      <c r="F2595" s="3" t="s">
        <v>29</v>
      </c>
      <c r="G2595" s="3" t="s">
        <v>29</v>
      </c>
      <c r="H2595" s="3">
        <v>4</v>
      </c>
      <c r="I2595" s="3">
        <f t="shared" ca="1" si="122"/>
        <v>13</v>
      </c>
      <c r="J2595" s="9" t="s">
        <v>387</v>
      </c>
      <c r="K2595" s="9" t="s">
        <v>1071</v>
      </c>
      <c r="L2595" s="9" t="str">
        <f t="shared" si="120"/>
        <v>BDS460</v>
      </c>
      <c r="M2595" s="9">
        <v>1</v>
      </c>
      <c r="N2595" s="10">
        <v>40575</v>
      </c>
      <c r="O2595" s="10">
        <v>40575</v>
      </c>
      <c r="P2595" t="s">
        <v>136</v>
      </c>
      <c r="Q2595" t="str">
        <f t="shared" si="121"/>
        <v>LED</v>
      </c>
      <c r="R2595" t="s">
        <v>137</v>
      </c>
      <c r="S2595">
        <v>0</v>
      </c>
      <c r="T2595" t="s">
        <v>33</v>
      </c>
      <c r="U2595">
        <v>1</v>
      </c>
      <c r="V2595">
        <v>1</v>
      </c>
      <c r="W2595" s="1">
        <v>40575</v>
      </c>
      <c r="X2595" s="1">
        <v>40575</v>
      </c>
      <c r="Y2595" t="s">
        <v>38</v>
      </c>
      <c r="Z2595">
        <v>0</v>
      </c>
      <c r="AA2595">
        <v>3000</v>
      </c>
      <c r="AB2595">
        <v>1694</v>
      </c>
      <c r="AC2595">
        <v>1694</v>
      </c>
      <c r="AD2595" t="s">
        <v>138</v>
      </c>
      <c r="AE2595" s="2">
        <v>45096.813622685186</v>
      </c>
    </row>
    <row r="2596" spans="1:31" hidden="1" x14ac:dyDescent="0.25">
      <c r="A2596">
        <v>1256630</v>
      </c>
      <c r="B2596" t="s">
        <v>27</v>
      </c>
      <c r="C2596" t="s">
        <v>500</v>
      </c>
      <c r="D2596" s="3" t="s">
        <v>42</v>
      </c>
      <c r="E2596" s="4">
        <v>40575</v>
      </c>
      <c r="F2596" s="3" t="s">
        <v>29</v>
      </c>
      <c r="G2596" s="3" t="s">
        <v>29</v>
      </c>
      <c r="H2596" s="3">
        <v>4</v>
      </c>
      <c r="I2596" s="3">
        <f t="shared" ca="1" si="122"/>
        <v>13</v>
      </c>
      <c r="J2596" s="9" t="s">
        <v>171</v>
      </c>
      <c r="K2596" s="9" t="s">
        <v>1071</v>
      </c>
      <c r="L2596" s="9" t="str">
        <f t="shared" si="120"/>
        <v>Stela</v>
      </c>
      <c r="M2596" s="9">
        <v>1</v>
      </c>
      <c r="N2596" s="10">
        <v>44132</v>
      </c>
      <c r="O2596" s="10">
        <v>44132</v>
      </c>
      <c r="P2596" t="s">
        <v>503</v>
      </c>
      <c r="Q2596" t="str">
        <f t="shared" si="121"/>
        <v>LED</v>
      </c>
      <c r="R2596" t="s">
        <v>119</v>
      </c>
      <c r="S2596">
        <v>0</v>
      </c>
      <c r="T2596" t="s">
        <v>33</v>
      </c>
      <c r="U2596">
        <v>1</v>
      </c>
      <c r="V2596">
        <v>1</v>
      </c>
      <c r="W2596" s="1">
        <v>44132</v>
      </c>
      <c r="X2596" s="1">
        <v>44132</v>
      </c>
      <c r="Y2596" t="s">
        <v>38</v>
      </c>
      <c r="Z2596">
        <v>0</v>
      </c>
      <c r="AA2596">
        <v>4000</v>
      </c>
      <c r="AB2596">
        <v>2000</v>
      </c>
      <c r="AC2596">
        <v>2000</v>
      </c>
      <c r="AD2596" t="s">
        <v>137</v>
      </c>
      <c r="AE2596" s="2">
        <v>45096.813622685186</v>
      </c>
    </row>
    <row r="2597" spans="1:31" hidden="1" x14ac:dyDescent="0.25">
      <c r="A2597">
        <v>1256631</v>
      </c>
      <c r="B2597" t="s">
        <v>27</v>
      </c>
      <c r="C2597" t="s">
        <v>500</v>
      </c>
      <c r="D2597" s="3" t="s">
        <v>42</v>
      </c>
      <c r="E2597" s="4">
        <v>40575</v>
      </c>
      <c r="F2597" s="3" t="s">
        <v>29</v>
      </c>
      <c r="G2597" s="3" t="s">
        <v>29</v>
      </c>
      <c r="H2597" s="3">
        <v>4</v>
      </c>
      <c r="I2597" s="3">
        <f t="shared" ca="1" si="122"/>
        <v>13</v>
      </c>
      <c r="J2597" s="9" t="s">
        <v>193</v>
      </c>
      <c r="K2597" s="9" t="s">
        <v>1076</v>
      </c>
      <c r="L2597" s="9" t="str">
        <f t="shared" si="120"/>
        <v>Nicole</v>
      </c>
      <c r="M2597" s="9">
        <v>1</v>
      </c>
      <c r="N2597" s="10">
        <v>40575</v>
      </c>
      <c r="O2597" s="10">
        <v>40575</v>
      </c>
      <c r="P2597" t="s">
        <v>504</v>
      </c>
      <c r="Q2597" t="str">
        <f t="shared" si="121"/>
        <v>LED</v>
      </c>
      <c r="R2597" t="s">
        <v>121</v>
      </c>
      <c r="S2597">
        <v>0</v>
      </c>
      <c r="T2597" t="s">
        <v>33</v>
      </c>
      <c r="U2597">
        <v>1</v>
      </c>
      <c r="V2597">
        <v>1</v>
      </c>
      <c r="W2597" s="1">
        <v>40179</v>
      </c>
      <c r="X2597" s="1">
        <v>40179</v>
      </c>
      <c r="Y2597" t="s">
        <v>38</v>
      </c>
      <c r="Z2597">
        <v>0</v>
      </c>
      <c r="AA2597" t="s">
        <v>195</v>
      </c>
      <c r="AB2597">
        <v>934</v>
      </c>
      <c r="AC2597">
        <v>934</v>
      </c>
      <c r="AD2597" t="s">
        <v>116</v>
      </c>
      <c r="AE2597" s="2">
        <v>45096.813622685186</v>
      </c>
    </row>
    <row r="2598" spans="1:31" hidden="1" x14ac:dyDescent="0.25">
      <c r="A2598">
        <v>1256632</v>
      </c>
      <c r="B2598" t="s">
        <v>27</v>
      </c>
      <c r="C2598" t="s">
        <v>500</v>
      </c>
      <c r="D2598" s="3" t="s">
        <v>42</v>
      </c>
      <c r="E2598" s="4">
        <v>40575</v>
      </c>
      <c r="F2598" s="3" t="s">
        <v>29</v>
      </c>
      <c r="G2598" s="3" t="s">
        <v>29</v>
      </c>
      <c r="H2598" s="3">
        <v>4</v>
      </c>
      <c r="I2598" s="3">
        <f t="shared" ca="1" si="122"/>
        <v>13</v>
      </c>
      <c r="J2598" s="9" t="s">
        <v>193</v>
      </c>
      <c r="K2598" s="9" t="s">
        <v>1076</v>
      </c>
      <c r="L2598" s="9" t="str">
        <f t="shared" si="120"/>
        <v>Nicole</v>
      </c>
      <c r="M2598" s="9">
        <v>1</v>
      </c>
      <c r="N2598" s="10">
        <v>40575</v>
      </c>
      <c r="O2598" s="10">
        <v>40575</v>
      </c>
      <c r="P2598" t="s">
        <v>504</v>
      </c>
      <c r="Q2598" t="str">
        <f t="shared" si="121"/>
        <v>LED</v>
      </c>
      <c r="R2598" t="s">
        <v>121</v>
      </c>
      <c r="S2598">
        <v>0</v>
      </c>
      <c r="T2598" t="s">
        <v>33</v>
      </c>
      <c r="U2598">
        <v>1</v>
      </c>
      <c r="V2598">
        <v>1</v>
      </c>
      <c r="W2598" s="1">
        <v>40179</v>
      </c>
      <c r="X2598" s="1">
        <v>40179</v>
      </c>
      <c r="Y2598" t="s">
        <v>38</v>
      </c>
      <c r="Z2598">
        <v>0</v>
      </c>
      <c r="AA2598" t="s">
        <v>195</v>
      </c>
      <c r="AB2598">
        <v>934</v>
      </c>
      <c r="AC2598">
        <v>934</v>
      </c>
      <c r="AD2598" t="s">
        <v>116</v>
      </c>
      <c r="AE2598" s="2">
        <v>45096.813622685186</v>
      </c>
    </row>
    <row r="2599" spans="1:31" hidden="1" x14ac:dyDescent="0.25">
      <c r="A2599">
        <v>1256633</v>
      </c>
      <c r="B2599" t="s">
        <v>27</v>
      </c>
      <c r="C2599" t="s">
        <v>500</v>
      </c>
      <c r="D2599" s="3" t="s">
        <v>42</v>
      </c>
      <c r="E2599" s="4">
        <v>40575</v>
      </c>
      <c r="F2599" s="3" t="s">
        <v>29</v>
      </c>
      <c r="G2599" s="3" t="s">
        <v>29</v>
      </c>
      <c r="H2599" s="3">
        <v>4</v>
      </c>
      <c r="I2599" s="3">
        <f t="shared" ca="1" si="122"/>
        <v>13</v>
      </c>
      <c r="J2599" s="9" t="s">
        <v>193</v>
      </c>
      <c r="K2599" s="9" t="s">
        <v>1076</v>
      </c>
      <c r="L2599" s="9" t="str">
        <f t="shared" si="120"/>
        <v>Nicole</v>
      </c>
      <c r="M2599" s="9">
        <v>1</v>
      </c>
      <c r="N2599" s="10">
        <v>40575</v>
      </c>
      <c r="O2599" s="10">
        <v>40575</v>
      </c>
      <c r="P2599" t="s">
        <v>504</v>
      </c>
      <c r="Q2599" t="str">
        <f t="shared" si="121"/>
        <v>LED</v>
      </c>
      <c r="R2599" t="s">
        <v>121</v>
      </c>
      <c r="S2599">
        <v>0</v>
      </c>
      <c r="T2599" t="s">
        <v>33</v>
      </c>
      <c r="U2599">
        <v>1</v>
      </c>
      <c r="V2599">
        <v>1</v>
      </c>
      <c r="W2599" s="1">
        <v>40575</v>
      </c>
      <c r="X2599" s="1">
        <v>40575</v>
      </c>
      <c r="Y2599" t="s">
        <v>38</v>
      </c>
      <c r="Z2599">
        <v>0</v>
      </c>
      <c r="AA2599" t="s">
        <v>195</v>
      </c>
      <c r="AB2599">
        <v>934</v>
      </c>
      <c r="AC2599">
        <v>934</v>
      </c>
      <c r="AD2599" t="s">
        <v>116</v>
      </c>
      <c r="AE2599" s="2">
        <v>45096.813622685186</v>
      </c>
    </row>
    <row r="2600" spans="1:31" hidden="1" x14ac:dyDescent="0.25">
      <c r="A2600">
        <v>1256796</v>
      </c>
      <c r="B2600" t="s">
        <v>27</v>
      </c>
      <c r="C2600" t="s">
        <v>500</v>
      </c>
      <c r="D2600" s="3" t="s">
        <v>163</v>
      </c>
      <c r="E2600" s="4">
        <v>40664</v>
      </c>
      <c r="F2600" s="3" t="s">
        <v>29</v>
      </c>
      <c r="G2600" s="3" t="s">
        <v>29</v>
      </c>
      <c r="H2600" s="3">
        <v>6</v>
      </c>
      <c r="I2600" s="3">
        <f t="shared" ca="1" si="122"/>
        <v>13</v>
      </c>
      <c r="J2600" s="9" t="s">
        <v>193</v>
      </c>
      <c r="K2600" s="9" t="s">
        <v>1076</v>
      </c>
      <c r="L2600" s="9" t="str">
        <f t="shared" si="120"/>
        <v>Nicole</v>
      </c>
      <c r="M2600" s="9">
        <v>1</v>
      </c>
      <c r="N2600" s="10">
        <v>40664</v>
      </c>
      <c r="O2600" s="10">
        <v>40664</v>
      </c>
      <c r="P2600" t="s">
        <v>504</v>
      </c>
      <c r="Q2600" t="str">
        <f t="shared" si="121"/>
        <v>LED</v>
      </c>
      <c r="R2600" t="s">
        <v>121</v>
      </c>
      <c r="S2600">
        <v>0</v>
      </c>
      <c r="T2600" t="s">
        <v>33</v>
      </c>
      <c r="U2600">
        <v>1</v>
      </c>
      <c r="V2600">
        <v>1</v>
      </c>
      <c r="W2600" s="1">
        <v>40664</v>
      </c>
      <c r="X2600" s="1">
        <v>40664</v>
      </c>
      <c r="Y2600" t="s">
        <v>38</v>
      </c>
      <c r="Z2600">
        <v>0</v>
      </c>
      <c r="AA2600" t="s">
        <v>195</v>
      </c>
      <c r="AB2600">
        <v>934</v>
      </c>
      <c r="AC2600">
        <v>934</v>
      </c>
      <c r="AD2600" t="s">
        <v>116</v>
      </c>
      <c r="AE2600" s="2">
        <v>45096.814525462964</v>
      </c>
    </row>
    <row r="2601" spans="1:31" hidden="1" x14ac:dyDescent="0.25">
      <c r="A2601">
        <v>1256797</v>
      </c>
      <c r="B2601" t="s">
        <v>27</v>
      </c>
      <c r="C2601" t="s">
        <v>500</v>
      </c>
      <c r="D2601" s="3" t="s">
        <v>163</v>
      </c>
      <c r="E2601" s="4">
        <v>40664</v>
      </c>
      <c r="F2601" s="3" t="s">
        <v>29</v>
      </c>
      <c r="G2601" s="3" t="s">
        <v>29</v>
      </c>
      <c r="H2601" s="3">
        <v>6</v>
      </c>
      <c r="I2601" s="3">
        <f t="shared" ca="1" si="122"/>
        <v>13</v>
      </c>
      <c r="J2601" s="9" t="s">
        <v>193</v>
      </c>
      <c r="K2601" s="9" t="s">
        <v>1076</v>
      </c>
      <c r="L2601" s="9" t="str">
        <f t="shared" si="120"/>
        <v>Nicole</v>
      </c>
      <c r="M2601" s="9">
        <v>1</v>
      </c>
      <c r="N2601" s="10">
        <v>40664</v>
      </c>
      <c r="O2601" s="10">
        <v>40664</v>
      </c>
      <c r="P2601" t="s">
        <v>504</v>
      </c>
      <c r="Q2601" t="str">
        <f t="shared" si="121"/>
        <v>LED</v>
      </c>
      <c r="R2601" t="s">
        <v>121</v>
      </c>
      <c r="S2601">
        <v>0</v>
      </c>
      <c r="T2601" t="s">
        <v>33</v>
      </c>
      <c r="U2601">
        <v>1</v>
      </c>
      <c r="V2601">
        <v>1</v>
      </c>
      <c r="W2601" s="1">
        <v>40664</v>
      </c>
      <c r="X2601" s="1">
        <v>40664</v>
      </c>
      <c r="Y2601" t="s">
        <v>38</v>
      </c>
      <c r="Z2601">
        <v>0</v>
      </c>
      <c r="AA2601" t="s">
        <v>195</v>
      </c>
      <c r="AB2601">
        <v>934</v>
      </c>
      <c r="AC2601">
        <v>934</v>
      </c>
      <c r="AD2601" t="s">
        <v>116</v>
      </c>
      <c r="AE2601" s="2">
        <v>45096.814525462964</v>
      </c>
    </row>
    <row r="2602" spans="1:31" hidden="1" x14ac:dyDescent="0.25">
      <c r="A2602">
        <v>1256798</v>
      </c>
      <c r="B2602" t="s">
        <v>27</v>
      </c>
      <c r="C2602" t="s">
        <v>500</v>
      </c>
      <c r="D2602" s="3" t="s">
        <v>163</v>
      </c>
      <c r="E2602" s="4">
        <v>40664</v>
      </c>
      <c r="F2602" s="3" t="s">
        <v>29</v>
      </c>
      <c r="G2602" s="3" t="s">
        <v>29</v>
      </c>
      <c r="H2602" s="3">
        <v>6</v>
      </c>
      <c r="I2602" s="3">
        <f t="shared" ca="1" si="122"/>
        <v>13</v>
      </c>
      <c r="J2602" s="9" t="s">
        <v>193</v>
      </c>
      <c r="K2602" s="9" t="s">
        <v>1076</v>
      </c>
      <c r="L2602" s="9" t="str">
        <f t="shared" si="120"/>
        <v>Nicole</v>
      </c>
      <c r="M2602" s="9">
        <v>1</v>
      </c>
      <c r="N2602" s="10">
        <v>40664</v>
      </c>
      <c r="O2602" s="10">
        <v>40664</v>
      </c>
      <c r="P2602" t="s">
        <v>504</v>
      </c>
      <c r="Q2602" t="str">
        <f t="shared" si="121"/>
        <v>LED</v>
      </c>
      <c r="R2602" t="s">
        <v>121</v>
      </c>
      <c r="S2602">
        <v>0</v>
      </c>
      <c r="T2602" t="s">
        <v>33</v>
      </c>
      <c r="U2602">
        <v>1</v>
      </c>
      <c r="V2602">
        <v>1</v>
      </c>
      <c r="W2602" s="1">
        <v>40664</v>
      </c>
      <c r="X2602" s="1">
        <v>40664</v>
      </c>
      <c r="Y2602" t="s">
        <v>38</v>
      </c>
      <c r="Z2602">
        <v>0</v>
      </c>
      <c r="AA2602" t="s">
        <v>195</v>
      </c>
      <c r="AB2602">
        <v>934</v>
      </c>
      <c r="AC2602">
        <v>934</v>
      </c>
      <c r="AD2602" t="s">
        <v>116</v>
      </c>
      <c r="AE2602" s="2">
        <v>45096.814525462964</v>
      </c>
    </row>
    <row r="2603" spans="1:31" hidden="1" x14ac:dyDescent="0.25">
      <c r="A2603">
        <v>1256799</v>
      </c>
      <c r="B2603" t="s">
        <v>27</v>
      </c>
      <c r="C2603" t="s">
        <v>500</v>
      </c>
      <c r="D2603" s="3" t="s">
        <v>163</v>
      </c>
      <c r="E2603" s="4">
        <v>40664</v>
      </c>
      <c r="F2603" s="3" t="s">
        <v>29</v>
      </c>
      <c r="G2603" s="3" t="s">
        <v>29</v>
      </c>
      <c r="H2603" s="3">
        <v>6</v>
      </c>
      <c r="I2603" s="3">
        <f t="shared" ca="1" si="122"/>
        <v>13</v>
      </c>
      <c r="J2603" s="9" t="s">
        <v>193</v>
      </c>
      <c r="K2603" s="9" t="s">
        <v>1076</v>
      </c>
      <c r="L2603" s="9" t="str">
        <f t="shared" si="120"/>
        <v>Nicole</v>
      </c>
      <c r="M2603" s="9">
        <v>1</v>
      </c>
      <c r="N2603" s="10">
        <v>40664</v>
      </c>
      <c r="O2603" s="10">
        <v>40664</v>
      </c>
      <c r="P2603" t="s">
        <v>504</v>
      </c>
      <c r="Q2603" t="str">
        <f t="shared" si="121"/>
        <v>LED</v>
      </c>
      <c r="R2603" t="s">
        <v>121</v>
      </c>
      <c r="S2603">
        <v>0</v>
      </c>
      <c r="T2603" t="s">
        <v>33</v>
      </c>
      <c r="U2603">
        <v>1</v>
      </c>
      <c r="V2603">
        <v>1</v>
      </c>
      <c r="W2603" s="1">
        <v>40664</v>
      </c>
      <c r="X2603" s="1">
        <v>40664</v>
      </c>
      <c r="Y2603" t="s">
        <v>38</v>
      </c>
      <c r="Z2603">
        <v>0</v>
      </c>
      <c r="AA2603" t="s">
        <v>195</v>
      </c>
      <c r="AB2603">
        <v>934</v>
      </c>
      <c r="AC2603">
        <v>934</v>
      </c>
      <c r="AD2603" t="s">
        <v>116</v>
      </c>
      <c r="AE2603" s="2">
        <v>45096.814525462964</v>
      </c>
    </row>
    <row r="2604" spans="1:31" hidden="1" x14ac:dyDescent="0.25">
      <c r="A2604">
        <v>1256800</v>
      </c>
      <c r="B2604" t="s">
        <v>27</v>
      </c>
      <c r="C2604" t="s">
        <v>500</v>
      </c>
      <c r="D2604" s="3" t="s">
        <v>163</v>
      </c>
      <c r="E2604" s="4">
        <v>40664</v>
      </c>
      <c r="F2604" s="3" t="s">
        <v>29</v>
      </c>
      <c r="G2604" s="3" t="s">
        <v>29</v>
      </c>
      <c r="H2604" s="3">
        <v>6</v>
      </c>
      <c r="I2604" s="3">
        <f t="shared" ca="1" si="122"/>
        <v>13</v>
      </c>
      <c r="J2604" s="9" t="s">
        <v>193</v>
      </c>
      <c r="K2604" s="9" t="s">
        <v>1076</v>
      </c>
      <c r="L2604" s="9" t="str">
        <f t="shared" si="120"/>
        <v>Nicole</v>
      </c>
      <c r="M2604" s="9">
        <v>1</v>
      </c>
      <c r="N2604" s="10">
        <v>40664</v>
      </c>
      <c r="O2604" s="10">
        <v>40664</v>
      </c>
      <c r="P2604" t="s">
        <v>504</v>
      </c>
      <c r="Q2604" t="str">
        <f t="shared" si="121"/>
        <v>LED</v>
      </c>
      <c r="R2604" t="s">
        <v>121</v>
      </c>
      <c r="S2604">
        <v>0</v>
      </c>
      <c r="T2604" t="s">
        <v>33</v>
      </c>
      <c r="U2604">
        <v>1</v>
      </c>
      <c r="V2604">
        <v>1</v>
      </c>
      <c r="W2604" s="1">
        <v>40664</v>
      </c>
      <c r="X2604" s="1">
        <v>40664</v>
      </c>
      <c r="Y2604" t="s">
        <v>38</v>
      </c>
      <c r="Z2604">
        <v>0</v>
      </c>
      <c r="AA2604" t="s">
        <v>195</v>
      </c>
      <c r="AB2604">
        <v>934</v>
      </c>
      <c r="AC2604">
        <v>934</v>
      </c>
      <c r="AD2604" t="s">
        <v>116</v>
      </c>
      <c r="AE2604" s="2">
        <v>45096.814525462964</v>
      </c>
    </row>
    <row r="2605" spans="1:31" hidden="1" x14ac:dyDescent="0.25">
      <c r="A2605">
        <v>1256801</v>
      </c>
      <c r="B2605" t="s">
        <v>27</v>
      </c>
      <c r="C2605" t="s">
        <v>500</v>
      </c>
      <c r="D2605" s="3" t="s">
        <v>163</v>
      </c>
      <c r="E2605" s="4">
        <v>40664</v>
      </c>
      <c r="F2605" s="3" t="s">
        <v>29</v>
      </c>
      <c r="G2605" s="3" t="s">
        <v>29</v>
      </c>
      <c r="H2605" s="3">
        <v>6</v>
      </c>
      <c r="I2605" s="3">
        <f t="shared" ca="1" si="122"/>
        <v>13</v>
      </c>
      <c r="J2605" s="9" t="s">
        <v>193</v>
      </c>
      <c r="K2605" s="9" t="s">
        <v>1076</v>
      </c>
      <c r="L2605" s="9" t="str">
        <f t="shared" si="120"/>
        <v>Nicole</v>
      </c>
      <c r="M2605" s="9">
        <v>1</v>
      </c>
      <c r="N2605" s="10">
        <v>40664</v>
      </c>
      <c r="O2605" s="10">
        <v>40664</v>
      </c>
      <c r="P2605" t="s">
        <v>504</v>
      </c>
      <c r="Q2605" t="str">
        <f t="shared" si="121"/>
        <v>LED</v>
      </c>
      <c r="R2605" t="s">
        <v>121</v>
      </c>
      <c r="S2605">
        <v>0</v>
      </c>
      <c r="T2605" t="s">
        <v>33</v>
      </c>
      <c r="U2605">
        <v>1</v>
      </c>
      <c r="V2605">
        <v>1</v>
      </c>
      <c r="W2605" s="1">
        <v>40664</v>
      </c>
      <c r="X2605" s="1">
        <v>40664</v>
      </c>
      <c r="Y2605" t="s">
        <v>38</v>
      </c>
      <c r="Z2605">
        <v>0</v>
      </c>
      <c r="AA2605" t="s">
        <v>195</v>
      </c>
      <c r="AB2605">
        <v>934</v>
      </c>
      <c r="AC2605">
        <v>934</v>
      </c>
      <c r="AD2605" t="s">
        <v>116</v>
      </c>
      <c r="AE2605" s="2">
        <v>45096.814525462964</v>
      </c>
    </row>
    <row r="2606" spans="1:31" hidden="1" x14ac:dyDescent="0.25">
      <c r="A2606">
        <v>1256802</v>
      </c>
      <c r="B2606" t="s">
        <v>27</v>
      </c>
      <c r="C2606" t="s">
        <v>500</v>
      </c>
      <c r="D2606" s="3" t="s">
        <v>163</v>
      </c>
      <c r="E2606" s="4">
        <v>40664</v>
      </c>
      <c r="F2606" s="3" t="s">
        <v>29</v>
      </c>
      <c r="G2606" s="3" t="s">
        <v>29</v>
      </c>
      <c r="H2606" s="3">
        <v>6</v>
      </c>
      <c r="I2606" s="3">
        <f t="shared" ca="1" si="122"/>
        <v>13</v>
      </c>
      <c r="J2606" s="9" t="s">
        <v>193</v>
      </c>
      <c r="K2606" s="9" t="s">
        <v>1076</v>
      </c>
      <c r="L2606" s="9" t="str">
        <f t="shared" si="120"/>
        <v>Nicole</v>
      </c>
      <c r="M2606" s="9">
        <v>1</v>
      </c>
      <c r="N2606" s="10">
        <v>40664</v>
      </c>
      <c r="O2606" s="10">
        <v>40664</v>
      </c>
      <c r="P2606" t="s">
        <v>504</v>
      </c>
      <c r="Q2606" t="str">
        <f t="shared" si="121"/>
        <v>LED</v>
      </c>
      <c r="R2606" t="s">
        <v>121</v>
      </c>
      <c r="S2606">
        <v>0</v>
      </c>
      <c r="T2606" t="s">
        <v>33</v>
      </c>
      <c r="U2606">
        <v>1</v>
      </c>
      <c r="V2606">
        <v>1</v>
      </c>
      <c r="W2606" s="1">
        <v>40664</v>
      </c>
      <c r="X2606" s="1">
        <v>40664</v>
      </c>
      <c r="Y2606" t="s">
        <v>38</v>
      </c>
      <c r="Z2606">
        <v>0</v>
      </c>
      <c r="AA2606" t="s">
        <v>195</v>
      </c>
      <c r="AB2606">
        <v>934</v>
      </c>
      <c r="AC2606">
        <v>934</v>
      </c>
      <c r="AD2606" t="s">
        <v>116</v>
      </c>
      <c r="AE2606" s="2">
        <v>45096.814525462964</v>
      </c>
    </row>
    <row r="2607" spans="1:31" hidden="1" x14ac:dyDescent="0.25">
      <c r="A2607">
        <v>1256803</v>
      </c>
      <c r="B2607" t="s">
        <v>27</v>
      </c>
      <c r="C2607" t="s">
        <v>500</v>
      </c>
      <c r="D2607" s="3" t="s">
        <v>163</v>
      </c>
      <c r="E2607" s="4">
        <v>40664</v>
      </c>
      <c r="F2607" s="3" t="s">
        <v>29</v>
      </c>
      <c r="G2607" s="3" t="s">
        <v>29</v>
      </c>
      <c r="H2607" s="3">
        <v>6</v>
      </c>
      <c r="I2607" s="3">
        <f t="shared" ca="1" si="122"/>
        <v>13</v>
      </c>
      <c r="J2607" s="9" t="s">
        <v>193</v>
      </c>
      <c r="K2607" s="9" t="s">
        <v>1076</v>
      </c>
      <c r="L2607" s="9" t="str">
        <f t="shared" si="120"/>
        <v>Nicole</v>
      </c>
      <c r="M2607" s="9">
        <v>1</v>
      </c>
      <c r="N2607" s="10">
        <v>40664</v>
      </c>
      <c r="O2607" s="10">
        <v>40664</v>
      </c>
      <c r="P2607" t="s">
        <v>504</v>
      </c>
      <c r="Q2607" t="str">
        <f t="shared" si="121"/>
        <v>LED</v>
      </c>
      <c r="R2607" t="s">
        <v>121</v>
      </c>
      <c r="S2607">
        <v>0</v>
      </c>
      <c r="T2607" t="s">
        <v>33</v>
      </c>
      <c r="U2607">
        <v>1</v>
      </c>
      <c r="V2607">
        <v>1</v>
      </c>
      <c r="W2607" s="1">
        <v>40664</v>
      </c>
      <c r="X2607" s="1">
        <v>40664</v>
      </c>
      <c r="Y2607" t="s">
        <v>38</v>
      </c>
      <c r="Z2607">
        <v>0</v>
      </c>
      <c r="AA2607" t="s">
        <v>195</v>
      </c>
      <c r="AB2607">
        <v>934</v>
      </c>
      <c r="AC2607">
        <v>934</v>
      </c>
      <c r="AD2607" t="s">
        <v>116</v>
      </c>
      <c r="AE2607" s="2">
        <v>45096.814525462964</v>
      </c>
    </row>
    <row r="2608" spans="1:31" hidden="1" x14ac:dyDescent="0.25">
      <c r="A2608">
        <v>1256804</v>
      </c>
      <c r="B2608" t="s">
        <v>27</v>
      </c>
      <c r="C2608" t="s">
        <v>500</v>
      </c>
      <c r="D2608" s="3" t="s">
        <v>163</v>
      </c>
      <c r="E2608" s="4">
        <v>40664</v>
      </c>
      <c r="F2608" s="3" t="s">
        <v>29</v>
      </c>
      <c r="G2608" s="3" t="s">
        <v>29</v>
      </c>
      <c r="H2608" s="3">
        <v>6</v>
      </c>
      <c r="I2608" s="3">
        <f t="shared" ca="1" si="122"/>
        <v>13</v>
      </c>
      <c r="J2608" s="9" t="s">
        <v>193</v>
      </c>
      <c r="K2608" s="9" t="s">
        <v>1076</v>
      </c>
      <c r="L2608" s="9" t="str">
        <f t="shared" si="120"/>
        <v>Nicole</v>
      </c>
      <c r="M2608" s="9">
        <v>1</v>
      </c>
      <c r="N2608" s="10">
        <v>40664</v>
      </c>
      <c r="O2608" s="10">
        <v>40664</v>
      </c>
      <c r="P2608" t="s">
        <v>504</v>
      </c>
      <c r="Q2608" t="str">
        <f t="shared" si="121"/>
        <v>LED</v>
      </c>
      <c r="R2608" t="s">
        <v>121</v>
      </c>
      <c r="S2608">
        <v>0</v>
      </c>
      <c r="T2608" t="s">
        <v>33</v>
      </c>
      <c r="U2608">
        <v>1</v>
      </c>
      <c r="V2608">
        <v>1</v>
      </c>
      <c r="W2608" s="1">
        <v>40664</v>
      </c>
      <c r="X2608" s="1">
        <v>40664</v>
      </c>
      <c r="Y2608" t="s">
        <v>38</v>
      </c>
      <c r="Z2608">
        <v>0</v>
      </c>
      <c r="AA2608" t="s">
        <v>195</v>
      </c>
      <c r="AB2608">
        <v>934</v>
      </c>
      <c r="AC2608">
        <v>934</v>
      </c>
      <c r="AD2608" t="s">
        <v>116</v>
      </c>
      <c r="AE2608" s="2">
        <v>45096.814525462964</v>
      </c>
    </row>
    <row r="2609" spans="1:31" hidden="1" x14ac:dyDescent="0.25">
      <c r="A2609">
        <v>1256805</v>
      </c>
      <c r="B2609" t="s">
        <v>27</v>
      </c>
      <c r="C2609" t="s">
        <v>500</v>
      </c>
      <c r="D2609" s="3" t="s">
        <v>163</v>
      </c>
      <c r="E2609" s="4">
        <v>40575</v>
      </c>
      <c r="F2609" s="3" t="s">
        <v>29</v>
      </c>
      <c r="G2609" s="3" t="s">
        <v>29</v>
      </c>
      <c r="H2609" s="3">
        <v>6</v>
      </c>
      <c r="I2609" s="3">
        <f t="shared" ca="1" si="122"/>
        <v>13</v>
      </c>
      <c r="J2609" s="9" t="s">
        <v>193</v>
      </c>
      <c r="K2609" s="9" t="s">
        <v>1076</v>
      </c>
      <c r="L2609" s="9" t="str">
        <f t="shared" si="120"/>
        <v>Nicole</v>
      </c>
      <c r="M2609" s="9">
        <v>1</v>
      </c>
      <c r="N2609" s="10">
        <v>42969</v>
      </c>
      <c r="O2609" s="10">
        <v>42969</v>
      </c>
      <c r="P2609" t="s">
        <v>391</v>
      </c>
      <c r="Q2609" t="str">
        <f t="shared" si="121"/>
        <v>LED</v>
      </c>
      <c r="R2609" t="s">
        <v>37</v>
      </c>
      <c r="S2609">
        <v>0</v>
      </c>
      <c r="T2609" t="s">
        <v>33</v>
      </c>
      <c r="U2609">
        <v>1</v>
      </c>
      <c r="V2609">
        <v>1</v>
      </c>
      <c r="W2609" s="1">
        <v>42969</v>
      </c>
      <c r="X2609" s="1">
        <v>42969</v>
      </c>
      <c r="Y2609" t="s">
        <v>38</v>
      </c>
      <c r="Z2609">
        <v>0</v>
      </c>
      <c r="AA2609">
        <v>3000</v>
      </c>
      <c r="AB2609">
        <v>2650</v>
      </c>
      <c r="AC2609">
        <v>2650</v>
      </c>
      <c r="AD2609" t="s">
        <v>72</v>
      </c>
      <c r="AE2609" s="2">
        <v>45145.607673611114</v>
      </c>
    </row>
    <row r="2610" spans="1:31" hidden="1" x14ac:dyDescent="0.25">
      <c r="A2610">
        <v>1256806</v>
      </c>
      <c r="B2610" t="s">
        <v>27</v>
      </c>
      <c r="C2610" t="s">
        <v>500</v>
      </c>
      <c r="D2610" s="3" t="s">
        <v>163</v>
      </c>
      <c r="E2610" s="4">
        <v>40575</v>
      </c>
      <c r="F2610" s="3" t="s">
        <v>29</v>
      </c>
      <c r="G2610" s="3" t="s">
        <v>29</v>
      </c>
      <c r="H2610" s="3">
        <v>6</v>
      </c>
      <c r="I2610" s="3">
        <f t="shared" ca="1" si="122"/>
        <v>13</v>
      </c>
      <c r="J2610" s="9" t="s">
        <v>193</v>
      </c>
      <c r="K2610" s="9" t="s">
        <v>1076</v>
      </c>
      <c r="L2610" s="9" t="str">
        <f t="shared" si="120"/>
        <v>Nicole</v>
      </c>
      <c r="M2610" s="9">
        <v>1</v>
      </c>
      <c r="N2610" s="10">
        <v>40575</v>
      </c>
      <c r="O2610" s="10">
        <v>40575</v>
      </c>
      <c r="P2610" t="s">
        <v>504</v>
      </c>
      <c r="Q2610" t="str">
        <f t="shared" si="121"/>
        <v>LED</v>
      </c>
      <c r="R2610" t="s">
        <v>121</v>
      </c>
      <c r="S2610">
        <v>0</v>
      </c>
      <c r="T2610" t="s">
        <v>33</v>
      </c>
      <c r="U2610">
        <v>1</v>
      </c>
      <c r="V2610">
        <v>1</v>
      </c>
      <c r="W2610" s="1">
        <v>40575</v>
      </c>
      <c r="X2610" s="1">
        <v>40575</v>
      </c>
      <c r="Y2610" t="s">
        <v>38</v>
      </c>
      <c r="Z2610">
        <v>0</v>
      </c>
      <c r="AA2610" t="s">
        <v>195</v>
      </c>
      <c r="AB2610">
        <v>934</v>
      </c>
      <c r="AC2610">
        <v>934</v>
      </c>
      <c r="AD2610" t="s">
        <v>116</v>
      </c>
      <c r="AE2610" s="2">
        <v>45096.814525462964</v>
      </c>
    </row>
    <row r="2611" spans="1:31" hidden="1" x14ac:dyDescent="0.25">
      <c r="A2611">
        <v>1256807</v>
      </c>
      <c r="B2611" t="s">
        <v>27</v>
      </c>
      <c r="C2611" t="s">
        <v>500</v>
      </c>
      <c r="D2611" s="3" t="s">
        <v>163</v>
      </c>
      <c r="E2611" s="4">
        <v>40575</v>
      </c>
      <c r="F2611" s="3" t="s">
        <v>29</v>
      </c>
      <c r="G2611" s="3" t="s">
        <v>29</v>
      </c>
      <c r="H2611" s="3">
        <v>6</v>
      </c>
      <c r="I2611" s="3">
        <f t="shared" ca="1" si="122"/>
        <v>13</v>
      </c>
      <c r="J2611" s="9" t="s">
        <v>193</v>
      </c>
      <c r="K2611" s="9" t="s">
        <v>1076</v>
      </c>
      <c r="L2611" s="9" t="str">
        <f t="shared" si="120"/>
        <v>Nicole</v>
      </c>
      <c r="M2611" s="9">
        <v>1</v>
      </c>
      <c r="N2611" s="10">
        <v>40575</v>
      </c>
      <c r="O2611" s="10">
        <v>40575</v>
      </c>
      <c r="P2611" t="s">
        <v>504</v>
      </c>
      <c r="Q2611" t="str">
        <f t="shared" si="121"/>
        <v>LED</v>
      </c>
      <c r="R2611" t="s">
        <v>121</v>
      </c>
      <c r="S2611">
        <v>0</v>
      </c>
      <c r="T2611" t="s">
        <v>33</v>
      </c>
      <c r="U2611">
        <v>1</v>
      </c>
      <c r="V2611">
        <v>1</v>
      </c>
      <c r="W2611" s="1">
        <v>40575</v>
      </c>
      <c r="X2611" s="1">
        <v>40575</v>
      </c>
      <c r="Y2611" t="s">
        <v>38</v>
      </c>
      <c r="Z2611">
        <v>0</v>
      </c>
      <c r="AA2611" t="s">
        <v>195</v>
      </c>
      <c r="AB2611">
        <v>934</v>
      </c>
      <c r="AC2611">
        <v>934</v>
      </c>
      <c r="AD2611" t="s">
        <v>116</v>
      </c>
      <c r="AE2611" s="2">
        <v>45096.814525462964</v>
      </c>
    </row>
    <row r="2612" spans="1:31" hidden="1" x14ac:dyDescent="0.25">
      <c r="A2612">
        <v>1256808</v>
      </c>
      <c r="B2612" t="s">
        <v>27</v>
      </c>
      <c r="C2612" t="s">
        <v>500</v>
      </c>
      <c r="D2612" s="3" t="s">
        <v>163</v>
      </c>
      <c r="E2612" s="4">
        <v>40575</v>
      </c>
      <c r="F2612" s="3" t="s">
        <v>29</v>
      </c>
      <c r="G2612" s="3" t="s">
        <v>29</v>
      </c>
      <c r="H2612" s="3">
        <v>6</v>
      </c>
      <c r="I2612" s="3">
        <f t="shared" ca="1" si="122"/>
        <v>13</v>
      </c>
      <c r="J2612" s="9" t="s">
        <v>193</v>
      </c>
      <c r="K2612" s="9" t="s">
        <v>1076</v>
      </c>
      <c r="L2612" s="9" t="str">
        <f t="shared" si="120"/>
        <v>Nicole</v>
      </c>
      <c r="M2612" s="9">
        <v>1</v>
      </c>
      <c r="N2612" s="10">
        <v>40575</v>
      </c>
      <c r="O2612" s="10">
        <v>40575</v>
      </c>
      <c r="P2612" t="s">
        <v>504</v>
      </c>
      <c r="Q2612" t="str">
        <f t="shared" si="121"/>
        <v>LED</v>
      </c>
      <c r="R2612" t="s">
        <v>121</v>
      </c>
      <c r="S2612">
        <v>0</v>
      </c>
      <c r="T2612" t="s">
        <v>33</v>
      </c>
      <c r="U2612">
        <v>1</v>
      </c>
      <c r="V2612">
        <v>1</v>
      </c>
      <c r="W2612" s="1">
        <v>40575</v>
      </c>
      <c r="X2612" s="1">
        <v>40575</v>
      </c>
      <c r="Y2612" t="s">
        <v>38</v>
      </c>
      <c r="Z2612">
        <v>0</v>
      </c>
      <c r="AA2612" t="s">
        <v>195</v>
      </c>
      <c r="AB2612">
        <v>934</v>
      </c>
      <c r="AC2612">
        <v>934</v>
      </c>
      <c r="AD2612" t="s">
        <v>116</v>
      </c>
      <c r="AE2612" s="2">
        <v>45096.814525462964</v>
      </c>
    </row>
    <row r="2613" spans="1:31" hidden="1" x14ac:dyDescent="0.25">
      <c r="A2613">
        <v>1256808</v>
      </c>
      <c r="B2613" t="s">
        <v>27</v>
      </c>
      <c r="C2613" t="s">
        <v>500</v>
      </c>
      <c r="D2613" s="3" t="s">
        <v>163</v>
      </c>
      <c r="E2613" s="4">
        <v>40575</v>
      </c>
      <c r="F2613" s="3" t="s">
        <v>29</v>
      </c>
      <c r="G2613" s="3" t="s">
        <v>29</v>
      </c>
      <c r="H2613" s="3">
        <v>6</v>
      </c>
      <c r="I2613" s="3">
        <f t="shared" ca="1" si="122"/>
        <v>13</v>
      </c>
      <c r="J2613" s="9" t="s">
        <v>193</v>
      </c>
      <c r="K2613" s="9" t="s">
        <v>1076</v>
      </c>
      <c r="L2613" s="9" t="str">
        <f t="shared" si="120"/>
        <v>Nicole</v>
      </c>
      <c r="M2613" s="9">
        <v>2</v>
      </c>
      <c r="N2613" s="10">
        <v>40575</v>
      </c>
      <c r="O2613" s="10">
        <v>40575</v>
      </c>
      <c r="P2613" t="s">
        <v>504</v>
      </c>
      <c r="Q2613" t="str">
        <f t="shared" si="121"/>
        <v>LED</v>
      </c>
      <c r="R2613" t="s">
        <v>121</v>
      </c>
      <c r="S2613">
        <v>0</v>
      </c>
      <c r="T2613" t="s">
        <v>33</v>
      </c>
      <c r="U2613">
        <v>1</v>
      </c>
      <c r="V2613">
        <v>2</v>
      </c>
      <c r="W2613" s="1">
        <v>40575</v>
      </c>
      <c r="X2613" s="1">
        <v>40575</v>
      </c>
      <c r="Y2613" t="s">
        <v>38</v>
      </c>
      <c r="Z2613">
        <v>0</v>
      </c>
      <c r="AA2613" t="s">
        <v>195</v>
      </c>
      <c r="AB2613">
        <v>934</v>
      </c>
      <c r="AC2613">
        <v>934</v>
      </c>
      <c r="AD2613" t="s">
        <v>116</v>
      </c>
      <c r="AE2613" s="2">
        <v>45096.814525462964</v>
      </c>
    </row>
    <row r="2614" spans="1:31" hidden="1" x14ac:dyDescent="0.25">
      <c r="A2614">
        <v>1256809</v>
      </c>
      <c r="B2614" t="s">
        <v>27</v>
      </c>
      <c r="C2614" t="s">
        <v>500</v>
      </c>
      <c r="D2614" s="3" t="s">
        <v>163</v>
      </c>
      <c r="E2614" s="4">
        <v>40575</v>
      </c>
      <c r="F2614" s="3" t="s">
        <v>29</v>
      </c>
      <c r="G2614" s="3" t="s">
        <v>29</v>
      </c>
      <c r="H2614" s="3">
        <v>6</v>
      </c>
      <c r="I2614" s="3">
        <f t="shared" ca="1" si="122"/>
        <v>13</v>
      </c>
      <c r="J2614" s="9" t="s">
        <v>193</v>
      </c>
      <c r="K2614" s="9" t="s">
        <v>1076</v>
      </c>
      <c r="L2614" s="9" t="str">
        <f t="shared" si="120"/>
        <v>Nicole</v>
      </c>
      <c r="M2614" s="9">
        <v>1</v>
      </c>
      <c r="N2614" s="10">
        <v>40575</v>
      </c>
      <c r="O2614" s="10">
        <v>40575</v>
      </c>
      <c r="P2614" t="s">
        <v>504</v>
      </c>
      <c r="Q2614" t="str">
        <f t="shared" si="121"/>
        <v>LED</v>
      </c>
      <c r="R2614" t="s">
        <v>121</v>
      </c>
      <c r="S2614">
        <v>0</v>
      </c>
      <c r="T2614" t="s">
        <v>33</v>
      </c>
      <c r="U2614">
        <v>1</v>
      </c>
      <c r="V2614">
        <v>1</v>
      </c>
      <c r="W2614" s="1">
        <v>40575</v>
      </c>
      <c r="X2614" s="1">
        <v>40575</v>
      </c>
      <c r="Y2614" t="s">
        <v>38</v>
      </c>
      <c r="Z2614">
        <v>0</v>
      </c>
      <c r="AA2614" t="s">
        <v>195</v>
      </c>
      <c r="AB2614">
        <v>934</v>
      </c>
      <c r="AC2614">
        <v>934</v>
      </c>
      <c r="AD2614" t="s">
        <v>116</v>
      </c>
      <c r="AE2614" s="2">
        <v>45096.814525462964</v>
      </c>
    </row>
    <row r="2615" spans="1:31" hidden="1" x14ac:dyDescent="0.25">
      <c r="A2615">
        <v>1256810</v>
      </c>
      <c r="B2615" t="s">
        <v>27</v>
      </c>
      <c r="C2615" t="s">
        <v>500</v>
      </c>
      <c r="D2615" s="3" t="s">
        <v>163</v>
      </c>
      <c r="E2615" s="4">
        <v>40575</v>
      </c>
      <c r="F2615" s="3" t="s">
        <v>29</v>
      </c>
      <c r="G2615" s="3" t="s">
        <v>29</v>
      </c>
      <c r="H2615" s="3">
        <v>6</v>
      </c>
      <c r="I2615" s="3">
        <f t="shared" ca="1" si="122"/>
        <v>13</v>
      </c>
      <c r="J2615" s="9" t="s">
        <v>193</v>
      </c>
      <c r="K2615" s="9" t="s">
        <v>1076</v>
      </c>
      <c r="L2615" s="9" t="str">
        <f t="shared" si="120"/>
        <v>Nicole</v>
      </c>
      <c r="M2615" s="9">
        <v>1</v>
      </c>
      <c r="N2615" s="10">
        <v>40575</v>
      </c>
      <c r="O2615" s="10">
        <v>40575</v>
      </c>
      <c r="P2615" t="s">
        <v>504</v>
      </c>
      <c r="Q2615" t="str">
        <f t="shared" si="121"/>
        <v>LED</v>
      </c>
      <c r="R2615" t="s">
        <v>121</v>
      </c>
      <c r="S2615">
        <v>0</v>
      </c>
      <c r="T2615" t="s">
        <v>33</v>
      </c>
      <c r="U2615">
        <v>1</v>
      </c>
      <c r="V2615">
        <v>1</v>
      </c>
      <c r="W2615" s="1">
        <v>40575</v>
      </c>
      <c r="X2615" s="1">
        <v>40575</v>
      </c>
      <c r="Y2615" t="s">
        <v>38</v>
      </c>
      <c r="Z2615">
        <v>0</v>
      </c>
      <c r="AA2615" t="s">
        <v>195</v>
      </c>
      <c r="AB2615">
        <v>934</v>
      </c>
      <c r="AC2615">
        <v>934</v>
      </c>
      <c r="AD2615" t="s">
        <v>116</v>
      </c>
      <c r="AE2615" s="2">
        <v>45096.814525462964</v>
      </c>
    </row>
    <row r="2616" spans="1:31" hidden="1" x14ac:dyDescent="0.25">
      <c r="A2616">
        <v>1256810</v>
      </c>
      <c r="B2616" t="s">
        <v>27</v>
      </c>
      <c r="C2616" t="s">
        <v>500</v>
      </c>
      <c r="D2616" s="3" t="s">
        <v>163</v>
      </c>
      <c r="E2616" s="4">
        <v>40575</v>
      </c>
      <c r="F2616" s="3" t="s">
        <v>29</v>
      </c>
      <c r="G2616" s="3" t="s">
        <v>29</v>
      </c>
      <c r="H2616" s="3">
        <v>6</v>
      </c>
      <c r="I2616" s="3">
        <f t="shared" ca="1" si="122"/>
        <v>13</v>
      </c>
      <c r="J2616" s="9" t="s">
        <v>193</v>
      </c>
      <c r="K2616" s="9" t="s">
        <v>1076</v>
      </c>
      <c r="L2616" s="9" t="str">
        <f t="shared" si="120"/>
        <v>Nicole</v>
      </c>
      <c r="M2616" s="9">
        <v>2</v>
      </c>
      <c r="N2616" s="10">
        <v>40575</v>
      </c>
      <c r="O2616" s="10">
        <v>40575</v>
      </c>
      <c r="P2616" t="s">
        <v>504</v>
      </c>
      <c r="Q2616" t="str">
        <f t="shared" si="121"/>
        <v>LED</v>
      </c>
      <c r="R2616" t="s">
        <v>121</v>
      </c>
      <c r="S2616">
        <v>0</v>
      </c>
      <c r="T2616" t="s">
        <v>33</v>
      </c>
      <c r="U2616">
        <v>1</v>
      </c>
      <c r="V2616">
        <v>2</v>
      </c>
      <c r="W2616" s="1">
        <v>40575</v>
      </c>
      <c r="X2616" s="1">
        <v>40575</v>
      </c>
      <c r="Y2616" t="s">
        <v>38</v>
      </c>
      <c r="Z2616">
        <v>0</v>
      </c>
      <c r="AA2616" t="s">
        <v>195</v>
      </c>
      <c r="AB2616">
        <v>934</v>
      </c>
      <c r="AC2616">
        <v>934</v>
      </c>
      <c r="AD2616" t="s">
        <v>116</v>
      </c>
      <c r="AE2616" s="2">
        <v>45096.814525462964</v>
      </c>
    </row>
    <row r="2617" spans="1:31" hidden="1" x14ac:dyDescent="0.25">
      <c r="A2617">
        <v>1256811</v>
      </c>
      <c r="B2617" t="s">
        <v>27</v>
      </c>
      <c r="C2617" t="s">
        <v>500</v>
      </c>
      <c r="D2617" s="3" t="s">
        <v>42</v>
      </c>
      <c r="E2617" s="4">
        <v>41898</v>
      </c>
      <c r="F2617" s="3" t="s">
        <v>29</v>
      </c>
      <c r="G2617" s="3" t="s">
        <v>29</v>
      </c>
      <c r="H2617" s="3">
        <v>4</v>
      </c>
      <c r="I2617" s="3">
        <f t="shared" ca="1" si="122"/>
        <v>10</v>
      </c>
      <c r="J2617" s="9" t="s">
        <v>193</v>
      </c>
      <c r="K2617" s="9" t="s">
        <v>1076</v>
      </c>
      <c r="L2617" s="9" t="str">
        <f t="shared" si="120"/>
        <v>Nicole</v>
      </c>
      <c r="M2617" s="9">
        <v>1</v>
      </c>
      <c r="N2617" s="10">
        <v>41898</v>
      </c>
      <c r="O2617" s="10">
        <v>41898</v>
      </c>
      <c r="P2617" t="s">
        <v>504</v>
      </c>
      <c r="Q2617" t="str">
        <f t="shared" si="121"/>
        <v>LED</v>
      </c>
      <c r="R2617" t="s">
        <v>121</v>
      </c>
      <c r="S2617">
        <v>0</v>
      </c>
      <c r="T2617" t="s">
        <v>33</v>
      </c>
      <c r="U2617">
        <v>1</v>
      </c>
      <c r="V2617">
        <v>1</v>
      </c>
      <c r="W2617" s="1">
        <v>41898</v>
      </c>
      <c r="X2617" s="1">
        <v>41898</v>
      </c>
      <c r="Y2617" t="s">
        <v>38</v>
      </c>
      <c r="Z2617">
        <v>0</v>
      </c>
      <c r="AA2617" t="s">
        <v>195</v>
      </c>
      <c r="AB2617">
        <v>934</v>
      </c>
      <c r="AC2617">
        <v>934</v>
      </c>
      <c r="AD2617" t="s">
        <v>116</v>
      </c>
      <c r="AE2617" s="2">
        <v>45096.813622685186</v>
      </c>
    </row>
    <row r="2618" spans="1:31" hidden="1" x14ac:dyDescent="0.25">
      <c r="A2618">
        <v>1256812</v>
      </c>
      <c r="B2618" t="s">
        <v>27</v>
      </c>
      <c r="C2618" t="s">
        <v>500</v>
      </c>
      <c r="D2618" s="3" t="s">
        <v>163</v>
      </c>
      <c r="E2618" s="4">
        <v>40575</v>
      </c>
      <c r="F2618" s="3" t="s">
        <v>29</v>
      </c>
      <c r="G2618" s="3" t="s">
        <v>29</v>
      </c>
      <c r="H2618" s="3">
        <v>6</v>
      </c>
      <c r="I2618" s="3">
        <f t="shared" ca="1" si="122"/>
        <v>13</v>
      </c>
      <c r="J2618" s="9" t="s">
        <v>193</v>
      </c>
      <c r="K2618" s="9" t="s">
        <v>1076</v>
      </c>
      <c r="L2618" s="9" t="str">
        <f t="shared" si="120"/>
        <v>Nicole</v>
      </c>
      <c r="M2618" s="9">
        <v>1</v>
      </c>
      <c r="N2618" s="10">
        <v>40575</v>
      </c>
      <c r="O2618" s="10">
        <v>40575</v>
      </c>
      <c r="P2618" t="s">
        <v>504</v>
      </c>
      <c r="Q2618" t="str">
        <f t="shared" si="121"/>
        <v>LED</v>
      </c>
      <c r="R2618" t="s">
        <v>121</v>
      </c>
      <c r="S2618">
        <v>0</v>
      </c>
      <c r="T2618" t="s">
        <v>33</v>
      </c>
      <c r="U2618">
        <v>1</v>
      </c>
      <c r="V2618">
        <v>1</v>
      </c>
      <c r="W2618" s="1">
        <v>40575</v>
      </c>
      <c r="X2618" s="1">
        <v>40575</v>
      </c>
      <c r="Y2618" t="s">
        <v>38</v>
      </c>
      <c r="Z2618">
        <v>0</v>
      </c>
      <c r="AA2618" t="s">
        <v>195</v>
      </c>
      <c r="AB2618">
        <v>934</v>
      </c>
      <c r="AC2618">
        <v>934</v>
      </c>
      <c r="AD2618" t="s">
        <v>116</v>
      </c>
      <c r="AE2618" s="2">
        <v>45096.814525462964</v>
      </c>
    </row>
    <row r="2619" spans="1:31" hidden="1" x14ac:dyDescent="0.25">
      <c r="A2619">
        <v>1256812</v>
      </c>
      <c r="B2619" t="s">
        <v>27</v>
      </c>
      <c r="C2619" t="s">
        <v>500</v>
      </c>
      <c r="D2619" s="3" t="s">
        <v>163</v>
      </c>
      <c r="E2619" s="4">
        <v>40575</v>
      </c>
      <c r="F2619" s="3" t="s">
        <v>29</v>
      </c>
      <c r="G2619" s="3" t="s">
        <v>29</v>
      </c>
      <c r="H2619" s="3">
        <v>6</v>
      </c>
      <c r="I2619" s="3">
        <f t="shared" ca="1" si="122"/>
        <v>13</v>
      </c>
      <c r="J2619" s="9" t="s">
        <v>193</v>
      </c>
      <c r="K2619" s="9" t="s">
        <v>1076</v>
      </c>
      <c r="L2619" s="9" t="str">
        <f t="shared" si="120"/>
        <v>Nicole</v>
      </c>
      <c r="M2619" s="9">
        <v>2</v>
      </c>
      <c r="N2619" s="10">
        <v>43252</v>
      </c>
      <c r="O2619" s="10">
        <v>43252</v>
      </c>
      <c r="P2619" t="s">
        <v>504</v>
      </c>
      <c r="Q2619" t="str">
        <f t="shared" si="121"/>
        <v>LED</v>
      </c>
      <c r="R2619" t="s">
        <v>121</v>
      </c>
      <c r="S2619">
        <v>0</v>
      </c>
      <c r="T2619" t="s">
        <v>33</v>
      </c>
      <c r="U2619">
        <v>1</v>
      </c>
      <c r="V2619">
        <v>2</v>
      </c>
      <c r="W2619" s="1">
        <v>40575</v>
      </c>
      <c r="X2619" s="1">
        <v>40575</v>
      </c>
      <c r="Y2619" t="s">
        <v>38</v>
      </c>
      <c r="Z2619">
        <v>0</v>
      </c>
      <c r="AA2619" t="s">
        <v>195</v>
      </c>
      <c r="AB2619">
        <v>934</v>
      </c>
      <c r="AC2619">
        <v>934</v>
      </c>
      <c r="AD2619" t="s">
        <v>116</v>
      </c>
      <c r="AE2619" s="2">
        <v>45096.814525462964</v>
      </c>
    </row>
    <row r="2620" spans="1:31" hidden="1" x14ac:dyDescent="0.25">
      <c r="A2620">
        <v>1256813</v>
      </c>
      <c r="B2620" t="s">
        <v>27</v>
      </c>
      <c r="C2620" t="s">
        <v>500</v>
      </c>
      <c r="D2620" s="3" t="s">
        <v>163</v>
      </c>
      <c r="E2620" s="4">
        <v>40575</v>
      </c>
      <c r="F2620" s="3" t="s">
        <v>29</v>
      </c>
      <c r="G2620" s="3" t="s">
        <v>29</v>
      </c>
      <c r="H2620" s="3">
        <v>6</v>
      </c>
      <c r="I2620" s="3">
        <f t="shared" ca="1" si="122"/>
        <v>13</v>
      </c>
      <c r="J2620" s="9" t="s">
        <v>193</v>
      </c>
      <c r="K2620" s="9" t="s">
        <v>1076</v>
      </c>
      <c r="L2620" s="9" t="str">
        <f t="shared" si="120"/>
        <v>Nicole</v>
      </c>
      <c r="M2620" s="9">
        <v>1</v>
      </c>
      <c r="N2620" s="10">
        <v>40575</v>
      </c>
      <c r="O2620" s="10">
        <v>40575</v>
      </c>
      <c r="P2620" t="s">
        <v>504</v>
      </c>
      <c r="Q2620" t="str">
        <f t="shared" si="121"/>
        <v>LED</v>
      </c>
      <c r="R2620" t="s">
        <v>121</v>
      </c>
      <c r="S2620">
        <v>0</v>
      </c>
      <c r="T2620" t="s">
        <v>33</v>
      </c>
      <c r="U2620">
        <v>1</v>
      </c>
      <c r="V2620">
        <v>1</v>
      </c>
      <c r="W2620" s="1">
        <v>40575</v>
      </c>
      <c r="X2620" s="1">
        <v>40575</v>
      </c>
      <c r="Y2620" t="s">
        <v>38</v>
      </c>
      <c r="Z2620">
        <v>0</v>
      </c>
      <c r="AA2620" t="s">
        <v>195</v>
      </c>
      <c r="AB2620">
        <v>934</v>
      </c>
      <c r="AC2620">
        <v>934</v>
      </c>
      <c r="AD2620" t="s">
        <v>116</v>
      </c>
      <c r="AE2620" s="2">
        <v>45096.814525462964</v>
      </c>
    </row>
    <row r="2621" spans="1:31" hidden="1" x14ac:dyDescent="0.25">
      <c r="A2621">
        <v>1256814</v>
      </c>
      <c r="B2621" t="s">
        <v>27</v>
      </c>
      <c r="C2621" t="s">
        <v>500</v>
      </c>
      <c r="D2621" s="3" t="s">
        <v>163</v>
      </c>
      <c r="E2621" s="4">
        <v>40575</v>
      </c>
      <c r="F2621" s="3" t="s">
        <v>29</v>
      </c>
      <c r="G2621" s="3" t="s">
        <v>29</v>
      </c>
      <c r="H2621" s="3">
        <v>6</v>
      </c>
      <c r="I2621" s="3">
        <f t="shared" ca="1" si="122"/>
        <v>13</v>
      </c>
      <c r="J2621" s="9" t="s">
        <v>193</v>
      </c>
      <c r="K2621" s="9" t="s">
        <v>1076</v>
      </c>
      <c r="L2621" s="9" t="str">
        <f t="shared" si="120"/>
        <v>Nicole</v>
      </c>
      <c r="M2621" s="9">
        <v>1</v>
      </c>
      <c r="N2621" s="10">
        <v>40575</v>
      </c>
      <c r="O2621" s="10">
        <v>40575</v>
      </c>
      <c r="P2621" t="s">
        <v>504</v>
      </c>
      <c r="Q2621" t="str">
        <f t="shared" si="121"/>
        <v>LED</v>
      </c>
      <c r="R2621" t="s">
        <v>121</v>
      </c>
      <c r="S2621">
        <v>0</v>
      </c>
      <c r="T2621" t="s">
        <v>33</v>
      </c>
      <c r="U2621">
        <v>1</v>
      </c>
      <c r="V2621">
        <v>1</v>
      </c>
      <c r="W2621" s="1">
        <v>40575</v>
      </c>
      <c r="X2621" s="1">
        <v>40575</v>
      </c>
      <c r="Y2621" t="s">
        <v>38</v>
      </c>
      <c r="Z2621">
        <v>0</v>
      </c>
      <c r="AA2621" t="s">
        <v>195</v>
      </c>
      <c r="AB2621">
        <v>934</v>
      </c>
      <c r="AC2621">
        <v>934</v>
      </c>
      <c r="AD2621" t="s">
        <v>116</v>
      </c>
      <c r="AE2621" s="2">
        <v>45096.814525462964</v>
      </c>
    </row>
    <row r="2622" spans="1:31" hidden="1" x14ac:dyDescent="0.25">
      <c r="A2622">
        <v>1256814</v>
      </c>
      <c r="B2622" t="s">
        <v>27</v>
      </c>
      <c r="C2622" t="s">
        <v>500</v>
      </c>
      <c r="D2622" s="3" t="s">
        <v>163</v>
      </c>
      <c r="E2622" s="4">
        <v>40575</v>
      </c>
      <c r="F2622" s="3" t="s">
        <v>29</v>
      </c>
      <c r="G2622" s="3" t="s">
        <v>29</v>
      </c>
      <c r="H2622" s="3">
        <v>6</v>
      </c>
      <c r="I2622" s="3">
        <f t="shared" ca="1" si="122"/>
        <v>13</v>
      </c>
      <c r="J2622" s="9" t="s">
        <v>193</v>
      </c>
      <c r="K2622" s="9" t="s">
        <v>1076</v>
      </c>
      <c r="L2622" s="9" t="str">
        <f t="shared" si="120"/>
        <v>Nicole</v>
      </c>
      <c r="M2622" s="9">
        <v>2</v>
      </c>
      <c r="N2622" s="10">
        <v>40575</v>
      </c>
      <c r="O2622" s="10">
        <v>40575</v>
      </c>
      <c r="P2622" t="s">
        <v>504</v>
      </c>
      <c r="Q2622" t="str">
        <f t="shared" si="121"/>
        <v>LED</v>
      </c>
      <c r="R2622" t="s">
        <v>121</v>
      </c>
      <c r="S2622">
        <v>0</v>
      </c>
      <c r="T2622" t="s">
        <v>33</v>
      </c>
      <c r="U2622">
        <v>1</v>
      </c>
      <c r="V2622">
        <v>2</v>
      </c>
      <c r="W2622" s="1">
        <v>40575</v>
      </c>
      <c r="X2622" s="1">
        <v>40575</v>
      </c>
      <c r="Y2622" t="s">
        <v>38</v>
      </c>
      <c r="Z2622">
        <v>0</v>
      </c>
      <c r="AA2622" t="s">
        <v>195</v>
      </c>
      <c r="AB2622">
        <v>934</v>
      </c>
      <c r="AC2622">
        <v>934</v>
      </c>
      <c r="AD2622" t="s">
        <v>116</v>
      </c>
      <c r="AE2622" s="2">
        <v>45096.814525462964</v>
      </c>
    </row>
    <row r="2623" spans="1:31" hidden="1" x14ac:dyDescent="0.25">
      <c r="A2623">
        <v>1256815</v>
      </c>
      <c r="B2623" t="s">
        <v>27</v>
      </c>
      <c r="C2623" t="s">
        <v>500</v>
      </c>
      <c r="D2623" s="3" t="s">
        <v>163</v>
      </c>
      <c r="E2623" s="4">
        <v>40575</v>
      </c>
      <c r="F2623" s="3" t="s">
        <v>29</v>
      </c>
      <c r="G2623" s="3" t="s">
        <v>29</v>
      </c>
      <c r="H2623" s="3">
        <v>6</v>
      </c>
      <c r="I2623" s="3">
        <f t="shared" ca="1" si="122"/>
        <v>13</v>
      </c>
      <c r="J2623" s="9" t="s">
        <v>193</v>
      </c>
      <c r="K2623" s="9" t="s">
        <v>1076</v>
      </c>
      <c r="L2623" s="9" t="str">
        <f t="shared" si="120"/>
        <v>Nicole</v>
      </c>
      <c r="M2623" s="9">
        <v>1</v>
      </c>
      <c r="N2623" s="10">
        <v>40575</v>
      </c>
      <c r="O2623" s="10">
        <v>40575</v>
      </c>
      <c r="P2623" t="s">
        <v>504</v>
      </c>
      <c r="Q2623" t="str">
        <f t="shared" si="121"/>
        <v>LED</v>
      </c>
      <c r="R2623" t="s">
        <v>121</v>
      </c>
      <c r="S2623">
        <v>0</v>
      </c>
      <c r="T2623" t="s">
        <v>33</v>
      </c>
      <c r="U2623">
        <v>1</v>
      </c>
      <c r="V2623">
        <v>1</v>
      </c>
      <c r="W2623" s="1">
        <v>40575</v>
      </c>
      <c r="X2623" s="1">
        <v>40575</v>
      </c>
      <c r="Y2623" t="s">
        <v>38</v>
      </c>
      <c r="Z2623">
        <v>0</v>
      </c>
      <c r="AA2623" t="s">
        <v>195</v>
      </c>
      <c r="AB2623">
        <v>934</v>
      </c>
      <c r="AC2623">
        <v>934</v>
      </c>
      <c r="AD2623" t="s">
        <v>116</v>
      </c>
      <c r="AE2623" s="2">
        <v>45096.814525462964</v>
      </c>
    </row>
    <row r="2624" spans="1:31" hidden="1" x14ac:dyDescent="0.25">
      <c r="A2624">
        <v>1256816</v>
      </c>
      <c r="B2624" t="s">
        <v>27</v>
      </c>
      <c r="C2624" t="s">
        <v>500</v>
      </c>
      <c r="D2624" s="3" t="s">
        <v>163</v>
      </c>
      <c r="E2624" s="4">
        <v>40575</v>
      </c>
      <c r="F2624" s="3" t="s">
        <v>29</v>
      </c>
      <c r="G2624" s="3" t="s">
        <v>29</v>
      </c>
      <c r="H2624" s="3">
        <v>6</v>
      </c>
      <c r="I2624" s="3">
        <f t="shared" ca="1" si="122"/>
        <v>13</v>
      </c>
      <c r="J2624" s="9" t="s">
        <v>193</v>
      </c>
      <c r="K2624" s="9" t="s">
        <v>1076</v>
      </c>
      <c r="L2624" s="9" t="str">
        <f t="shared" si="120"/>
        <v>Nicole</v>
      </c>
      <c r="M2624" s="9">
        <v>1</v>
      </c>
      <c r="N2624" s="10">
        <v>40575</v>
      </c>
      <c r="O2624" s="10">
        <v>40575</v>
      </c>
      <c r="P2624" t="s">
        <v>504</v>
      </c>
      <c r="Q2624" t="str">
        <f t="shared" si="121"/>
        <v>LED</v>
      </c>
      <c r="R2624" t="s">
        <v>121</v>
      </c>
      <c r="S2624">
        <v>0</v>
      </c>
      <c r="T2624" t="s">
        <v>33</v>
      </c>
      <c r="U2624">
        <v>1</v>
      </c>
      <c r="V2624">
        <v>1</v>
      </c>
      <c r="W2624" s="1">
        <v>40575</v>
      </c>
      <c r="X2624" s="1">
        <v>40575</v>
      </c>
      <c r="Y2624" t="s">
        <v>38</v>
      </c>
      <c r="Z2624">
        <v>0</v>
      </c>
      <c r="AA2624" t="s">
        <v>195</v>
      </c>
      <c r="AB2624">
        <v>934</v>
      </c>
      <c r="AC2624">
        <v>934</v>
      </c>
      <c r="AD2624" t="s">
        <v>116</v>
      </c>
      <c r="AE2624" s="2">
        <v>45096.814525462964</v>
      </c>
    </row>
    <row r="2625" spans="1:31" hidden="1" x14ac:dyDescent="0.25">
      <c r="A2625">
        <v>1256817</v>
      </c>
      <c r="B2625" t="s">
        <v>27</v>
      </c>
      <c r="C2625" t="s">
        <v>500</v>
      </c>
      <c r="D2625" s="3" t="s">
        <v>163</v>
      </c>
      <c r="E2625" s="4">
        <v>40575</v>
      </c>
      <c r="F2625" s="3" t="s">
        <v>29</v>
      </c>
      <c r="G2625" s="3" t="s">
        <v>29</v>
      </c>
      <c r="H2625" s="3">
        <v>6</v>
      </c>
      <c r="I2625" s="3">
        <f t="shared" ca="1" si="122"/>
        <v>13</v>
      </c>
      <c r="J2625" s="9" t="s">
        <v>193</v>
      </c>
      <c r="K2625" s="9" t="s">
        <v>1076</v>
      </c>
      <c r="L2625" s="9" t="str">
        <f t="shared" si="120"/>
        <v>Nicole</v>
      </c>
      <c r="M2625" s="9">
        <v>1</v>
      </c>
      <c r="N2625" s="10">
        <v>40575</v>
      </c>
      <c r="O2625" s="10">
        <v>40575</v>
      </c>
      <c r="P2625" t="s">
        <v>504</v>
      </c>
      <c r="Q2625" t="str">
        <f t="shared" si="121"/>
        <v>LED</v>
      </c>
      <c r="R2625" t="s">
        <v>121</v>
      </c>
      <c r="S2625">
        <v>0</v>
      </c>
      <c r="T2625" t="s">
        <v>33</v>
      </c>
      <c r="U2625">
        <v>1</v>
      </c>
      <c r="V2625">
        <v>1</v>
      </c>
      <c r="W2625" s="1">
        <v>40575</v>
      </c>
      <c r="X2625" s="1">
        <v>40575</v>
      </c>
      <c r="Y2625" t="s">
        <v>38</v>
      </c>
      <c r="Z2625">
        <v>0</v>
      </c>
      <c r="AA2625" t="s">
        <v>195</v>
      </c>
      <c r="AB2625">
        <v>934</v>
      </c>
      <c r="AC2625">
        <v>934</v>
      </c>
      <c r="AD2625" t="s">
        <v>116</v>
      </c>
      <c r="AE2625" s="2">
        <v>45096.814525462964</v>
      </c>
    </row>
    <row r="2626" spans="1:31" hidden="1" x14ac:dyDescent="0.25">
      <c r="A2626">
        <v>1256817</v>
      </c>
      <c r="B2626" t="s">
        <v>27</v>
      </c>
      <c r="C2626" t="s">
        <v>500</v>
      </c>
      <c r="D2626" s="3" t="s">
        <v>163</v>
      </c>
      <c r="E2626" s="4">
        <v>40575</v>
      </c>
      <c r="F2626" s="3" t="s">
        <v>29</v>
      </c>
      <c r="G2626" s="3" t="s">
        <v>29</v>
      </c>
      <c r="H2626" s="3">
        <v>6</v>
      </c>
      <c r="I2626" s="3">
        <f t="shared" ca="1" si="122"/>
        <v>13</v>
      </c>
      <c r="J2626" s="9" t="s">
        <v>193</v>
      </c>
      <c r="K2626" s="9" t="s">
        <v>1076</v>
      </c>
      <c r="L2626" s="9" t="str">
        <f t="shared" ref="L2626:L2689" si="123">VLOOKUP(J2626,Arm_kort,2,FALSE)</f>
        <v>Nicole</v>
      </c>
      <c r="M2626" s="9">
        <v>2</v>
      </c>
      <c r="N2626" s="10">
        <v>40575</v>
      </c>
      <c r="O2626" s="10">
        <v>40575</v>
      </c>
      <c r="P2626" t="s">
        <v>504</v>
      </c>
      <c r="Q2626" t="str">
        <f t="shared" ref="Q2626:Q2689" si="124">VLOOKUP(P2626,LAMPEN,3,FALSE)</f>
        <v>LED</v>
      </c>
      <c r="R2626" t="s">
        <v>121</v>
      </c>
      <c r="S2626">
        <v>0</v>
      </c>
      <c r="T2626" t="s">
        <v>33</v>
      </c>
      <c r="U2626">
        <v>1</v>
      </c>
      <c r="V2626">
        <v>2</v>
      </c>
      <c r="W2626" s="1">
        <v>40575</v>
      </c>
      <c r="X2626" s="1">
        <v>40575</v>
      </c>
      <c r="Y2626" t="s">
        <v>38</v>
      </c>
      <c r="Z2626">
        <v>0</v>
      </c>
      <c r="AA2626" t="s">
        <v>195</v>
      </c>
      <c r="AB2626">
        <v>934</v>
      </c>
      <c r="AC2626">
        <v>934</v>
      </c>
      <c r="AD2626" t="s">
        <v>116</v>
      </c>
      <c r="AE2626" s="2">
        <v>45096.814525462964</v>
      </c>
    </row>
    <row r="2627" spans="1:31" hidden="1" x14ac:dyDescent="0.25">
      <c r="A2627">
        <v>1256818</v>
      </c>
      <c r="B2627" t="s">
        <v>27</v>
      </c>
      <c r="C2627" t="s">
        <v>500</v>
      </c>
      <c r="D2627" s="3" t="s">
        <v>163</v>
      </c>
      <c r="E2627" s="4">
        <v>40575</v>
      </c>
      <c r="F2627" s="3" t="s">
        <v>29</v>
      </c>
      <c r="G2627" s="3" t="s">
        <v>29</v>
      </c>
      <c r="H2627" s="3">
        <v>6</v>
      </c>
      <c r="I2627" s="3">
        <f t="shared" ref="I2627:I2690" ca="1" si="125">IFERROR(YEAR(NOW())-YEAR(E2627),"")</f>
        <v>13</v>
      </c>
      <c r="J2627" s="9" t="s">
        <v>193</v>
      </c>
      <c r="K2627" s="9" t="s">
        <v>1076</v>
      </c>
      <c r="L2627" s="9" t="str">
        <f t="shared" si="123"/>
        <v>Nicole</v>
      </c>
      <c r="M2627" s="9">
        <v>1</v>
      </c>
      <c r="N2627" s="10">
        <v>40575</v>
      </c>
      <c r="O2627" s="10">
        <v>40575</v>
      </c>
      <c r="P2627" t="s">
        <v>504</v>
      </c>
      <c r="Q2627" t="str">
        <f t="shared" si="124"/>
        <v>LED</v>
      </c>
      <c r="R2627" t="s">
        <v>121</v>
      </c>
      <c r="S2627">
        <v>0</v>
      </c>
      <c r="T2627" t="s">
        <v>33</v>
      </c>
      <c r="U2627">
        <v>1</v>
      </c>
      <c r="V2627">
        <v>1</v>
      </c>
      <c r="W2627" s="1">
        <v>40575</v>
      </c>
      <c r="X2627" s="1">
        <v>40575</v>
      </c>
      <c r="Y2627" t="s">
        <v>38</v>
      </c>
      <c r="Z2627">
        <v>0</v>
      </c>
      <c r="AA2627" t="s">
        <v>195</v>
      </c>
      <c r="AB2627">
        <v>934</v>
      </c>
      <c r="AC2627">
        <v>934</v>
      </c>
      <c r="AD2627" t="s">
        <v>116</v>
      </c>
      <c r="AE2627" s="2">
        <v>45096.814525462964</v>
      </c>
    </row>
    <row r="2628" spans="1:31" hidden="1" x14ac:dyDescent="0.25">
      <c r="A2628">
        <v>1256819</v>
      </c>
      <c r="B2628" t="s">
        <v>27</v>
      </c>
      <c r="C2628" t="s">
        <v>500</v>
      </c>
      <c r="D2628" s="3" t="s">
        <v>163</v>
      </c>
      <c r="E2628" s="4">
        <v>40575</v>
      </c>
      <c r="F2628" s="3" t="s">
        <v>29</v>
      </c>
      <c r="G2628" s="3" t="s">
        <v>29</v>
      </c>
      <c r="H2628" s="3">
        <v>6</v>
      </c>
      <c r="I2628" s="3">
        <f t="shared" ca="1" si="125"/>
        <v>13</v>
      </c>
      <c r="J2628" s="9" t="s">
        <v>193</v>
      </c>
      <c r="K2628" s="9" t="s">
        <v>1076</v>
      </c>
      <c r="L2628" s="9" t="str">
        <f t="shared" si="123"/>
        <v>Nicole</v>
      </c>
      <c r="M2628" s="9">
        <v>1</v>
      </c>
      <c r="N2628" s="10">
        <v>40575</v>
      </c>
      <c r="O2628" s="10">
        <v>40575</v>
      </c>
      <c r="P2628" t="s">
        <v>504</v>
      </c>
      <c r="Q2628" t="str">
        <f t="shared" si="124"/>
        <v>LED</v>
      </c>
      <c r="R2628" t="s">
        <v>121</v>
      </c>
      <c r="S2628">
        <v>0</v>
      </c>
      <c r="T2628" t="s">
        <v>33</v>
      </c>
      <c r="U2628">
        <v>1</v>
      </c>
      <c r="V2628">
        <v>1</v>
      </c>
      <c r="W2628" s="1">
        <v>40575</v>
      </c>
      <c r="X2628" s="1">
        <v>40575</v>
      </c>
      <c r="Y2628" t="s">
        <v>38</v>
      </c>
      <c r="Z2628">
        <v>0</v>
      </c>
      <c r="AA2628" t="s">
        <v>195</v>
      </c>
      <c r="AB2628">
        <v>934</v>
      </c>
      <c r="AC2628">
        <v>934</v>
      </c>
      <c r="AD2628" t="s">
        <v>116</v>
      </c>
      <c r="AE2628" s="2">
        <v>45096.814525462964</v>
      </c>
    </row>
    <row r="2629" spans="1:31" hidden="1" x14ac:dyDescent="0.25">
      <c r="A2629">
        <v>1256819</v>
      </c>
      <c r="B2629" t="s">
        <v>27</v>
      </c>
      <c r="C2629" t="s">
        <v>500</v>
      </c>
      <c r="D2629" s="3" t="s">
        <v>163</v>
      </c>
      <c r="E2629" s="4">
        <v>40575</v>
      </c>
      <c r="F2629" s="3" t="s">
        <v>29</v>
      </c>
      <c r="G2629" s="3" t="s">
        <v>29</v>
      </c>
      <c r="H2629" s="3">
        <v>6</v>
      </c>
      <c r="I2629" s="3">
        <f t="shared" ca="1" si="125"/>
        <v>13</v>
      </c>
      <c r="J2629" s="9" t="s">
        <v>193</v>
      </c>
      <c r="K2629" s="9" t="s">
        <v>1076</v>
      </c>
      <c r="L2629" s="9" t="str">
        <f t="shared" si="123"/>
        <v>Nicole</v>
      </c>
      <c r="M2629" s="9">
        <v>2</v>
      </c>
      <c r="N2629" s="10">
        <v>40575</v>
      </c>
      <c r="O2629" s="10">
        <v>40575</v>
      </c>
      <c r="P2629" t="s">
        <v>504</v>
      </c>
      <c r="Q2629" t="str">
        <f t="shared" si="124"/>
        <v>LED</v>
      </c>
      <c r="R2629" t="s">
        <v>121</v>
      </c>
      <c r="S2629">
        <v>0</v>
      </c>
      <c r="T2629" t="s">
        <v>33</v>
      </c>
      <c r="U2629">
        <v>1</v>
      </c>
      <c r="V2629">
        <v>2</v>
      </c>
      <c r="W2629" s="1">
        <v>40575</v>
      </c>
      <c r="X2629" s="1">
        <v>40575</v>
      </c>
      <c r="Y2629" t="s">
        <v>38</v>
      </c>
      <c r="Z2629">
        <v>0</v>
      </c>
      <c r="AA2629" t="s">
        <v>195</v>
      </c>
      <c r="AB2629">
        <v>934</v>
      </c>
      <c r="AC2629">
        <v>934</v>
      </c>
      <c r="AD2629" t="s">
        <v>116</v>
      </c>
      <c r="AE2629" s="2">
        <v>45096.814525462964</v>
      </c>
    </row>
    <row r="2630" spans="1:31" hidden="1" x14ac:dyDescent="0.25">
      <c r="A2630">
        <v>1256820</v>
      </c>
      <c r="B2630" t="s">
        <v>27</v>
      </c>
      <c r="C2630" t="s">
        <v>500</v>
      </c>
      <c r="D2630" s="3" t="s">
        <v>163</v>
      </c>
      <c r="E2630" s="4">
        <v>40575</v>
      </c>
      <c r="F2630" s="3" t="s">
        <v>29</v>
      </c>
      <c r="G2630" s="3" t="s">
        <v>29</v>
      </c>
      <c r="H2630" s="3">
        <v>6</v>
      </c>
      <c r="I2630" s="3">
        <f t="shared" ca="1" si="125"/>
        <v>13</v>
      </c>
      <c r="J2630" s="9" t="s">
        <v>193</v>
      </c>
      <c r="K2630" s="9" t="s">
        <v>1076</v>
      </c>
      <c r="L2630" s="9" t="str">
        <f t="shared" si="123"/>
        <v>Nicole</v>
      </c>
      <c r="M2630" s="9">
        <v>1</v>
      </c>
      <c r="N2630" s="10">
        <v>40575</v>
      </c>
      <c r="O2630" s="10">
        <v>40575</v>
      </c>
      <c r="P2630" t="s">
        <v>504</v>
      </c>
      <c r="Q2630" t="str">
        <f t="shared" si="124"/>
        <v>LED</v>
      </c>
      <c r="R2630" t="s">
        <v>121</v>
      </c>
      <c r="S2630">
        <v>0</v>
      </c>
      <c r="T2630" t="s">
        <v>33</v>
      </c>
      <c r="U2630">
        <v>1</v>
      </c>
      <c r="V2630">
        <v>1</v>
      </c>
      <c r="W2630" s="1">
        <v>40575</v>
      </c>
      <c r="X2630" s="1">
        <v>40575</v>
      </c>
      <c r="Y2630" t="s">
        <v>38</v>
      </c>
      <c r="Z2630">
        <v>0</v>
      </c>
      <c r="AA2630" t="s">
        <v>195</v>
      </c>
      <c r="AB2630">
        <v>934</v>
      </c>
      <c r="AC2630">
        <v>934</v>
      </c>
      <c r="AD2630" t="s">
        <v>116</v>
      </c>
      <c r="AE2630" s="2">
        <v>45096.814525462964</v>
      </c>
    </row>
    <row r="2631" spans="1:31" hidden="1" x14ac:dyDescent="0.25">
      <c r="A2631">
        <v>1256821</v>
      </c>
      <c r="B2631" t="s">
        <v>27</v>
      </c>
      <c r="C2631" t="s">
        <v>500</v>
      </c>
      <c r="D2631" s="3" t="s">
        <v>163</v>
      </c>
      <c r="E2631" s="4">
        <v>40575</v>
      </c>
      <c r="F2631" s="3" t="s">
        <v>29</v>
      </c>
      <c r="G2631" s="3" t="s">
        <v>29</v>
      </c>
      <c r="H2631" s="3">
        <v>6</v>
      </c>
      <c r="I2631" s="3">
        <f t="shared" ca="1" si="125"/>
        <v>13</v>
      </c>
      <c r="J2631" s="9" t="s">
        <v>193</v>
      </c>
      <c r="K2631" s="9" t="s">
        <v>1076</v>
      </c>
      <c r="L2631" s="9" t="str">
        <f t="shared" si="123"/>
        <v>Nicole</v>
      </c>
      <c r="M2631" s="9">
        <v>1</v>
      </c>
      <c r="N2631" s="10">
        <v>40575</v>
      </c>
      <c r="O2631" s="10">
        <v>40575</v>
      </c>
      <c r="P2631" t="s">
        <v>504</v>
      </c>
      <c r="Q2631" t="str">
        <f t="shared" si="124"/>
        <v>LED</v>
      </c>
      <c r="R2631" t="s">
        <v>121</v>
      </c>
      <c r="S2631">
        <v>0</v>
      </c>
      <c r="T2631" t="s">
        <v>33</v>
      </c>
      <c r="U2631">
        <v>1</v>
      </c>
      <c r="V2631">
        <v>1</v>
      </c>
      <c r="W2631" s="1">
        <v>40575</v>
      </c>
      <c r="X2631" s="1">
        <v>40575</v>
      </c>
      <c r="Y2631" t="s">
        <v>38</v>
      </c>
      <c r="Z2631">
        <v>0</v>
      </c>
      <c r="AA2631" t="s">
        <v>195</v>
      </c>
      <c r="AB2631">
        <v>934</v>
      </c>
      <c r="AC2631">
        <v>934</v>
      </c>
      <c r="AD2631" t="s">
        <v>116</v>
      </c>
      <c r="AE2631" s="2">
        <v>45096.814525462964</v>
      </c>
    </row>
    <row r="2632" spans="1:31" hidden="1" x14ac:dyDescent="0.25">
      <c r="A2632">
        <v>1256821</v>
      </c>
      <c r="B2632" t="s">
        <v>27</v>
      </c>
      <c r="C2632" t="s">
        <v>500</v>
      </c>
      <c r="D2632" s="3" t="s">
        <v>163</v>
      </c>
      <c r="E2632" s="4">
        <v>40575</v>
      </c>
      <c r="F2632" s="3" t="s">
        <v>29</v>
      </c>
      <c r="G2632" s="3" t="s">
        <v>29</v>
      </c>
      <c r="H2632" s="3">
        <v>6</v>
      </c>
      <c r="I2632" s="3">
        <f t="shared" ca="1" si="125"/>
        <v>13</v>
      </c>
      <c r="J2632" s="9" t="s">
        <v>193</v>
      </c>
      <c r="K2632" s="9" t="s">
        <v>1076</v>
      </c>
      <c r="L2632" s="9" t="str">
        <f t="shared" si="123"/>
        <v>Nicole</v>
      </c>
      <c r="M2632" s="9">
        <v>2</v>
      </c>
      <c r="N2632" s="10">
        <v>40575</v>
      </c>
      <c r="O2632" s="10">
        <v>40575</v>
      </c>
      <c r="P2632" t="s">
        <v>504</v>
      </c>
      <c r="Q2632" t="str">
        <f t="shared" si="124"/>
        <v>LED</v>
      </c>
      <c r="R2632" t="s">
        <v>121</v>
      </c>
      <c r="S2632">
        <v>0</v>
      </c>
      <c r="T2632" t="s">
        <v>33</v>
      </c>
      <c r="U2632">
        <v>1</v>
      </c>
      <c r="V2632">
        <v>2</v>
      </c>
      <c r="W2632" s="1">
        <v>40575</v>
      </c>
      <c r="X2632" s="1">
        <v>40575</v>
      </c>
      <c r="Y2632" t="s">
        <v>38</v>
      </c>
      <c r="Z2632">
        <v>0</v>
      </c>
      <c r="AA2632" t="s">
        <v>195</v>
      </c>
      <c r="AB2632">
        <v>934</v>
      </c>
      <c r="AC2632">
        <v>934</v>
      </c>
      <c r="AD2632" t="s">
        <v>116</v>
      </c>
      <c r="AE2632" s="2">
        <v>45096.814525462964</v>
      </c>
    </row>
    <row r="2633" spans="1:31" hidden="1" x14ac:dyDescent="0.25">
      <c r="A2633">
        <v>1256822</v>
      </c>
      <c r="B2633" t="s">
        <v>27</v>
      </c>
      <c r="C2633" t="s">
        <v>500</v>
      </c>
      <c r="D2633" s="3" t="s">
        <v>163</v>
      </c>
      <c r="E2633" s="4">
        <v>40575</v>
      </c>
      <c r="F2633" s="3" t="s">
        <v>29</v>
      </c>
      <c r="G2633" s="3" t="s">
        <v>29</v>
      </c>
      <c r="H2633" s="3">
        <v>6</v>
      </c>
      <c r="I2633" s="3">
        <f t="shared" ca="1" si="125"/>
        <v>13</v>
      </c>
      <c r="J2633" s="9" t="s">
        <v>193</v>
      </c>
      <c r="K2633" s="9" t="s">
        <v>1076</v>
      </c>
      <c r="L2633" s="9" t="str">
        <f t="shared" si="123"/>
        <v>Nicole</v>
      </c>
      <c r="M2633" s="9">
        <v>1</v>
      </c>
      <c r="N2633" s="10">
        <v>40575</v>
      </c>
      <c r="O2633" s="10">
        <v>40575</v>
      </c>
      <c r="P2633" t="s">
        <v>504</v>
      </c>
      <c r="Q2633" t="str">
        <f t="shared" si="124"/>
        <v>LED</v>
      </c>
      <c r="R2633" t="s">
        <v>121</v>
      </c>
      <c r="S2633">
        <v>0</v>
      </c>
      <c r="T2633" t="s">
        <v>33</v>
      </c>
      <c r="U2633">
        <v>1</v>
      </c>
      <c r="V2633">
        <v>1</v>
      </c>
      <c r="W2633" s="1">
        <v>40575</v>
      </c>
      <c r="X2633" s="1">
        <v>40575</v>
      </c>
      <c r="Y2633" t="s">
        <v>38</v>
      </c>
      <c r="Z2633">
        <v>0</v>
      </c>
      <c r="AA2633" t="s">
        <v>195</v>
      </c>
      <c r="AB2633">
        <v>934</v>
      </c>
      <c r="AC2633">
        <v>934</v>
      </c>
      <c r="AD2633" t="s">
        <v>116</v>
      </c>
      <c r="AE2633" s="2">
        <v>45096.814525462964</v>
      </c>
    </row>
    <row r="2634" spans="1:31" hidden="1" x14ac:dyDescent="0.25">
      <c r="A2634">
        <v>1256823</v>
      </c>
      <c r="B2634" t="s">
        <v>27</v>
      </c>
      <c r="C2634" t="s">
        <v>500</v>
      </c>
      <c r="D2634" s="3" t="s">
        <v>163</v>
      </c>
      <c r="E2634" s="4">
        <v>40575</v>
      </c>
      <c r="F2634" s="3" t="s">
        <v>29</v>
      </c>
      <c r="G2634" s="3" t="s">
        <v>29</v>
      </c>
      <c r="H2634" s="3">
        <v>6</v>
      </c>
      <c r="I2634" s="3">
        <f t="shared" ca="1" si="125"/>
        <v>13</v>
      </c>
      <c r="J2634" s="9" t="s">
        <v>193</v>
      </c>
      <c r="K2634" s="9" t="s">
        <v>1076</v>
      </c>
      <c r="L2634" s="9" t="str">
        <f t="shared" si="123"/>
        <v>Nicole</v>
      </c>
      <c r="M2634" s="9">
        <v>1</v>
      </c>
      <c r="N2634" s="10">
        <v>40575</v>
      </c>
      <c r="O2634" s="10">
        <v>40575</v>
      </c>
      <c r="P2634" t="s">
        <v>504</v>
      </c>
      <c r="Q2634" t="str">
        <f t="shared" si="124"/>
        <v>LED</v>
      </c>
      <c r="R2634" t="s">
        <v>121</v>
      </c>
      <c r="S2634">
        <v>0</v>
      </c>
      <c r="T2634" t="s">
        <v>33</v>
      </c>
      <c r="U2634">
        <v>1</v>
      </c>
      <c r="V2634">
        <v>1</v>
      </c>
      <c r="W2634" s="1">
        <v>40575</v>
      </c>
      <c r="X2634" s="1">
        <v>40575</v>
      </c>
      <c r="Y2634" t="s">
        <v>38</v>
      </c>
      <c r="Z2634">
        <v>0</v>
      </c>
      <c r="AA2634" t="s">
        <v>195</v>
      </c>
      <c r="AB2634">
        <v>934</v>
      </c>
      <c r="AC2634">
        <v>934</v>
      </c>
      <c r="AD2634" t="s">
        <v>116</v>
      </c>
      <c r="AE2634" s="2">
        <v>45096.814525462964</v>
      </c>
    </row>
    <row r="2635" spans="1:31" hidden="1" x14ac:dyDescent="0.25">
      <c r="A2635">
        <v>1256823</v>
      </c>
      <c r="B2635" t="s">
        <v>27</v>
      </c>
      <c r="C2635" t="s">
        <v>500</v>
      </c>
      <c r="D2635" s="3" t="s">
        <v>163</v>
      </c>
      <c r="E2635" s="4">
        <v>40575</v>
      </c>
      <c r="F2635" s="3" t="s">
        <v>29</v>
      </c>
      <c r="G2635" s="3" t="s">
        <v>29</v>
      </c>
      <c r="H2635" s="3">
        <v>6</v>
      </c>
      <c r="I2635" s="3">
        <f t="shared" ca="1" si="125"/>
        <v>13</v>
      </c>
      <c r="J2635" s="9" t="s">
        <v>193</v>
      </c>
      <c r="K2635" s="9" t="s">
        <v>1076</v>
      </c>
      <c r="L2635" s="9" t="str">
        <f t="shared" si="123"/>
        <v>Nicole</v>
      </c>
      <c r="M2635" s="9">
        <v>2</v>
      </c>
      <c r="N2635" s="10">
        <v>40575</v>
      </c>
      <c r="O2635" s="10">
        <v>40575</v>
      </c>
      <c r="P2635" t="s">
        <v>504</v>
      </c>
      <c r="Q2635" t="str">
        <f t="shared" si="124"/>
        <v>LED</v>
      </c>
      <c r="R2635" t="s">
        <v>121</v>
      </c>
      <c r="S2635">
        <v>0</v>
      </c>
      <c r="T2635" t="s">
        <v>33</v>
      </c>
      <c r="U2635">
        <v>1</v>
      </c>
      <c r="V2635">
        <v>2</v>
      </c>
      <c r="W2635" s="1">
        <v>40575</v>
      </c>
      <c r="X2635" s="1">
        <v>40575</v>
      </c>
      <c r="Y2635" t="s">
        <v>38</v>
      </c>
      <c r="Z2635">
        <v>0</v>
      </c>
      <c r="AA2635" t="s">
        <v>195</v>
      </c>
      <c r="AB2635">
        <v>934</v>
      </c>
      <c r="AC2635">
        <v>934</v>
      </c>
      <c r="AD2635" t="s">
        <v>116</v>
      </c>
      <c r="AE2635" s="2">
        <v>45096.814525462964</v>
      </c>
    </row>
    <row r="2636" spans="1:31" hidden="1" x14ac:dyDescent="0.25">
      <c r="A2636">
        <v>1256824</v>
      </c>
      <c r="B2636" t="s">
        <v>27</v>
      </c>
      <c r="C2636" t="s">
        <v>500</v>
      </c>
      <c r="D2636" s="3" t="s">
        <v>163</v>
      </c>
      <c r="E2636" s="4">
        <v>40575</v>
      </c>
      <c r="F2636" s="3" t="s">
        <v>29</v>
      </c>
      <c r="G2636" s="3" t="s">
        <v>29</v>
      </c>
      <c r="H2636" s="3">
        <v>6</v>
      </c>
      <c r="I2636" s="3">
        <f t="shared" ca="1" si="125"/>
        <v>13</v>
      </c>
      <c r="J2636" s="9" t="s">
        <v>193</v>
      </c>
      <c r="K2636" s="9" t="s">
        <v>1076</v>
      </c>
      <c r="L2636" s="9" t="str">
        <f t="shared" si="123"/>
        <v>Nicole</v>
      </c>
      <c r="M2636" s="9">
        <v>1</v>
      </c>
      <c r="N2636" s="10">
        <v>40575</v>
      </c>
      <c r="O2636" s="10">
        <v>40575</v>
      </c>
      <c r="P2636" t="s">
        <v>504</v>
      </c>
      <c r="Q2636" t="str">
        <f t="shared" si="124"/>
        <v>LED</v>
      </c>
      <c r="R2636" t="s">
        <v>121</v>
      </c>
      <c r="S2636">
        <v>0</v>
      </c>
      <c r="T2636" t="s">
        <v>33</v>
      </c>
      <c r="U2636">
        <v>1</v>
      </c>
      <c r="V2636">
        <v>1</v>
      </c>
      <c r="W2636" s="1">
        <v>40575</v>
      </c>
      <c r="X2636" s="1">
        <v>40575</v>
      </c>
      <c r="Y2636" t="s">
        <v>38</v>
      </c>
      <c r="Z2636">
        <v>0</v>
      </c>
      <c r="AA2636" t="s">
        <v>195</v>
      </c>
      <c r="AB2636">
        <v>934</v>
      </c>
      <c r="AC2636">
        <v>934</v>
      </c>
      <c r="AD2636" t="s">
        <v>116</v>
      </c>
      <c r="AE2636" s="2">
        <v>45096.814525462964</v>
      </c>
    </row>
    <row r="2637" spans="1:31" hidden="1" x14ac:dyDescent="0.25">
      <c r="A2637">
        <v>1256825</v>
      </c>
      <c r="B2637" t="s">
        <v>27</v>
      </c>
      <c r="C2637" t="s">
        <v>500</v>
      </c>
      <c r="D2637" s="3" t="s">
        <v>163</v>
      </c>
      <c r="E2637" s="4">
        <v>40575</v>
      </c>
      <c r="F2637" s="3" t="s">
        <v>29</v>
      </c>
      <c r="G2637" s="3" t="s">
        <v>29</v>
      </c>
      <c r="H2637" s="3">
        <v>6</v>
      </c>
      <c r="I2637" s="3">
        <f t="shared" ca="1" si="125"/>
        <v>13</v>
      </c>
      <c r="J2637" s="9" t="s">
        <v>193</v>
      </c>
      <c r="K2637" s="9" t="s">
        <v>1076</v>
      </c>
      <c r="L2637" s="9" t="str">
        <f t="shared" si="123"/>
        <v>Nicole</v>
      </c>
      <c r="M2637" s="9">
        <v>1</v>
      </c>
      <c r="N2637" s="10">
        <v>40575</v>
      </c>
      <c r="O2637" s="10">
        <v>40575</v>
      </c>
      <c r="P2637" t="s">
        <v>504</v>
      </c>
      <c r="Q2637" t="str">
        <f t="shared" si="124"/>
        <v>LED</v>
      </c>
      <c r="R2637" t="s">
        <v>121</v>
      </c>
      <c r="S2637">
        <v>0</v>
      </c>
      <c r="T2637" t="s">
        <v>33</v>
      </c>
      <c r="U2637">
        <v>1</v>
      </c>
      <c r="V2637">
        <v>1</v>
      </c>
      <c r="W2637" s="1">
        <v>40575</v>
      </c>
      <c r="X2637" s="1">
        <v>40575</v>
      </c>
      <c r="Y2637" t="s">
        <v>38</v>
      </c>
      <c r="Z2637">
        <v>0</v>
      </c>
      <c r="AA2637" t="s">
        <v>195</v>
      </c>
      <c r="AB2637">
        <v>934</v>
      </c>
      <c r="AC2637">
        <v>934</v>
      </c>
      <c r="AD2637" t="s">
        <v>116</v>
      </c>
      <c r="AE2637" s="2">
        <v>45096.814525462964</v>
      </c>
    </row>
    <row r="2638" spans="1:31" hidden="1" x14ac:dyDescent="0.25">
      <c r="A2638">
        <v>1256826</v>
      </c>
      <c r="B2638" t="s">
        <v>27</v>
      </c>
      <c r="C2638" t="s">
        <v>500</v>
      </c>
      <c r="D2638" s="3" t="s">
        <v>42</v>
      </c>
      <c r="E2638" s="4">
        <v>40575</v>
      </c>
      <c r="F2638" s="3" t="s">
        <v>29</v>
      </c>
      <c r="G2638" s="3" t="s">
        <v>29</v>
      </c>
      <c r="H2638" s="3">
        <v>4</v>
      </c>
      <c r="I2638" s="3">
        <f t="shared" ca="1" si="125"/>
        <v>13</v>
      </c>
      <c r="J2638" s="9" t="s">
        <v>505</v>
      </c>
      <c r="K2638" s="9" t="s">
        <v>506</v>
      </c>
      <c r="L2638" s="9" t="str">
        <f t="shared" si="123"/>
        <v>Bergh</v>
      </c>
      <c r="M2638" s="9">
        <v>1</v>
      </c>
      <c r="N2638" s="10">
        <v>40575</v>
      </c>
      <c r="O2638" s="10">
        <v>40575</v>
      </c>
      <c r="P2638" t="s">
        <v>507</v>
      </c>
      <c r="Q2638" t="str">
        <f t="shared" si="124"/>
        <v>LED</v>
      </c>
      <c r="R2638" t="s">
        <v>292</v>
      </c>
      <c r="S2638">
        <v>0</v>
      </c>
      <c r="T2638" t="s">
        <v>33</v>
      </c>
      <c r="U2638">
        <v>1</v>
      </c>
      <c r="V2638">
        <v>1</v>
      </c>
      <c r="W2638" s="1">
        <v>40575</v>
      </c>
      <c r="X2638" s="1">
        <v>40575</v>
      </c>
      <c r="Y2638" t="s">
        <v>38</v>
      </c>
      <c r="Z2638">
        <v>0</v>
      </c>
      <c r="AA2638">
        <v>5000</v>
      </c>
      <c r="AB2638">
        <v>2032</v>
      </c>
      <c r="AC2638">
        <v>2032</v>
      </c>
      <c r="AD2638" t="s">
        <v>285</v>
      </c>
      <c r="AE2638" s="2">
        <v>45176.375601851854</v>
      </c>
    </row>
    <row r="2639" spans="1:31" hidden="1" x14ac:dyDescent="0.25">
      <c r="A2639">
        <v>1256960</v>
      </c>
      <c r="B2639" t="s">
        <v>27</v>
      </c>
      <c r="C2639" t="s">
        <v>500</v>
      </c>
      <c r="D2639" s="3" t="s">
        <v>31</v>
      </c>
      <c r="E2639" s="4">
        <v>35765</v>
      </c>
      <c r="F2639" s="4">
        <v>46494</v>
      </c>
      <c r="G2639" s="4">
        <v>43938</v>
      </c>
      <c r="H2639" s="3">
        <v>4</v>
      </c>
      <c r="I2639" s="3">
        <f t="shared" ca="1" si="125"/>
        <v>27</v>
      </c>
      <c r="J2639" s="9" t="s">
        <v>193</v>
      </c>
      <c r="K2639" s="9" t="s">
        <v>1076</v>
      </c>
      <c r="L2639" s="9" t="str">
        <f t="shared" si="123"/>
        <v>Nicole</v>
      </c>
      <c r="M2639" s="9">
        <v>1</v>
      </c>
      <c r="N2639" s="10">
        <v>41663</v>
      </c>
      <c r="O2639" s="10">
        <v>41663</v>
      </c>
      <c r="P2639" t="s">
        <v>470</v>
      </c>
      <c r="Q2639" t="str">
        <f t="shared" si="124"/>
        <v>LED</v>
      </c>
      <c r="R2639" t="s">
        <v>121</v>
      </c>
      <c r="S2639">
        <v>0</v>
      </c>
      <c r="T2639" t="s">
        <v>33</v>
      </c>
      <c r="U2639">
        <v>1</v>
      </c>
      <c r="V2639">
        <v>1</v>
      </c>
      <c r="W2639" s="1">
        <v>41663</v>
      </c>
      <c r="X2639" s="1">
        <v>41663</v>
      </c>
      <c r="Y2639" t="s">
        <v>38</v>
      </c>
      <c r="Z2639">
        <v>0</v>
      </c>
      <c r="AA2639" t="s">
        <v>195</v>
      </c>
      <c r="AB2639">
        <v>1020</v>
      </c>
      <c r="AC2639">
        <v>1020</v>
      </c>
      <c r="AD2639" t="s">
        <v>116</v>
      </c>
      <c r="AE2639" s="2">
        <v>45096.8125462963</v>
      </c>
    </row>
    <row r="2640" spans="1:31" hidden="1" x14ac:dyDescent="0.25">
      <c r="A2640">
        <v>1256961</v>
      </c>
      <c r="B2640" t="s">
        <v>27</v>
      </c>
      <c r="C2640" t="s">
        <v>500</v>
      </c>
      <c r="D2640" s="3" t="s">
        <v>42</v>
      </c>
      <c r="E2640" s="4">
        <v>41590</v>
      </c>
      <c r="F2640" s="3" t="s">
        <v>29</v>
      </c>
      <c r="G2640" s="3" t="s">
        <v>29</v>
      </c>
      <c r="H2640" s="3">
        <v>4</v>
      </c>
      <c r="I2640" s="3">
        <f t="shared" ca="1" si="125"/>
        <v>11</v>
      </c>
      <c r="J2640" s="9" t="s">
        <v>193</v>
      </c>
      <c r="K2640" s="9" t="s">
        <v>1076</v>
      </c>
      <c r="L2640" s="9" t="str">
        <f t="shared" si="123"/>
        <v>Nicole</v>
      </c>
      <c r="M2640" s="9">
        <v>1</v>
      </c>
      <c r="N2640" s="10">
        <v>41590</v>
      </c>
      <c r="O2640" s="10">
        <v>41590</v>
      </c>
      <c r="P2640" t="s">
        <v>470</v>
      </c>
      <c r="Q2640" t="str">
        <f t="shared" si="124"/>
        <v>LED</v>
      </c>
      <c r="R2640" t="s">
        <v>121</v>
      </c>
      <c r="S2640">
        <v>0</v>
      </c>
      <c r="T2640" t="s">
        <v>33</v>
      </c>
      <c r="U2640">
        <v>1</v>
      </c>
      <c r="V2640">
        <v>1</v>
      </c>
      <c r="W2640" s="1">
        <v>41590</v>
      </c>
      <c r="X2640" s="1">
        <v>41590</v>
      </c>
      <c r="Y2640" t="s">
        <v>38</v>
      </c>
      <c r="Z2640">
        <v>0</v>
      </c>
      <c r="AA2640" t="s">
        <v>195</v>
      </c>
      <c r="AB2640">
        <v>1020</v>
      </c>
      <c r="AC2640">
        <v>1020</v>
      </c>
      <c r="AD2640" t="s">
        <v>116</v>
      </c>
      <c r="AE2640" s="2">
        <v>45096.813622685186</v>
      </c>
    </row>
    <row r="2641" spans="1:31" hidden="1" x14ac:dyDescent="0.25">
      <c r="A2641">
        <v>1256962</v>
      </c>
      <c r="B2641" t="s">
        <v>27</v>
      </c>
      <c r="C2641" t="s">
        <v>500</v>
      </c>
      <c r="D2641" s="3" t="s">
        <v>42</v>
      </c>
      <c r="E2641" s="4">
        <v>41590</v>
      </c>
      <c r="F2641" s="3" t="s">
        <v>29</v>
      </c>
      <c r="G2641" s="3" t="s">
        <v>29</v>
      </c>
      <c r="H2641" s="3">
        <v>4</v>
      </c>
      <c r="I2641" s="3">
        <f t="shared" ca="1" si="125"/>
        <v>11</v>
      </c>
      <c r="J2641" s="9" t="s">
        <v>193</v>
      </c>
      <c r="K2641" s="9" t="s">
        <v>1076</v>
      </c>
      <c r="L2641" s="9" t="str">
        <f t="shared" si="123"/>
        <v>Nicole</v>
      </c>
      <c r="M2641" s="9">
        <v>1</v>
      </c>
      <c r="N2641" s="10">
        <v>41590</v>
      </c>
      <c r="O2641" s="10">
        <v>41590</v>
      </c>
      <c r="P2641" t="s">
        <v>470</v>
      </c>
      <c r="Q2641" t="str">
        <f t="shared" si="124"/>
        <v>LED</v>
      </c>
      <c r="R2641" t="s">
        <v>121</v>
      </c>
      <c r="S2641">
        <v>0</v>
      </c>
      <c r="T2641" t="s">
        <v>33</v>
      </c>
      <c r="U2641">
        <v>1</v>
      </c>
      <c r="V2641">
        <v>1</v>
      </c>
      <c r="W2641" s="1">
        <v>41590</v>
      </c>
      <c r="X2641" s="1">
        <v>41590</v>
      </c>
      <c r="Y2641" t="s">
        <v>38</v>
      </c>
      <c r="Z2641">
        <v>0</v>
      </c>
      <c r="AA2641" t="s">
        <v>195</v>
      </c>
      <c r="AB2641">
        <v>1020</v>
      </c>
      <c r="AC2641">
        <v>1020</v>
      </c>
      <c r="AD2641" t="s">
        <v>116</v>
      </c>
      <c r="AE2641" s="2">
        <v>45096.813622685186</v>
      </c>
    </row>
    <row r="2642" spans="1:31" hidden="1" x14ac:dyDescent="0.25">
      <c r="A2642">
        <v>1256963</v>
      </c>
      <c r="B2642" t="s">
        <v>27</v>
      </c>
      <c r="C2642" t="s">
        <v>500</v>
      </c>
      <c r="D2642" s="3" t="s">
        <v>42</v>
      </c>
      <c r="E2642" s="4">
        <v>41590</v>
      </c>
      <c r="F2642" s="3" t="s">
        <v>29</v>
      </c>
      <c r="G2642" s="3" t="s">
        <v>29</v>
      </c>
      <c r="H2642" s="3">
        <v>4</v>
      </c>
      <c r="I2642" s="3">
        <f t="shared" ca="1" si="125"/>
        <v>11</v>
      </c>
      <c r="J2642" s="9" t="s">
        <v>193</v>
      </c>
      <c r="K2642" s="9" t="s">
        <v>1076</v>
      </c>
      <c r="L2642" s="9" t="str">
        <f t="shared" si="123"/>
        <v>Nicole</v>
      </c>
      <c r="M2642" s="9">
        <v>1</v>
      </c>
      <c r="N2642" s="10">
        <v>41590</v>
      </c>
      <c r="O2642" s="10">
        <v>41590</v>
      </c>
      <c r="P2642" t="s">
        <v>470</v>
      </c>
      <c r="Q2642" t="str">
        <f t="shared" si="124"/>
        <v>LED</v>
      </c>
      <c r="R2642" t="s">
        <v>121</v>
      </c>
      <c r="S2642">
        <v>0</v>
      </c>
      <c r="T2642" t="s">
        <v>33</v>
      </c>
      <c r="U2642">
        <v>1</v>
      </c>
      <c r="V2642">
        <v>1</v>
      </c>
      <c r="W2642" s="1">
        <v>41590</v>
      </c>
      <c r="X2642" s="1">
        <v>41590</v>
      </c>
      <c r="Y2642" t="s">
        <v>38</v>
      </c>
      <c r="Z2642">
        <v>0</v>
      </c>
      <c r="AA2642" t="s">
        <v>195</v>
      </c>
      <c r="AB2642">
        <v>1020</v>
      </c>
      <c r="AC2642">
        <v>1020</v>
      </c>
      <c r="AD2642" t="s">
        <v>116</v>
      </c>
      <c r="AE2642" s="2">
        <v>45096.813622685186</v>
      </c>
    </row>
    <row r="2643" spans="1:31" hidden="1" x14ac:dyDescent="0.25">
      <c r="A2643">
        <v>1256964</v>
      </c>
      <c r="B2643" t="s">
        <v>27</v>
      </c>
      <c r="C2643" t="s">
        <v>500</v>
      </c>
      <c r="D2643" s="3" t="s">
        <v>42</v>
      </c>
      <c r="E2643" s="4">
        <v>41590</v>
      </c>
      <c r="F2643" s="3" t="s">
        <v>29</v>
      </c>
      <c r="G2643" s="3" t="s">
        <v>29</v>
      </c>
      <c r="H2643" s="3">
        <v>4</v>
      </c>
      <c r="I2643" s="3">
        <f t="shared" ca="1" si="125"/>
        <v>11</v>
      </c>
      <c r="J2643" s="9" t="s">
        <v>193</v>
      </c>
      <c r="K2643" s="9" t="s">
        <v>1076</v>
      </c>
      <c r="L2643" s="9" t="str">
        <f t="shared" si="123"/>
        <v>Nicole</v>
      </c>
      <c r="M2643" s="9">
        <v>1</v>
      </c>
      <c r="N2643" s="10">
        <v>41590</v>
      </c>
      <c r="O2643" s="10">
        <v>41590</v>
      </c>
      <c r="P2643" t="s">
        <v>470</v>
      </c>
      <c r="Q2643" t="str">
        <f t="shared" si="124"/>
        <v>LED</v>
      </c>
      <c r="R2643" t="s">
        <v>121</v>
      </c>
      <c r="S2643">
        <v>0</v>
      </c>
      <c r="T2643" t="s">
        <v>33</v>
      </c>
      <c r="U2643">
        <v>1</v>
      </c>
      <c r="V2643">
        <v>1</v>
      </c>
      <c r="W2643" s="1">
        <v>41590</v>
      </c>
      <c r="X2643" s="1">
        <v>41590</v>
      </c>
      <c r="Y2643" t="s">
        <v>38</v>
      </c>
      <c r="Z2643">
        <v>0</v>
      </c>
      <c r="AA2643" t="s">
        <v>195</v>
      </c>
      <c r="AB2643">
        <v>1020</v>
      </c>
      <c r="AC2643">
        <v>1020</v>
      </c>
      <c r="AD2643" t="s">
        <v>116</v>
      </c>
      <c r="AE2643" s="2">
        <v>45096.813622685186</v>
      </c>
    </row>
    <row r="2644" spans="1:31" hidden="1" x14ac:dyDescent="0.25">
      <c r="A2644">
        <v>1256965</v>
      </c>
      <c r="B2644" t="s">
        <v>27</v>
      </c>
      <c r="C2644" t="s">
        <v>500</v>
      </c>
      <c r="D2644" s="3" t="s">
        <v>42</v>
      </c>
      <c r="E2644" s="4">
        <v>41590</v>
      </c>
      <c r="F2644" s="3" t="s">
        <v>29</v>
      </c>
      <c r="G2644" s="3" t="s">
        <v>29</v>
      </c>
      <c r="H2644" s="3">
        <v>4</v>
      </c>
      <c r="I2644" s="3">
        <f t="shared" ca="1" si="125"/>
        <v>11</v>
      </c>
      <c r="J2644" s="9" t="s">
        <v>193</v>
      </c>
      <c r="K2644" s="9" t="s">
        <v>1076</v>
      </c>
      <c r="L2644" s="9" t="str">
        <f t="shared" si="123"/>
        <v>Nicole</v>
      </c>
      <c r="M2644" s="9">
        <v>1</v>
      </c>
      <c r="N2644" s="10">
        <v>41590</v>
      </c>
      <c r="O2644" s="10">
        <v>41590</v>
      </c>
      <c r="P2644" t="s">
        <v>470</v>
      </c>
      <c r="Q2644" t="str">
        <f t="shared" si="124"/>
        <v>LED</v>
      </c>
      <c r="R2644" t="s">
        <v>121</v>
      </c>
      <c r="S2644">
        <v>0</v>
      </c>
      <c r="T2644" t="s">
        <v>33</v>
      </c>
      <c r="U2644">
        <v>1</v>
      </c>
      <c r="V2644">
        <v>1</v>
      </c>
      <c r="W2644" s="1">
        <v>41590</v>
      </c>
      <c r="X2644" s="1">
        <v>41590</v>
      </c>
      <c r="Y2644" t="s">
        <v>38</v>
      </c>
      <c r="Z2644">
        <v>0</v>
      </c>
      <c r="AA2644" t="s">
        <v>195</v>
      </c>
      <c r="AB2644">
        <v>1020</v>
      </c>
      <c r="AC2644">
        <v>1020</v>
      </c>
      <c r="AD2644" t="s">
        <v>116</v>
      </c>
      <c r="AE2644" s="2">
        <v>45096.813622685186</v>
      </c>
    </row>
    <row r="2645" spans="1:31" hidden="1" x14ac:dyDescent="0.25">
      <c r="A2645">
        <v>1256966</v>
      </c>
      <c r="B2645" t="s">
        <v>27</v>
      </c>
      <c r="C2645" t="s">
        <v>500</v>
      </c>
      <c r="D2645" s="3" t="s">
        <v>42</v>
      </c>
      <c r="E2645" s="4">
        <v>41590</v>
      </c>
      <c r="F2645" s="3" t="s">
        <v>29</v>
      </c>
      <c r="G2645" s="3" t="s">
        <v>29</v>
      </c>
      <c r="H2645" s="3">
        <v>4</v>
      </c>
      <c r="I2645" s="3">
        <f t="shared" ca="1" si="125"/>
        <v>11</v>
      </c>
      <c r="J2645" s="9" t="s">
        <v>193</v>
      </c>
      <c r="K2645" s="9" t="s">
        <v>1076</v>
      </c>
      <c r="L2645" s="9" t="str">
        <f t="shared" si="123"/>
        <v>Nicole</v>
      </c>
      <c r="M2645" s="9">
        <v>1</v>
      </c>
      <c r="N2645" s="10">
        <v>41590</v>
      </c>
      <c r="O2645" s="10">
        <v>41590</v>
      </c>
      <c r="P2645" t="s">
        <v>470</v>
      </c>
      <c r="Q2645" t="str">
        <f t="shared" si="124"/>
        <v>LED</v>
      </c>
      <c r="R2645" t="s">
        <v>121</v>
      </c>
      <c r="S2645">
        <v>0</v>
      </c>
      <c r="T2645" t="s">
        <v>33</v>
      </c>
      <c r="U2645">
        <v>1</v>
      </c>
      <c r="V2645">
        <v>1</v>
      </c>
      <c r="W2645" s="1">
        <v>41590</v>
      </c>
      <c r="X2645" s="1">
        <v>41590</v>
      </c>
      <c r="Y2645" t="s">
        <v>38</v>
      </c>
      <c r="Z2645">
        <v>0</v>
      </c>
      <c r="AA2645" t="s">
        <v>195</v>
      </c>
      <c r="AB2645">
        <v>1020</v>
      </c>
      <c r="AC2645">
        <v>1020</v>
      </c>
      <c r="AD2645" t="s">
        <v>116</v>
      </c>
      <c r="AE2645" s="2">
        <v>45096.813622685186</v>
      </c>
    </row>
    <row r="2646" spans="1:31" hidden="1" x14ac:dyDescent="0.25">
      <c r="A2646">
        <v>1256967</v>
      </c>
      <c r="B2646" t="s">
        <v>27</v>
      </c>
      <c r="C2646" t="s">
        <v>500</v>
      </c>
      <c r="D2646" s="3" t="s">
        <v>42</v>
      </c>
      <c r="E2646" s="4">
        <v>41590</v>
      </c>
      <c r="F2646" s="3" t="s">
        <v>29</v>
      </c>
      <c r="G2646" s="3" t="s">
        <v>29</v>
      </c>
      <c r="H2646" s="3">
        <v>4</v>
      </c>
      <c r="I2646" s="3">
        <f t="shared" ca="1" si="125"/>
        <v>11</v>
      </c>
      <c r="J2646" s="9" t="s">
        <v>193</v>
      </c>
      <c r="K2646" s="9" t="s">
        <v>1076</v>
      </c>
      <c r="L2646" s="9" t="str">
        <f t="shared" si="123"/>
        <v>Nicole</v>
      </c>
      <c r="M2646" s="9">
        <v>1</v>
      </c>
      <c r="N2646" s="10">
        <v>41590</v>
      </c>
      <c r="O2646" s="10">
        <v>41590</v>
      </c>
      <c r="P2646" t="s">
        <v>470</v>
      </c>
      <c r="Q2646" t="str">
        <f t="shared" si="124"/>
        <v>LED</v>
      </c>
      <c r="R2646" t="s">
        <v>121</v>
      </c>
      <c r="S2646">
        <v>0</v>
      </c>
      <c r="T2646" t="s">
        <v>33</v>
      </c>
      <c r="U2646">
        <v>1</v>
      </c>
      <c r="V2646">
        <v>1</v>
      </c>
      <c r="W2646" s="1">
        <v>41590</v>
      </c>
      <c r="X2646" s="1">
        <v>41590</v>
      </c>
      <c r="Y2646" t="s">
        <v>38</v>
      </c>
      <c r="Z2646">
        <v>0</v>
      </c>
      <c r="AA2646" t="s">
        <v>195</v>
      </c>
      <c r="AB2646">
        <v>1020</v>
      </c>
      <c r="AC2646">
        <v>1020</v>
      </c>
      <c r="AD2646" t="s">
        <v>116</v>
      </c>
      <c r="AE2646" s="2">
        <v>45096.813622685186</v>
      </c>
    </row>
    <row r="2647" spans="1:31" hidden="1" x14ac:dyDescent="0.25">
      <c r="A2647">
        <v>1256968</v>
      </c>
      <c r="B2647" t="s">
        <v>27</v>
      </c>
      <c r="C2647" t="s">
        <v>500</v>
      </c>
      <c r="D2647" s="3" t="s">
        <v>42</v>
      </c>
      <c r="E2647" s="4">
        <v>41590</v>
      </c>
      <c r="F2647" s="3" t="s">
        <v>29</v>
      </c>
      <c r="G2647" s="3" t="s">
        <v>29</v>
      </c>
      <c r="H2647" s="3">
        <v>4</v>
      </c>
      <c r="I2647" s="3">
        <f t="shared" ca="1" si="125"/>
        <v>11</v>
      </c>
      <c r="J2647" s="9" t="s">
        <v>193</v>
      </c>
      <c r="K2647" s="9" t="s">
        <v>1076</v>
      </c>
      <c r="L2647" s="9" t="str">
        <f t="shared" si="123"/>
        <v>Nicole</v>
      </c>
      <c r="M2647" s="9">
        <v>1</v>
      </c>
      <c r="N2647" s="10">
        <v>41590</v>
      </c>
      <c r="O2647" s="10">
        <v>41590</v>
      </c>
      <c r="P2647" t="s">
        <v>470</v>
      </c>
      <c r="Q2647" t="str">
        <f t="shared" si="124"/>
        <v>LED</v>
      </c>
      <c r="R2647" t="s">
        <v>121</v>
      </c>
      <c r="S2647">
        <v>0</v>
      </c>
      <c r="T2647" t="s">
        <v>33</v>
      </c>
      <c r="U2647">
        <v>1</v>
      </c>
      <c r="V2647">
        <v>1</v>
      </c>
      <c r="W2647" s="1">
        <v>41590</v>
      </c>
      <c r="X2647" s="1">
        <v>41590</v>
      </c>
      <c r="Y2647" t="s">
        <v>38</v>
      </c>
      <c r="Z2647">
        <v>0</v>
      </c>
      <c r="AA2647" t="s">
        <v>195</v>
      </c>
      <c r="AB2647">
        <v>1020</v>
      </c>
      <c r="AC2647">
        <v>1020</v>
      </c>
      <c r="AD2647" t="s">
        <v>116</v>
      </c>
      <c r="AE2647" s="2">
        <v>45096.813622685186</v>
      </c>
    </row>
    <row r="2648" spans="1:31" hidden="1" x14ac:dyDescent="0.25">
      <c r="A2648">
        <v>1256969</v>
      </c>
      <c r="B2648" t="s">
        <v>27</v>
      </c>
      <c r="C2648" t="s">
        <v>500</v>
      </c>
      <c r="D2648" s="3" t="s">
        <v>42</v>
      </c>
      <c r="E2648" s="4">
        <v>41590</v>
      </c>
      <c r="F2648" s="3" t="s">
        <v>29</v>
      </c>
      <c r="G2648" s="3" t="s">
        <v>29</v>
      </c>
      <c r="H2648" s="3">
        <v>4</v>
      </c>
      <c r="I2648" s="3">
        <f t="shared" ca="1" si="125"/>
        <v>11</v>
      </c>
      <c r="J2648" s="9" t="s">
        <v>193</v>
      </c>
      <c r="K2648" s="9" t="s">
        <v>1076</v>
      </c>
      <c r="L2648" s="9" t="str">
        <f t="shared" si="123"/>
        <v>Nicole</v>
      </c>
      <c r="M2648" s="9">
        <v>1</v>
      </c>
      <c r="N2648" s="10">
        <v>41590</v>
      </c>
      <c r="O2648" s="10">
        <v>41590</v>
      </c>
      <c r="P2648" t="s">
        <v>470</v>
      </c>
      <c r="Q2648" t="str">
        <f t="shared" si="124"/>
        <v>LED</v>
      </c>
      <c r="R2648" t="s">
        <v>121</v>
      </c>
      <c r="S2648">
        <v>0</v>
      </c>
      <c r="T2648" t="s">
        <v>33</v>
      </c>
      <c r="U2648">
        <v>1</v>
      </c>
      <c r="V2648">
        <v>1</v>
      </c>
      <c r="W2648" s="1">
        <v>41590</v>
      </c>
      <c r="X2648" s="1">
        <v>41590</v>
      </c>
      <c r="Y2648" t="s">
        <v>38</v>
      </c>
      <c r="Z2648">
        <v>0</v>
      </c>
      <c r="AA2648" t="s">
        <v>195</v>
      </c>
      <c r="AB2648">
        <v>1020</v>
      </c>
      <c r="AC2648">
        <v>1020</v>
      </c>
      <c r="AD2648" t="s">
        <v>116</v>
      </c>
      <c r="AE2648" s="2">
        <v>45096.813622685186</v>
      </c>
    </row>
    <row r="2649" spans="1:31" hidden="1" x14ac:dyDescent="0.25">
      <c r="A2649">
        <v>1256970</v>
      </c>
      <c r="B2649" t="s">
        <v>27</v>
      </c>
      <c r="C2649" t="s">
        <v>500</v>
      </c>
      <c r="D2649" s="3" t="s">
        <v>42</v>
      </c>
      <c r="E2649" s="4">
        <v>41590</v>
      </c>
      <c r="F2649" s="3" t="s">
        <v>29</v>
      </c>
      <c r="G2649" s="3" t="s">
        <v>29</v>
      </c>
      <c r="H2649" s="3">
        <v>4</v>
      </c>
      <c r="I2649" s="3">
        <f t="shared" ca="1" si="125"/>
        <v>11</v>
      </c>
      <c r="J2649" s="9" t="s">
        <v>193</v>
      </c>
      <c r="K2649" s="9" t="s">
        <v>1076</v>
      </c>
      <c r="L2649" s="9" t="str">
        <f t="shared" si="123"/>
        <v>Nicole</v>
      </c>
      <c r="M2649" s="9">
        <v>1</v>
      </c>
      <c r="N2649" s="10">
        <v>41590</v>
      </c>
      <c r="O2649" s="10">
        <v>41590</v>
      </c>
      <c r="P2649" t="s">
        <v>470</v>
      </c>
      <c r="Q2649" t="str">
        <f t="shared" si="124"/>
        <v>LED</v>
      </c>
      <c r="R2649" t="s">
        <v>121</v>
      </c>
      <c r="S2649">
        <v>0</v>
      </c>
      <c r="T2649" t="s">
        <v>33</v>
      </c>
      <c r="U2649">
        <v>1</v>
      </c>
      <c r="V2649">
        <v>1</v>
      </c>
      <c r="W2649" s="1">
        <v>41590</v>
      </c>
      <c r="X2649" s="1">
        <v>41590</v>
      </c>
      <c r="Y2649" t="s">
        <v>38</v>
      </c>
      <c r="Z2649">
        <v>0</v>
      </c>
      <c r="AA2649" t="s">
        <v>195</v>
      </c>
      <c r="AB2649">
        <v>1020</v>
      </c>
      <c r="AC2649">
        <v>1020</v>
      </c>
      <c r="AD2649" t="s">
        <v>116</v>
      </c>
      <c r="AE2649" s="2">
        <v>45096.813622685186</v>
      </c>
    </row>
    <row r="2650" spans="1:31" hidden="1" x14ac:dyDescent="0.25">
      <c r="A2650">
        <v>1256971</v>
      </c>
      <c r="B2650" t="s">
        <v>27</v>
      </c>
      <c r="C2650" t="s">
        <v>500</v>
      </c>
      <c r="D2650" s="3" t="s">
        <v>42</v>
      </c>
      <c r="E2650" s="4">
        <v>41590</v>
      </c>
      <c r="F2650" s="3" t="s">
        <v>29</v>
      </c>
      <c r="G2650" s="3" t="s">
        <v>29</v>
      </c>
      <c r="H2650" s="3">
        <v>4</v>
      </c>
      <c r="I2650" s="3">
        <f t="shared" ca="1" si="125"/>
        <v>11</v>
      </c>
      <c r="J2650" s="9" t="s">
        <v>193</v>
      </c>
      <c r="K2650" s="9" t="s">
        <v>1076</v>
      </c>
      <c r="L2650" s="9" t="str">
        <f t="shared" si="123"/>
        <v>Nicole</v>
      </c>
      <c r="M2650" s="9">
        <v>1</v>
      </c>
      <c r="N2650" s="10">
        <v>41590</v>
      </c>
      <c r="O2650" s="10">
        <v>41590</v>
      </c>
      <c r="P2650" t="s">
        <v>470</v>
      </c>
      <c r="Q2650" t="str">
        <f t="shared" si="124"/>
        <v>LED</v>
      </c>
      <c r="R2650" t="s">
        <v>121</v>
      </c>
      <c r="S2650">
        <v>0</v>
      </c>
      <c r="T2650" t="s">
        <v>33</v>
      </c>
      <c r="U2650">
        <v>1</v>
      </c>
      <c r="V2650">
        <v>1</v>
      </c>
      <c r="W2650" s="1">
        <v>41590</v>
      </c>
      <c r="X2650" s="1">
        <v>41590</v>
      </c>
      <c r="Y2650" t="s">
        <v>38</v>
      </c>
      <c r="Z2650">
        <v>0</v>
      </c>
      <c r="AA2650" t="s">
        <v>195</v>
      </c>
      <c r="AB2650">
        <v>1020</v>
      </c>
      <c r="AC2650">
        <v>1020</v>
      </c>
      <c r="AD2650" t="s">
        <v>116</v>
      </c>
      <c r="AE2650" s="2">
        <v>45096.813622685186</v>
      </c>
    </row>
    <row r="2651" spans="1:31" hidden="1" x14ac:dyDescent="0.25">
      <c r="A2651">
        <v>1256972</v>
      </c>
      <c r="B2651" t="s">
        <v>27</v>
      </c>
      <c r="C2651" t="s">
        <v>500</v>
      </c>
      <c r="D2651" s="3" t="s">
        <v>42</v>
      </c>
      <c r="E2651" s="4">
        <v>41590</v>
      </c>
      <c r="F2651" s="3" t="s">
        <v>29</v>
      </c>
      <c r="G2651" s="3" t="s">
        <v>29</v>
      </c>
      <c r="H2651" s="3">
        <v>4</v>
      </c>
      <c r="I2651" s="3">
        <f t="shared" ca="1" si="125"/>
        <v>11</v>
      </c>
      <c r="J2651" s="9" t="s">
        <v>193</v>
      </c>
      <c r="K2651" s="9" t="s">
        <v>1076</v>
      </c>
      <c r="L2651" s="9" t="str">
        <f t="shared" si="123"/>
        <v>Nicole</v>
      </c>
      <c r="M2651" s="9">
        <v>1</v>
      </c>
      <c r="N2651" s="10">
        <v>41590</v>
      </c>
      <c r="O2651" s="10">
        <v>41590</v>
      </c>
      <c r="P2651" t="s">
        <v>470</v>
      </c>
      <c r="Q2651" t="str">
        <f t="shared" si="124"/>
        <v>LED</v>
      </c>
      <c r="R2651" t="s">
        <v>121</v>
      </c>
      <c r="S2651">
        <v>0</v>
      </c>
      <c r="T2651" t="s">
        <v>33</v>
      </c>
      <c r="U2651">
        <v>1</v>
      </c>
      <c r="V2651">
        <v>1</v>
      </c>
      <c r="W2651" s="1">
        <v>41590</v>
      </c>
      <c r="X2651" s="1">
        <v>41590</v>
      </c>
      <c r="Y2651" t="s">
        <v>38</v>
      </c>
      <c r="Z2651">
        <v>0</v>
      </c>
      <c r="AA2651" t="s">
        <v>195</v>
      </c>
      <c r="AB2651">
        <v>1020</v>
      </c>
      <c r="AC2651">
        <v>1020</v>
      </c>
      <c r="AD2651" t="s">
        <v>116</v>
      </c>
      <c r="AE2651" s="2">
        <v>45096.813622685186</v>
      </c>
    </row>
    <row r="2652" spans="1:31" hidden="1" x14ac:dyDescent="0.25">
      <c r="A2652">
        <v>1256973</v>
      </c>
      <c r="B2652" t="s">
        <v>27</v>
      </c>
      <c r="C2652" t="s">
        <v>500</v>
      </c>
      <c r="D2652" s="3" t="s">
        <v>42</v>
      </c>
      <c r="E2652" s="4">
        <v>41590</v>
      </c>
      <c r="F2652" s="3" t="s">
        <v>29</v>
      </c>
      <c r="G2652" s="3" t="s">
        <v>29</v>
      </c>
      <c r="H2652" s="3">
        <v>4</v>
      </c>
      <c r="I2652" s="3">
        <f t="shared" ca="1" si="125"/>
        <v>11</v>
      </c>
      <c r="J2652" s="9" t="s">
        <v>193</v>
      </c>
      <c r="K2652" s="9" t="s">
        <v>1076</v>
      </c>
      <c r="L2652" s="9" t="str">
        <f t="shared" si="123"/>
        <v>Nicole</v>
      </c>
      <c r="M2652" s="9">
        <v>1</v>
      </c>
      <c r="N2652" s="10">
        <v>41590</v>
      </c>
      <c r="O2652" s="10">
        <v>41590</v>
      </c>
      <c r="P2652" t="s">
        <v>470</v>
      </c>
      <c r="Q2652" t="str">
        <f t="shared" si="124"/>
        <v>LED</v>
      </c>
      <c r="R2652" t="s">
        <v>121</v>
      </c>
      <c r="S2652">
        <v>0</v>
      </c>
      <c r="T2652" t="s">
        <v>33</v>
      </c>
      <c r="U2652">
        <v>1</v>
      </c>
      <c r="V2652">
        <v>1</v>
      </c>
      <c r="W2652" s="1">
        <v>41590</v>
      </c>
      <c r="X2652" s="1">
        <v>41590</v>
      </c>
      <c r="Y2652" t="s">
        <v>38</v>
      </c>
      <c r="Z2652">
        <v>0</v>
      </c>
      <c r="AA2652" t="s">
        <v>195</v>
      </c>
      <c r="AB2652">
        <v>1020</v>
      </c>
      <c r="AC2652">
        <v>1020</v>
      </c>
      <c r="AD2652" t="s">
        <v>116</v>
      </c>
      <c r="AE2652" s="2">
        <v>45096.813622685186</v>
      </c>
    </row>
    <row r="2653" spans="1:31" hidden="1" x14ac:dyDescent="0.25">
      <c r="A2653">
        <v>1256974</v>
      </c>
      <c r="B2653" t="s">
        <v>27</v>
      </c>
      <c r="C2653" t="s">
        <v>500</v>
      </c>
      <c r="D2653" s="3" t="s">
        <v>42</v>
      </c>
      <c r="E2653" s="4">
        <v>41674</v>
      </c>
      <c r="F2653" s="3" t="s">
        <v>29</v>
      </c>
      <c r="G2653" s="3" t="s">
        <v>29</v>
      </c>
      <c r="H2653" s="3">
        <v>4</v>
      </c>
      <c r="I2653" s="3">
        <f t="shared" ca="1" si="125"/>
        <v>10</v>
      </c>
      <c r="J2653" s="9" t="s">
        <v>193</v>
      </c>
      <c r="K2653" s="9" t="s">
        <v>1076</v>
      </c>
      <c r="L2653" s="9" t="str">
        <f t="shared" si="123"/>
        <v>Nicole</v>
      </c>
      <c r="M2653" s="9">
        <v>1</v>
      </c>
      <c r="N2653" s="10">
        <v>41674</v>
      </c>
      <c r="O2653" s="10">
        <v>41674</v>
      </c>
      <c r="P2653" t="s">
        <v>470</v>
      </c>
      <c r="Q2653" t="str">
        <f t="shared" si="124"/>
        <v>LED</v>
      </c>
      <c r="R2653" t="s">
        <v>121</v>
      </c>
      <c r="S2653">
        <v>0</v>
      </c>
      <c r="T2653" t="s">
        <v>33</v>
      </c>
      <c r="U2653">
        <v>1</v>
      </c>
      <c r="V2653">
        <v>1</v>
      </c>
      <c r="W2653" s="1">
        <v>41674</v>
      </c>
      <c r="X2653" s="1">
        <v>41674</v>
      </c>
      <c r="Y2653" t="s">
        <v>38</v>
      </c>
      <c r="Z2653">
        <v>0</v>
      </c>
      <c r="AA2653" t="s">
        <v>195</v>
      </c>
      <c r="AB2653">
        <v>1020</v>
      </c>
      <c r="AC2653">
        <v>1020</v>
      </c>
      <c r="AD2653" t="s">
        <v>116</v>
      </c>
      <c r="AE2653" s="2">
        <v>45096.813622685186</v>
      </c>
    </row>
    <row r="2654" spans="1:31" hidden="1" x14ac:dyDescent="0.25">
      <c r="A2654">
        <v>1256975</v>
      </c>
      <c r="B2654" t="s">
        <v>27</v>
      </c>
      <c r="C2654" t="s">
        <v>500</v>
      </c>
      <c r="D2654" s="3" t="s">
        <v>42</v>
      </c>
      <c r="E2654" s="4">
        <v>41674</v>
      </c>
      <c r="F2654" s="3" t="s">
        <v>29</v>
      </c>
      <c r="G2654" s="3" t="s">
        <v>29</v>
      </c>
      <c r="H2654" s="3">
        <v>4</v>
      </c>
      <c r="I2654" s="3">
        <f t="shared" ca="1" si="125"/>
        <v>10</v>
      </c>
      <c r="J2654" s="9" t="s">
        <v>193</v>
      </c>
      <c r="K2654" s="9" t="s">
        <v>1076</v>
      </c>
      <c r="L2654" s="9" t="str">
        <f t="shared" si="123"/>
        <v>Nicole</v>
      </c>
      <c r="M2654" s="9">
        <v>1</v>
      </c>
      <c r="N2654" s="10">
        <v>41674</v>
      </c>
      <c r="O2654" s="10">
        <v>41674</v>
      </c>
      <c r="P2654" t="s">
        <v>470</v>
      </c>
      <c r="Q2654" t="str">
        <f t="shared" si="124"/>
        <v>LED</v>
      </c>
      <c r="R2654" t="s">
        <v>121</v>
      </c>
      <c r="S2654">
        <v>0</v>
      </c>
      <c r="T2654" t="s">
        <v>33</v>
      </c>
      <c r="U2654">
        <v>1</v>
      </c>
      <c r="V2654">
        <v>1</v>
      </c>
      <c r="W2654" s="1">
        <v>41674</v>
      </c>
      <c r="X2654" s="1">
        <v>41674</v>
      </c>
      <c r="Y2654" t="s">
        <v>38</v>
      </c>
      <c r="Z2654">
        <v>0</v>
      </c>
      <c r="AA2654" t="s">
        <v>195</v>
      </c>
      <c r="AB2654">
        <v>1020</v>
      </c>
      <c r="AC2654">
        <v>1020</v>
      </c>
      <c r="AD2654" t="s">
        <v>116</v>
      </c>
      <c r="AE2654" s="2">
        <v>45096.813622685186</v>
      </c>
    </row>
    <row r="2655" spans="1:31" hidden="1" x14ac:dyDescent="0.25">
      <c r="A2655">
        <v>1256976</v>
      </c>
      <c r="B2655" t="s">
        <v>27</v>
      </c>
      <c r="C2655" t="s">
        <v>500</v>
      </c>
      <c r="D2655" s="3" t="s">
        <v>42</v>
      </c>
      <c r="E2655" s="4">
        <v>41674</v>
      </c>
      <c r="F2655" s="3" t="s">
        <v>29</v>
      </c>
      <c r="G2655" s="3" t="s">
        <v>29</v>
      </c>
      <c r="H2655" s="3">
        <v>4</v>
      </c>
      <c r="I2655" s="3">
        <f t="shared" ca="1" si="125"/>
        <v>10</v>
      </c>
      <c r="J2655" s="9" t="s">
        <v>193</v>
      </c>
      <c r="K2655" s="9" t="s">
        <v>1076</v>
      </c>
      <c r="L2655" s="9" t="str">
        <f t="shared" si="123"/>
        <v>Nicole</v>
      </c>
      <c r="M2655" s="9">
        <v>1</v>
      </c>
      <c r="N2655" s="10">
        <v>41674</v>
      </c>
      <c r="O2655" s="10">
        <v>41674</v>
      </c>
      <c r="P2655" t="s">
        <v>470</v>
      </c>
      <c r="Q2655" t="str">
        <f t="shared" si="124"/>
        <v>LED</v>
      </c>
      <c r="R2655" t="s">
        <v>121</v>
      </c>
      <c r="S2655">
        <v>0</v>
      </c>
      <c r="T2655" t="s">
        <v>33</v>
      </c>
      <c r="U2655">
        <v>1</v>
      </c>
      <c r="V2655">
        <v>1</v>
      </c>
      <c r="W2655" s="1">
        <v>41674</v>
      </c>
      <c r="X2655" s="1">
        <v>41674</v>
      </c>
      <c r="Y2655" t="s">
        <v>38</v>
      </c>
      <c r="Z2655">
        <v>0</v>
      </c>
      <c r="AA2655" t="s">
        <v>195</v>
      </c>
      <c r="AB2655">
        <v>1020</v>
      </c>
      <c r="AC2655">
        <v>1020</v>
      </c>
      <c r="AD2655" t="s">
        <v>116</v>
      </c>
      <c r="AE2655" s="2">
        <v>45096.813622685186</v>
      </c>
    </row>
    <row r="2656" spans="1:31" hidden="1" x14ac:dyDescent="0.25">
      <c r="A2656">
        <v>1256977</v>
      </c>
      <c r="B2656" t="s">
        <v>27</v>
      </c>
      <c r="C2656" t="s">
        <v>500</v>
      </c>
      <c r="D2656" s="3" t="s">
        <v>42</v>
      </c>
      <c r="E2656" s="4">
        <v>41674</v>
      </c>
      <c r="F2656" s="3" t="s">
        <v>29</v>
      </c>
      <c r="G2656" s="3" t="s">
        <v>29</v>
      </c>
      <c r="H2656" s="3">
        <v>4</v>
      </c>
      <c r="I2656" s="3">
        <f t="shared" ca="1" si="125"/>
        <v>10</v>
      </c>
      <c r="J2656" s="9" t="s">
        <v>193</v>
      </c>
      <c r="K2656" s="9" t="s">
        <v>1076</v>
      </c>
      <c r="L2656" s="9" t="str">
        <f t="shared" si="123"/>
        <v>Nicole</v>
      </c>
      <c r="M2656" s="9">
        <v>1</v>
      </c>
      <c r="N2656" s="10">
        <v>41674</v>
      </c>
      <c r="O2656" s="10">
        <v>41674</v>
      </c>
      <c r="P2656" t="s">
        <v>470</v>
      </c>
      <c r="Q2656" t="str">
        <f t="shared" si="124"/>
        <v>LED</v>
      </c>
      <c r="R2656" t="s">
        <v>121</v>
      </c>
      <c r="S2656">
        <v>0</v>
      </c>
      <c r="T2656" t="s">
        <v>33</v>
      </c>
      <c r="U2656">
        <v>1</v>
      </c>
      <c r="V2656">
        <v>1</v>
      </c>
      <c r="W2656" s="1">
        <v>41674</v>
      </c>
      <c r="X2656" s="1">
        <v>41674</v>
      </c>
      <c r="Y2656" t="s">
        <v>38</v>
      </c>
      <c r="Z2656">
        <v>0</v>
      </c>
      <c r="AA2656" t="s">
        <v>195</v>
      </c>
      <c r="AB2656">
        <v>1020</v>
      </c>
      <c r="AC2656">
        <v>1020</v>
      </c>
      <c r="AD2656" t="s">
        <v>116</v>
      </c>
      <c r="AE2656" s="2">
        <v>45096.813622685186</v>
      </c>
    </row>
    <row r="2657" spans="1:31" hidden="1" x14ac:dyDescent="0.25">
      <c r="A2657">
        <v>1256978</v>
      </c>
      <c r="B2657" t="s">
        <v>27</v>
      </c>
      <c r="C2657" t="s">
        <v>500</v>
      </c>
      <c r="D2657" s="3" t="s">
        <v>42</v>
      </c>
      <c r="E2657" s="4">
        <v>41674</v>
      </c>
      <c r="F2657" s="3" t="s">
        <v>29</v>
      </c>
      <c r="G2657" s="3" t="s">
        <v>29</v>
      </c>
      <c r="H2657" s="3">
        <v>4</v>
      </c>
      <c r="I2657" s="3">
        <f t="shared" ca="1" si="125"/>
        <v>10</v>
      </c>
      <c r="J2657" s="9" t="s">
        <v>193</v>
      </c>
      <c r="K2657" s="9" t="s">
        <v>1076</v>
      </c>
      <c r="L2657" s="9" t="str">
        <f t="shared" si="123"/>
        <v>Nicole</v>
      </c>
      <c r="M2657" s="9">
        <v>1</v>
      </c>
      <c r="N2657" s="10">
        <v>41674</v>
      </c>
      <c r="O2657" s="10">
        <v>41674</v>
      </c>
      <c r="P2657" t="s">
        <v>470</v>
      </c>
      <c r="Q2657" t="str">
        <f t="shared" si="124"/>
        <v>LED</v>
      </c>
      <c r="R2657" t="s">
        <v>121</v>
      </c>
      <c r="S2657">
        <v>0</v>
      </c>
      <c r="T2657" t="s">
        <v>33</v>
      </c>
      <c r="U2657">
        <v>1</v>
      </c>
      <c r="V2657">
        <v>1</v>
      </c>
      <c r="W2657" s="1">
        <v>41674</v>
      </c>
      <c r="X2657" s="1">
        <v>41674</v>
      </c>
      <c r="Y2657" t="s">
        <v>38</v>
      </c>
      <c r="Z2657">
        <v>0</v>
      </c>
      <c r="AA2657" t="s">
        <v>195</v>
      </c>
      <c r="AB2657">
        <v>1020</v>
      </c>
      <c r="AC2657">
        <v>1020</v>
      </c>
      <c r="AD2657" t="s">
        <v>116</v>
      </c>
      <c r="AE2657" s="2">
        <v>45096.813622685186</v>
      </c>
    </row>
    <row r="2658" spans="1:31" hidden="1" x14ac:dyDescent="0.25">
      <c r="A2658">
        <v>1256979</v>
      </c>
      <c r="B2658" t="s">
        <v>27</v>
      </c>
      <c r="C2658" t="s">
        <v>500</v>
      </c>
      <c r="D2658" s="3" t="s">
        <v>42</v>
      </c>
      <c r="E2658" s="4">
        <v>41674</v>
      </c>
      <c r="F2658" s="3" t="s">
        <v>29</v>
      </c>
      <c r="G2658" s="3" t="s">
        <v>29</v>
      </c>
      <c r="H2658" s="3">
        <v>4</v>
      </c>
      <c r="I2658" s="3">
        <f t="shared" ca="1" si="125"/>
        <v>10</v>
      </c>
      <c r="J2658" s="9" t="s">
        <v>193</v>
      </c>
      <c r="K2658" s="9" t="s">
        <v>1076</v>
      </c>
      <c r="L2658" s="9" t="str">
        <f t="shared" si="123"/>
        <v>Nicole</v>
      </c>
      <c r="M2658" s="9">
        <v>1</v>
      </c>
      <c r="N2658" s="10">
        <v>41674</v>
      </c>
      <c r="O2658" s="10">
        <v>41674</v>
      </c>
      <c r="P2658" t="s">
        <v>470</v>
      </c>
      <c r="Q2658" t="str">
        <f t="shared" si="124"/>
        <v>LED</v>
      </c>
      <c r="R2658" t="s">
        <v>121</v>
      </c>
      <c r="S2658">
        <v>0</v>
      </c>
      <c r="T2658" t="s">
        <v>33</v>
      </c>
      <c r="U2658">
        <v>1</v>
      </c>
      <c r="V2658">
        <v>1</v>
      </c>
      <c r="W2658" s="1">
        <v>41674</v>
      </c>
      <c r="X2658" s="1">
        <v>41674</v>
      </c>
      <c r="Y2658" t="s">
        <v>38</v>
      </c>
      <c r="Z2658">
        <v>0</v>
      </c>
      <c r="AA2658" t="s">
        <v>195</v>
      </c>
      <c r="AB2658">
        <v>1020</v>
      </c>
      <c r="AC2658">
        <v>1020</v>
      </c>
      <c r="AD2658" t="s">
        <v>116</v>
      </c>
      <c r="AE2658" s="2">
        <v>45096.813622685186</v>
      </c>
    </row>
    <row r="2659" spans="1:31" hidden="1" x14ac:dyDescent="0.25">
      <c r="A2659">
        <v>1256980</v>
      </c>
      <c r="B2659" t="s">
        <v>27</v>
      </c>
      <c r="C2659" t="s">
        <v>500</v>
      </c>
      <c r="D2659" s="3" t="s">
        <v>42</v>
      </c>
      <c r="E2659" s="4">
        <v>41674</v>
      </c>
      <c r="F2659" s="3" t="s">
        <v>29</v>
      </c>
      <c r="G2659" s="3" t="s">
        <v>29</v>
      </c>
      <c r="H2659" s="3">
        <v>4</v>
      </c>
      <c r="I2659" s="3">
        <f t="shared" ca="1" si="125"/>
        <v>10</v>
      </c>
      <c r="J2659" s="9" t="s">
        <v>193</v>
      </c>
      <c r="K2659" s="9" t="s">
        <v>1076</v>
      </c>
      <c r="L2659" s="9" t="str">
        <f t="shared" si="123"/>
        <v>Nicole</v>
      </c>
      <c r="M2659" s="9">
        <v>1</v>
      </c>
      <c r="N2659" s="10">
        <v>41674</v>
      </c>
      <c r="O2659" s="10">
        <v>41674</v>
      </c>
      <c r="P2659" t="s">
        <v>470</v>
      </c>
      <c r="Q2659" t="str">
        <f t="shared" si="124"/>
        <v>LED</v>
      </c>
      <c r="R2659" t="s">
        <v>121</v>
      </c>
      <c r="S2659">
        <v>0</v>
      </c>
      <c r="T2659" t="s">
        <v>33</v>
      </c>
      <c r="U2659">
        <v>1</v>
      </c>
      <c r="V2659">
        <v>1</v>
      </c>
      <c r="W2659" s="1">
        <v>41674</v>
      </c>
      <c r="X2659" s="1">
        <v>41674</v>
      </c>
      <c r="Y2659" t="s">
        <v>38</v>
      </c>
      <c r="Z2659">
        <v>0</v>
      </c>
      <c r="AA2659" t="s">
        <v>195</v>
      </c>
      <c r="AB2659">
        <v>1020</v>
      </c>
      <c r="AC2659">
        <v>1020</v>
      </c>
      <c r="AD2659" t="s">
        <v>116</v>
      </c>
      <c r="AE2659" s="2">
        <v>45096.813622685186</v>
      </c>
    </row>
    <row r="2660" spans="1:31" hidden="1" x14ac:dyDescent="0.25">
      <c r="A2660">
        <v>1256981</v>
      </c>
      <c r="B2660" t="s">
        <v>27</v>
      </c>
      <c r="C2660" t="s">
        <v>500</v>
      </c>
      <c r="D2660" s="3" t="s">
        <v>42</v>
      </c>
      <c r="E2660" s="4">
        <v>41674</v>
      </c>
      <c r="F2660" s="3" t="s">
        <v>29</v>
      </c>
      <c r="G2660" s="3" t="s">
        <v>29</v>
      </c>
      <c r="H2660" s="3">
        <v>4</v>
      </c>
      <c r="I2660" s="3">
        <f t="shared" ca="1" si="125"/>
        <v>10</v>
      </c>
      <c r="J2660" s="9" t="s">
        <v>193</v>
      </c>
      <c r="K2660" s="9" t="s">
        <v>1076</v>
      </c>
      <c r="L2660" s="9" t="str">
        <f t="shared" si="123"/>
        <v>Nicole</v>
      </c>
      <c r="M2660" s="9">
        <v>1</v>
      </c>
      <c r="N2660" s="10">
        <v>41674</v>
      </c>
      <c r="O2660" s="10">
        <v>41674</v>
      </c>
      <c r="P2660" t="s">
        <v>470</v>
      </c>
      <c r="Q2660" t="str">
        <f t="shared" si="124"/>
        <v>LED</v>
      </c>
      <c r="R2660" t="s">
        <v>121</v>
      </c>
      <c r="S2660">
        <v>0</v>
      </c>
      <c r="T2660" t="s">
        <v>33</v>
      </c>
      <c r="U2660">
        <v>1</v>
      </c>
      <c r="V2660">
        <v>1</v>
      </c>
      <c r="W2660" s="1">
        <v>41674</v>
      </c>
      <c r="X2660" s="1">
        <v>41674</v>
      </c>
      <c r="Y2660" t="s">
        <v>38</v>
      </c>
      <c r="Z2660">
        <v>0</v>
      </c>
      <c r="AA2660" t="s">
        <v>195</v>
      </c>
      <c r="AB2660">
        <v>1020</v>
      </c>
      <c r="AC2660">
        <v>1020</v>
      </c>
      <c r="AD2660" t="s">
        <v>116</v>
      </c>
      <c r="AE2660" s="2">
        <v>45096.813622685186</v>
      </c>
    </row>
    <row r="2661" spans="1:31" hidden="1" x14ac:dyDescent="0.25">
      <c r="A2661">
        <v>1257046</v>
      </c>
      <c r="B2661" t="s">
        <v>27</v>
      </c>
      <c r="C2661" t="s">
        <v>500</v>
      </c>
      <c r="D2661" s="3" t="s">
        <v>44</v>
      </c>
      <c r="E2661" s="4">
        <v>42397</v>
      </c>
      <c r="F2661" s="3" t="s">
        <v>29</v>
      </c>
      <c r="G2661" s="3" t="s">
        <v>29</v>
      </c>
      <c r="H2661" s="3">
        <v>5</v>
      </c>
      <c r="I2661" s="3">
        <f t="shared" ca="1" si="125"/>
        <v>8</v>
      </c>
      <c r="J2661" s="9" t="s">
        <v>171</v>
      </c>
      <c r="K2661" s="9" t="s">
        <v>1071</v>
      </c>
      <c r="L2661" s="9" t="str">
        <f t="shared" si="123"/>
        <v>Stela</v>
      </c>
      <c r="M2661" s="9">
        <v>1</v>
      </c>
      <c r="N2661" s="10">
        <v>43021</v>
      </c>
      <c r="O2661" s="10">
        <v>43021</v>
      </c>
      <c r="P2661" t="s">
        <v>280</v>
      </c>
      <c r="Q2661" t="str">
        <f t="shared" si="124"/>
        <v>LED</v>
      </c>
      <c r="R2661" t="s">
        <v>118</v>
      </c>
      <c r="S2661">
        <v>0</v>
      </c>
      <c r="T2661" t="s">
        <v>33</v>
      </c>
      <c r="U2661">
        <v>1</v>
      </c>
      <c r="V2661">
        <v>1</v>
      </c>
      <c r="W2661" s="1">
        <v>42397</v>
      </c>
      <c r="X2661" s="1">
        <v>42397</v>
      </c>
      <c r="Y2661" t="s">
        <v>38</v>
      </c>
      <c r="Z2661">
        <v>0</v>
      </c>
      <c r="AA2661">
        <v>3000</v>
      </c>
      <c r="AB2661">
        <v>1950</v>
      </c>
      <c r="AC2661">
        <v>1950</v>
      </c>
      <c r="AD2661" t="s">
        <v>127</v>
      </c>
      <c r="AE2661" s="2">
        <v>45096.814097222225</v>
      </c>
    </row>
    <row r="2662" spans="1:31" hidden="1" x14ac:dyDescent="0.25">
      <c r="A2662">
        <v>1257047</v>
      </c>
      <c r="B2662" t="s">
        <v>27</v>
      </c>
      <c r="C2662" t="s">
        <v>500</v>
      </c>
      <c r="D2662" s="3" t="s">
        <v>508</v>
      </c>
      <c r="E2662" s="4">
        <v>41464</v>
      </c>
      <c r="F2662" s="3" t="s">
        <v>29</v>
      </c>
      <c r="G2662" s="3" t="s">
        <v>29</v>
      </c>
      <c r="H2662" s="3">
        <v>5</v>
      </c>
      <c r="I2662" s="3">
        <f t="shared" ca="1" si="125"/>
        <v>11</v>
      </c>
      <c r="J2662" s="9" t="s">
        <v>509</v>
      </c>
      <c r="K2662" s="9" t="s">
        <v>1072</v>
      </c>
      <c r="L2662" s="9" t="str">
        <f t="shared" si="123"/>
        <v>Piano</v>
      </c>
      <c r="M2662" s="9">
        <v>1</v>
      </c>
      <c r="N2662" s="10">
        <v>41464</v>
      </c>
      <c r="O2662" s="10">
        <v>41464</v>
      </c>
      <c r="P2662" t="s">
        <v>510</v>
      </c>
      <c r="Q2662" t="str">
        <f t="shared" si="124"/>
        <v>LED</v>
      </c>
      <c r="R2662" t="s">
        <v>37</v>
      </c>
      <c r="S2662">
        <v>0</v>
      </c>
      <c r="T2662" t="s">
        <v>33</v>
      </c>
      <c r="U2662">
        <v>1</v>
      </c>
      <c r="V2662">
        <v>1</v>
      </c>
      <c r="W2662" s="1">
        <v>41640</v>
      </c>
      <c r="X2662" s="1">
        <v>41640</v>
      </c>
      <c r="Y2662" t="s">
        <v>38</v>
      </c>
      <c r="Z2662">
        <v>0</v>
      </c>
      <c r="AA2662">
        <v>2200</v>
      </c>
      <c r="AB2662">
        <v>1132</v>
      </c>
      <c r="AC2662">
        <v>1132</v>
      </c>
      <c r="AD2662" t="s">
        <v>72</v>
      </c>
      <c r="AE2662" s="2">
        <v>45096.613275462965</v>
      </c>
    </row>
    <row r="2663" spans="1:31" hidden="1" x14ac:dyDescent="0.25">
      <c r="A2663">
        <v>1257048</v>
      </c>
      <c r="B2663" t="s">
        <v>27</v>
      </c>
      <c r="C2663" t="s">
        <v>500</v>
      </c>
      <c r="D2663" s="3" t="s">
        <v>508</v>
      </c>
      <c r="E2663" s="4">
        <v>41464</v>
      </c>
      <c r="F2663" s="3" t="s">
        <v>29</v>
      </c>
      <c r="G2663" s="3" t="s">
        <v>29</v>
      </c>
      <c r="H2663" s="3">
        <v>5</v>
      </c>
      <c r="I2663" s="3">
        <f t="shared" ca="1" si="125"/>
        <v>11</v>
      </c>
      <c r="J2663" s="9" t="s">
        <v>509</v>
      </c>
      <c r="K2663" s="9" t="s">
        <v>1072</v>
      </c>
      <c r="L2663" s="9" t="str">
        <f t="shared" si="123"/>
        <v>Piano</v>
      </c>
      <c r="M2663" s="9">
        <v>1</v>
      </c>
      <c r="N2663" s="10">
        <v>41464</v>
      </c>
      <c r="O2663" s="10">
        <v>41464</v>
      </c>
      <c r="P2663" t="s">
        <v>510</v>
      </c>
      <c r="Q2663" t="str">
        <f t="shared" si="124"/>
        <v>LED</v>
      </c>
      <c r="R2663" t="s">
        <v>37</v>
      </c>
      <c r="S2663">
        <v>0</v>
      </c>
      <c r="T2663" t="s">
        <v>33</v>
      </c>
      <c r="U2663">
        <v>1</v>
      </c>
      <c r="V2663">
        <v>1</v>
      </c>
      <c r="W2663" s="1">
        <v>41640</v>
      </c>
      <c r="X2663" s="1">
        <v>41640</v>
      </c>
      <c r="Y2663" t="s">
        <v>38</v>
      </c>
      <c r="Z2663">
        <v>0</v>
      </c>
      <c r="AA2663">
        <v>2200</v>
      </c>
      <c r="AB2663">
        <v>1132</v>
      </c>
      <c r="AC2663">
        <v>1132</v>
      </c>
      <c r="AD2663" t="s">
        <v>72</v>
      </c>
      <c r="AE2663" s="2">
        <v>45096.613275462965</v>
      </c>
    </row>
    <row r="2664" spans="1:31" hidden="1" x14ac:dyDescent="0.25">
      <c r="A2664">
        <v>1257049</v>
      </c>
      <c r="B2664" t="s">
        <v>27</v>
      </c>
      <c r="C2664" t="s">
        <v>500</v>
      </c>
      <c r="D2664" s="3" t="s">
        <v>508</v>
      </c>
      <c r="E2664" s="4">
        <v>41464</v>
      </c>
      <c r="F2664" s="3" t="s">
        <v>29</v>
      </c>
      <c r="G2664" s="3" t="s">
        <v>29</v>
      </c>
      <c r="H2664" s="3">
        <v>5</v>
      </c>
      <c r="I2664" s="3">
        <f t="shared" ca="1" si="125"/>
        <v>11</v>
      </c>
      <c r="J2664" s="9" t="s">
        <v>509</v>
      </c>
      <c r="K2664" s="9" t="s">
        <v>1072</v>
      </c>
      <c r="L2664" s="9" t="str">
        <f t="shared" si="123"/>
        <v>Piano</v>
      </c>
      <c r="M2664" s="9">
        <v>1</v>
      </c>
      <c r="N2664" s="10">
        <v>41464</v>
      </c>
      <c r="O2664" s="10">
        <v>41464</v>
      </c>
      <c r="P2664" t="s">
        <v>510</v>
      </c>
      <c r="Q2664" t="str">
        <f t="shared" si="124"/>
        <v>LED</v>
      </c>
      <c r="R2664" t="s">
        <v>37</v>
      </c>
      <c r="S2664">
        <v>0</v>
      </c>
      <c r="T2664" t="s">
        <v>33</v>
      </c>
      <c r="U2664">
        <v>1</v>
      </c>
      <c r="V2664">
        <v>1</v>
      </c>
      <c r="W2664" s="1">
        <v>41640</v>
      </c>
      <c r="X2664" s="1">
        <v>41640</v>
      </c>
      <c r="Y2664" t="s">
        <v>38</v>
      </c>
      <c r="Z2664">
        <v>0</v>
      </c>
      <c r="AA2664">
        <v>2200</v>
      </c>
      <c r="AB2664">
        <v>1132</v>
      </c>
      <c r="AC2664">
        <v>1132</v>
      </c>
      <c r="AD2664" t="s">
        <v>72</v>
      </c>
      <c r="AE2664" s="2">
        <v>45096.613275462965</v>
      </c>
    </row>
    <row r="2665" spans="1:31" hidden="1" x14ac:dyDescent="0.25">
      <c r="A2665">
        <v>1257050</v>
      </c>
      <c r="B2665" t="s">
        <v>27</v>
      </c>
      <c r="C2665" t="s">
        <v>500</v>
      </c>
      <c r="D2665" s="3" t="s">
        <v>508</v>
      </c>
      <c r="E2665" s="4">
        <v>41464</v>
      </c>
      <c r="F2665" s="3" t="s">
        <v>29</v>
      </c>
      <c r="G2665" s="3" t="s">
        <v>29</v>
      </c>
      <c r="H2665" s="3">
        <v>5</v>
      </c>
      <c r="I2665" s="3">
        <f t="shared" ca="1" si="125"/>
        <v>11</v>
      </c>
      <c r="J2665" s="9" t="s">
        <v>509</v>
      </c>
      <c r="K2665" s="9" t="s">
        <v>1072</v>
      </c>
      <c r="L2665" s="9" t="str">
        <f t="shared" si="123"/>
        <v>Piano</v>
      </c>
      <c r="M2665" s="9">
        <v>1</v>
      </c>
      <c r="N2665" s="10">
        <v>41464</v>
      </c>
      <c r="O2665" s="10">
        <v>41464</v>
      </c>
      <c r="P2665" t="s">
        <v>510</v>
      </c>
      <c r="Q2665" t="str">
        <f t="shared" si="124"/>
        <v>LED</v>
      </c>
      <c r="R2665" t="s">
        <v>37</v>
      </c>
      <c r="S2665">
        <v>0</v>
      </c>
      <c r="T2665" t="s">
        <v>33</v>
      </c>
      <c r="U2665">
        <v>1</v>
      </c>
      <c r="V2665">
        <v>1</v>
      </c>
      <c r="W2665" s="1">
        <v>41640</v>
      </c>
      <c r="X2665" s="1">
        <v>41640</v>
      </c>
      <c r="Y2665" t="s">
        <v>38</v>
      </c>
      <c r="Z2665">
        <v>0</v>
      </c>
      <c r="AA2665">
        <v>2200</v>
      </c>
      <c r="AB2665">
        <v>1132</v>
      </c>
      <c r="AC2665">
        <v>1132</v>
      </c>
      <c r="AD2665" t="s">
        <v>72</v>
      </c>
      <c r="AE2665" s="2">
        <v>45096.613275462965</v>
      </c>
    </row>
    <row r="2666" spans="1:31" hidden="1" x14ac:dyDescent="0.25">
      <c r="A2666">
        <v>1257051</v>
      </c>
      <c r="B2666" t="s">
        <v>27</v>
      </c>
      <c r="C2666" t="s">
        <v>500</v>
      </c>
      <c r="D2666" s="3" t="s">
        <v>508</v>
      </c>
      <c r="E2666" s="4">
        <v>41464</v>
      </c>
      <c r="F2666" s="3" t="s">
        <v>29</v>
      </c>
      <c r="G2666" s="3" t="s">
        <v>29</v>
      </c>
      <c r="H2666" s="3">
        <v>5</v>
      </c>
      <c r="I2666" s="3">
        <f t="shared" ca="1" si="125"/>
        <v>11</v>
      </c>
      <c r="J2666" s="9" t="s">
        <v>509</v>
      </c>
      <c r="K2666" s="9" t="s">
        <v>1072</v>
      </c>
      <c r="L2666" s="9" t="str">
        <f t="shared" si="123"/>
        <v>Piano</v>
      </c>
      <c r="M2666" s="9">
        <v>1</v>
      </c>
      <c r="N2666" s="10">
        <v>41464</v>
      </c>
      <c r="O2666" s="10">
        <v>41464</v>
      </c>
      <c r="P2666" t="s">
        <v>510</v>
      </c>
      <c r="Q2666" t="str">
        <f t="shared" si="124"/>
        <v>LED</v>
      </c>
      <c r="R2666" t="s">
        <v>37</v>
      </c>
      <c r="S2666">
        <v>0</v>
      </c>
      <c r="T2666" t="s">
        <v>33</v>
      </c>
      <c r="U2666">
        <v>1</v>
      </c>
      <c r="V2666">
        <v>1</v>
      </c>
      <c r="W2666" s="1">
        <v>41640</v>
      </c>
      <c r="X2666" s="1">
        <v>41640</v>
      </c>
      <c r="Y2666" t="s">
        <v>38</v>
      </c>
      <c r="Z2666">
        <v>0</v>
      </c>
      <c r="AA2666">
        <v>2200</v>
      </c>
      <c r="AB2666">
        <v>1132</v>
      </c>
      <c r="AC2666">
        <v>1132</v>
      </c>
      <c r="AD2666" t="s">
        <v>72</v>
      </c>
      <c r="AE2666" s="2">
        <v>45096.613275462965</v>
      </c>
    </row>
    <row r="2667" spans="1:31" hidden="1" x14ac:dyDescent="0.25">
      <c r="A2667">
        <v>1257051</v>
      </c>
      <c r="B2667" t="s">
        <v>27</v>
      </c>
      <c r="C2667" t="s">
        <v>500</v>
      </c>
      <c r="D2667" s="3" t="s">
        <v>508</v>
      </c>
      <c r="E2667" s="4">
        <v>41464</v>
      </c>
      <c r="F2667" s="3" t="s">
        <v>29</v>
      </c>
      <c r="G2667" s="3" t="s">
        <v>29</v>
      </c>
      <c r="H2667" s="3">
        <v>5</v>
      </c>
      <c r="I2667" s="3">
        <f t="shared" ca="1" si="125"/>
        <v>11</v>
      </c>
      <c r="J2667" s="9" t="s">
        <v>509</v>
      </c>
      <c r="K2667" s="9" t="s">
        <v>1072</v>
      </c>
      <c r="L2667" s="9" t="str">
        <f t="shared" si="123"/>
        <v>Piano</v>
      </c>
      <c r="M2667" s="9">
        <v>2</v>
      </c>
      <c r="N2667" s="10">
        <v>41464</v>
      </c>
      <c r="O2667" s="10">
        <v>41464</v>
      </c>
      <c r="P2667" t="s">
        <v>510</v>
      </c>
      <c r="Q2667" t="str">
        <f t="shared" si="124"/>
        <v>LED</v>
      </c>
      <c r="R2667" t="s">
        <v>37</v>
      </c>
      <c r="S2667">
        <v>0</v>
      </c>
      <c r="T2667" t="s">
        <v>33</v>
      </c>
      <c r="U2667">
        <v>1</v>
      </c>
      <c r="V2667">
        <v>2</v>
      </c>
      <c r="W2667" s="1">
        <v>41640</v>
      </c>
      <c r="X2667" s="1">
        <v>41640</v>
      </c>
      <c r="Y2667" t="s">
        <v>38</v>
      </c>
      <c r="Z2667">
        <v>0</v>
      </c>
      <c r="AA2667">
        <v>2200</v>
      </c>
      <c r="AB2667">
        <v>1132</v>
      </c>
      <c r="AC2667">
        <v>1132</v>
      </c>
      <c r="AD2667" t="s">
        <v>72</v>
      </c>
      <c r="AE2667" s="2">
        <v>45096.613275462965</v>
      </c>
    </row>
    <row r="2668" spans="1:31" hidden="1" x14ac:dyDescent="0.25">
      <c r="A2668">
        <v>1257052</v>
      </c>
      <c r="B2668" t="s">
        <v>27</v>
      </c>
      <c r="C2668" t="s">
        <v>500</v>
      </c>
      <c r="D2668" s="3" t="s">
        <v>508</v>
      </c>
      <c r="E2668" s="4">
        <v>41464</v>
      </c>
      <c r="F2668" s="3" t="s">
        <v>29</v>
      </c>
      <c r="G2668" s="3" t="s">
        <v>29</v>
      </c>
      <c r="H2668" s="3">
        <v>5</v>
      </c>
      <c r="I2668" s="3">
        <f t="shared" ca="1" si="125"/>
        <v>11</v>
      </c>
      <c r="J2668" s="9" t="s">
        <v>509</v>
      </c>
      <c r="K2668" s="9" t="s">
        <v>1072</v>
      </c>
      <c r="L2668" s="9" t="str">
        <f t="shared" si="123"/>
        <v>Piano</v>
      </c>
      <c r="M2668" s="9">
        <v>1</v>
      </c>
      <c r="N2668" s="10">
        <v>41464</v>
      </c>
      <c r="O2668" s="10">
        <v>41464</v>
      </c>
      <c r="P2668" t="s">
        <v>510</v>
      </c>
      <c r="Q2668" t="str">
        <f t="shared" si="124"/>
        <v>LED</v>
      </c>
      <c r="R2668" t="s">
        <v>37</v>
      </c>
      <c r="S2668">
        <v>0</v>
      </c>
      <c r="T2668" t="s">
        <v>33</v>
      </c>
      <c r="U2668">
        <v>1</v>
      </c>
      <c r="V2668">
        <v>1</v>
      </c>
      <c r="W2668" s="1">
        <v>41640</v>
      </c>
      <c r="X2668" s="1">
        <v>41640</v>
      </c>
      <c r="Y2668" t="s">
        <v>38</v>
      </c>
      <c r="Z2668">
        <v>0</v>
      </c>
      <c r="AA2668">
        <v>2200</v>
      </c>
      <c r="AB2668">
        <v>1132</v>
      </c>
      <c r="AC2668">
        <v>1132</v>
      </c>
      <c r="AD2668" t="s">
        <v>72</v>
      </c>
      <c r="AE2668" s="2">
        <v>45096.613275462965</v>
      </c>
    </row>
    <row r="2669" spans="1:31" hidden="1" x14ac:dyDescent="0.25">
      <c r="A2669">
        <v>1257052</v>
      </c>
      <c r="B2669" t="s">
        <v>27</v>
      </c>
      <c r="C2669" t="s">
        <v>500</v>
      </c>
      <c r="D2669" s="3" t="s">
        <v>508</v>
      </c>
      <c r="E2669" s="4">
        <v>41464</v>
      </c>
      <c r="F2669" s="3" t="s">
        <v>29</v>
      </c>
      <c r="G2669" s="3" t="s">
        <v>29</v>
      </c>
      <c r="H2669" s="3">
        <v>5</v>
      </c>
      <c r="I2669" s="3">
        <f t="shared" ca="1" si="125"/>
        <v>11</v>
      </c>
      <c r="J2669" s="9" t="s">
        <v>509</v>
      </c>
      <c r="K2669" s="9" t="s">
        <v>1072</v>
      </c>
      <c r="L2669" s="9" t="str">
        <f t="shared" si="123"/>
        <v>Piano</v>
      </c>
      <c r="M2669" s="9">
        <v>2</v>
      </c>
      <c r="N2669" s="10">
        <v>41464</v>
      </c>
      <c r="O2669" s="10">
        <v>41464</v>
      </c>
      <c r="P2669" t="s">
        <v>510</v>
      </c>
      <c r="Q2669" t="str">
        <f t="shared" si="124"/>
        <v>LED</v>
      </c>
      <c r="R2669" t="s">
        <v>37</v>
      </c>
      <c r="S2669">
        <v>0</v>
      </c>
      <c r="T2669" t="s">
        <v>33</v>
      </c>
      <c r="U2669">
        <v>1</v>
      </c>
      <c r="V2669">
        <v>2</v>
      </c>
      <c r="W2669" s="1">
        <v>41640</v>
      </c>
      <c r="X2669" s="1">
        <v>41640</v>
      </c>
      <c r="Y2669" t="s">
        <v>38</v>
      </c>
      <c r="Z2669">
        <v>0</v>
      </c>
      <c r="AA2669">
        <v>2200</v>
      </c>
      <c r="AB2669">
        <v>1132</v>
      </c>
      <c r="AC2669">
        <v>1132</v>
      </c>
      <c r="AD2669" t="s">
        <v>72</v>
      </c>
      <c r="AE2669" s="2">
        <v>45096.613275462965</v>
      </c>
    </row>
    <row r="2670" spans="1:31" hidden="1" x14ac:dyDescent="0.25">
      <c r="A2670">
        <v>1257053</v>
      </c>
      <c r="B2670" t="s">
        <v>27</v>
      </c>
      <c r="C2670" t="s">
        <v>500</v>
      </c>
      <c r="D2670" s="3" t="s">
        <v>508</v>
      </c>
      <c r="E2670" s="4">
        <v>41464</v>
      </c>
      <c r="F2670" s="3" t="s">
        <v>29</v>
      </c>
      <c r="G2670" s="3" t="s">
        <v>29</v>
      </c>
      <c r="H2670" s="3">
        <v>5</v>
      </c>
      <c r="I2670" s="3">
        <f t="shared" ca="1" si="125"/>
        <v>11</v>
      </c>
      <c r="J2670" s="9" t="s">
        <v>509</v>
      </c>
      <c r="K2670" s="9" t="s">
        <v>1072</v>
      </c>
      <c r="L2670" s="9" t="str">
        <f t="shared" si="123"/>
        <v>Piano</v>
      </c>
      <c r="M2670" s="9">
        <v>1</v>
      </c>
      <c r="N2670" s="10">
        <v>41464</v>
      </c>
      <c r="O2670" s="10">
        <v>41464</v>
      </c>
      <c r="P2670" t="s">
        <v>510</v>
      </c>
      <c r="Q2670" t="str">
        <f t="shared" si="124"/>
        <v>LED</v>
      </c>
      <c r="R2670" t="s">
        <v>37</v>
      </c>
      <c r="S2670">
        <v>0</v>
      </c>
      <c r="T2670" t="s">
        <v>33</v>
      </c>
      <c r="U2670">
        <v>1</v>
      </c>
      <c r="V2670">
        <v>1</v>
      </c>
      <c r="W2670" s="1">
        <v>41640</v>
      </c>
      <c r="X2670" s="1">
        <v>41640</v>
      </c>
      <c r="Y2670" t="s">
        <v>38</v>
      </c>
      <c r="Z2670">
        <v>0</v>
      </c>
      <c r="AA2670">
        <v>2200</v>
      </c>
      <c r="AB2670">
        <v>1132</v>
      </c>
      <c r="AC2670">
        <v>1132</v>
      </c>
      <c r="AD2670" t="s">
        <v>72</v>
      </c>
      <c r="AE2670" s="2">
        <v>45096.613275462965</v>
      </c>
    </row>
    <row r="2671" spans="1:31" hidden="1" x14ac:dyDescent="0.25">
      <c r="A2671">
        <v>1257054</v>
      </c>
      <c r="B2671" t="s">
        <v>27</v>
      </c>
      <c r="C2671" t="s">
        <v>500</v>
      </c>
      <c r="D2671" s="3" t="s">
        <v>508</v>
      </c>
      <c r="E2671" s="4">
        <v>41464</v>
      </c>
      <c r="F2671" s="3" t="s">
        <v>29</v>
      </c>
      <c r="G2671" s="3" t="s">
        <v>29</v>
      </c>
      <c r="H2671" s="3">
        <v>5</v>
      </c>
      <c r="I2671" s="3">
        <f t="shared" ca="1" si="125"/>
        <v>11</v>
      </c>
      <c r="J2671" s="9" t="s">
        <v>509</v>
      </c>
      <c r="K2671" s="9" t="s">
        <v>1072</v>
      </c>
      <c r="L2671" s="9" t="str">
        <f t="shared" si="123"/>
        <v>Piano</v>
      </c>
      <c r="M2671" s="9">
        <v>1</v>
      </c>
      <c r="N2671" s="10">
        <v>41464</v>
      </c>
      <c r="O2671" s="10">
        <v>41464</v>
      </c>
      <c r="P2671" t="s">
        <v>510</v>
      </c>
      <c r="Q2671" t="str">
        <f t="shared" si="124"/>
        <v>LED</v>
      </c>
      <c r="R2671" t="s">
        <v>37</v>
      </c>
      <c r="S2671">
        <v>0</v>
      </c>
      <c r="T2671" t="s">
        <v>33</v>
      </c>
      <c r="U2671">
        <v>1</v>
      </c>
      <c r="V2671">
        <v>1</v>
      </c>
      <c r="W2671" s="1">
        <v>41640</v>
      </c>
      <c r="X2671" s="1">
        <v>41640</v>
      </c>
      <c r="Y2671" t="s">
        <v>38</v>
      </c>
      <c r="Z2671">
        <v>0</v>
      </c>
      <c r="AA2671">
        <v>2200</v>
      </c>
      <c r="AB2671">
        <v>1132</v>
      </c>
      <c r="AC2671">
        <v>1132</v>
      </c>
      <c r="AD2671" t="s">
        <v>72</v>
      </c>
      <c r="AE2671" s="2">
        <v>45096.613275462965</v>
      </c>
    </row>
    <row r="2672" spans="1:31" hidden="1" x14ac:dyDescent="0.25">
      <c r="A2672">
        <v>1257055</v>
      </c>
      <c r="B2672" t="s">
        <v>27</v>
      </c>
      <c r="C2672" t="s">
        <v>500</v>
      </c>
      <c r="D2672" s="3" t="s">
        <v>508</v>
      </c>
      <c r="E2672" s="4">
        <v>41464</v>
      </c>
      <c r="F2672" s="3" t="s">
        <v>29</v>
      </c>
      <c r="G2672" s="3" t="s">
        <v>29</v>
      </c>
      <c r="H2672" s="3">
        <v>5</v>
      </c>
      <c r="I2672" s="3">
        <f t="shared" ca="1" si="125"/>
        <v>11</v>
      </c>
      <c r="J2672" s="9" t="s">
        <v>509</v>
      </c>
      <c r="K2672" s="9" t="s">
        <v>1072</v>
      </c>
      <c r="L2672" s="9" t="str">
        <f t="shared" si="123"/>
        <v>Piano</v>
      </c>
      <c r="M2672" s="9">
        <v>1</v>
      </c>
      <c r="N2672" s="10">
        <v>41464</v>
      </c>
      <c r="O2672" s="10">
        <v>41464</v>
      </c>
      <c r="P2672" t="s">
        <v>510</v>
      </c>
      <c r="Q2672" t="str">
        <f t="shared" si="124"/>
        <v>LED</v>
      </c>
      <c r="R2672" t="s">
        <v>37</v>
      </c>
      <c r="S2672">
        <v>0</v>
      </c>
      <c r="T2672" t="s">
        <v>33</v>
      </c>
      <c r="U2672">
        <v>1</v>
      </c>
      <c r="V2672">
        <v>1</v>
      </c>
      <c r="W2672" s="1">
        <v>41640</v>
      </c>
      <c r="X2672" s="1">
        <v>41640</v>
      </c>
      <c r="Y2672" t="s">
        <v>38</v>
      </c>
      <c r="Z2672">
        <v>0</v>
      </c>
      <c r="AA2672">
        <v>2200</v>
      </c>
      <c r="AB2672">
        <v>1132</v>
      </c>
      <c r="AC2672">
        <v>1132</v>
      </c>
      <c r="AD2672" t="s">
        <v>72</v>
      </c>
      <c r="AE2672" s="2">
        <v>45096.613275462965</v>
      </c>
    </row>
    <row r="2673" spans="1:31" hidden="1" x14ac:dyDescent="0.25">
      <c r="A2673">
        <v>1257056</v>
      </c>
      <c r="B2673" t="s">
        <v>27</v>
      </c>
      <c r="C2673" t="s">
        <v>500</v>
      </c>
      <c r="D2673" s="3" t="s">
        <v>508</v>
      </c>
      <c r="E2673" s="4">
        <v>41464</v>
      </c>
      <c r="F2673" s="3" t="s">
        <v>29</v>
      </c>
      <c r="G2673" s="3" t="s">
        <v>29</v>
      </c>
      <c r="H2673" s="3">
        <v>5</v>
      </c>
      <c r="I2673" s="3">
        <f t="shared" ca="1" si="125"/>
        <v>11</v>
      </c>
      <c r="J2673" s="9" t="s">
        <v>509</v>
      </c>
      <c r="K2673" s="9" t="s">
        <v>1072</v>
      </c>
      <c r="L2673" s="9" t="str">
        <f t="shared" si="123"/>
        <v>Piano</v>
      </c>
      <c r="M2673" s="9">
        <v>1</v>
      </c>
      <c r="N2673" s="10">
        <v>41464</v>
      </c>
      <c r="O2673" s="10">
        <v>41464</v>
      </c>
      <c r="P2673" t="s">
        <v>510</v>
      </c>
      <c r="Q2673" t="str">
        <f t="shared" si="124"/>
        <v>LED</v>
      </c>
      <c r="R2673" t="s">
        <v>37</v>
      </c>
      <c r="S2673">
        <v>0</v>
      </c>
      <c r="T2673" t="s">
        <v>33</v>
      </c>
      <c r="U2673">
        <v>1</v>
      </c>
      <c r="V2673">
        <v>1</v>
      </c>
      <c r="W2673" s="1">
        <v>41640</v>
      </c>
      <c r="X2673" s="1">
        <v>41640</v>
      </c>
      <c r="Y2673" t="s">
        <v>38</v>
      </c>
      <c r="Z2673">
        <v>0</v>
      </c>
      <c r="AA2673">
        <v>2200</v>
      </c>
      <c r="AB2673">
        <v>1132</v>
      </c>
      <c r="AC2673">
        <v>1132</v>
      </c>
      <c r="AD2673" t="s">
        <v>72</v>
      </c>
      <c r="AE2673" s="2">
        <v>45096.613275462965</v>
      </c>
    </row>
    <row r="2674" spans="1:31" hidden="1" x14ac:dyDescent="0.25">
      <c r="A2674">
        <v>1257057</v>
      </c>
      <c r="B2674" t="s">
        <v>27</v>
      </c>
      <c r="C2674" t="s">
        <v>500</v>
      </c>
      <c r="D2674" s="3" t="s">
        <v>508</v>
      </c>
      <c r="E2674" s="4">
        <v>41464</v>
      </c>
      <c r="F2674" s="3" t="s">
        <v>29</v>
      </c>
      <c r="G2674" s="3" t="s">
        <v>29</v>
      </c>
      <c r="H2674" s="3">
        <v>5</v>
      </c>
      <c r="I2674" s="3">
        <f t="shared" ca="1" si="125"/>
        <v>11</v>
      </c>
      <c r="J2674" s="9" t="s">
        <v>509</v>
      </c>
      <c r="K2674" s="9" t="s">
        <v>1072</v>
      </c>
      <c r="L2674" s="9" t="str">
        <f t="shared" si="123"/>
        <v>Piano</v>
      </c>
      <c r="M2674" s="9">
        <v>1</v>
      </c>
      <c r="N2674" s="10">
        <v>41464</v>
      </c>
      <c r="O2674" s="10">
        <v>41464</v>
      </c>
      <c r="P2674" t="s">
        <v>510</v>
      </c>
      <c r="Q2674" t="str">
        <f t="shared" si="124"/>
        <v>LED</v>
      </c>
      <c r="R2674" t="s">
        <v>37</v>
      </c>
      <c r="S2674">
        <v>0</v>
      </c>
      <c r="T2674" t="s">
        <v>33</v>
      </c>
      <c r="U2674">
        <v>1</v>
      </c>
      <c r="V2674">
        <v>1</v>
      </c>
      <c r="W2674" s="1">
        <v>41640</v>
      </c>
      <c r="X2674" s="1">
        <v>41640</v>
      </c>
      <c r="Y2674" t="s">
        <v>38</v>
      </c>
      <c r="Z2674">
        <v>0</v>
      </c>
      <c r="AA2674">
        <v>2200</v>
      </c>
      <c r="AB2674">
        <v>1132</v>
      </c>
      <c r="AC2674">
        <v>1132</v>
      </c>
      <c r="AD2674" t="s">
        <v>72</v>
      </c>
      <c r="AE2674" s="2">
        <v>45096.613275462965</v>
      </c>
    </row>
    <row r="2675" spans="1:31" hidden="1" x14ac:dyDescent="0.25">
      <c r="A2675">
        <v>1257057</v>
      </c>
      <c r="B2675" t="s">
        <v>27</v>
      </c>
      <c r="C2675" t="s">
        <v>500</v>
      </c>
      <c r="D2675" s="3" t="s">
        <v>508</v>
      </c>
      <c r="E2675" s="4">
        <v>41464</v>
      </c>
      <c r="F2675" s="3" t="s">
        <v>29</v>
      </c>
      <c r="G2675" s="3" t="s">
        <v>29</v>
      </c>
      <c r="H2675" s="3">
        <v>5</v>
      </c>
      <c r="I2675" s="3">
        <f t="shared" ca="1" si="125"/>
        <v>11</v>
      </c>
      <c r="J2675" s="9" t="s">
        <v>509</v>
      </c>
      <c r="K2675" s="9" t="s">
        <v>1072</v>
      </c>
      <c r="L2675" s="9" t="str">
        <f t="shared" si="123"/>
        <v>Piano</v>
      </c>
      <c r="M2675" s="9">
        <v>2</v>
      </c>
      <c r="N2675" s="10">
        <v>41464</v>
      </c>
      <c r="O2675" s="10">
        <v>41464</v>
      </c>
      <c r="P2675" t="s">
        <v>510</v>
      </c>
      <c r="Q2675" t="str">
        <f t="shared" si="124"/>
        <v>LED</v>
      </c>
      <c r="R2675" t="s">
        <v>37</v>
      </c>
      <c r="S2675">
        <v>0</v>
      </c>
      <c r="T2675" t="s">
        <v>33</v>
      </c>
      <c r="U2675">
        <v>1</v>
      </c>
      <c r="V2675">
        <v>2</v>
      </c>
      <c r="W2675" s="1">
        <v>41640</v>
      </c>
      <c r="X2675" s="1">
        <v>41640</v>
      </c>
      <c r="Y2675" t="s">
        <v>38</v>
      </c>
      <c r="Z2675">
        <v>0</v>
      </c>
      <c r="AA2675">
        <v>2200</v>
      </c>
      <c r="AB2675">
        <v>1132</v>
      </c>
      <c r="AC2675">
        <v>1132</v>
      </c>
      <c r="AD2675" t="s">
        <v>72</v>
      </c>
      <c r="AE2675" s="2">
        <v>45096.613275462965</v>
      </c>
    </row>
    <row r="2676" spans="1:31" hidden="1" x14ac:dyDescent="0.25">
      <c r="A2676">
        <v>1257058</v>
      </c>
      <c r="B2676" t="s">
        <v>27</v>
      </c>
      <c r="C2676" t="s">
        <v>500</v>
      </c>
      <c r="D2676" s="3" t="s">
        <v>508</v>
      </c>
      <c r="E2676" s="4">
        <v>41464</v>
      </c>
      <c r="F2676" s="3" t="s">
        <v>29</v>
      </c>
      <c r="G2676" s="3" t="s">
        <v>29</v>
      </c>
      <c r="H2676" s="3">
        <v>5</v>
      </c>
      <c r="I2676" s="3">
        <f t="shared" ca="1" si="125"/>
        <v>11</v>
      </c>
      <c r="J2676" s="9" t="s">
        <v>509</v>
      </c>
      <c r="K2676" s="9" t="s">
        <v>1072</v>
      </c>
      <c r="L2676" s="9" t="str">
        <f t="shared" si="123"/>
        <v>Piano</v>
      </c>
      <c r="M2676" s="9">
        <v>1</v>
      </c>
      <c r="N2676" s="10">
        <v>41464</v>
      </c>
      <c r="O2676" s="10">
        <v>41464</v>
      </c>
      <c r="P2676" t="s">
        <v>510</v>
      </c>
      <c r="Q2676" t="str">
        <f t="shared" si="124"/>
        <v>LED</v>
      </c>
      <c r="R2676" t="s">
        <v>37</v>
      </c>
      <c r="S2676">
        <v>0</v>
      </c>
      <c r="T2676" t="s">
        <v>33</v>
      </c>
      <c r="U2676">
        <v>1</v>
      </c>
      <c r="V2676">
        <v>1</v>
      </c>
      <c r="W2676" s="1">
        <v>41640</v>
      </c>
      <c r="X2676" s="1">
        <v>41640</v>
      </c>
      <c r="Y2676" t="s">
        <v>38</v>
      </c>
      <c r="Z2676">
        <v>0</v>
      </c>
      <c r="AA2676">
        <v>2200</v>
      </c>
      <c r="AB2676">
        <v>1132</v>
      </c>
      <c r="AC2676">
        <v>1132</v>
      </c>
      <c r="AD2676" t="s">
        <v>72</v>
      </c>
      <c r="AE2676" s="2">
        <v>45096.613275462965</v>
      </c>
    </row>
    <row r="2677" spans="1:31" hidden="1" x14ac:dyDescent="0.25">
      <c r="A2677">
        <v>1257058</v>
      </c>
      <c r="B2677" t="s">
        <v>27</v>
      </c>
      <c r="C2677" t="s">
        <v>500</v>
      </c>
      <c r="D2677" s="3" t="s">
        <v>508</v>
      </c>
      <c r="E2677" s="4">
        <v>41464</v>
      </c>
      <c r="F2677" s="3" t="s">
        <v>29</v>
      </c>
      <c r="G2677" s="3" t="s">
        <v>29</v>
      </c>
      <c r="H2677" s="3">
        <v>5</v>
      </c>
      <c r="I2677" s="3">
        <f t="shared" ca="1" si="125"/>
        <v>11</v>
      </c>
      <c r="J2677" s="9" t="s">
        <v>509</v>
      </c>
      <c r="K2677" s="9" t="s">
        <v>1072</v>
      </c>
      <c r="L2677" s="9" t="str">
        <f t="shared" si="123"/>
        <v>Piano</v>
      </c>
      <c r="M2677" s="9">
        <v>2</v>
      </c>
      <c r="N2677" s="10">
        <v>41464</v>
      </c>
      <c r="O2677" s="10">
        <v>41464</v>
      </c>
      <c r="P2677" t="s">
        <v>510</v>
      </c>
      <c r="Q2677" t="str">
        <f t="shared" si="124"/>
        <v>LED</v>
      </c>
      <c r="R2677" t="s">
        <v>37</v>
      </c>
      <c r="S2677">
        <v>0</v>
      </c>
      <c r="T2677" t="s">
        <v>33</v>
      </c>
      <c r="U2677">
        <v>1</v>
      </c>
      <c r="V2677">
        <v>2</v>
      </c>
      <c r="W2677" s="1">
        <v>41640</v>
      </c>
      <c r="X2677" s="1">
        <v>41640</v>
      </c>
      <c r="Y2677" t="s">
        <v>38</v>
      </c>
      <c r="Z2677">
        <v>0</v>
      </c>
      <c r="AA2677">
        <v>2200</v>
      </c>
      <c r="AB2677">
        <v>1132</v>
      </c>
      <c r="AC2677">
        <v>1132</v>
      </c>
      <c r="AD2677" t="s">
        <v>72</v>
      </c>
      <c r="AE2677" s="2">
        <v>45096.613275462965</v>
      </c>
    </row>
    <row r="2678" spans="1:31" hidden="1" x14ac:dyDescent="0.25">
      <c r="A2678">
        <v>1257059</v>
      </c>
      <c r="B2678" t="s">
        <v>27</v>
      </c>
      <c r="C2678" t="s">
        <v>500</v>
      </c>
      <c r="D2678" s="3" t="s">
        <v>508</v>
      </c>
      <c r="E2678" s="4">
        <v>41464</v>
      </c>
      <c r="F2678" s="3" t="s">
        <v>29</v>
      </c>
      <c r="G2678" s="3" t="s">
        <v>29</v>
      </c>
      <c r="H2678" s="3">
        <v>5</v>
      </c>
      <c r="I2678" s="3">
        <f t="shared" ca="1" si="125"/>
        <v>11</v>
      </c>
      <c r="J2678" s="9" t="s">
        <v>509</v>
      </c>
      <c r="K2678" s="9" t="s">
        <v>1072</v>
      </c>
      <c r="L2678" s="9" t="str">
        <f t="shared" si="123"/>
        <v>Piano</v>
      </c>
      <c r="M2678" s="9">
        <v>1</v>
      </c>
      <c r="N2678" s="10">
        <v>41464</v>
      </c>
      <c r="O2678" s="10">
        <v>41464</v>
      </c>
      <c r="P2678" t="s">
        <v>510</v>
      </c>
      <c r="Q2678" t="str">
        <f t="shared" si="124"/>
        <v>LED</v>
      </c>
      <c r="R2678" t="s">
        <v>37</v>
      </c>
      <c r="S2678">
        <v>0</v>
      </c>
      <c r="T2678" t="s">
        <v>33</v>
      </c>
      <c r="U2678">
        <v>1</v>
      </c>
      <c r="V2678">
        <v>1</v>
      </c>
      <c r="W2678" s="1">
        <v>41640</v>
      </c>
      <c r="X2678" s="1">
        <v>41640</v>
      </c>
      <c r="Y2678" t="s">
        <v>38</v>
      </c>
      <c r="Z2678">
        <v>0</v>
      </c>
      <c r="AA2678">
        <v>2200</v>
      </c>
      <c r="AB2678">
        <v>1132</v>
      </c>
      <c r="AC2678">
        <v>1132</v>
      </c>
      <c r="AD2678" t="s">
        <v>72</v>
      </c>
      <c r="AE2678" s="2">
        <v>45096.613275462965</v>
      </c>
    </row>
    <row r="2679" spans="1:31" hidden="1" x14ac:dyDescent="0.25">
      <c r="A2679">
        <v>1257060</v>
      </c>
      <c r="B2679" t="s">
        <v>27</v>
      </c>
      <c r="C2679" t="s">
        <v>500</v>
      </c>
      <c r="D2679" s="3" t="s">
        <v>508</v>
      </c>
      <c r="E2679" s="4">
        <v>41464</v>
      </c>
      <c r="F2679" s="3" t="s">
        <v>29</v>
      </c>
      <c r="G2679" s="3" t="s">
        <v>29</v>
      </c>
      <c r="H2679" s="3">
        <v>5</v>
      </c>
      <c r="I2679" s="3">
        <f t="shared" ca="1" si="125"/>
        <v>11</v>
      </c>
      <c r="J2679" s="9" t="s">
        <v>509</v>
      </c>
      <c r="K2679" s="9" t="s">
        <v>1072</v>
      </c>
      <c r="L2679" s="9" t="str">
        <f t="shared" si="123"/>
        <v>Piano</v>
      </c>
      <c r="M2679" s="9">
        <v>1</v>
      </c>
      <c r="N2679" s="10">
        <v>41464</v>
      </c>
      <c r="O2679" s="10">
        <v>41464</v>
      </c>
      <c r="P2679" t="s">
        <v>510</v>
      </c>
      <c r="Q2679" t="str">
        <f t="shared" si="124"/>
        <v>LED</v>
      </c>
      <c r="R2679" t="s">
        <v>37</v>
      </c>
      <c r="S2679">
        <v>0</v>
      </c>
      <c r="T2679" t="s">
        <v>33</v>
      </c>
      <c r="U2679">
        <v>1</v>
      </c>
      <c r="V2679">
        <v>1</v>
      </c>
      <c r="W2679" s="1">
        <v>41640</v>
      </c>
      <c r="X2679" s="1">
        <v>41640</v>
      </c>
      <c r="Y2679" t="s">
        <v>38</v>
      </c>
      <c r="Z2679">
        <v>0</v>
      </c>
      <c r="AA2679">
        <v>2200</v>
      </c>
      <c r="AB2679">
        <v>1132</v>
      </c>
      <c r="AC2679">
        <v>1132</v>
      </c>
      <c r="AD2679" t="s">
        <v>72</v>
      </c>
      <c r="AE2679" s="2">
        <v>45096.613275462965</v>
      </c>
    </row>
    <row r="2680" spans="1:31" hidden="1" x14ac:dyDescent="0.25">
      <c r="A2680">
        <v>1257061</v>
      </c>
      <c r="B2680" t="s">
        <v>27</v>
      </c>
      <c r="C2680" t="s">
        <v>500</v>
      </c>
      <c r="D2680" s="3" t="s">
        <v>508</v>
      </c>
      <c r="E2680" s="4">
        <v>41464</v>
      </c>
      <c r="F2680" s="3" t="s">
        <v>29</v>
      </c>
      <c r="G2680" s="3" t="s">
        <v>29</v>
      </c>
      <c r="H2680" s="3">
        <v>5</v>
      </c>
      <c r="I2680" s="3">
        <f t="shared" ca="1" si="125"/>
        <v>11</v>
      </c>
      <c r="J2680" s="9" t="s">
        <v>509</v>
      </c>
      <c r="K2680" s="9" t="s">
        <v>1072</v>
      </c>
      <c r="L2680" s="9" t="str">
        <f t="shared" si="123"/>
        <v>Piano</v>
      </c>
      <c r="M2680" s="9">
        <v>1</v>
      </c>
      <c r="N2680" s="10">
        <v>41464</v>
      </c>
      <c r="O2680" s="10">
        <v>41464</v>
      </c>
      <c r="P2680" t="s">
        <v>510</v>
      </c>
      <c r="Q2680" t="str">
        <f t="shared" si="124"/>
        <v>LED</v>
      </c>
      <c r="R2680" t="s">
        <v>37</v>
      </c>
      <c r="S2680">
        <v>0</v>
      </c>
      <c r="T2680" t="s">
        <v>33</v>
      </c>
      <c r="U2680">
        <v>1</v>
      </c>
      <c r="V2680">
        <v>1</v>
      </c>
      <c r="W2680" s="1">
        <v>41640</v>
      </c>
      <c r="X2680" s="1">
        <v>41640</v>
      </c>
      <c r="Y2680" t="s">
        <v>38</v>
      </c>
      <c r="Z2680">
        <v>0</v>
      </c>
      <c r="AA2680">
        <v>2200</v>
      </c>
      <c r="AB2680">
        <v>1132</v>
      </c>
      <c r="AC2680">
        <v>1132</v>
      </c>
      <c r="AD2680" t="s">
        <v>72</v>
      </c>
      <c r="AE2680" s="2">
        <v>45096.613275462965</v>
      </c>
    </row>
    <row r="2681" spans="1:31" hidden="1" x14ac:dyDescent="0.25">
      <c r="A2681">
        <v>1257062</v>
      </c>
      <c r="B2681" t="s">
        <v>27</v>
      </c>
      <c r="C2681" t="s">
        <v>500</v>
      </c>
      <c r="D2681" s="3" t="s">
        <v>508</v>
      </c>
      <c r="E2681" s="4">
        <v>41464</v>
      </c>
      <c r="F2681" s="3" t="s">
        <v>29</v>
      </c>
      <c r="G2681" s="3" t="s">
        <v>29</v>
      </c>
      <c r="H2681" s="3">
        <v>5</v>
      </c>
      <c r="I2681" s="3">
        <f t="shared" ca="1" si="125"/>
        <v>11</v>
      </c>
      <c r="J2681" s="9" t="s">
        <v>509</v>
      </c>
      <c r="K2681" s="9" t="s">
        <v>1072</v>
      </c>
      <c r="L2681" s="9" t="str">
        <f t="shared" si="123"/>
        <v>Piano</v>
      </c>
      <c r="M2681" s="9">
        <v>1</v>
      </c>
      <c r="N2681" s="10">
        <v>41464</v>
      </c>
      <c r="O2681" s="10">
        <v>41464</v>
      </c>
      <c r="P2681" t="s">
        <v>510</v>
      </c>
      <c r="Q2681" t="str">
        <f t="shared" si="124"/>
        <v>LED</v>
      </c>
      <c r="R2681" t="s">
        <v>37</v>
      </c>
      <c r="S2681">
        <v>0</v>
      </c>
      <c r="T2681" t="s">
        <v>33</v>
      </c>
      <c r="U2681">
        <v>1</v>
      </c>
      <c r="V2681">
        <v>1</v>
      </c>
      <c r="W2681" s="1">
        <v>41640</v>
      </c>
      <c r="X2681" s="1">
        <v>41640</v>
      </c>
      <c r="Y2681" t="s">
        <v>38</v>
      </c>
      <c r="Z2681">
        <v>0</v>
      </c>
      <c r="AA2681">
        <v>2200</v>
      </c>
      <c r="AB2681">
        <v>1132</v>
      </c>
      <c r="AC2681">
        <v>1132</v>
      </c>
      <c r="AD2681" t="s">
        <v>72</v>
      </c>
      <c r="AE2681" s="2">
        <v>45096.613275462965</v>
      </c>
    </row>
    <row r="2682" spans="1:31" hidden="1" x14ac:dyDescent="0.25">
      <c r="A2682">
        <v>1257063</v>
      </c>
      <c r="B2682" t="s">
        <v>27</v>
      </c>
      <c r="C2682" t="s">
        <v>500</v>
      </c>
      <c r="D2682" s="3" t="s">
        <v>508</v>
      </c>
      <c r="E2682" s="4">
        <v>41913</v>
      </c>
      <c r="F2682" s="3" t="s">
        <v>29</v>
      </c>
      <c r="G2682" s="3" t="s">
        <v>29</v>
      </c>
      <c r="H2682" s="3">
        <v>5</v>
      </c>
      <c r="I2682" s="3">
        <f t="shared" ca="1" si="125"/>
        <v>10</v>
      </c>
      <c r="J2682" s="9" t="s">
        <v>509</v>
      </c>
      <c r="K2682" s="9" t="s">
        <v>1072</v>
      </c>
      <c r="L2682" s="9" t="str">
        <f t="shared" si="123"/>
        <v>Piano</v>
      </c>
      <c r="M2682" s="9">
        <v>1</v>
      </c>
      <c r="N2682" s="10">
        <v>41913</v>
      </c>
      <c r="O2682" s="10">
        <v>41913</v>
      </c>
      <c r="P2682" t="s">
        <v>510</v>
      </c>
      <c r="Q2682" t="str">
        <f t="shared" si="124"/>
        <v>LED</v>
      </c>
      <c r="R2682" t="s">
        <v>37</v>
      </c>
      <c r="S2682">
        <v>0</v>
      </c>
      <c r="T2682" t="s">
        <v>33</v>
      </c>
      <c r="U2682">
        <v>1</v>
      </c>
      <c r="V2682">
        <v>1</v>
      </c>
      <c r="W2682" s="1">
        <v>41640</v>
      </c>
      <c r="X2682" s="1">
        <v>41640</v>
      </c>
      <c r="Y2682" t="s">
        <v>38</v>
      </c>
      <c r="Z2682">
        <v>0</v>
      </c>
      <c r="AA2682">
        <v>2200</v>
      </c>
      <c r="AB2682">
        <v>1132</v>
      </c>
      <c r="AC2682">
        <v>1132</v>
      </c>
      <c r="AD2682" t="s">
        <v>72</v>
      </c>
      <c r="AE2682" s="2">
        <v>45096.613275462965</v>
      </c>
    </row>
    <row r="2683" spans="1:31" hidden="1" x14ac:dyDescent="0.25">
      <c r="A2683">
        <v>1257064</v>
      </c>
      <c r="B2683" t="s">
        <v>27</v>
      </c>
      <c r="C2683" t="s">
        <v>500</v>
      </c>
      <c r="D2683" s="3" t="s">
        <v>508</v>
      </c>
      <c r="E2683" s="4">
        <v>41464</v>
      </c>
      <c r="F2683" s="3" t="s">
        <v>29</v>
      </c>
      <c r="G2683" s="3" t="s">
        <v>29</v>
      </c>
      <c r="H2683" s="3">
        <v>5</v>
      </c>
      <c r="I2683" s="3">
        <f t="shared" ca="1" si="125"/>
        <v>11</v>
      </c>
      <c r="J2683" s="9" t="s">
        <v>509</v>
      </c>
      <c r="K2683" s="9" t="s">
        <v>1072</v>
      </c>
      <c r="L2683" s="9" t="str">
        <f t="shared" si="123"/>
        <v>Piano</v>
      </c>
      <c r="M2683" s="9">
        <v>1</v>
      </c>
      <c r="N2683" s="10">
        <v>41464</v>
      </c>
      <c r="O2683" s="10">
        <v>41464</v>
      </c>
      <c r="P2683" t="s">
        <v>510</v>
      </c>
      <c r="Q2683" t="str">
        <f t="shared" si="124"/>
        <v>LED</v>
      </c>
      <c r="R2683" t="s">
        <v>37</v>
      </c>
      <c r="S2683">
        <v>0</v>
      </c>
      <c r="T2683" t="s">
        <v>33</v>
      </c>
      <c r="U2683">
        <v>1</v>
      </c>
      <c r="V2683">
        <v>1</v>
      </c>
      <c r="W2683" s="1">
        <v>41640</v>
      </c>
      <c r="X2683" s="1">
        <v>41640</v>
      </c>
      <c r="Y2683" t="s">
        <v>38</v>
      </c>
      <c r="Z2683">
        <v>0</v>
      </c>
      <c r="AA2683">
        <v>2200</v>
      </c>
      <c r="AB2683">
        <v>1132</v>
      </c>
      <c r="AC2683">
        <v>1132</v>
      </c>
      <c r="AD2683" t="s">
        <v>72</v>
      </c>
      <c r="AE2683" s="2">
        <v>45096.613275462965</v>
      </c>
    </row>
    <row r="2684" spans="1:31" hidden="1" x14ac:dyDescent="0.25">
      <c r="A2684">
        <v>1257064</v>
      </c>
      <c r="B2684" t="s">
        <v>27</v>
      </c>
      <c r="C2684" t="s">
        <v>500</v>
      </c>
      <c r="D2684" s="3" t="s">
        <v>508</v>
      </c>
      <c r="E2684" s="4">
        <v>41464</v>
      </c>
      <c r="F2684" s="3" t="s">
        <v>29</v>
      </c>
      <c r="G2684" s="3" t="s">
        <v>29</v>
      </c>
      <c r="H2684" s="3">
        <v>5</v>
      </c>
      <c r="I2684" s="3">
        <f t="shared" ca="1" si="125"/>
        <v>11</v>
      </c>
      <c r="J2684" s="9" t="s">
        <v>509</v>
      </c>
      <c r="K2684" s="9" t="s">
        <v>1072</v>
      </c>
      <c r="L2684" s="9" t="str">
        <f t="shared" si="123"/>
        <v>Piano</v>
      </c>
      <c r="M2684" s="9">
        <v>2</v>
      </c>
      <c r="N2684" s="10">
        <v>41464</v>
      </c>
      <c r="O2684" s="10">
        <v>41464</v>
      </c>
      <c r="P2684" t="s">
        <v>510</v>
      </c>
      <c r="Q2684" t="str">
        <f t="shared" si="124"/>
        <v>LED</v>
      </c>
      <c r="R2684" t="s">
        <v>37</v>
      </c>
      <c r="S2684">
        <v>0</v>
      </c>
      <c r="T2684" t="s">
        <v>33</v>
      </c>
      <c r="U2684">
        <v>1</v>
      </c>
      <c r="V2684">
        <v>2</v>
      </c>
      <c r="W2684" s="1">
        <v>41640</v>
      </c>
      <c r="X2684" s="1">
        <v>41640</v>
      </c>
      <c r="Y2684" t="s">
        <v>38</v>
      </c>
      <c r="Z2684">
        <v>0</v>
      </c>
      <c r="AA2684">
        <v>2200</v>
      </c>
      <c r="AB2684">
        <v>1132</v>
      </c>
      <c r="AC2684">
        <v>1132</v>
      </c>
      <c r="AD2684" t="s">
        <v>72</v>
      </c>
      <c r="AE2684" s="2">
        <v>45096.613275462965</v>
      </c>
    </row>
    <row r="2685" spans="1:31" hidden="1" x14ac:dyDescent="0.25">
      <c r="A2685">
        <v>1257065</v>
      </c>
      <c r="B2685" t="s">
        <v>27</v>
      </c>
      <c r="C2685" t="s">
        <v>500</v>
      </c>
      <c r="D2685" s="3" t="s">
        <v>508</v>
      </c>
      <c r="E2685" s="4">
        <v>41913</v>
      </c>
      <c r="F2685" s="3" t="s">
        <v>29</v>
      </c>
      <c r="G2685" s="3" t="s">
        <v>511</v>
      </c>
      <c r="H2685" s="3">
        <v>5</v>
      </c>
      <c r="I2685" s="3">
        <f t="shared" ca="1" si="125"/>
        <v>10</v>
      </c>
      <c r="J2685" s="9" t="s">
        <v>509</v>
      </c>
      <c r="K2685" s="9" t="s">
        <v>1072</v>
      </c>
      <c r="L2685" s="9" t="str">
        <f t="shared" si="123"/>
        <v>Piano</v>
      </c>
      <c r="M2685" s="9">
        <v>1</v>
      </c>
      <c r="N2685" s="10">
        <v>41913</v>
      </c>
      <c r="O2685" s="10">
        <v>41913</v>
      </c>
      <c r="P2685" t="s">
        <v>510</v>
      </c>
      <c r="Q2685" t="str">
        <f t="shared" si="124"/>
        <v>LED</v>
      </c>
      <c r="R2685" t="s">
        <v>37</v>
      </c>
      <c r="S2685">
        <v>0</v>
      </c>
      <c r="T2685" t="s">
        <v>33</v>
      </c>
      <c r="U2685">
        <v>1</v>
      </c>
      <c r="V2685">
        <v>1</v>
      </c>
      <c r="W2685" s="1">
        <v>41640</v>
      </c>
      <c r="X2685" s="1">
        <v>41640</v>
      </c>
      <c r="Y2685" t="s">
        <v>38</v>
      </c>
      <c r="Z2685">
        <v>0</v>
      </c>
      <c r="AA2685">
        <v>2200</v>
      </c>
      <c r="AB2685">
        <v>1132</v>
      </c>
      <c r="AC2685">
        <v>1132</v>
      </c>
      <c r="AD2685" t="s">
        <v>72</v>
      </c>
      <c r="AE2685" s="2">
        <v>45096.613275462965</v>
      </c>
    </row>
    <row r="2686" spans="1:31" hidden="1" x14ac:dyDescent="0.25">
      <c r="A2686">
        <v>1257065</v>
      </c>
      <c r="B2686" t="s">
        <v>27</v>
      </c>
      <c r="C2686" t="s">
        <v>500</v>
      </c>
      <c r="D2686" s="3" t="s">
        <v>508</v>
      </c>
      <c r="E2686" s="4">
        <v>41913</v>
      </c>
      <c r="F2686" s="3" t="s">
        <v>29</v>
      </c>
      <c r="G2686" s="3" t="s">
        <v>511</v>
      </c>
      <c r="H2686" s="3">
        <v>5</v>
      </c>
      <c r="I2686" s="3">
        <f t="shared" ca="1" si="125"/>
        <v>10</v>
      </c>
      <c r="J2686" s="9" t="s">
        <v>509</v>
      </c>
      <c r="K2686" s="9" t="s">
        <v>1072</v>
      </c>
      <c r="L2686" s="9" t="str">
        <f t="shared" si="123"/>
        <v>Piano</v>
      </c>
      <c r="M2686" s="9">
        <v>2</v>
      </c>
      <c r="N2686" s="10">
        <v>41913</v>
      </c>
      <c r="O2686" s="10">
        <v>41913</v>
      </c>
      <c r="P2686" t="s">
        <v>510</v>
      </c>
      <c r="Q2686" t="str">
        <f t="shared" si="124"/>
        <v>LED</v>
      </c>
      <c r="R2686" t="s">
        <v>37</v>
      </c>
      <c r="S2686">
        <v>0</v>
      </c>
      <c r="T2686" t="s">
        <v>33</v>
      </c>
      <c r="U2686">
        <v>1</v>
      </c>
      <c r="V2686">
        <v>2</v>
      </c>
      <c r="W2686" s="1">
        <v>41640</v>
      </c>
      <c r="X2686" s="1">
        <v>41640</v>
      </c>
      <c r="Y2686" t="s">
        <v>38</v>
      </c>
      <c r="Z2686">
        <v>0</v>
      </c>
      <c r="AA2686">
        <v>2200</v>
      </c>
      <c r="AB2686">
        <v>1132</v>
      </c>
      <c r="AC2686">
        <v>1132</v>
      </c>
      <c r="AD2686" t="s">
        <v>72</v>
      </c>
      <c r="AE2686" s="2">
        <v>45096.613275462965</v>
      </c>
    </row>
    <row r="2687" spans="1:31" hidden="1" x14ac:dyDescent="0.25">
      <c r="A2687">
        <v>1257066</v>
      </c>
      <c r="B2687" t="s">
        <v>27</v>
      </c>
      <c r="C2687" t="s">
        <v>500</v>
      </c>
      <c r="D2687" s="3" t="s">
        <v>508</v>
      </c>
      <c r="E2687" s="4">
        <v>41464</v>
      </c>
      <c r="F2687" s="3" t="s">
        <v>29</v>
      </c>
      <c r="G2687" s="3" t="s">
        <v>511</v>
      </c>
      <c r="H2687" s="3">
        <v>5</v>
      </c>
      <c r="I2687" s="3">
        <f t="shared" ca="1" si="125"/>
        <v>11</v>
      </c>
      <c r="J2687" s="9" t="s">
        <v>509</v>
      </c>
      <c r="K2687" s="9" t="s">
        <v>1072</v>
      </c>
      <c r="L2687" s="9" t="str">
        <f t="shared" si="123"/>
        <v>Piano</v>
      </c>
      <c r="M2687" s="9">
        <v>1</v>
      </c>
      <c r="N2687" s="10">
        <v>41913</v>
      </c>
      <c r="O2687" s="10">
        <v>41913</v>
      </c>
      <c r="P2687" t="s">
        <v>510</v>
      </c>
      <c r="Q2687" t="str">
        <f t="shared" si="124"/>
        <v>LED</v>
      </c>
      <c r="R2687" t="s">
        <v>37</v>
      </c>
      <c r="S2687">
        <v>0</v>
      </c>
      <c r="T2687" t="s">
        <v>33</v>
      </c>
      <c r="U2687">
        <v>1</v>
      </c>
      <c r="V2687">
        <v>1</v>
      </c>
      <c r="W2687" s="1">
        <v>41640</v>
      </c>
      <c r="X2687" s="1">
        <v>41640</v>
      </c>
      <c r="Y2687" t="s">
        <v>38</v>
      </c>
      <c r="Z2687">
        <v>0</v>
      </c>
      <c r="AA2687">
        <v>2200</v>
      </c>
      <c r="AB2687">
        <v>1132</v>
      </c>
      <c r="AC2687">
        <v>1132</v>
      </c>
      <c r="AD2687" t="s">
        <v>72</v>
      </c>
      <c r="AE2687" s="2">
        <v>45096.613275462965</v>
      </c>
    </row>
    <row r="2688" spans="1:31" hidden="1" x14ac:dyDescent="0.25">
      <c r="A2688">
        <v>1257066</v>
      </c>
      <c r="B2688" t="s">
        <v>27</v>
      </c>
      <c r="C2688" t="s">
        <v>500</v>
      </c>
      <c r="D2688" s="3" t="s">
        <v>508</v>
      </c>
      <c r="E2688" s="4">
        <v>41464</v>
      </c>
      <c r="F2688" s="3" t="s">
        <v>29</v>
      </c>
      <c r="G2688" s="3" t="s">
        <v>511</v>
      </c>
      <c r="H2688" s="3">
        <v>5</v>
      </c>
      <c r="I2688" s="3">
        <f t="shared" ca="1" si="125"/>
        <v>11</v>
      </c>
      <c r="J2688" s="9" t="s">
        <v>509</v>
      </c>
      <c r="K2688" s="9" t="s">
        <v>1072</v>
      </c>
      <c r="L2688" s="9" t="str">
        <f t="shared" si="123"/>
        <v>Piano</v>
      </c>
      <c r="M2688" s="9">
        <v>2</v>
      </c>
      <c r="N2688" s="10">
        <v>41913</v>
      </c>
      <c r="O2688" s="10">
        <v>41913</v>
      </c>
      <c r="P2688" t="s">
        <v>510</v>
      </c>
      <c r="Q2688" t="str">
        <f t="shared" si="124"/>
        <v>LED</v>
      </c>
      <c r="R2688" t="s">
        <v>37</v>
      </c>
      <c r="S2688">
        <v>0</v>
      </c>
      <c r="T2688" t="s">
        <v>33</v>
      </c>
      <c r="U2688">
        <v>1</v>
      </c>
      <c r="V2688">
        <v>2</v>
      </c>
      <c r="W2688" s="1">
        <v>41640</v>
      </c>
      <c r="X2688" s="1">
        <v>41640</v>
      </c>
      <c r="Y2688" t="s">
        <v>38</v>
      </c>
      <c r="Z2688">
        <v>0</v>
      </c>
      <c r="AA2688">
        <v>2200</v>
      </c>
      <c r="AB2688">
        <v>1132</v>
      </c>
      <c r="AC2688">
        <v>1132</v>
      </c>
      <c r="AD2688" t="s">
        <v>72</v>
      </c>
      <c r="AE2688" s="2">
        <v>45096.613275462965</v>
      </c>
    </row>
    <row r="2689" spans="1:31" hidden="1" x14ac:dyDescent="0.25">
      <c r="A2689">
        <v>1257067</v>
      </c>
      <c r="B2689" t="s">
        <v>27</v>
      </c>
      <c r="C2689" t="s">
        <v>500</v>
      </c>
      <c r="D2689" s="3" t="s">
        <v>508</v>
      </c>
      <c r="E2689" s="4">
        <v>42036</v>
      </c>
      <c r="F2689" s="3" t="s">
        <v>29</v>
      </c>
      <c r="G2689" s="3" t="s">
        <v>29</v>
      </c>
      <c r="H2689" s="3">
        <v>5</v>
      </c>
      <c r="I2689" s="3">
        <f t="shared" ca="1" si="125"/>
        <v>9</v>
      </c>
      <c r="J2689" s="9" t="s">
        <v>509</v>
      </c>
      <c r="K2689" s="9" t="s">
        <v>1072</v>
      </c>
      <c r="L2689" s="9" t="str">
        <f t="shared" si="123"/>
        <v>Piano</v>
      </c>
      <c r="M2689" s="9">
        <v>1</v>
      </c>
      <c r="N2689" s="10">
        <v>42036</v>
      </c>
      <c r="O2689" s="10">
        <v>42036</v>
      </c>
      <c r="P2689" t="s">
        <v>510</v>
      </c>
      <c r="Q2689" t="str">
        <f t="shared" si="124"/>
        <v>LED</v>
      </c>
      <c r="R2689" t="s">
        <v>37</v>
      </c>
      <c r="S2689">
        <v>0</v>
      </c>
      <c r="T2689" t="s">
        <v>33</v>
      </c>
      <c r="U2689">
        <v>1</v>
      </c>
      <c r="V2689">
        <v>1</v>
      </c>
      <c r="W2689" s="1">
        <v>41640</v>
      </c>
      <c r="X2689" s="1">
        <v>41640</v>
      </c>
      <c r="Y2689" t="s">
        <v>38</v>
      </c>
      <c r="Z2689">
        <v>0</v>
      </c>
      <c r="AA2689">
        <v>2200</v>
      </c>
      <c r="AB2689">
        <v>1132</v>
      </c>
      <c r="AC2689">
        <v>1132</v>
      </c>
      <c r="AD2689" t="s">
        <v>72</v>
      </c>
      <c r="AE2689" s="2">
        <v>45096.613275462965</v>
      </c>
    </row>
    <row r="2690" spans="1:31" hidden="1" x14ac:dyDescent="0.25">
      <c r="A2690">
        <v>1257067</v>
      </c>
      <c r="B2690" t="s">
        <v>27</v>
      </c>
      <c r="C2690" t="s">
        <v>500</v>
      </c>
      <c r="D2690" s="3" t="s">
        <v>508</v>
      </c>
      <c r="E2690" s="4">
        <v>42036</v>
      </c>
      <c r="F2690" s="3" t="s">
        <v>29</v>
      </c>
      <c r="G2690" s="3" t="s">
        <v>29</v>
      </c>
      <c r="H2690" s="3">
        <v>5</v>
      </c>
      <c r="I2690" s="3">
        <f t="shared" ca="1" si="125"/>
        <v>9</v>
      </c>
      <c r="J2690" s="9" t="s">
        <v>509</v>
      </c>
      <c r="K2690" s="9" t="s">
        <v>1072</v>
      </c>
      <c r="L2690" s="9" t="str">
        <f t="shared" ref="L2690:L2753" si="126">VLOOKUP(J2690,Arm_kort,2,FALSE)</f>
        <v>Piano</v>
      </c>
      <c r="M2690" s="9">
        <v>2</v>
      </c>
      <c r="N2690" s="10">
        <v>42036</v>
      </c>
      <c r="O2690" s="10">
        <v>42036</v>
      </c>
      <c r="P2690" t="s">
        <v>510</v>
      </c>
      <c r="Q2690" t="str">
        <f t="shared" ref="Q2690:Q2753" si="127">VLOOKUP(P2690,LAMPEN,3,FALSE)</f>
        <v>LED</v>
      </c>
      <c r="R2690" t="s">
        <v>37</v>
      </c>
      <c r="S2690">
        <v>0</v>
      </c>
      <c r="T2690" t="s">
        <v>33</v>
      </c>
      <c r="U2690">
        <v>1</v>
      </c>
      <c r="V2690">
        <v>2</v>
      </c>
      <c r="W2690" s="1">
        <v>41640</v>
      </c>
      <c r="X2690" s="1">
        <v>41640</v>
      </c>
      <c r="Y2690" t="s">
        <v>38</v>
      </c>
      <c r="Z2690">
        <v>0</v>
      </c>
      <c r="AA2690">
        <v>2200</v>
      </c>
      <c r="AB2690">
        <v>1132</v>
      </c>
      <c r="AC2690">
        <v>1132</v>
      </c>
      <c r="AD2690" t="s">
        <v>72</v>
      </c>
      <c r="AE2690" s="2">
        <v>45096.613275462965</v>
      </c>
    </row>
    <row r="2691" spans="1:31" hidden="1" x14ac:dyDescent="0.25">
      <c r="A2691">
        <v>1257080</v>
      </c>
      <c r="B2691" t="s">
        <v>27</v>
      </c>
      <c r="C2691" t="s">
        <v>500</v>
      </c>
      <c r="D2691" s="3" t="s">
        <v>508</v>
      </c>
      <c r="E2691" s="4">
        <v>42036</v>
      </c>
      <c r="F2691" s="3" t="s">
        <v>29</v>
      </c>
      <c r="G2691" s="3" t="s">
        <v>29</v>
      </c>
      <c r="H2691" s="3">
        <v>5</v>
      </c>
      <c r="I2691" s="3">
        <f t="shared" ref="I2691:I2754" ca="1" si="128">IFERROR(YEAR(NOW())-YEAR(E2691),"")</f>
        <v>9</v>
      </c>
      <c r="J2691" s="9" t="s">
        <v>509</v>
      </c>
      <c r="K2691" s="9" t="s">
        <v>1072</v>
      </c>
      <c r="L2691" s="9" t="str">
        <f t="shared" si="126"/>
        <v>Piano</v>
      </c>
      <c r="M2691" s="9">
        <v>1</v>
      </c>
      <c r="N2691" s="10">
        <v>43021</v>
      </c>
      <c r="O2691" s="10">
        <v>43021</v>
      </c>
      <c r="P2691" t="s">
        <v>510</v>
      </c>
      <c r="Q2691" t="str">
        <f t="shared" si="127"/>
        <v>LED</v>
      </c>
      <c r="R2691" t="s">
        <v>37</v>
      </c>
      <c r="S2691">
        <v>0</v>
      </c>
      <c r="T2691" t="s">
        <v>33</v>
      </c>
      <c r="U2691">
        <v>1</v>
      </c>
      <c r="V2691">
        <v>1</v>
      </c>
      <c r="W2691" s="1">
        <v>41640</v>
      </c>
      <c r="X2691" s="1">
        <v>41640</v>
      </c>
      <c r="Y2691" t="s">
        <v>38</v>
      </c>
      <c r="Z2691">
        <v>0</v>
      </c>
      <c r="AA2691">
        <v>2200</v>
      </c>
      <c r="AB2691">
        <v>1132</v>
      </c>
      <c r="AC2691">
        <v>1132</v>
      </c>
      <c r="AD2691" t="s">
        <v>72</v>
      </c>
      <c r="AE2691" s="2">
        <v>45096.613275462965</v>
      </c>
    </row>
    <row r="2692" spans="1:31" hidden="1" x14ac:dyDescent="0.25">
      <c r="A2692">
        <v>1257080</v>
      </c>
      <c r="B2692" t="s">
        <v>27</v>
      </c>
      <c r="C2692" t="s">
        <v>500</v>
      </c>
      <c r="D2692" s="3" t="s">
        <v>508</v>
      </c>
      <c r="E2692" s="4">
        <v>42036</v>
      </c>
      <c r="F2692" s="3" t="s">
        <v>29</v>
      </c>
      <c r="G2692" s="3" t="s">
        <v>29</v>
      </c>
      <c r="H2692" s="3">
        <v>5</v>
      </c>
      <c r="I2692" s="3">
        <f t="shared" ca="1" si="128"/>
        <v>9</v>
      </c>
      <c r="J2692" s="9" t="s">
        <v>509</v>
      </c>
      <c r="K2692" s="9" t="s">
        <v>1072</v>
      </c>
      <c r="L2692" s="9" t="str">
        <f t="shared" si="126"/>
        <v>Piano</v>
      </c>
      <c r="M2692" s="9">
        <v>2</v>
      </c>
      <c r="N2692" s="10">
        <v>43021</v>
      </c>
      <c r="O2692" s="10">
        <v>43021</v>
      </c>
      <c r="P2692" t="s">
        <v>510</v>
      </c>
      <c r="Q2692" t="str">
        <f t="shared" si="127"/>
        <v>LED</v>
      </c>
      <c r="R2692" t="s">
        <v>37</v>
      </c>
      <c r="S2692">
        <v>0</v>
      </c>
      <c r="T2692" t="s">
        <v>33</v>
      </c>
      <c r="U2692">
        <v>1</v>
      </c>
      <c r="V2692">
        <v>2</v>
      </c>
      <c r="W2692" s="1">
        <v>41640</v>
      </c>
      <c r="X2692" s="1">
        <v>41640</v>
      </c>
      <c r="Y2692" t="s">
        <v>38</v>
      </c>
      <c r="Z2692">
        <v>0</v>
      </c>
      <c r="AA2692">
        <v>2200</v>
      </c>
      <c r="AB2692">
        <v>1132</v>
      </c>
      <c r="AC2692">
        <v>1132</v>
      </c>
      <c r="AD2692" t="s">
        <v>72</v>
      </c>
      <c r="AE2692" s="2">
        <v>45096.613275462965</v>
      </c>
    </row>
    <row r="2693" spans="1:31" hidden="1" x14ac:dyDescent="0.25">
      <c r="A2693">
        <v>1257148</v>
      </c>
      <c r="B2693" t="s">
        <v>27</v>
      </c>
      <c r="C2693" t="s">
        <v>500</v>
      </c>
      <c r="D2693" s="3" t="s">
        <v>508</v>
      </c>
      <c r="E2693" s="4">
        <v>43021</v>
      </c>
      <c r="F2693" s="3" t="s">
        <v>29</v>
      </c>
      <c r="G2693" s="3" t="s">
        <v>29</v>
      </c>
      <c r="H2693" s="3">
        <v>5</v>
      </c>
      <c r="I2693" s="3">
        <f t="shared" ca="1" si="128"/>
        <v>7</v>
      </c>
      <c r="J2693" s="9" t="s">
        <v>509</v>
      </c>
      <c r="K2693" s="9" t="s">
        <v>1072</v>
      </c>
      <c r="L2693" s="9" t="str">
        <f t="shared" si="126"/>
        <v>Piano</v>
      </c>
      <c r="M2693" s="9">
        <v>1</v>
      </c>
      <c r="N2693" s="10">
        <v>43021</v>
      </c>
      <c r="O2693" s="10">
        <v>43021</v>
      </c>
      <c r="P2693" t="s">
        <v>510</v>
      </c>
      <c r="Q2693" t="str">
        <f t="shared" si="127"/>
        <v>LED</v>
      </c>
      <c r="R2693" t="s">
        <v>37</v>
      </c>
      <c r="S2693">
        <v>0</v>
      </c>
      <c r="T2693" t="s">
        <v>33</v>
      </c>
      <c r="U2693">
        <v>1</v>
      </c>
      <c r="V2693">
        <v>1</v>
      </c>
      <c r="W2693" s="1">
        <v>41640</v>
      </c>
      <c r="X2693" s="1">
        <v>41640</v>
      </c>
      <c r="Y2693" t="s">
        <v>38</v>
      </c>
      <c r="Z2693">
        <v>0</v>
      </c>
      <c r="AA2693">
        <v>2200</v>
      </c>
      <c r="AB2693">
        <v>1132</v>
      </c>
      <c r="AC2693">
        <v>1132</v>
      </c>
      <c r="AD2693" t="s">
        <v>72</v>
      </c>
      <c r="AE2693" s="2">
        <v>45096.613275462965</v>
      </c>
    </row>
    <row r="2694" spans="1:31" hidden="1" x14ac:dyDescent="0.25">
      <c r="A2694">
        <v>1257785</v>
      </c>
      <c r="B2694" t="s">
        <v>27</v>
      </c>
      <c r="C2694" t="s">
        <v>500</v>
      </c>
      <c r="D2694" s="3" t="s">
        <v>42</v>
      </c>
      <c r="E2694" s="4">
        <v>43969</v>
      </c>
      <c r="F2694" s="3" t="s">
        <v>29</v>
      </c>
      <c r="G2694" s="3" t="s">
        <v>29</v>
      </c>
      <c r="H2694" s="3">
        <v>4</v>
      </c>
      <c r="I2694" s="3">
        <f t="shared" ca="1" si="128"/>
        <v>4</v>
      </c>
      <c r="J2694" s="9" t="s">
        <v>505</v>
      </c>
      <c r="K2694" s="9" t="s">
        <v>506</v>
      </c>
      <c r="L2694" s="9" t="str">
        <f t="shared" si="126"/>
        <v>Bergh</v>
      </c>
      <c r="M2694" s="9">
        <v>1</v>
      </c>
      <c r="N2694" s="10">
        <v>43969</v>
      </c>
      <c r="O2694" s="10">
        <v>43969</v>
      </c>
      <c r="P2694" t="s">
        <v>507</v>
      </c>
      <c r="Q2694" t="str">
        <f t="shared" si="127"/>
        <v>LED</v>
      </c>
      <c r="R2694" t="s">
        <v>292</v>
      </c>
      <c r="S2694">
        <v>0</v>
      </c>
      <c r="T2694" t="s">
        <v>33</v>
      </c>
      <c r="U2694">
        <v>1</v>
      </c>
      <c r="V2694">
        <v>1</v>
      </c>
      <c r="W2694" s="1">
        <v>43969</v>
      </c>
      <c r="X2694" s="1">
        <v>43969</v>
      </c>
      <c r="Y2694" t="s">
        <v>38</v>
      </c>
      <c r="Z2694">
        <v>0</v>
      </c>
      <c r="AA2694">
        <v>5000</v>
      </c>
      <c r="AB2694">
        <v>2032</v>
      </c>
      <c r="AC2694">
        <v>2032</v>
      </c>
      <c r="AD2694" t="s">
        <v>285</v>
      </c>
      <c r="AE2694" s="2">
        <v>45176.372650462959</v>
      </c>
    </row>
    <row r="2695" spans="1:31" hidden="1" x14ac:dyDescent="0.25">
      <c r="A2695">
        <v>1257786</v>
      </c>
      <c r="B2695" t="s">
        <v>27</v>
      </c>
      <c r="C2695" t="s">
        <v>500</v>
      </c>
      <c r="D2695" s="3" t="s">
        <v>42</v>
      </c>
      <c r="E2695" s="4">
        <v>43969</v>
      </c>
      <c r="F2695" s="3" t="s">
        <v>29</v>
      </c>
      <c r="G2695" s="3" t="s">
        <v>29</v>
      </c>
      <c r="H2695" s="3">
        <v>4</v>
      </c>
      <c r="I2695" s="3">
        <f t="shared" ca="1" si="128"/>
        <v>4</v>
      </c>
      <c r="J2695" s="9" t="s">
        <v>505</v>
      </c>
      <c r="K2695" s="9" t="s">
        <v>506</v>
      </c>
      <c r="L2695" s="9" t="str">
        <f t="shared" si="126"/>
        <v>Bergh</v>
      </c>
      <c r="M2695" s="9">
        <v>1</v>
      </c>
      <c r="N2695" s="10">
        <v>43969</v>
      </c>
      <c r="O2695" s="10">
        <v>43969</v>
      </c>
      <c r="P2695" t="s">
        <v>507</v>
      </c>
      <c r="Q2695" t="str">
        <f t="shared" si="127"/>
        <v>LED</v>
      </c>
      <c r="R2695" t="s">
        <v>292</v>
      </c>
      <c r="S2695">
        <v>0</v>
      </c>
      <c r="T2695" t="s">
        <v>33</v>
      </c>
      <c r="U2695">
        <v>1</v>
      </c>
      <c r="V2695">
        <v>1</v>
      </c>
      <c r="W2695" s="1">
        <v>43969</v>
      </c>
      <c r="X2695" s="1">
        <v>43969</v>
      </c>
      <c r="Y2695" t="s">
        <v>38</v>
      </c>
      <c r="Z2695">
        <v>0</v>
      </c>
      <c r="AA2695">
        <v>5000</v>
      </c>
      <c r="AB2695">
        <v>2032</v>
      </c>
      <c r="AC2695">
        <v>2032</v>
      </c>
      <c r="AD2695" t="s">
        <v>285</v>
      </c>
      <c r="AE2695" s="2">
        <v>45176.370949074073</v>
      </c>
    </row>
    <row r="2696" spans="1:31" hidden="1" x14ac:dyDescent="0.25">
      <c r="A2696">
        <v>1257787</v>
      </c>
      <c r="B2696" t="s">
        <v>27</v>
      </c>
      <c r="C2696" t="s">
        <v>500</v>
      </c>
      <c r="D2696" s="3" t="s">
        <v>42</v>
      </c>
      <c r="E2696" s="4">
        <v>43969</v>
      </c>
      <c r="F2696" s="3" t="s">
        <v>29</v>
      </c>
      <c r="G2696" s="3" t="s">
        <v>29</v>
      </c>
      <c r="H2696" s="3">
        <v>4</v>
      </c>
      <c r="I2696" s="3">
        <f t="shared" ca="1" si="128"/>
        <v>4</v>
      </c>
      <c r="J2696" s="9" t="s">
        <v>505</v>
      </c>
      <c r="K2696" s="9" t="s">
        <v>506</v>
      </c>
      <c r="L2696" s="9" t="str">
        <f t="shared" si="126"/>
        <v>Bergh</v>
      </c>
      <c r="M2696" s="9">
        <v>1</v>
      </c>
      <c r="N2696" s="10">
        <v>43969</v>
      </c>
      <c r="O2696" s="10">
        <v>43969</v>
      </c>
      <c r="P2696" t="s">
        <v>507</v>
      </c>
      <c r="Q2696" t="str">
        <f t="shared" si="127"/>
        <v>LED</v>
      </c>
      <c r="R2696" t="s">
        <v>292</v>
      </c>
      <c r="S2696">
        <v>0</v>
      </c>
      <c r="T2696" t="s">
        <v>33</v>
      </c>
      <c r="U2696">
        <v>1</v>
      </c>
      <c r="V2696">
        <v>1</v>
      </c>
      <c r="W2696" s="1">
        <v>43969</v>
      </c>
      <c r="X2696" s="1">
        <v>43969</v>
      </c>
      <c r="Y2696" t="s">
        <v>38</v>
      </c>
      <c r="Z2696">
        <v>0</v>
      </c>
      <c r="AA2696">
        <v>5000</v>
      </c>
      <c r="AB2696">
        <v>2032</v>
      </c>
      <c r="AC2696">
        <v>2032</v>
      </c>
      <c r="AD2696" t="s">
        <v>285</v>
      </c>
      <c r="AE2696" s="2">
        <v>45176.36954861111</v>
      </c>
    </row>
    <row r="2697" spans="1:31" hidden="1" x14ac:dyDescent="0.25">
      <c r="A2697">
        <v>1253269</v>
      </c>
      <c r="B2697" t="s">
        <v>27</v>
      </c>
      <c r="C2697" t="s">
        <v>512</v>
      </c>
      <c r="D2697" s="3" t="s">
        <v>31</v>
      </c>
      <c r="E2697" s="4">
        <v>35765</v>
      </c>
      <c r="F2697" s="4">
        <v>43647</v>
      </c>
      <c r="G2697" s="4">
        <v>41091</v>
      </c>
      <c r="H2697" s="3">
        <v>4</v>
      </c>
      <c r="I2697" s="3">
        <f t="shared" ca="1" si="128"/>
        <v>27</v>
      </c>
      <c r="J2697" s="9" t="s">
        <v>193</v>
      </c>
      <c r="K2697" s="9" t="s">
        <v>1076</v>
      </c>
      <c r="L2697" s="9" t="str">
        <f t="shared" si="126"/>
        <v>Nicole</v>
      </c>
      <c r="M2697" s="9">
        <v>1</v>
      </c>
      <c r="N2697" s="10">
        <v>41640</v>
      </c>
      <c r="O2697" s="10">
        <v>41640</v>
      </c>
      <c r="P2697" t="s">
        <v>513</v>
      </c>
      <c r="Q2697" t="str">
        <f t="shared" si="127"/>
        <v>LED</v>
      </c>
      <c r="R2697" t="s">
        <v>121</v>
      </c>
      <c r="S2697">
        <v>0</v>
      </c>
      <c r="T2697" t="s">
        <v>33</v>
      </c>
      <c r="U2697">
        <v>1</v>
      </c>
      <c r="V2697">
        <v>1</v>
      </c>
      <c r="W2697" s="1">
        <v>41255</v>
      </c>
      <c r="X2697" s="1">
        <v>41255</v>
      </c>
      <c r="Y2697" t="s">
        <v>38</v>
      </c>
      <c r="Z2697">
        <v>0</v>
      </c>
      <c r="AA2697" t="s">
        <v>195</v>
      </c>
      <c r="AB2697">
        <v>1020</v>
      </c>
      <c r="AC2697">
        <v>1020</v>
      </c>
      <c r="AD2697" t="s">
        <v>116</v>
      </c>
      <c r="AE2697" s="2">
        <v>45096.8125462963</v>
      </c>
    </row>
    <row r="2698" spans="1:31" hidden="1" x14ac:dyDescent="0.25">
      <c r="A2698">
        <v>1253612</v>
      </c>
      <c r="B2698" t="s">
        <v>27</v>
      </c>
      <c r="C2698" t="s">
        <v>512</v>
      </c>
      <c r="D2698" s="3" t="s">
        <v>31</v>
      </c>
      <c r="E2698" s="4">
        <v>28764</v>
      </c>
      <c r="F2698" s="4">
        <v>43647</v>
      </c>
      <c r="G2698" s="4">
        <v>41091</v>
      </c>
      <c r="H2698" s="3">
        <v>4</v>
      </c>
      <c r="I2698" s="3">
        <f t="shared" ca="1" si="128"/>
        <v>46</v>
      </c>
      <c r="J2698" s="9" t="s">
        <v>35</v>
      </c>
      <c r="K2698" s="9" t="s">
        <v>1071</v>
      </c>
      <c r="L2698" s="9" t="str">
        <f t="shared" si="126"/>
        <v>Kegel</v>
      </c>
      <c r="M2698" s="9">
        <v>1</v>
      </c>
      <c r="N2698" s="10">
        <v>33046</v>
      </c>
      <c r="O2698" s="10">
        <v>33046</v>
      </c>
      <c r="P2698" t="s">
        <v>36</v>
      </c>
      <c r="Q2698" t="str">
        <f t="shared" si="127"/>
        <v>PLL 24</v>
      </c>
      <c r="R2698" t="s">
        <v>37</v>
      </c>
      <c r="S2698">
        <v>0</v>
      </c>
      <c r="T2698" t="s">
        <v>33</v>
      </c>
      <c r="U2698">
        <v>1</v>
      </c>
      <c r="V2698">
        <v>1</v>
      </c>
      <c r="W2698" s="1">
        <v>39783</v>
      </c>
      <c r="X2698" s="1">
        <v>39783</v>
      </c>
      <c r="Y2698" t="s">
        <v>38</v>
      </c>
      <c r="Z2698">
        <v>0</v>
      </c>
      <c r="AA2698">
        <v>4000</v>
      </c>
      <c r="AB2698">
        <v>2900</v>
      </c>
      <c r="AC2698">
        <v>2900</v>
      </c>
      <c r="AD2698" t="s">
        <v>39</v>
      </c>
      <c r="AE2698" s="2">
        <v>45096.8125462963</v>
      </c>
    </row>
    <row r="2699" spans="1:31" hidden="1" x14ac:dyDescent="0.25">
      <c r="A2699">
        <v>1253613</v>
      </c>
      <c r="B2699" t="s">
        <v>27</v>
      </c>
      <c r="C2699" t="s">
        <v>512</v>
      </c>
      <c r="D2699" s="3" t="s">
        <v>31</v>
      </c>
      <c r="E2699" s="4">
        <v>28764</v>
      </c>
      <c r="F2699" s="4">
        <v>43647</v>
      </c>
      <c r="G2699" s="4">
        <v>41091</v>
      </c>
      <c r="H2699" s="3">
        <v>4</v>
      </c>
      <c r="I2699" s="3">
        <f t="shared" ca="1" si="128"/>
        <v>46</v>
      </c>
      <c r="J2699" s="9" t="s">
        <v>35</v>
      </c>
      <c r="K2699" s="9" t="s">
        <v>1071</v>
      </c>
      <c r="L2699" s="9" t="str">
        <f t="shared" si="126"/>
        <v>Kegel</v>
      </c>
      <c r="M2699" s="9">
        <v>1</v>
      </c>
      <c r="N2699" s="10">
        <v>33046</v>
      </c>
      <c r="O2699" s="10">
        <v>33046</v>
      </c>
      <c r="P2699" t="s">
        <v>36</v>
      </c>
      <c r="Q2699" t="str">
        <f t="shared" si="127"/>
        <v>PLL 24</v>
      </c>
      <c r="R2699" t="s">
        <v>37</v>
      </c>
      <c r="S2699">
        <v>0</v>
      </c>
      <c r="T2699" t="s">
        <v>33</v>
      </c>
      <c r="U2699">
        <v>1</v>
      </c>
      <c r="V2699">
        <v>1</v>
      </c>
      <c r="W2699" s="1">
        <v>39783</v>
      </c>
      <c r="X2699" s="1">
        <v>39783</v>
      </c>
      <c r="Y2699" t="s">
        <v>38</v>
      </c>
      <c r="Z2699">
        <v>0</v>
      </c>
      <c r="AA2699">
        <v>4000</v>
      </c>
      <c r="AB2699">
        <v>2900</v>
      </c>
      <c r="AC2699">
        <v>2900</v>
      </c>
      <c r="AD2699" t="s">
        <v>39</v>
      </c>
      <c r="AE2699" s="2">
        <v>45096.8125462963</v>
      </c>
    </row>
    <row r="2700" spans="1:31" hidden="1" x14ac:dyDescent="0.25">
      <c r="A2700">
        <v>1253614</v>
      </c>
      <c r="B2700" t="s">
        <v>27</v>
      </c>
      <c r="C2700" t="s">
        <v>512</v>
      </c>
      <c r="D2700" s="3" t="s">
        <v>42</v>
      </c>
      <c r="E2700" s="4">
        <v>43760</v>
      </c>
      <c r="F2700" s="3" t="s">
        <v>29</v>
      </c>
      <c r="G2700" s="3" t="s">
        <v>29</v>
      </c>
      <c r="H2700" s="3">
        <v>4</v>
      </c>
      <c r="I2700" s="3">
        <f t="shared" ca="1" si="128"/>
        <v>5</v>
      </c>
      <c r="J2700" s="9" t="s">
        <v>35</v>
      </c>
      <c r="K2700" s="9" t="s">
        <v>1071</v>
      </c>
      <c r="L2700" s="9" t="str">
        <f t="shared" si="126"/>
        <v>Kegel</v>
      </c>
      <c r="M2700" s="9">
        <v>1</v>
      </c>
      <c r="N2700" s="10">
        <v>33045</v>
      </c>
      <c r="O2700" s="10">
        <v>33045</v>
      </c>
      <c r="P2700" t="s">
        <v>69</v>
      </c>
      <c r="Q2700" t="str">
        <f t="shared" si="127"/>
        <v>PLL 24</v>
      </c>
      <c r="R2700" t="s">
        <v>37</v>
      </c>
      <c r="S2700">
        <v>0</v>
      </c>
      <c r="T2700" t="s">
        <v>33</v>
      </c>
      <c r="U2700">
        <v>1</v>
      </c>
      <c r="V2700">
        <v>1</v>
      </c>
      <c r="W2700" s="1">
        <v>41039</v>
      </c>
      <c r="X2700" s="1">
        <v>41039</v>
      </c>
      <c r="Y2700" t="s">
        <v>38</v>
      </c>
      <c r="Z2700">
        <v>0</v>
      </c>
      <c r="AA2700">
        <v>3000</v>
      </c>
      <c r="AB2700">
        <v>5900</v>
      </c>
      <c r="AC2700">
        <v>5900</v>
      </c>
      <c r="AD2700" t="s">
        <v>39</v>
      </c>
      <c r="AE2700" s="2">
        <v>45096.813622685186</v>
      </c>
    </row>
    <row r="2701" spans="1:31" hidden="1" x14ac:dyDescent="0.25">
      <c r="A2701">
        <v>1253615</v>
      </c>
      <c r="B2701" t="s">
        <v>27</v>
      </c>
      <c r="C2701" t="s">
        <v>512</v>
      </c>
      <c r="D2701" s="3" t="s">
        <v>31</v>
      </c>
      <c r="E2701" s="4">
        <v>28764</v>
      </c>
      <c r="F2701" s="4">
        <v>43647</v>
      </c>
      <c r="G2701" s="4">
        <v>41091</v>
      </c>
      <c r="H2701" s="3">
        <v>4</v>
      </c>
      <c r="I2701" s="3">
        <f t="shared" ca="1" si="128"/>
        <v>46</v>
      </c>
      <c r="J2701" s="9" t="s">
        <v>35</v>
      </c>
      <c r="K2701" s="9" t="s">
        <v>1071</v>
      </c>
      <c r="L2701" s="9" t="str">
        <f t="shared" si="126"/>
        <v>Kegel</v>
      </c>
      <c r="M2701" s="9">
        <v>1</v>
      </c>
      <c r="N2701" s="10">
        <v>33045</v>
      </c>
      <c r="O2701" s="10">
        <v>33045</v>
      </c>
      <c r="P2701" t="s">
        <v>36</v>
      </c>
      <c r="Q2701" t="str">
        <f t="shared" si="127"/>
        <v>PLL 24</v>
      </c>
      <c r="R2701" t="s">
        <v>37</v>
      </c>
      <c r="S2701">
        <v>0</v>
      </c>
      <c r="T2701" t="s">
        <v>33</v>
      </c>
      <c r="U2701">
        <v>1</v>
      </c>
      <c r="V2701">
        <v>1</v>
      </c>
      <c r="W2701" s="1">
        <v>39783</v>
      </c>
      <c r="X2701" s="1">
        <v>39783</v>
      </c>
      <c r="Y2701" t="s">
        <v>38</v>
      </c>
      <c r="Z2701">
        <v>0</v>
      </c>
      <c r="AA2701">
        <v>4000</v>
      </c>
      <c r="AB2701">
        <v>2900</v>
      </c>
      <c r="AC2701">
        <v>2900</v>
      </c>
      <c r="AD2701" t="s">
        <v>39</v>
      </c>
      <c r="AE2701" s="2">
        <v>45096.8125462963</v>
      </c>
    </row>
    <row r="2702" spans="1:31" hidden="1" x14ac:dyDescent="0.25">
      <c r="A2702">
        <v>1253616</v>
      </c>
      <c r="B2702" t="s">
        <v>27</v>
      </c>
      <c r="C2702" t="s">
        <v>512</v>
      </c>
      <c r="D2702" s="3" t="s">
        <v>31</v>
      </c>
      <c r="E2702" s="4">
        <v>28764</v>
      </c>
      <c r="F2702" s="4">
        <v>43647</v>
      </c>
      <c r="G2702" s="4">
        <v>41091</v>
      </c>
      <c r="H2702" s="3">
        <v>4</v>
      </c>
      <c r="I2702" s="3">
        <f t="shared" ca="1" si="128"/>
        <v>46</v>
      </c>
      <c r="J2702" s="9" t="s">
        <v>35</v>
      </c>
      <c r="K2702" s="9" t="s">
        <v>1071</v>
      </c>
      <c r="L2702" s="9" t="str">
        <f t="shared" si="126"/>
        <v>Kegel</v>
      </c>
      <c r="M2702" s="9">
        <v>1</v>
      </c>
      <c r="N2702" s="10">
        <v>33046</v>
      </c>
      <c r="O2702" s="10">
        <v>33046</v>
      </c>
      <c r="P2702" t="s">
        <v>36</v>
      </c>
      <c r="Q2702" t="str">
        <f t="shared" si="127"/>
        <v>PLL 24</v>
      </c>
      <c r="R2702" t="s">
        <v>37</v>
      </c>
      <c r="S2702">
        <v>0</v>
      </c>
      <c r="T2702" t="s">
        <v>33</v>
      </c>
      <c r="U2702">
        <v>1</v>
      </c>
      <c r="V2702">
        <v>1</v>
      </c>
      <c r="W2702" s="1">
        <v>39783</v>
      </c>
      <c r="X2702" s="1">
        <v>39783</v>
      </c>
      <c r="Y2702" t="s">
        <v>38</v>
      </c>
      <c r="Z2702">
        <v>0</v>
      </c>
      <c r="AA2702">
        <v>4000</v>
      </c>
      <c r="AB2702">
        <v>2900</v>
      </c>
      <c r="AC2702">
        <v>2900</v>
      </c>
      <c r="AD2702" t="s">
        <v>39</v>
      </c>
      <c r="AE2702" s="2">
        <v>45096.8125462963</v>
      </c>
    </row>
    <row r="2703" spans="1:31" hidden="1" x14ac:dyDescent="0.25">
      <c r="A2703">
        <v>1253617</v>
      </c>
      <c r="B2703" t="s">
        <v>27</v>
      </c>
      <c r="C2703" t="s">
        <v>512</v>
      </c>
      <c r="D2703" s="3" t="s">
        <v>31</v>
      </c>
      <c r="E2703" s="4">
        <v>28764</v>
      </c>
      <c r="F2703" s="4">
        <v>43647</v>
      </c>
      <c r="G2703" s="4">
        <v>41091</v>
      </c>
      <c r="H2703" s="3">
        <v>4</v>
      </c>
      <c r="I2703" s="3">
        <f t="shared" ca="1" si="128"/>
        <v>46</v>
      </c>
      <c r="J2703" s="9" t="s">
        <v>35</v>
      </c>
      <c r="K2703" s="9" t="s">
        <v>1071</v>
      </c>
      <c r="L2703" s="9" t="str">
        <f t="shared" si="126"/>
        <v>Kegel</v>
      </c>
      <c r="M2703" s="9">
        <v>1</v>
      </c>
      <c r="N2703" s="10">
        <v>33046</v>
      </c>
      <c r="O2703" s="10">
        <v>33046</v>
      </c>
      <c r="P2703" t="s">
        <v>69</v>
      </c>
      <c r="Q2703" t="str">
        <f t="shared" si="127"/>
        <v>PLL 24</v>
      </c>
      <c r="R2703" t="s">
        <v>37</v>
      </c>
      <c r="S2703">
        <v>0</v>
      </c>
      <c r="T2703" t="s">
        <v>33</v>
      </c>
      <c r="U2703">
        <v>1</v>
      </c>
      <c r="V2703">
        <v>1</v>
      </c>
      <c r="W2703" s="1">
        <v>43962</v>
      </c>
      <c r="X2703" s="1">
        <v>43962</v>
      </c>
      <c r="Y2703" t="s">
        <v>38</v>
      </c>
      <c r="Z2703">
        <v>0</v>
      </c>
      <c r="AA2703">
        <v>3000</v>
      </c>
      <c r="AB2703">
        <v>5900</v>
      </c>
      <c r="AC2703">
        <v>5900</v>
      </c>
      <c r="AD2703" t="s">
        <v>39</v>
      </c>
      <c r="AE2703" s="2">
        <v>45096.8125462963</v>
      </c>
    </row>
    <row r="2704" spans="1:31" hidden="1" x14ac:dyDescent="0.25">
      <c r="A2704">
        <v>1253618</v>
      </c>
      <c r="B2704" t="s">
        <v>27</v>
      </c>
      <c r="C2704" t="s">
        <v>512</v>
      </c>
      <c r="D2704" s="3" t="s">
        <v>31</v>
      </c>
      <c r="E2704" s="4">
        <v>44075</v>
      </c>
      <c r="F2704" s="3" t="s">
        <v>29</v>
      </c>
      <c r="G2704" s="3" t="s">
        <v>29</v>
      </c>
      <c r="H2704" s="3">
        <v>4</v>
      </c>
      <c r="I2704" s="3">
        <f t="shared" ca="1" si="128"/>
        <v>4</v>
      </c>
      <c r="J2704" s="9" t="s">
        <v>35</v>
      </c>
      <c r="K2704" s="9" t="s">
        <v>1071</v>
      </c>
      <c r="L2704" s="9" t="str">
        <f t="shared" si="126"/>
        <v>Kegel</v>
      </c>
      <c r="M2704" s="9">
        <v>1</v>
      </c>
      <c r="N2704" s="10">
        <v>44075</v>
      </c>
      <c r="O2704" s="10">
        <v>44075</v>
      </c>
      <c r="P2704" t="s">
        <v>36</v>
      </c>
      <c r="Q2704" t="str">
        <f t="shared" si="127"/>
        <v>PLL 24</v>
      </c>
      <c r="R2704" t="s">
        <v>37</v>
      </c>
      <c r="S2704">
        <v>0</v>
      </c>
      <c r="T2704" t="s">
        <v>33</v>
      </c>
      <c r="U2704">
        <v>1</v>
      </c>
      <c r="V2704">
        <v>1</v>
      </c>
      <c r="W2704" s="1">
        <v>40717</v>
      </c>
      <c r="X2704" s="1">
        <v>40717</v>
      </c>
      <c r="Y2704" t="s">
        <v>38</v>
      </c>
      <c r="Z2704">
        <v>0</v>
      </c>
      <c r="AA2704">
        <v>4000</v>
      </c>
      <c r="AB2704">
        <v>2900</v>
      </c>
      <c r="AC2704">
        <v>2900</v>
      </c>
      <c r="AD2704" t="s">
        <v>39</v>
      </c>
      <c r="AE2704" s="2">
        <v>45096.8125462963</v>
      </c>
    </row>
    <row r="2705" spans="1:31" hidden="1" x14ac:dyDescent="0.25">
      <c r="A2705">
        <v>1253619</v>
      </c>
      <c r="B2705" t="s">
        <v>27</v>
      </c>
      <c r="C2705" t="s">
        <v>512</v>
      </c>
      <c r="D2705" s="3" t="s">
        <v>31</v>
      </c>
      <c r="E2705" s="4">
        <v>29190</v>
      </c>
      <c r="F2705" s="4">
        <v>43647</v>
      </c>
      <c r="G2705" s="4">
        <v>41091</v>
      </c>
      <c r="H2705" s="3">
        <v>4</v>
      </c>
      <c r="I2705" s="3">
        <f t="shared" ca="1" si="128"/>
        <v>45</v>
      </c>
      <c r="J2705" s="9" t="s">
        <v>35</v>
      </c>
      <c r="K2705" s="9" t="s">
        <v>1071</v>
      </c>
      <c r="L2705" s="9" t="str">
        <f t="shared" si="126"/>
        <v>Kegel</v>
      </c>
      <c r="M2705" s="9">
        <v>1</v>
      </c>
      <c r="N2705" s="10">
        <v>33046</v>
      </c>
      <c r="O2705" s="10">
        <v>33046</v>
      </c>
      <c r="P2705" t="s">
        <v>40</v>
      </c>
      <c r="Q2705" t="str">
        <f t="shared" si="127"/>
        <v>PLL 24</v>
      </c>
      <c r="R2705" t="s">
        <v>37</v>
      </c>
      <c r="S2705">
        <v>0</v>
      </c>
      <c r="T2705" t="s">
        <v>33</v>
      </c>
      <c r="U2705">
        <v>1</v>
      </c>
      <c r="V2705">
        <v>1</v>
      </c>
      <c r="W2705" s="1">
        <v>43448</v>
      </c>
      <c r="X2705" s="1">
        <v>43448</v>
      </c>
      <c r="Y2705" t="s">
        <v>38</v>
      </c>
      <c r="Z2705">
        <v>0</v>
      </c>
      <c r="AA2705">
        <v>4000</v>
      </c>
      <c r="AB2705">
        <v>1800</v>
      </c>
      <c r="AC2705">
        <v>1800</v>
      </c>
      <c r="AD2705" t="s">
        <v>39</v>
      </c>
      <c r="AE2705" s="2">
        <v>45096.8125462963</v>
      </c>
    </row>
    <row r="2706" spans="1:31" hidden="1" x14ac:dyDescent="0.25">
      <c r="A2706">
        <v>1253620</v>
      </c>
      <c r="B2706" t="s">
        <v>27</v>
      </c>
      <c r="C2706" t="s">
        <v>512</v>
      </c>
      <c r="D2706" s="3" t="s">
        <v>31</v>
      </c>
      <c r="E2706" s="4">
        <v>29190</v>
      </c>
      <c r="F2706" s="4">
        <v>43647</v>
      </c>
      <c r="G2706" s="4">
        <v>41091</v>
      </c>
      <c r="H2706" s="3">
        <v>4</v>
      </c>
      <c r="I2706" s="3">
        <f t="shared" ca="1" si="128"/>
        <v>45</v>
      </c>
      <c r="J2706" s="9" t="s">
        <v>35</v>
      </c>
      <c r="K2706" s="9" t="s">
        <v>1071</v>
      </c>
      <c r="L2706" s="9" t="str">
        <f t="shared" si="126"/>
        <v>Kegel</v>
      </c>
      <c r="M2706" s="9">
        <v>1</v>
      </c>
      <c r="N2706" s="10">
        <v>33046</v>
      </c>
      <c r="O2706" s="10">
        <v>33046</v>
      </c>
      <c r="P2706" t="s">
        <v>36</v>
      </c>
      <c r="Q2706" t="str">
        <f t="shared" si="127"/>
        <v>PLL 24</v>
      </c>
      <c r="R2706" t="s">
        <v>37</v>
      </c>
      <c r="S2706">
        <v>0</v>
      </c>
      <c r="T2706" t="s">
        <v>33</v>
      </c>
      <c r="U2706">
        <v>1</v>
      </c>
      <c r="V2706">
        <v>1</v>
      </c>
      <c r="W2706" s="1">
        <v>39783</v>
      </c>
      <c r="X2706" s="1">
        <v>39783</v>
      </c>
      <c r="Y2706" t="s">
        <v>38</v>
      </c>
      <c r="Z2706">
        <v>0</v>
      </c>
      <c r="AA2706">
        <v>4000</v>
      </c>
      <c r="AB2706">
        <v>2900</v>
      </c>
      <c r="AC2706">
        <v>2900</v>
      </c>
      <c r="AD2706" t="s">
        <v>39</v>
      </c>
      <c r="AE2706" s="2">
        <v>45096.8125462963</v>
      </c>
    </row>
    <row r="2707" spans="1:31" hidden="1" x14ac:dyDescent="0.25">
      <c r="A2707">
        <v>1253621</v>
      </c>
      <c r="B2707" t="s">
        <v>27</v>
      </c>
      <c r="C2707" t="s">
        <v>512</v>
      </c>
      <c r="D2707" s="3" t="s">
        <v>31</v>
      </c>
      <c r="E2707" s="4">
        <v>29190</v>
      </c>
      <c r="F2707" s="4">
        <v>43647</v>
      </c>
      <c r="G2707" s="4">
        <v>41091</v>
      </c>
      <c r="H2707" s="3">
        <v>4</v>
      </c>
      <c r="I2707" s="3">
        <f t="shared" ca="1" si="128"/>
        <v>45</v>
      </c>
      <c r="J2707" s="9" t="s">
        <v>35</v>
      </c>
      <c r="K2707" s="9" t="s">
        <v>1071</v>
      </c>
      <c r="L2707" s="9" t="str">
        <f t="shared" si="126"/>
        <v>Kegel</v>
      </c>
      <c r="M2707" s="9">
        <v>1</v>
      </c>
      <c r="N2707" s="10">
        <v>39475</v>
      </c>
      <c r="O2707" s="10">
        <v>39475</v>
      </c>
      <c r="P2707" t="s">
        <v>36</v>
      </c>
      <c r="Q2707" t="str">
        <f t="shared" si="127"/>
        <v>PLL 24</v>
      </c>
      <c r="R2707" t="s">
        <v>37</v>
      </c>
      <c r="S2707">
        <v>0</v>
      </c>
      <c r="T2707" t="s">
        <v>33</v>
      </c>
      <c r="U2707">
        <v>1</v>
      </c>
      <c r="V2707">
        <v>1</v>
      </c>
      <c r="W2707" s="1">
        <v>39783</v>
      </c>
      <c r="X2707" s="1">
        <v>39783</v>
      </c>
      <c r="Y2707" t="s">
        <v>38</v>
      </c>
      <c r="Z2707">
        <v>0</v>
      </c>
      <c r="AA2707">
        <v>4000</v>
      </c>
      <c r="AB2707">
        <v>2900</v>
      </c>
      <c r="AC2707">
        <v>2900</v>
      </c>
      <c r="AD2707" t="s">
        <v>39</v>
      </c>
      <c r="AE2707" s="2">
        <v>45096.8125462963</v>
      </c>
    </row>
    <row r="2708" spans="1:31" hidden="1" x14ac:dyDescent="0.25">
      <c r="A2708">
        <v>1253622</v>
      </c>
      <c r="B2708" t="s">
        <v>27</v>
      </c>
      <c r="C2708" t="s">
        <v>512</v>
      </c>
      <c r="D2708" s="3" t="s">
        <v>31</v>
      </c>
      <c r="E2708" s="4">
        <v>36069</v>
      </c>
      <c r="F2708" s="4">
        <v>43647</v>
      </c>
      <c r="G2708" s="4">
        <v>41091</v>
      </c>
      <c r="H2708" s="3">
        <v>4</v>
      </c>
      <c r="I2708" s="3">
        <f t="shared" ca="1" si="128"/>
        <v>26</v>
      </c>
      <c r="J2708" s="9" t="s">
        <v>35</v>
      </c>
      <c r="K2708" s="9" t="s">
        <v>1071</v>
      </c>
      <c r="L2708" s="9" t="str">
        <f t="shared" si="126"/>
        <v>Kegel</v>
      </c>
      <c r="M2708" s="9">
        <v>1</v>
      </c>
      <c r="N2708" s="10">
        <v>36069</v>
      </c>
      <c r="O2708" s="10">
        <v>36069</v>
      </c>
      <c r="P2708" t="s">
        <v>36</v>
      </c>
      <c r="Q2708" t="str">
        <f t="shared" si="127"/>
        <v>PLL 24</v>
      </c>
      <c r="R2708" t="s">
        <v>37</v>
      </c>
      <c r="S2708">
        <v>0</v>
      </c>
      <c r="T2708" t="s">
        <v>33</v>
      </c>
      <c r="U2708">
        <v>1</v>
      </c>
      <c r="V2708">
        <v>1</v>
      </c>
      <c r="W2708" s="1">
        <v>39783</v>
      </c>
      <c r="X2708" s="1">
        <v>39783</v>
      </c>
      <c r="Y2708" t="s">
        <v>38</v>
      </c>
      <c r="Z2708">
        <v>0</v>
      </c>
      <c r="AA2708">
        <v>4000</v>
      </c>
      <c r="AB2708">
        <v>2900</v>
      </c>
      <c r="AC2708">
        <v>2900</v>
      </c>
      <c r="AD2708" t="s">
        <v>39</v>
      </c>
      <c r="AE2708" s="2">
        <v>45096.8125462963</v>
      </c>
    </row>
    <row r="2709" spans="1:31" hidden="1" x14ac:dyDescent="0.25">
      <c r="A2709">
        <v>1253623</v>
      </c>
      <c r="B2709" t="s">
        <v>27</v>
      </c>
      <c r="C2709" t="s">
        <v>512</v>
      </c>
      <c r="D2709" s="3" t="s">
        <v>31</v>
      </c>
      <c r="E2709" s="4">
        <v>29190</v>
      </c>
      <c r="F2709" s="4">
        <v>43647</v>
      </c>
      <c r="G2709" s="4">
        <v>41091</v>
      </c>
      <c r="H2709" s="3">
        <v>4</v>
      </c>
      <c r="I2709" s="3">
        <f t="shared" ca="1" si="128"/>
        <v>45</v>
      </c>
      <c r="J2709" s="9" t="s">
        <v>35</v>
      </c>
      <c r="K2709" s="9" t="s">
        <v>1071</v>
      </c>
      <c r="L2709" s="9" t="str">
        <f t="shared" si="126"/>
        <v>Kegel</v>
      </c>
      <c r="M2709" s="9">
        <v>1</v>
      </c>
      <c r="N2709" s="10">
        <v>33044</v>
      </c>
      <c r="O2709" s="10">
        <v>33044</v>
      </c>
      <c r="P2709" t="s">
        <v>36</v>
      </c>
      <c r="Q2709" t="str">
        <f t="shared" si="127"/>
        <v>PLL 24</v>
      </c>
      <c r="R2709" t="s">
        <v>37</v>
      </c>
      <c r="S2709">
        <v>0</v>
      </c>
      <c r="T2709" t="s">
        <v>33</v>
      </c>
      <c r="U2709">
        <v>1</v>
      </c>
      <c r="V2709">
        <v>1</v>
      </c>
      <c r="W2709" s="1">
        <v>39783</v>
      </c>
      <c r="X2709" s="1">
        <v>39783</v>
      </c>
      <c r="Y2709" t="s">
        <v>38</v>
      </c>
      <c r="Z2709">
        <v>0</v>
      </c>
      <c r="AA2709">
        <v>4000</v>
      </c>
      <c r="AB2709">
        <v>2900</v>
      </c>
      <c r="AC2709">
        <v>2900</v>
      </c>
      <c r="AD2709" t="s">
        <v>39</v>
      </c>
      <c r="AE2709" s="2">
        <v>45096.8125462963</v>
      </c>
    </row>
    <row r="2710" spans="1:31" hidden="1" x14ac:dyDescent="0.25">
      <c r="A2710">
        <v>1253624</v>
      </c>
      <c r="B2710" t="s">
        <v>27</v>
      </c>
      <c r="C2710" t="s">
        <v>512</v>
      </c>
      <c r="D2710" s="3" t="s">
        <v>31</v>
      </c>
      <c r="E2710" s="4">
        <v>39785</v>
      </c>
      <c r="F2710" s="3" t="s">
        <v>29</v>
      </c>
      <c r="G2710" s="3" t="s">
        <v>29</v>
      </c>
      <c r="H2710" s="3">
        <v>4</v>
      </c>
      <c r="I2710" s="3">
        <f t="shared" ca="1" si="128"/>
        <v>16</v>
      </c>
      <c r="J2710" s="9" t="s">
        <v>35</v>
      </c>
      <c r="K2710" s="9" t="s">
        <v>1071</v>
      </c>
      <c r="L2710" s="9" t="str">
        <f t="shared" si="126"/>
        <v>Kegel</v>
      </c>
      <c r="M2710" s="9">
        <v>1</v>
      </c>
      <c r="N2710" s="10">
        <v>37377</v>
      </c>
      <c r="O2710" s="10">
        <v>37377</v>
      </c>
      <c r="P2710" t="s">
        <v>36</v>
      </c>
      <c r="Q2710" t="str">
        <f t="shared" si="127"/>
        <v>PLL 24</v>
      </c>
      <c r="R2710" t="s">
        <v>37</v>
      </c>
      <c r="S2710">
        <v>0</v>
      </c>
      <c r="T2710" t="s">
        <v>33</v>
      </c>
      <c r="U2710">
        <v>1</v>
      </c>
      <c r="V2710">
        <v>1</v>
      </c>
      <c r="W2710" s="1">
        <v>41663</v>
      </c>
      <c r="X2710" s="1">
        <v>41663</v>
      </c>
      <c r="Y2710" t="s">
        <v>38</v>
      </c>
      <c r="Z2710">
        <v>0</v>
      </c>
      <c r="AA2710">
        <v>4000</v>
      </c>
      <c r="AB2710">
        <v>2900</v>
      </c>
      <c r="AC2710">
        <v>2900</v>
      </c>
      <c r="AD2710" t="s">
        <v>39</v>
      </c>
      <c r="AE2710" s="2">
        <v>45096.8125462963</v>
      </c>
    </row>
    <row r="2711" spans="1:31" hidden="1" x14ac:dyDescent="0.25">
      <c r="A2711">
        <v>1253625</v>
      </c>
      <c r="B2711" t="s">
        <v>27</v>
      </c>
      <c r="C2711" t="s">
        <v>512</v>
      </c>
      <c r="D2711" s="3" t="s">
        <v>31</v>
      </c>
      <c r="E2711" s="4">
        <v>28825</v>
      </c>
      <c r="F2711" s="4">
        <v>43647</v>
      </c>
      <c r="G2711" s="4">
        <v>41091</v>
      </c>
      <c r="H2711" s="3">
        <v>4</v>
      </c>
      <c r="I2711" s="3">
        <f t="shared" ca="1" si="128"/>
        <v>46</v>
      </c>
      <c r="J2711" s="9" t="s">
        <v>35</v>
      </c>
      <c r="K2711" s="9" t="s">
        <v>1071</v>
      </c>
      <c r="L2711" s="9" t="str">
        <f t="shared" si="126"/>
        <v>Kegel</v>
      </c>
      <c r="M2711" s="9">
        <v>1</v>
      </c>
      <c r="N2711" s="10">
        <v>33044</v>
      </c>
      <c r="O2711" s="10">
        <v>33044</v>
      </c>
      <c r="P2711" t="s">
        <v>36</v>
      </c>
      <c r="Q2711" t="str">
        <f t="shared" si="127"/>
        <v>PLL 24</v>
      </c>
      <c r="R2711" t="s">
        <v>37</v>
      </c>
      <c r="S2711">
        <v>0</v>
      </c>
      <c r="T2711" t="s">
        <v>33</v>
      </c>
      <c r="U2711">
        <v>1</v>
      </c>
      <c r="V2711">
        <v>1</v>
      </c>
      <c r="W2711" s="1">
        <v>39783</v>
      </c>
      <c r="X2711" s="1">
        <v>39783</v>
      </c>
      <c r="Y2711" t="s">
        <v>38</v>
      </c>
      <c r="Z2711">
        <v>0</v>
      </c>
      <c r="AA2711">
        <v>4000</v>
      </c>
      <c r="AB2711">
        <v>2900</v>
      </c>
      <c r="AC2711">
        <v>2900</v>
      </c>
      <c r="AD2711" t="s">
        <v>39</v>
      </c>
      <c r="AE2711" s="2">
        <v>45096.8125462963</v>
      </c>
    </row>
    <row r="2712" spans="1:31" hidden="1" x14ac:dyDescent="0.25">
      <c r="A2712">
        <v>1253626</v>
      </c>
      <c r="B2712" t="s">
        <v>27</v>
      </c>
      <c r="C2712" t="s">
        <v>512</v>
      </c>
      <c r="D2712" s="3" t="s">
        <v>31</v>
      </c>
      <c r="E2712" s="4">
        <v>28825</v>
      </c>
      <c r="F2712" s="4">
        <v>43647</v>
      </c>
      <c r="G2712" s="4">
        <v>41091</v>
      </c>
      <c r="H2712" s="3">
        <v>4</v>
      </c>
      <c r="I2712" s="3">
        <f t="shared" ca="1" si="128"/>
        <v>46</v>
      </c>
      <c r="J2712" s="9" t="s">
        <v>35</v>
      </c>
      <c r="K2712" s="9" t="s">
        <v>1071</v>
      </c>
      <c r="L2712" s="9" t="str">
        <f t="shared" si="126"/>
        <v>Kegel</v>
      </c>
      <c r="M2712" s="9">
        <v>1</v>
      </c>
      <c r="N2712" s="10">
        <v>33044</v>
      </c>
      <c r="O2712" s="10">
        <v>33044</v>
      </c>
      <c r="P2712" t="s">
        <v>36</v>
      </c>
      <c r="Q2712" t="str">
        <f t="shared" si="127"/>
        <v>PLL 24</v>
      </c>
      <c r="R2712" t="s">
        <v>37</v>
      </c>
      <c r="S2712">
        <v>0</v>
      </c>
      <c r="T2712" t="s">
        <v>33</v>
      </c>
      <c r="U2712">
        <v>1</v>
      </c>
      <c r="V2712">
        <v>1</v>
      </c>
      <c r="W2712" s="1">
        <v>39783</v>
      </c>
      <c r="X2712" s="1">
        <v>39783</v>
      </c>
      <c r="Y2712" t="s">
        <v>38</v>
      </c>
      <c r="Z2712">
        <v>0</v>
      </c>
      <c r="AA2712">
        <v>4000</v>
      </c>
      <c r="AB2712">
        <v>2900</v>
      </c>
      <c r="AC2712">
        <v>2900</v>
      </c>
      <c r="AD2712" t="s">
        <v>39</v>
      </c>
      <c r="AE2712" s="2">
        <v>45096.8125462963</v>
      </c>
    </row>
    <row r="2713" spans="1:31" hidden="1" x14ac:dyDescent="0.25">
      <c r="A2713">
        <v>1253627</v>
      </c>
      <c r="B2713" t="s">
        <v>27</v>
      </c>
      <c r="C2713" t="s">
        <v>512</v>
      </c>
      <c r="D2713" s="3" t="s">
        <v>31</v>
      </c>
      <c r="E2713" s="4">
        <v>28825</v>
      </c>
      <c r="F2713" s="4">
        <v>43647</v>
      </c>
      <c r="G2713" s="4">
        <v>41091</v>
      </c>
      <c r="H2713" s="3">
        <v>4</v>
      </c>
      <c r="I2713" s="3">
        <f t="shared" ca="1" si="128"/>
        <v>46</v>
      </c>
      <c r="J2713" s="9" t="s">
        <v>35</v>
      </c>
      <c r="K2713" s="9" t="s">
        <v>1071</v>
      </c>
      <c r="L2713" s="9" t="str">
        <f t="shared" si="126"/>
        <v>Kegel</v>
      </c>
      <c r="M2713" s="9">
        <v>1</v>
      </c>
      <c r="N2713" s="10">
        <v>33044</v>
      </c>
      <c r="O2713" s="10">
        <v>33044</v>
      </c>
      <c r="P2713" t="s">
        <v>36</v>
      </c>
      <c r="Q2713" t="str">
        <f t="shared" si="127"/>
        <v>PLL 24</v>
      </c>
      <c r="R2713" t="s">
        <v>37</v>
      </c>
      <c r="S2713">
        <v>0</v>
      </c>
      <c r="T2713" t="s">
        <v>33</v>
      </c>
      <c r="U2713">
        <v>1</v>
      </c>
      <c r="V2713">
        <v>1</v>
      </c>
      <c r="W2713" s="1">
        <v>39783</v>
      </c>
      <c r="X2713" s="1">
        <v>39783</v>
      </c>
      <c r="Y2713" t="s">
        <v>38</v>
      </c>
      <c r="Z2713">
        <v>0</v>
      </c>
      <c r="AA2713">
        <v>4000</v>
      </c>
      <c r="AB2713">
        <v>2900</v>
      </c>
      <c r="AC2713">
        <v>2900</v>
      </c>
      <c r="AD2713" t="s">
        <v>39</v>
      </c>
      <c r="AE2713" s="2">
        <v>45096.8125462963</v>
      </c>
    </row>
    <row r="2714" spans="1:31" hidden="1" x14ac:dyDescent="0.25">
      <c r="A2714">
        <v>1253628</v>
      </c>
      <c r="B2714" t="s">
        <v>27</v>
      </c>
      <c r="C2714" t="s">
        <v>512</v>
      </c>
      <c r="D2714" s="3" t="s">
        <v>31</v>
      </c>
      <c r="E2714" s="4">
        <v>28825</v>
      </c>
      <c r="F2714" s="4">
        <v>43647</v>
      </c>
      <c r="G2714" s="4">
        <v>41091</v>
      </c>
      <c r="H2714" s="3">
        <v>4</v>
      </c>
      <c r="I2714" s="3">
        <f t="shared" ca="1" si="128"/>
        <v>46</v>
      </c>
      <c r="J2714" s="9" t="s">
        <v>35</v>
      </c>
      <c r="K2714" s="9" t="s">
        <v>1071</v>
      </c>
      <c r="L2714" s="9" t="str">
        <f t="shared" si="126"/>
        <v>Kegel</v>
      </c>
      <c r="M2714" s="9">
        <v>1</v>
      </c>
      <c r="N2714" s="10">
        <v>33044</v>
      </c>
      <c r="O2714" s="10">
        <v>33044</v>
      </c>
      <c r="P2714" t="s">
        <v>36</v>
      </c>
      <c r="Q2714" t="str">
        <f t="shared" si="127"/>
        <v>PLL 24</v>
      </c>
      <c r="R2714" t="s">
        <v>37</v>
      </c>
      <c r="S2714">
        <v>0</v>
      </c>
      <c r="T2714" t="s">
        <v>33</v>
      </c>
      <c r="U2714">
        <v>1</v>
      </c>
      <c r="V2714">
        <v>1</v>
      </c>
      <c r="W2714" s="1">
        <v>39783</v>
      </c>
      <c r="X2714" s="1">
        <v>39783</v>
      </c>
      <c r="Y2714" t="s">
        <v>38</v>
      </c>
      <c r="Z2714">
        <v>0</v>
      </c>
      <c r="AA2714">
        <v>4000</v>
      </c>
      <c r="AB2714">
        <v>2900</v>
      </c>
      <c r="AC2714">
        <v>2900</v>
      </c>
      <c r="AD2714" t="s">
        <v>39</v>
      </c>
      <c r="AE2714" s="2">
        <v>45096.8125462963</v>
      </c>
    </row>
    <row r="2715" spans="1:31" hidden="1" x14ac:dyDescent="0.25">
      <c r="A2715">
        <v>1253629</v>
      </c>
      <c r="B2715" t="s">
        <v>27</v>
      </c>
      <c r="C2715" t="s">
        <v>512</v>
      </c>
      <c r="D2715" s="3" t="s">
        <v>31</v>
      </c>
      <c r="E2715" s="4">
        <v>28825</v>
      </c>
      <c r="F2715" s="4">
        <v>43647</v>
      </c>
      <c r="G2715" s="4">
        <v>41091</v>
      </c>
      <c r="H2715" s="3">
        <v>4</v>
      </c>
      <c r="I2715" s="3">
        <f t="shared" ca="1" si="128"/>
        <v>46</v>
      </c>
      <c r="J2715" s="9" t="s">
        <v>35</v>
      </c>
      <c r="K2715" s="9" t="s">
        <v>1071</v>
      </c>
      <c r="L2715" s="9" t="str">
        <f t="shared" si="126"/>
        <v>Kegel</v>
      </c>
      <c r="M2715" s="9">
        <v>1</v>
      </c>
      <c r="N2715" s="10">
        <v>33044</v>
      </c>
      <c r="O2715" s="10">
        <v>33044</v>
      </c>
      <c r="P2715" t="s">
        <v>40</v>
      </c>
      <c r="Q2715" t="str">
        <f t="shared" si="127"/>
        <v>PLL 24</v>
      </c>
      <c r="R2715" t="s">
        <v>37</v>
      </c>
      <c r="S2715">
        <v>0</v>
      </c>
      <c r="T2715" t="s">
        <v>33</v>
      </c>
      <c r="U2715">
        <v>1</v>
      </c>
      <c r="V2715">
        <v>1</v>
      </c>
      <c r="W2715" s="1">
        <v>43284</v>
      </c>
      <c r="X2715" s="1">
        <v>43284</v>
      </c>
      <c r="Y2715" t="s">
        <v>38</v>
      </c>
      <c r="Z2715">
        <v>0</v>
      </c>
      <c r="AA2715">
        <v>4000</v>
      </c>
      <c r="AB2715">
        <v>1800</v>
      </c>
      <c r="AC2715">
        <v>1800</v>
      </c>
      <c r="AD2715" t="s">
        <v>39</v>
      </c>
      <c r="AE2715" s="2">
        <v>45096.8125462963</v>
      </c>
    </row>
    <row r="2716" spans="1:31" hidden="1" x14ac:dyDescent="0.25">
      <c r="A2716">
        <v>1253630</v>
      </c>
      <c r="B2716" t="s">
        <v>27</v>
      </c>
      <c r="C2716" t="s">
        <v>512</v>
      </c>
      <c r="D2716" s="3" t="s">
        <v>31</v>
      </c>
      <c r="E2716" s="4">
        <v>28825</v>
      </c>
      <c r="F2716" s="4">
        <v>43647</v>
      </c>
      <c r="G2716" s="4">
        <v>41091</v>
      </c>
      <c r="H2716" s="3">
        <v>4</v>
      </c>
      <c r="I2716" s="3">
        <f t="shared" ca="1" si="128"/>
        <v>46</v>
      </c>
      <c r="J2716" s="9" t="s">
        <v>35</v>
      </c>
      <c r="K2716" s="9" t="s">
        <v>1071</v>
      </c>
      <c r="L2716" s="9" t="str">
        <f t="shared" si="126"/>
        <v>Kegel</v>
      </c>
      <c r="M2716" s="9">
        <v>1</v>
      </c>
      <c r="N2716" s="10">
        <v>34182</v>
      </c>
      <c r="O2716" s="10">
        <v>34182</v>
      </c>
      <c r="P2716" t="s">
        <v>36</v>
      </c>
      <c r="Q2716" t="str">
        <f t="shared" si="127"/>
        <v>PLL 24</v>
      </c>
      <c r="R2716" t="s">
        <v>37</v>
      </c>
      <c r="S2716">
        <v>0</v>
      </c>
      <c r="T2716" t="s">
        <v>33</v>
      </c>
      <c r="U2716">
        <v>1</v>
      </c>
      <c r="V2716">
        <v>1</v>
      </c>
      <c r="W2716" s="1">
        <v>40731</v>
      </c>
      <c r="X2716" s="1">
        <v>40731</v>
      </c>
      <c r="Y2716" t="s">
        <v>38</v>
      </c>
      <c r="Z2716">
        <v>0</v>
      </c>
      <c r="AA2716">
        <v>4000</v>
      </c>
      <c r="AB2716">
        <v>2900</v>
      </c>
      <c r="AC2716">
        <v>2900</v>
      </c>
      <c r="AD2716" t="s">
        <v>39</v>
      </c>
      <c r="AE2716" s="2">
        <v>45096.8125462963</v>
      </c>
    </row>
    <row r="2717" spans="1:31" hidden="1" x14ac:dyDescent="0.25">
      <c r="A2717">
        <v>1253632</v>
      </c>
      <c r="B2717" t="s">
        <v>27</v>
      </c>
      <c r="C2717" t="s">
        <v>512</v>
      </c>
      <c r="D2717" s="3" t="s">
        <v>31</v>
      </c>
      <c r="E2717" s="4">
        <v>28825</v>
      </c>
      <c r="F2717" s="4">
        <v>43647</v>
      </c>
      <c r="G2717" s="4">
        <v>41091</v>
      </c>
      <c r="H2717" s="3">
        <v>4</v>
      </c>
      <c r="I2717" s="3">
        <f t="shared" ca="1" si="128"/>
        <v>46</v>
      </c>
      <c r="J2717" s="9" t="s">
        <v>35</v>
      </c>
      <c r="K2717" s="9" t="s">
        <v>1071</v>
      </c>
      <c r="L2717" s="9" t="str">
        <f t="shared" si="126"/>
        <v>Kegel</v>
      </c>
      <c r="M2717" s="9">
        <v>1</v>
      </c>
      <c r="N2717" s="10">
        <v>33045</v>
      </c>
      <c r="O2717" s="10">
        <v>33045</v>
      </c>
      <c r="P2717" t="s">
        <v>36</v>
      </c>
      <c r="Q2717" t="str">
        <f t="shared" si="127"/>
        <v>PLL 24</v>
      </c>
      <c r="R2717" t="s">
        <v>37</v>
      </c>
      <c r="S2717">
        <v>0</v>
      </c>
      <c r="T2717" t="s">
        <v>33</v>
      </c>
      <c r="U2717">
        <v>1</v>
      </c>
      <c r="V2717">
        <v>1</v>
      </c>
      <c r="W2717" s="1">
        <v>39783</v>
      </c>
      <c r="X2717" s="1">
        <v>39783</v>
      </c>
      <c r="Y2717" t="s">
        <v>38</v>
      </c>
      <c r="Z2717">
        <v>0</v>
      </c>
      <c r="AA2717">
        <v>4000</v>
      </c>
      <c r="AB2717">
        <v>2900</v>
      </c>
      <c r="AC2717">
        <v>2900</v>
      </c>
      <c r="AD2717" t="s">
        <v>39</v>
      </c>
      <c r="AE2717" s="2">
        <v>45096.8125462963</v>
      </c>
    </row>
    <row r="2718" spans="1:31" hidden="1" x14ac:dyDescent="0.25">
      <c r="A2718">
        <v>1253633</v>
      </c>
      <c r="B2718" t="s">
        <v>27</v>
      </c>
      <c r="C2718" t="s">
        <v>512</v>
      </c>
      <c r="D2718" s="3" t="s">
        <v>31</v>
      </c>
      <c r="E2718" s="4">
        <v>28825</v>
      </c>
      <c r="F2718" s="4">
        <v>43647</v>
      </c>
      <c r="G2718" s="4">
        <v>41091</v>
      </c>
      <c r="H2718" s="3">
        <v>4</v>
      </c>
      <c r="I2718" s="3">
        <f t="shared" ca="1" si="128"/>
        <v>46</v>
      </c>
      <c r="J2718" s="9" t="s">
        <v>35</v>
      </c>
      <c r="K2718" s="9" t="s">
        <v>1071</v>
      </c>
      <c r="L2718" s="9" t="str">
        <f t="shared" si="126"/>
        <v>Kegel</v>
      </c>
      <c r="M2718" s="9">
        <v>1</v>
      </c>
      <c r="N2718" s="10">
        <v>33045</v>
      </c>
      <c r="O2718" s="10">
        <v>33045</v>
      </c>
      <c r="P2718" t="s">
        <v>36</v>
      </c>
      <c r="Q2718" t="str">
        <f t="shared" si="127"/>
        <v>PLL 24</v>
      </c>
      <c r="R2718" t="s">
        <v>37</v>
      </c>
      <c r="S2718">
        <v>0</v>
      </c>
      <c r="T2718" t="s">
        <v>33</v>
      </c>
      <c r="U2718">
        <v>1</v>
      </c>
      <c r="V2718">
        <v>1</v>
      </c>
      <c r="W2718" s="1">
        <v>39783</v>
      </c>
      <c r="X2718" s="1">
        <v>39783</v>
      </c>
      <c r="Y2718" t="s">
        <v>38</v>
      </c>
      <c r="Z2718">
        <v>0</v>
      </c>
      <c r="AA2718">
        <v>4000</v>
      </c>
      <c r="AB2718">
        <v>2900</v>
      </c>
      <c r="AC2718">
        <v>2900</v>
      </c>
      <c r="AD2718" t="s">
        <v>39</v>
      </c>
      <c r="AE2718" s="2">
        <v>45096.8125462963</v>
      </c>
    </row>
    <row r="2719" spans="1:31" hidden="1" x14ac:dyDescent="0.25">
      <c r="A2719">
        <v>1253634</v>
      </c>
      <c r="B2719" t="s">
        <v>27</v>
      </c>
      <c r="C2719" t="s">
        <v>512</v>
      </c>
      <c r="D2719" s="3" t="s">
        <v>31</v>
      </c>
      <c r="E2719" s="4">
        <v>28825</v>
      </c>
      <c r="F2719" s="4">
        <v>43647</v>
      </c>
      <c r="G2719" s="4">
        <v>41091</v>
      </c>
      <c r="H2719" s="3">
        <v>4</v>
      </c>
      <c r="I2719" s="3">
        <f t="shared" ca="1" si="128"/>
        <v>46</v>
      </c>
      <c r="J2719" s="9" t="s">
        <v>35</v>
      </c>
      <c r="K2719" s="9" t="s">
        <v>1071</v>
      </c>
      <c r="L2719" s="9" t="str">
        <f t="shared" si="126"/>
        <v>Kegel</v>
      </c>
      <c r="M2719" s="9">
        <v>1</v>
      </c>
      <c r="N2719" s="10">
        <v>33045</v>
      </c>
      <c r="O2719" s="10">
        <v>33045</v>
      </c>
      <c r="P2719" t="s">
        <v>36</v>
      </c>
      <c r="Q2719" t="str">
        <f t="shared" si="127"/>
        <v>PLL 24</v>
      </c>
      <c r="R2719" t="s">
        <v>37</v>
      </c>
      <c r="S2719">
        <v>0</v>
      </c>
      <c r="T2719" t="s">
        <v>33</v>
      </c>
      <c r="U2719">
        <v>1</v>
      </c>
      <c r="V2719">
        <v>1</v>
      </c>
      <c r="W2719" s="1">
        <v>39783</v>
      </c>
      <c r="X2719" s="1">
        <v>39783</v>
      </c>
      <c r="Y2719" t="s">
        <v>38</v>
      </c>
      <c r="Z2719">
        <v>0</v>
      </c>
      <c r="AA2719">
        <v>4000</v>
      </c>
      <c r="AB2719">
        <v>2900</v>
      </c>
      <c r="AC2719">
        <v>2900</v>
      </c>
      <c r="AD2719" t="s">
        <v>39</v>
      </c>
      <c r="AE2719" s="2">
        <v>45096.8125462963</v>
      </c>
    </row>
    <row r="2720" spans="1:31" hidden="1" x14ac:dyDescent="0.25">
      <c r="A2720">
        <v>1253635</v>
      </c>
      <c r="B2720" t="s">
        <v>27</v>
      </c>
      <c r="C2720" t="s">
        <v>512</v>
      </c>
      <c r="D2720" s="3" t="s">
        <v>31</v>
      </c>
      <c r="E2720" s="4">
        <v>28825</v>
      </c>
      <c r="F2720" s="4">
        <v>43647</v>
      </c>
      <c r="G2720" s="4">
        <v>41091</v>
      </c>
      <c r="H2720" s="3">
        <v>4</v>
      </c>
      <c r="I2720" s="3">
        <f t="shared" ca="1" si="128"/>
        <v>46</v>
      </c>
      <c r="J2720" s="9" t="s">
        <v>35</v>
      </c>
      <c r="K2720" s="9" t="s">
        <v>1071</v>
      </c>
      <c r="L2720" s="9" t="str">
        <f t="shared" si="126"/>
        <v>Kegel</v>
      </c>
      <c r="M2720" s="9">
        <v>1</v>
      </c>
      <c r="N2720" s="10">
        <v>33045</v>
      </c>
      <c r="O2720" s="10">
        <v>33045</v>
      </c>
      <c r="P2720" t="s">
        <v>36</v>
      </c>
      <c r="Q2720" t="str">
        <f t="shared" si="127"/>
        <v>PLL 24</v>
      </c>
      <c r="R2720" t="s">
        <v>37</v>
      </c>
      <c r="S2720">
        <v>0</v>
      </c>
      <c r="T2720" t="s">
        <v>33</v>
      </c>
      <c r="U2720">
        <v>1</v>
      </c>
      <c r="V2720">
        <v>1</v>
      </c>
      <c r="W2720" s="1">
        <v>39783</v>
      </c>
      <c r="X2720" s="1">
        <v>39783</v>
      </c>
      <c r="Y2720" t="s">
        <v>38</v>
      </c>
      <c r="Z2720">
        <v>0</v>
      </c>
      <c r="AA2720">
        <v>4000</v>
      </c>
      <c r="AB2720">
        <v>2900</v>
      </c>
      <c r="AC2720">
        <v>2900</v>
      </c>
      <c r="AD2720" t="s">
        <v>39</v>
      </c>
      <c r="AE2720" s="2">
        <v>45096.8125462963</v>
      </c>
    </row>
    <row r="2721" spans="1:31" hidden="1" x14ac:dyDescent="0.25">
      <c r="A2721">
        <v>1253636</v>
      </c>
      <c r="B2721" t="s">
        <v>27</v>
      </c>
      <c r="C2721" t="s">
        <v>512</v>
      </c>
      <c r="D2721" s="3" t="s">
        <v>31</v>
      </c>
      <c r="E2721" s="4">
        <v>28825</v>
      </c>
      <c r="F2721" s="4">
        <v>43647</v>
      </c>
      <c r="G2721" s="4">
        <v>41091</v>
      </c>
      <c r="H2721" s="3">
        <v>4</v>
      </c>
      <c r="I2721" s="3">
        <f t="shared" ca="1" si="128"/>
        <v>46</v>
      </c>
      <c r="J2721" s="9" t="s">
        <v>35</v>
      </c>
      <c r="K2721" s="9" t="s">
        <v>1071</v>
      </c>
      <c r="L2721" s="9" t="str">
        <f t="shared" si="126"/>
        <v>Kegel</v>
      </c>
      <c r="M2721" s="9">
        <v>1</v>
      </c>
      <c r="N2721" s="10">
        <v>33045</v>
      </c>
      <c r="O2721" s="10">
        <v>33045</v>
      </c>
      <c r="P2721" t="s">
        <v>36</v>
      </c>
      <c r="Q2721" t="str">
        <f t="shared" si="127"/>
        <v>PLL 24</v>
      </c>
      <c r="R2721" t="s">
        <v>37</v>
      </c>
      <c r="S2721">
        <v>0</v>
      </c>
      <c r="T2721" t="s">
        <v>33</v>
      </c>
      <c r="U2721">
        <v>1</v>
      </c>
      <c r="V2721">
        <v>1</v>
      </c>
      <c r="W2721" s="1">
        <v>39783</v>
      </c>
      <c r="X2721" s="1">
        <v>39783</v>
      </c>
      <c r="Y2721" t="s">
        <v>38</v>
      </c>
      <c r="Z2721">
        <v>0</v>
      </c>
      <c r="AA2721">
        <v>4000</v>
      </c>
      <c r="AB2721">
        <v>2900</v>
      </c>
      <c r="AC2721">
        <v>2900</v>
      </c>
      <c r="AD2721" t="s">
        <v>39</v>
      </c>
      <c r="AE2721" s="2">
        <v>45096.8125462963</v>
      </c>
    </row>
    <row r="2722" spans="1:31" hidden="1" x14ac:dyDescent="0.25">
      <c r="A2722">
        <v>1253637</v>
      </c>
      <c r="B2722" t="s">
        <v>27</v>
      </c>
      <c r="C2722" t="s">
        <v>512</v>
      </c>
      <c r="D2722" s="3" t="s">
        <v>31</v>
      </c>
      <c r="E2722" s="4">
        <v>28825</v>
      </c>
      <c r="F2722" s="4">
        <v>43647</v>
      </c>
      <c r="G2722" s="4">
        <v>41091</v>
      </c>
      <c r="H2722" s="3">
        <v>4</v>
      </c>
      <c r="I2722" s="3">
        <f t="shared" ca="1" si="128"/>
        <v>46</v>
      </c>
      <c r="J2722" s="9" t="s">
        <v>35</v>
      </c>
      <c r="K2722" s="9" t="s">
        <v>1071</v>
      </c>
      <c r="L2722" s="9" t="str">
        <f t="shared" si="126"/>
        <v>Kegel</v>
      </c>
      <c r="M2722" s="9">
        <v>1</v>
      </c>
      <c r="N2722" s="10">
        <v>33044</v>
      </c>
      <c r="O2722" s="10">
        <v>33044</v>
      </c>
      <c r="P2722" t="s">
        <v>36</v>
      </c>
      <c r="Q2722" t="str">
        <f t="shared" si="127"/>
        <v>PLL 24</v>
      </c>
      <c r="R2722" t="s">
        <v>37</v>
      </c>
      <c r="S2722">
        <v>0</v>
      </c>
      <c r="T2722" t="s">
        <v>33</v>
      </c>
      <c r="U2722">
        <v>1</v>
      </c>
      <c r="V2722">
        <v>1</v>
      </c>
      <c r="W2722" s="1">
        <v>39783</v>
      </c>
      <c r="X2722" s="1">
        <v>39783</v>
      </c>
      <c r="Y2722" t="s">
        <v>38</v>
      </c>
      <c r="Z2722">
        <v>0</v>
      </c>
      <c r="AA2722">
        <v>4000</v>
      </c>
      <c r="AB2722">
        <v>2900</v>
      </c>
      <c r="AC2722">
        <v>2900</v>
      </c>
      <c r="AD2722" t="s">
        <v>39</v>
      </c>
      <c r="AE2722" s="2">
        <v>45096.8125462963</v>
      </c>
    </row>
    <row r="2723" spans="1:31" hidden="1" x14ac:dyDescent="0.25">
      <c r="A2723">
        <v>1253638</v>
      </c>
      <c r="B2723" t="s">
        <v>27</v>
      </c>
      <c r="C2723" t="s">
        <v>512</v>
      </c>
      <c r="D2723" s="3" t="s">
        <v>31</v>
      </c>
      <c r="E2723" s="4">
        <v>28825</v>
      </c>
      <c r="F2723" s="4">
        <v>43647</v>
      </c>
      <c r="G2723" s="4">
        <v>41091</v>
      </c>
      <c r="H2723" s="3">
        <v>4</v>
      </c>
      <c r="I2723" s="3">
        <f t="shared" ca="1" si="128"/>
        <v>46</v>
      </c>
      <c r="J2723" s="9" t="s">
        <v>35</v>
      </c>
      <c r="K2723" s="9" t="s">
        <v>1071</v>
      </c>
      <c r="L2723" s="9" t="str">
        <f t="shared" si="126"/>
        <v>Kegel</v>
      </c>
      <c r="M2723" s="9">
        <v>1</v>
      </c>
      <c r="N2723" s="10">
        <v>33046</v>
      </c>
      <c r="O2723" s="10">
        <v>33046</v>
      </c>
      <c r="P2723" t="s">
        <v>36</v>
      </c>
      <c r="Q2723" t="str">
        <f t="shared" si="127"/>
        <v>PLL 24</v>
      </c>
      <c r="R2723" t="s">
        <v>37</v>
      </c>
      <c r="S2723">
        <v>0</v>
      </c>
      <c r="T2723" t="s">
        <v>33</v>
      </c>
      <c r="U2723">
        <v>1</v>
      </c>
      <c r="V2723">
        <v>1</v>
      </c>
      <c r="W2723" s="1">
        <v>39783</v>
      </c>
      <c r="X2723" s="1">
        <v>39783</v>
      </c>
      <c r="Y2723" t="s">
        <v>38</v>
      </c>
      <c r="Z2723">
        <v>0</v>
      </c>
      <c r="AA2723">
        <v>4000</v>
      </c>
      <c r="AB2723">
        <v>2900</v>
      </c>
      <c r="AC2723">
        <v>2900</v>
      </c>
      <c r="AD2723" t="s">
        <v>39</v>
      </c>
      <c r="AE2723" s="2">
        <v>45096.8125462963</v>
      </c>
    </row>
    <row r="2724" spans="1:31" hidden="1" x14ac:dyDescent="0.25">
      <c r="A2724">
        <v>1253639</v>
      </c>
      <c r="B2724" t="s">
        <v>27</v>
      </c>
      <c r="C2724" t="s">
        <v>512</v>
      </c>
      <c r="D2724" s="3" t="s">
        <v>31</v>
      </c>
      <c r="E2724" s="4">
        <v>28825</v>
      </c>
      <c r="F2724" s="4">
        <v>43647</v>
      </c>
      <c r="G2724" s="4">
        <v>41091</v>
      </c>
      <c r="H2724" s="3">
        <v>4</v>
      </c>
      <c r="I2724" s="3">
        <f t="shared" ca="1" si="128"/>
        <v>46</v>
      </c>
      <c r="J2724" s="9" t="s">
        <v>35</v>
      </c>
      <c r="K2724" s="9" t="s">
        <v>1071</v>
      </c>
      <c r="L2724" s="9" t="str">
        <f t="shared" si="126"/>
        <v>Kegel</v>
      </c>
      <c r="M2724" s="9">
        <v>1</v>
      </c>
      <c r="N2724" s="10">
        <v>33046</v>
      </c>
      <c r="O2724" s="10">
        <v>33046</v>
      </c>
      <c r="P2724" t="s">
        <v>36</v>
      </c>
      <c r="Q2724" t="str">
        <f t="shared" si="127"/>
        <v>PLL 24</v>
      </c>
      <c r="R2724" t="s">
        <v>37</v>
      </c>
      <c r="S2724">
        <v>0</v>
      </c>
      <c r="T2724" t="s">
        <v>33</v>
      </c>
      <c r="U2724">
        <v>1</v>
      </c>
      <c r="V2724">
        <v>1</v>
      </c>
      <c r="W2724" s="1">
        <v>39783</v>
      </c>
      <c r="X2724" s="1">
        <v>39783</v>
      </c>
      <c r="Y2724" t="s">
        <v>38</v>
      </c>
      <c r="Z2724">
        <v>0</v>
      </c>
      <c r="AA2724">
        <v>4000</v>
      </c>
      <c r="AB2724">
        <v>2900</v>
      </c>
      <c r="AC2724">
        <v>2900</v>
      </c>
      <c r="AD2724" t="s">
        <v>39</v>
      </c>
      <c r="AE2724" s="2">
        <v>45096.8125462963</v>
      </c>
    </row>
    <row r="2725" spans="1:31" hidden="1" x14ac:dyDescent="0.25">
      <c r="A2725">
        <v>1253640</v>
      </c>
      <c r="B2725" t="s">
        <v>27</v>
      </c>
      <c r="C2725" t="s">
        <v>512</v>
      </c>
      <c r="D2725" s="3" t="s">
        <v>31</v>
      </c>
      <c r="E2725" s="4">
        <v>28095</v>
      </c>
      <c r="F2725" s="4">
        <v>43647</v>
      </c>
      <c r="G2725" s="4">
        <v>41091</v>
      </c>
      <c r="H2725" s="3">
        <v>4</v>
      </c>
      <c r="I2725" s="3">
        <f t="shared" ca="1" si="128"/>
        <v>48</v>
      </c>
      <c r="J2725" s="9" t="s">
        <v>35</v>
      </c>
      <c r="K2725" s="9" t="s">
        <v>1071</v>
      </c>
      <c r="L2725" s="9" t="str">
        <f t="shared" si="126"/>
        <v>Kegel</v>
      </c>
      <c r="M2725" s="9">
        <v>1</v>
      </c>
      <c r="N2725" s="10">
        <v>33046</v>
      </c>
      <c r="O2725" s="10">
        <v>33046</v>
      </c>
      <c r="P2725" t="s">
        <v>36</v>
      </c>
      <c r="Q2725" t="str">
        <f t="shared" si="127"/>
        <v>PLL 24</v>
      </c>
      <c r="R2725" t="s">
        <v>37</v>
      </c>
      <c r="S2725">
        <v>0</v>
      </c>
      <c r="T2725" t="s">
        <v>33</v>
      </c>
      <c r="U2725">
        <v>1</v>
      </c>
      <c r="V2725">
        <v>1</v>
      </c>
      <c r="W2725" s="1">
        <v>39783</v>
      </c>
      <c r="X2725" s="1">
        <v>39783</v>
      </c>
      <c r="Y2725" t="s">
        <v>38</v>
      </c>
      <c r="Z2725">
        <v>0</v>
      </c>
      <c r="AA2725">
        <v>4000</v>
      </c>
      <c r="AB2725">
        <v>2900</v>
      </c>
      <c r="AC2725">
        <v>2900</v>
      </c>
      <c r="AD2725" t="s">
        <v>39</v>
      </c>
      <c r="AE2725" s="2">
        <v>45096.8125462963</v>
      </c>
    </row>
    <row r="2726" spans="1:31" hidden="1" x14ac:dyDescent="0.25">
      <c r="A2726">
        <v>1253641</v>
      </c>
      <c r="B2726" t="s">
        <v>27</v>
      </c>
      <c r="C2726" t="s">
        <v>512</v>
      </c>
      <c r="D2726" s="3" t="s">
        <v>31</v>
      </c>
      <c r="E2726" s="4">
        <v>28095</v>
      </c>
      <c r="F2726" s="4">
        <v>43647</v>
      </c>
      <c r="G2726" s="4">
        <v>41091</v>
      </c>
      <c r="H2726" s="3">
        <v>4</v>
      </c>
      <c r="I2726" s="3">
        <f t="shared" ca="1" si="128"/>
        <v>48</v>
      </c>
      <c r="J2726" s="9" t="s">
        <v>35</v>
      </c>
      <c r="K2726" s="9" t="s">
        <v>1071</v>
      </c>
      <c r="L2726" s="9" t="str">
        <f t="shared" si="126"/>
        <v>Kegel</v>
      </c>
      <c r="M2726" s="9">
        <v>1</v>
      </c>
      <c r="N2726" s="10">
        <v>33049</v>
      </c>
      <c r="O2726" s="10">
        <v>33049</v>
      </c>
      <c r="P2726" t="s">
        <v>36</v>
      </c>
      <c r="Q2726" t="str">
        <f t="shared" si="127"/>
        <v>PLL 24</v>
      </c>
      <c r="R2726" t="s">
        <v>37</v>
      </c>
      <c r="S2726">
        <v>0</v>
      </c>
      <c r="T2726" t="s">
        <v>33</v>
      </c>
      <c r="U2726">
        <v>1</v>
      </c>
      <c r="V2726">
        <v>1</v>
      </c>
      <c r="W2726" s="1">
        <v>39783</v>
      </c>
      <c r="X2726" s="1">
        <v>39783</v>
      </c>
      <c r="Y2726" t="s">
        <v>38</v>
      </c>
      <c r="Z2726">
        <v>0</v>
      </c>
      <c r="AA2726">
        <v>4000</v>
      </c>
      <c r="AB2726">
        <v>2900</v>
      </c>
      <c r="AC2726">
        <v>2900</v>
      </c>
      <c r="AD2726" t="s">
        <v>39</v>
      </c>
      <c r="AE2726" s="2">
        <v>45096.8125462963</v>
      </c>
    </row>
    <row r="2727" spans="1:31" hidden="1" x14ac:dyDescent="0.25">
      <c r="A2727">
        <v>1253642</v>
      </c>
      <c r="B2727" t="s">
        <v>27</v>
      </c>
      <c r="C2727" t="s">
        <v>512</v>
      </c>
      <c r="D2727" s="3" t="s">
        <v>31</v>
      </c>
      <c r="E2727" s="4">
        <v>28095</v>
      </c>
      <c r="F2727" s="4">
        <v>43647</v>
      </c>
      <c r="G2727" s="4">
        <v>41091</v>
      </c>
      <c r="H2727" s="3">
        <v>4</v>
      </c>
      <c r="I2727" s="3">
        <f t="shared" ca="1" si="128"/>
        <v>48</v>
      </c>
      <c r="J2727" s="9" t="s">
        <v>35</v>
      </c>
      <c r="K2727" s="9" t="s">
        <v>1071</v>
      </c>
      <c r="L2727" s="9" t="str">
        <f t="shared" si="126"/>
        <v>Kegel</v>
      </c>
      <c r="M2727" s="9">
        <v>1</v>
      </c>
      <c r="N2727" s="10">
        <v>33049</v>
      </c>
      <c r="O2727" s="10">
        <v>33049</v>
      </c>
      <c r="P2727" t="s">
        <v>36</v>
      </c>
      <c r="Q2727" t="str">
        <f t="shared" si="127"/>
        <v>PLL 24</v>
      </c>
      <c r="R2727" t="s">
        <v>37</v>
      </c>
      <c r="S2727">
        <v>0</v>
      </c>
      <c r="T2727" t="s">
        <v>33</v>
      </c>
      <c r="U2727">
        <v>1</v>
      </c>
      <c r="V2727">
        <v>1</v>
      </c>
      <c r="W2727" s="1">
        <v>39783</v>
      </c>
      <c r="X2727" s="1">
        <v>39783</v>
      </c>
      <c r="Y2727" t="s">
        <v>38</v>
      </c>
      <c r="Z2727">
        <v>0</v>
      </c>
      <c r="AA2727">
        <v>4000</v>
      </c>
      <c r="AB2727">
        <v>2900</v>
      </c>
      <c r="AC2727">
        <v>2900</v>
      </c>
      <c r="AD2727" t="s">
        <v>39</v>
      </c>
      <c r="AE2727" s="2">
        <v>45096.8125462963</v>
      </c>
    </row>
    <row r="2728" spans="1:31" hidden="1" x14ac:dyDescent="0.25">
      <c r="A2728">
        <v>1253643</v>
      </c>
      <c r="B2728" t="s">
        <v>27</v>
      </c>
      <c r="C2728" t="s">
        <v>512</v>
      </c>
      <c r="D2728" s="3" t="s">
        <v>31</v>
      </c>
      <c r="E2728" s="4">
        <v>28095</v>
      </c>
      <c r="F2728" s="4">
        <v>43647</v>
      </c>
      <c r="G2728" s="4">
        <v>41091</v>
      </c>
      <c r="H2728" s="3">
        <v>4</v>
      </c>
      <c r="I2728" s="3">
        <f t="shared" ca="1" si="128"/>
        <v>48</v>
      </c>
      <c r="J2728" s="9" t="s">
        <v>35</v>
      </c>
      <c r="K2728" s="9" t="s">
        <v>1071</v>
      </c>
      <c r="L2728" s="9" t="str">
        <f t="shared" si="126"/>
        <v>Kegel</v>
      </c>
      <c r="M2728" s="9">
        <v>1</v>
      </c>
      <c r="N2728" s="10">
        <v>39475</v>
      </c>
      <c r="O2728" s="10">
        <v>39475</v>
      </c>
      <c r="P2728" t="s">
        <v>36</v>
      </c>
      <c r="Q2728" t="str">
        <f t="shared" si="127"/>
        <v>PLL 24</v>
      </c>
      <c r="R2728" t="s">
        <v>37</v>
      </c>
      <c r="S2728">
        <v>0</v>
      </c>
      <c r="T2728" t="s">
        <v>33</v>
      </c>
      <c r="U2728">
        <v>1</v>
      </c>
      <c r="V2728">
        <v>1</v>
      </c>
      <c r="W2728" s="1">
        <v>39783</v>
      </c>
      <c r="X2728" s="1">
        <v>39783</v>
      </c>
      <c r="Y2728" t="s">
        <v>38</v>
      </c>
      <c r="Z2728">
        <v>0</v>
      </c>
      <c r="AA2728">
        <v>4000</v>
      </c>
      <c r="AB2728">
        <v>2900</v>
      </c>
      <c r="AC2728">
        <v>2900</v>
      </c>
      <c r="AD2728" t="s">
        <v>39</v>
      </c>
      <c r="AE2728" s="2">
        <v>45096.8125462963</v>
      </c>
    </row>
    <row r="2729" spans="1:31" hidden="1" x14ac:dyDescent="0.25">
      <c r="A2729">
        <v>1253644</v>
      </c>
      <c r="B2729" t="s">
        <v>27</v>
      </c>
      <c r="C2729" t="s">
        <v>512</v>
      </c>
      <c r="D2729" s="3" t="s">
        <v>31</v>
      </c>
      <c r="E2729" s="4">
        <v>28825</v>
      </c>
      <c r="F2729" s="4">
        <v>43647</v>
      </c>
      <c r="G2729" s="4">
        <v>41091</v>
      </c>
      <c r="H2729" s="3">
        <v>4</v>
      </c>
      <c r="I2729" s="3">
        <f t="shared" ca="1" si="128"/>
        <v>46</v>
      </c>
      <c r="J2729" s="9" t="s">
        <v>35</v>
      </c>
      <c r="K2729" s="9" t="s">
        <v>1071</v>
      </c>
      <c r="L2729" s="9" t="str">
        <f t="shared" si="126"/>
        <v>Kegel</v>
      </c>
      <c r="M2729" s="9">
        <v>1</v>
      </c>
      <c r="N2729" s="10">
        <v>33044</v>
      </c>
      <c r="O2729" s="10">
        <v>33044</v>
      </c>
      <c r="P2729" t="s">
        <v>40</v>
      </c>
      <c r="Q2729" t="str">
        <f t="shared" si="127"/>
        <v>PLL 24</v>
      </c>
      <c r="R2729" t="s">
        <v>37</v>
      </c>
      <c r="S2729">
        <v>0</v>
      </c>
      <c r="T2729" t="s">
        <v>33</v>
      </c>
      <c r="U2729">
        <v>1</v>
      </c>
      <c r="V2729">
        <v>1</v>
      </c>
      <c r="W2729" s="1">
        <v>43074</v>
      </c>
      <c r="X2729" s="1">
        <v>43074</v>
      </c>
      <c r="Y2729" t="s">
        <v>38</v>
      </c>
      <c r="Z2729">
        <v>0</v>
      </c>
      <c r="AA2729">
        <v>4000</v>
      </c>
      <c r="AB2729">
        <v>1800</v>
      </c>
      <c r="AC2729">
        <v>1800</v>
      </c>
      <c r="AD2729" t="s">
        <v>39</v>
      </c>
      <c r="AE2729" s="2">
        <v>45096.8125462963</v>
      </c>
    </row>
    <row r="2730" spans="1:31" hidden="1" x14ac:dyDescent="0.25">
      <c r="A2730">
        <v>1253645</v>
      </c>
      <c r="B2730" t="s">
        <v>27</v>
      </c>
      <c r="C2730" t="s">
        <v>512</v>
      </c>
      <c r="D2730" s="3" t="s">
        <v>31</v>
      </c>
      <c r="E2730" s="4">
        <v>28825</v>
      </c>
      <c r="F2730" s="4">
        <v>43647</v>
      </c>
      <c r="G2730" s="4">
        <v>41091</v>
      </c>
      <c r="H2730" s="3">
        <v>4</v>
      </c>
      <c r="I2730" s="3">
        <f t="shared" ca="1" si="128"/>
        <v>46</v>
      </c>
      <c r="J2730" s="9" t="s">
        <v>52</v>
      </c>
      <c r="K2730" s="9" t="s">
        <v>1071</v>
      </c>
      <c r="L2730" s="9" t="str">
        <f t="shared" si="126"/>
        <v>FGS</v>
      </c>
      <c r="M2730" s="9">
        <v>1</v>
      </c>
      <c r="N2730" s="10">
        <v>40179</v>
      </c>
      <c r="O2730" s="10">
        <v>40179</v>
      </c>
      <c r="P2730" t="s">
        <v>54</v>
      </c>
      <c r="Q2730" t="str">
        <f t="shared" si="127"/>
        <v>PLL 36</v>
      </c>
      <c r="R2730" t="s">
        <v>55</v>
      </c>
      <c r="S2730">
        <v>0</v>
      </c>
      <c r="T2730" t="s">
        <v>33</v>
      </c>
      <c r="U2730">
        <v>1</v>
      </c>
      <c r="V2730">
        <v>1</v>
      </c>
      <c r="W2730" s="1">
        <v>42082</v>
      </c>
      <c r="X2730" s="1">
        <v>42082</v>
      </c>
      <c r="Y2730" t="s">
        <v>38</v>
      </c>
      <c r="Z2730">
        <v>0</v>
      </c>
      <c r="AA2730">
        <v>3000</v>
      </c>
      <c r="AB2730">
        <v>2900</v>
      </c>
      <c r="AC2730">
        <v>2900</v>
      </c>
      <c r="AD2730" t="s">
        <v>56</v>
      </c>
      <c r="AE2730" s="2">
        <v>45096.8125462963</v>
      </c>
    </row>
    <row r="2731" spans="1:31" hidden="1" x14ac:dyDescent="0.25">
      <c r="A2731">
        <v>1253646</v>
      </c>
      <c r="B2731" t="s">
        <v>27</v>
      </c>
      <c r="C2731" t="s">
        <v>512</v>
      </c>
      <c r="D2731" s="3" t="s">
        <v>31</v>
      </c>
      <c r="E2731" s="4">
        <v>28825</v>
      </c>
      <c r="F2731" s="4">
        <v>43647</v>
      </c>
      <c r="G2731" s="4">
        <v>41091</v>
      </c>
      <c r="H2731" s="3">
        <v>4</v>
      </c>
      <c r="I2731" s="3">
        <f t="shared" ca="1" si="128"/>
        <v>46</v>
      </c>
      <c r="J2731" s="9" t="s">
        <v>66</v>
      </c>
      <c r="K2731" s="9" t="s">
        <v>1073</v>
      </c>
      <c r="L2731" s="9" t="str">
        <f t="shared" si="126"/>
        <v>Kegel</v>
      </c>
      <c r="M2731" s="9">
        <v>1</v>
      </c>
      <c r="N2731" s="10">
        <v>40568</v>
      </c>
      <c r="O2731" s="10">
        <v>40568</v>
      </c>
      <c r="P2731" t="s">
        <v>40</v>
      </c>
      <c r="Q2731" t="str">
        <f t="shared" si="127"/>
        <v>PLL 24</v>
      </c>
      <c r="R2731" t="s">
        <v>37</v>
      </c>
      <c r="S2731">
        <v>0</v>
      </c>
      <c r="T2731" t="s">
        <v>33</v>
      </c>
      <c r="U2731">
        <v>1</v>
      </c>
      <c r="V2731">
        <v>1</v>
      </c>
      <c r="W2731" s="1">
        <v>43055</v>
      </c>
      <c r="X2731" s="1">
        <v>43055</v>
      </c>
      <c r="Y2731" t="s">
        <v>38</v>
      </c>
      <c r="Z2731">
        <v>0</v>
      </c>
      <c r="AA2731">
        <v>4000</v>
      </c>
      <c r="AB2731">
        <v>1800</v>
      </c>
      <c r="AC2731">
        <v>1800</v>
      </c>
      <c r="AD2731" t="s">
        <v>72</v>
      </c>
      <c r="AE2731" s="2">
        <v>45096.8125462963</v>
      </c>
    </row>
    <row r="2732" spans="1:31" hidden="1" x14ac:dyDescent="0.25">
      <c r="A2732">
        <v>1253647</v>
      </c>
      <c r="B2732" t="s">
        <v>27</v>
      </c>
      <c r="C2732" t="s">
        <v>512</v>
      </c>
      <c r="D2732" s="3" t="s">
        <v>31</v>
      </c>
      <c r="E2732" s="4">
        <v>28825</v>
      </c>
      <c r="F2732" s="4">
        <v>43647</v>
      </c>
      <c r="G2732" s="4">
        <v>41091</v>
      </c>
      <c r="H2732" s="3">
        <v>4</v>
      </c>
      <c r="I2732" s="3">
        <f t="shared" ca="1" si="128"/>
        <v>46</v>
      </c>
      <c r="J2732" s="9" t="s">
        <v>52</v>
      </c>
      <c r="K2732" s="9" t="s">
        <v>1071</v>
      </c>
      <c r="L2732" s="9" t="str">
        <f t="shared" si="126"/>
        <v>FGS</v>
      </c>
      <c r="M2732" s="9">
        <v>1</v>
      </c>
      <c r="N2732" s="10">
        <v>40179</v>
      </c>
      <c r="O2732" s="10">
        <v>40179</v>
      </c>
      <c r="P2732" t="s">
        <v>54</v>
      </c>
      <c r="Q2732" t="str">
        <f t="shared" si="127"/>
        <v>PLL 36</v>
      </c>
      <c r="R2732" t="s">
        <v>55</v>
      </c>
      <c r="S2732">
        <v>0</v>
      </c>
      <c r="T2732" t="s">
        <v>33</v>
      </c>
      <c r="U2732">
        <v>1</v>
      </c>
      <c r="V2732">
        <v>1</v>
      </c>
      <c r="W2732" s="1">
        <v>41039</v>
      </c>
      <c r="X2732" s="1">
        <v>41039</v>
      </c>
      <c r="Y2732" t="s">
        <v>38</v>
      </c>
      <c r="Z2732">
        <v>0</v>
      </c>
      <c r="AA2732">
        <v>3000</v>
      </c>
      <c r="AB2732">
        <v>2900</v>
      </c>
      <c r="AC2732">
        <v>2900</v>
      </c>
      <c r="AD2732" t="s">
        <v>56</v>
      </c>
      <c r="AE2732" s="2">
        <v>45096.8125462963</v>
      </c>
    </row>
    <row r="2733" spans="1:31" hidden="1" x14ac:dyDescent="0.25">
      <c r="A2733">
        <v>1254535</v>
      </c>
      <c r="B2733" t="s">
        <v>27</v>
      </c>
      <c r="C2733" t="s">
        <v>512</v>
      </c>
      <c r="D2733" s="3" t="s">
        <v>31</v>
      </c>
      <c r="E2733" s="4">
        <v>28825</v>
      </c>
      <c r="F2733" s="4">
        <v>43647</v>
      </c>
      <c r="G2733" s="4">
        <v>41091</v>
      </c>
      <c r="H2733" s="3">
        <v>4</v>
      </c>
      <c r="I2733" s="3">
        <f t="shared" ca="1" si="128"/>
        <v>46</v>
      </c>
      <c r="J2733" s="9" t="s">
        <v>35</v>
      </c>
      <c r="K2733" s="9" t="s">
        <v>1071</v>
      </c>
      <c r="L2733" s="9" t="str">
        <f t="shared" si="126"/>
        <v>Kegel</v>
      </c>
      <c r="M2733" s="9">
        <v>1</v>
      </c>
      <c r="N2733" s="10">
        <v>33045</v>
      </c>
      <c r="O2733" s="10">
        <v>33045</v>
      </c>
      <c r="P2733" t="s">
        <v>86</v>
      </c>
      <c r="Q2733" t="str">
        <f t="shared" si="127"/>
        <v>PLL 24</v>
      </c>
      <c r="R2733" t="s">
        <v>37</v>
      </c>
      <c r="S2733">
        <v>0</v>
      </c>
      <c r="T2733" t="s">
        <v>33</v>
      </c>
      <c r="U2733">
        <v>1</v>
      </c>
      <c r="V2733">
        <v>1</v>
      </c>
      <c r="W2733" s="1">
        <v>44382</v>
      </c>
      <c r="X2733" s="1">
        <v>44382</v>
      </c>
      <c r="Y2733" t="s">
        <v>38</v>
      </c>
      <c r="Z2733">
        <v>0</v>
      </c>
      <c r="AA2733">
        <v>4000</v>
      </c>
      <c r="AB2733">
        <v>2900</v>
      </c>
      <c r="AC2733">
        <v>2900</v>
      </c>
      <c r="AD2733" t="s">
        <v>39</v>
      </c>
      <c r="AE2733" s="2">
        <v>45096.8125462963</v>
      </c>
    </row>
    <row r="2734" spans="1:31" hidden="1" x14ac:dyDescent="0.25">
      <c r="A2734">
        <v>1257832</v>
      </c>
      <c r="B2734" t="s">
        <v>27</v>
      </c>
      <c r="C2734" t="s">
        <v>512</v>
      </c>
      <c r="D2734" s="3" t="s">
        <v>42</v>
      </c>
      <c r="E2734" s="4">
        <v>44092</v>
      </c>
      <c r="F2734" s="3" t="s">
        <v>29</v>
      </c>
      <c r="G2734" s="3" t="s">
        <v>29</v>
      </c>
      <c r="H2734" s="3">
        <v>4</v>
      </c>
      <c r="I2734" s="3">
        <f t="shared" ca="1" si="128"/>
        <v>4</v>
      </c>
      <c r="J2734" s="9" t="s">
        <v>318</v>
      </c>
      <c r="K2734" s="9" t="s">
        <v>1072</v>
      </c>
      <c r="L2734" s="9" t="str">
        <f t="shared" si="126"/>
        <v>Teceo</v>
      </c>
      <c r="M2734" s="9">
        <v>1</v>
      </c>
      <c r="N2734" s="10">
        <v>44091</v>
      </c>
      <c r="O2734" s="10">
        <v>44091</v>
      </c>
      <c r="P2734" t="s">
        <v>514</v>
      </c>
      <c r="Q2734" t="str">
        <f t="shared" si="127"/>
        <v>LED</v>
      </c>
      <c r="R2734" t="s">
        <v>49</v>
      </c>
      <c r="S2734">
        <v>0</v>
      </c>
      <c r="T2734" t="s">
        <v>33</v>
      </c>
      <c r="U2734">
        <v>1</v>
      </c>
      <c r="V2734">
        <v>1</v>
      </c>
      <c r="W2734" s="1">
        <v>44091</v>
      </c>
      <c r="X2734" s="1">
        <v>44091</v>
      </c>
      <c r="Y2734" t="s">
        <v>48</v>
      </c>
      <c r="Z2734">
        <v>0</v>
      </c>
      <c r="AA2734">
        <v>3000</v>
      </c>
      <c r="AB2734">
        <v>1285</v>
      </c>
      <c r="AC2734">
        <v>989.45</v>
      </c>
      <c r="AD2734" t="s">
        <v>75</v>
      </c>
      <c r="AE2734" s="2">
        <v>45096.813622685186</v>
      </c>
    </row>
    <row r="2735" spans="1:31" hidden="1" x14ac:dyDescent="0.25">
      <c r="A2735">
        <v>1253549</v>
      </c>
      <c r="B2735" t="s">
        <v>27</v>
      </c>
      <c r="C2735" t="s">
        <v>515</v>
      </c>
      <c r="D2735" s="3" t="s">
        <v>31</v>
      </c>
      <c r="E2735" s="4">
        <v>28825</v>
      </c>
      <c r="F2735" s="4">
        <v>43647</v>
      </c>
      <c r="G2735" s="4">
        <v>41091</v>
      </c>
      <c r="H2735" s="3">
        <v>4</v>
      </c>
      <c r="I2735" s="3">
        <f t="shared" ca="1" si="128"/>
        <v>46</v>
      </c>
      <c r="J2735" s="9" t="s">
        <v>35</v>
      </c>
      <c r="K2735" s="9" t="s">
        <v>1071</v>
      </c>
      <c r="L2735" s="9" t="str">
        <f t="shared" si="126"/>
        <v>Kegel</v>
      </c>
      <c r="M2735" s="9">
        <v>1</v>
      </c>
      <c r="N2735" s="10">
        <v>33052</v>
      </c>
      <c r="O2735" s="10">
        <v>33052</v>
      </c>
      <c r="P2735" t="s">
        <v>86</v>
      </c>
      <c r="Q2735" t="str">
        <f t="shared" si="127"/>
        <v>PLL 24</v>
      </c>
      <c r="R2735" t="s">
        <v>37</v>
      </c>
      <c r="S2735">
        <v>0</v>
      </c>
      <c r="T2735" t="s">
        <v>33</v>
      </c>
      <c r="U2735">
        <v>1</v>
      </c>
      <c r="V2735">
        <v>1</v>
      </c>
      <c r="W2735" s="1">
        <v>44510</v>
      </c>
      <c r="X2735" s="1">
        <v>44510</v>
      </c>
      <c r="Y2735" t="s">
        <v>38</v>
      </c>
      <c r="Z2735">
        <v>0</v>
      </c>
      <c r="AA2735">
        <v>4000</v>
      </c>
      <c r="AB2735">
        <v>2900</v>
      </c>
      <c r="AC2735">
        <v>2900</v>
      </c>
      <c r="AD2735" t="s">
        <v>39</v>
      </c>
      <c r="AE2735" s="2">
        <v>45096.8125462963</v>
      </c>
    </row>
    <row r="2736" spans="1:31" hidden="1" x14ac:dyDescent="0.25">
      <c r="A2736">
        <v>1253672</v>
      </c>
      <c r="B2736" t="s">
        <v>27</v>
      </c>
      <c r="C2736" t="s">
        <v>515</v>
      </c>
      <c r="D2736" s="3" t="s">
        <v>42</v>
      </c>
      <c r="E2736" s="4">
        <v>41626</v>
      </c>
      <c r="F2736" s="3" t="s">
        <v>29</v>
      </c>
      <c r="G2736" s="3" t="s">
        <v>29</v>
      </c>
      <c r="H2736" s="3">
        <v>4</v>
      </c>
      <c r="I2736" s="3">
        <f t="shared" ca="1" si="128"/>
        <v>11</v>
      </c>
      <c r="J2736" s="9" t="s">
        <v>35</v>
      </c>
      <c r="K2736" s="9" t="s">
        <v>1071</v>
      </c>
      <c r="L2736" s="9" t="str">
        <f t="shared" si="126"/>
        <v>Kegel</v>
      </c>
      <c r="M2736" s="9">
        <v>1</v>
      </c>
      <c r="N2736" s="10">
        <v>33050</v>
      </c>
      <c r="O2736" s="10">
        <v>33050</v>
      </c>
      <c r="P2736" t="s">
        <v>40</v>
      </c>
      <c r="Q2736" t="str">
        <f t="shared" si="127"/>
        <v>PLL 24</v>
      </c>
      <c r="R2736" t="s">
        <v>37</v>
      </c>
      <c r="S2736">
        <v>0</v>
      </c>
      <c r="T2736" t="s">
        <v>33</v>
      </c>
      <c r="U2736">
        <v>1</v>
      </c>
      <c r="V2736">
        <v>1</v>
      </c>
      <c r="W2736" s="1">
        <v>42488</v>
      </c>
      <c r="X2736" s="1">
        <v>42488</v>
      </c>
      <c r="Y2736" t="s">
        <v>38</v>
      </c>
      <c r="Z2736">
        <v>0</v>
      </c>
      <c r="AA2736">
        <v>4000</v>
      </c>
      <c r="AB2736">
        <v>1800</v>
      </c>
      <c r="AC2736">
        <v>1800</v>
      </c>
      <c r="AD2736" t="s">
        <v>39</v>
      </c>
      <c r="AE2736" s="2">
        <v>45096.813622685186</v>
      </c>
    </row>
    <row r="2737" spans="1:31" hidden="1" x14ac:dyDescent="0.25">
      <c r="A2737">
        <v>1253673</v>
      </c>
      <c r="B2737" t="s">
        <v>27</v>
      </c>
      <c r="C2737" t="s">
        <v>515</v>
      </c>
      <c r="D2737" s="3" t="s">
        <v>31</v>
      </c>
      <c r="E2737" s="4">
        <v>40792</v>
      </c>
      <c r="F2737" s="3" t="s">
        <v>29</v>
      </c>
      <c r="G2737" s="3" t="s">
        <v>29</v>
      </c>
      <c r="H2737" s="3">
        <v>4</v>
      </c>
      <c r="I2737" s="3">
        <f t="shared" ca="1" si="128"/>
        <v>13</v>
      </c>
      <c r="J2737" s="9" t="s">
        <v>35</v>
      </c>
      <c r="K2737" s="9" t="s">
        <v>1071</v>
      </c>
      <c r="L2737" s="9" t="str">
        <f t="shared" si="126"/>
        <v>Kegel</v>
      </c>
      <c r="M2737" s="9">
        <v>1</v>
      </c>
      <c r="N2737" s="10">
        <v>33050</v>
      </c>
      <c r="O2737" s="10">
        <v>33050</v>
      </c>
      <c r="P2737" t="s">
        <v>36</v>
      </c>
      <c r="Q2737" t="str">
        <f t="shared" si="127"/>
        <v>PLL 24</v>
      </c>
      <c r="R2737" t="s">
        <v>37</v>
      </c>
      <c r="S2737">
        <v>0</v>
      </c>
      <c r="T2737" t="s">
        <v>33</v>
      </c>
      <c r="U2737">
        <v>1</v>
      </c>
      <c r="V2737">
        <v>1</v>
      </c>
      <c r="W2737" s="1">
        <v>40792</v>
      </c>
      <c r="X2737" s="1">
        <v>40792</v>
      </c>
      <c r="Y2737" t="s">
        <v>38</v>
      </c>
      <c r="Z2737">
        <v>0</v>
      </c>
      <c r="AA2737">
        <v>4000</v>
      </c>
      <c r="AB2737">
        <v>2900</v>
      </c>
      <c r="AC2737">
        <v>2900</v>
      </c>
      <c r="AD2737" t="s">
        <v>39</v>
      </c>
      <c r="AE2737" s="2">
        <v>45096.8125462963</v>
      </c>
    </row>
    <row r="2738" spans="1:31" hidden="1" x14ac:dyDescent="0.25">
      <c r="A2738">
        <v>1253674</v>
      </c>
      <c r="B2738" t="s">
        <v>27</v>
      </c>
      <c r="C2738" t="s">
        <v>515</v>
      </c>
      <c r="D2738" s="3" t="s">
        <v>42</v>
      </c>
      <c r="E2738" s="4">
        <v>41626</v>
      </c>
      <c r="F2738" s="3" t="s">
        <v>29</v>
      </c>
      <c r="G2738" s="3" t="s">
        <v>29</v>
      </c>
      <c r="H2738" s="3">
        <v>4</v>
      </c>
      <c r="I2738" s="3">
        <f t="shared" ca="1" si="128"/>
        <v>11</v>
      </c>
      <c r="J2738" s="9" t="s">
        <v>96</v>
      </c>
      <c r="K2738" s="9" t="s">
        <v>1072</v>
      </c>
      <c r="L2738" s="9" t="str">
        <f t="shared" si="126"/>
        <v>Oyo</v>
      </c>
      <c r="M2738" s="9">
        <v>1</v>
      </c>
      <c r="N2738" s="10">
        <v>33050</v>
      </c>
      <c r="O2738" s="10">
        <v>33050</v>
      </c>
      <c r="P2738" t="s">
        <v>36</v>
      </c>
      <c r="Q2738" t="str">
        <f t="shared" si="127"/>
        <v>PLL 24</v>
      </c>
      <c r="R2738" t="s">
        <v>37</v>
      </c>
      <c r="S2738">
        <v>0</v>
      </c>
      <c r="T2738" t="s">
        <v>33</v>
      </c>
      <c r="U2738">
        <v>1</v>
      </c>
      <c r="V2738">
        <v>1</v>
      </c>
      <c r="W2738" s="1">
        <v>39783</v>
      </c>
      <c r="X2738" s="1">
        <v>39783</v>
      </c>
      <c r="Y2738" t="s">
        <v>38</v>
      </c>
      <c r="Z2738">
        <v>0</v>
      </c>
      <c r="AA2738">
        <v>4000</v>
      </c>
      <c r="AB2738">
        <v>2900</v>
      </c>
      <c r="AC2738">
        <v>2900</v>
      </c>
      <c r="AD2738" t="s">
        <v>39</v>
      </c>
      <c r="AE2738" s="2">
        <v>45126.599421296298</v>
      </c>
    </row>
    <row r="2739" spans="1:31" hidden="1" x14ac:dyDescent="0.25">
      <c r="A2739">
        <v>1253675</v>
      </c>
      <c r="B2739" t="s">
        <v>27</v>
      </c>
      <c r="C2739" t="s">
        <v>515</v>
      </c>
      <c r="D2739" s="3" t="s">
        <v>31</v>
      </c>
      <c r="E2739" s="4">
        <v>41626</v>
      </c>
      <c r="F2739" s="3" t="s">
        <v>29</v>
      </c>
      <c r="G2739" s="3" t="s">
        <v>29</v>
      </c>
      <c r="H2739" s="3">
        <v>4</v>
      </c>
      <c r="I2739" s="3">
        <f t="shared" ca="1" si="128"/>
        <v>11</v>
      </c>
      <c r="J2739" s="9" t="s">
        <v>35</v>
      </c>
      <c r="K2739" s="9" t="s">
        <v>1071</v>
      </c>
      <c r="L2739" s="9" t="str">
        <f t="shared" si="126"/>
        <v>Kegel</v>
      </c>
      <c r="M2739" s="9">
        <v>1</v>
      </c>
      <c r="N2739" s="10">
        <v>33050</v>
      </c>
      <c r="O2739" s="10">
        <v>33050</v>
      </c>
      <c r="P2739" t="s">
        <v>36</v>
      </c>
      <c r="Q2739" t="str">
        <f t="shared" si="127"/>
        <v>PLL 24</v>
      </c>
      <c r="R2739" t="s">
        <v>37</v>
      </c>
      <c r="S2739">
        <v>0</v>
      </c>
      <c r="T2739" t="s">
        <v>33</v>
      </c>
      <c r="U2739">
        <v>1</v>
      </c>
      <c r="V2739">
        <v>1</v>
      </c>
      <c r="W2739" s="1">
        <v>39783</v>
      </c>
      <c r="X2739" s="1">
        <v>39783</v>
      </c>
      <c r="Y2739" t="s">
        <v>38</v>
      </c>
      <c r="Z2739">
        <v>0</v>
      </c>
      <c r="AA2739">
        <v>4000</v>
      </c>
      <c r="AB2739">
        <v>2900</v>
      </c>
      <c r="AC2739">
        <v>2900</v>
      </c>
      <c r="AD2739" t="s">
        <v>39</v>
      </c>
      <c r="AE2739" s="2">
        <v>45096.8125462963</v>
      </c>
    </row>
    <row r="2740" spans="1:31" hidden="1" x14ac:dyDescent="0.25">
      <c r="A2740">
        <v>1253676</v>
      </c>
      <c r="B2740" t="s">
        <v>27</v>
      </c>
      <c r="C2740" t="s">
        <v>515</v>
      </c>
      <c r="D2740" s="3" t="s">
        <v>31</v>
      </c>
      <c r="E2740" s="4">
        <v>41626</v>
      </c>
      <c r="F2740" s="3" t="s">
        <v>29</v>
      </c>
      <c r="G2740" s="3" t="s">
        <v>29</v>
      </c>
      <c r="H2740" s="3">
        <v>4</v>
      </c>
      <c r="I2740" s="3">
        <f t="shared" ca="1" si="128"/>
        <v>11</v>
      </c>
      <c r="J2740" s="9" t="s">
        <v>35</v>
      </c>
      <c r="K2740" s="9" t="s">
        <v>1071</v>
      </c>
      <c r="L2740" s="9" t="str">
        <f t="shared" si="126"/>
        <v>Kegel</v>
      </c>
      <c r="M2740" s="9">
        <v>1</v>
      </c>
      <c r="N2740" s="10">
        <v>39276</v>
      </c>
      <c r="O2740" s="10">
        <v>39276</v>
      </c>
      <c r="P2740" t="s">
        <v>54</v>
      </c>
      <c r="Q2740" t="str">
        <f t="shared" si="127"/>
        <v>PLL 36</v>
      </c>
      <c r="R2740" t="s">
        <v>55</v>
      </c>
      <c r="S2740">
        <v>0</v>
      </c>
      <c r="T2740" t="s">
        <v>33</v>
      </c>
      <c r="U2740">
        <v>1</v>
      </c>
      <c r="V2740">
        <v>1</v>
      </c>
      <c r="W2740" s="1">
        <v>39783</v>
      </c>
      <c r="X2740" s="1">
        <v>39783</v>
      </c>
      <c r="Y2740" t="s">
        <v>38</v>
      </c>
      <c r="Z2740">
        <v>0</v>
      </c>
      <c r="AA2740">
        <v>3000</v>
      </c>
      <c r="AB2740">
        <v>2900</v>
      </c>
      <c r="AC2740">
        <v>2900</v>
      </c>
      <c r="AD2740" t="s">
        <v>56</v>
      </c>
      <c r="AE2740" s="2">
        <v>45096.8125462963</v>
      </c>
    </row>
    <row r="2741" spans="1:31" hidden="1" x14ac:dyDescent="0.25">
      <c r="A2741">
        <v>1253677</v>
      </c>
      <c r="B2741" t="s">
        <v>27</v>
      </c>
      <c r="C2741" t="s">
        <v>515</v>
      </c>
      <c r="D2741" s="3" t="s">
        <v>31</v>
      </c>
      <c r="E2741" s="4">
        <v>41626</v>
      </c>
      <c r="F2741" s="3" t="s">
        <v>29</v>
      </c>
      <c r="G2741" s="3" t="s">
        <v>29</v>
      </c>
      <c r="H2741" s="3">
        <v>4</v>
      </c>
      <c r="I2741" s="3">
        <f t="shared" ca="1" si="128"/>
        <v>11</v>
      </c>
      <c r="J2741" s="9" t="s">
        <v>35</v>
      </c>
      <c r="K2741" s="9" t="s">
        <v>1071</v>
      </c>
      <c r="L2741" s="9" t="str">
        <f t="shared" si="126"/>
        <v>Kegel</v>
      </c>
      <c r="M2741" s="9">
        <v>1</v>
      </c>
      <c r="N2741" s="10">
        <v>33049</v>
      </c>
      <c r="O2741" s="10">
        <v>33049</v>
      </c>
      <c r="P2741" t="s">
        <v>36</v>
      </c>
      <c r="Q2741" t="str">
        <f t="shared" si="127"/>
        <v>PLL 24</v>
      </c>
      <c r="R2741" t="s">
        <v>37</v>
      </c>
      <c r="S2741">
        <v>0</v>
      </c>
      <c r="T2741" t="s">
        <v>33</v>
      </c>
      <c r="U2741">
        <v>1</v>
      </c>
      <c r="V2741">
        <v>1</v>
      </c>
      <c r="W2741" s="1">
        <v>39783</v>
      </c>
      <c r="X2741" s="1">
        <v>39783</v>
      </c>
      <c r="Y2741" t="s">
        <v>38</v>
      </c>
      <c r="Z2741">
        <v>0</v>
      </c>
      <c r="AA2741">
        <v>4000</v>
      </c>
      <c r="AB2741">
        <v>2900</v>
      </c>
      <c r="AC2741">
        <v>2900</v>
      </c>
      <c r="AD2741" t="s">
        <v>39</v>
      </c>
      <c r="AE2741" s="2">
        <v>45096.8125462963</v>
      </c>
    </row>
    <row r="2742" spans="1:31" hidden="1" x14ac:dyDescent="0.25">
      <c r="A2742">
        <v>1253679</v>
      </c>
      <c r="B2742" t="s">
        <v>27</v>
      </c>
      <c r="C2742" t="s">
        <v>515</v>
      </c>
      <c r="D2742" s="3" t="s">
        <v>31</v>
      </c>
      <c r="E2742" s="4">
        <v>44582</v>
      </c>
      <c r="F2742" s="4">
        <v>2556</v>
      </c>
      <c r="G2742" s="3" t="s">
        <v>29</v>
      </c>
      <c r="H2742" s="3">
        <v>4</v>
      </c>
      <c r="I2742" s="3">
        <f t="shared" ca="1" si="128"/>
        <v>2</v>
      </c>
      <c r="J2742" s="9" t="s">
        <v>35</v>
      </c>
      <c r="K2742" s="9" t="s">
        <v>1071</v>
      </c>
      <c r="L2742" s="9" t="str">
        <f t="shared" si="126"/>
        <v>Kegel</v>
      </c>
      <c r="M2742" s="9">
        <v>1</v>
      </c>
      <c r="N2742" s="10">
        <v>33052</v>
      </c>
      <c r="O2742" s="10">
        <v>33052</v>
      </c>
      <c r="P2742" t="s">
        <v>36</v>
      </c>
      <c r="Q2742" t="str">
        <f t="shared" si="127"/>
        <v>PLL 24</v>
      </c>
      <c r="R2742" t="s">
        <v>37</v>
      </c>
      <c r="S2742">
        <v>0</v>
      </c>
      <c r="T2742" t="s">
        <v>33</v>
      </c>
      <c r="U2742">
        <v>1</v>
      </c>
      <c r="V2742">
        <v>1</v>
      </c>
      <c r="W2742" s="1">
        <v>42262</v>
      </c>
      <c r="X2742" s="1">
        <v>42262</v>
      </c>
      <c r="Y2742" t="s">
        <v>38</v>
      </c>
      <c r="Z2742">
        <v>0</v>
      </c>
      <c r="AA2742">
        <v>4000</v>
      </c>
      <c r="AB2742">
        <v>2900</v>
      </c>
      <c r="AC2742">
        <v>2900</v>
      </c>
      <c r="AD2742" t="s">
        <v>39</v>
      </c>
      <c r="AE2742" s="2">
        <v>45096.8125462963</v>
      </c>
    </row>
    <row r="2743" spans="1:31" hidden="1" x14ac:dyDescent="0.25">
      <c r="A2743">
        <v>1253680</v>
      </c>
      <c r="B2743" t="s">
        <v>27</v>
      </c>
      <c r="C2743" t="s">
        <v>515</v>
      </c>
      <c r="D2743" s="3" t="s">
        <v>31</v>
      </c>
      <c r="E2743" s="4">
        <v>28825</v>
      </c>
      <c r="F2743" s="4">
        <v>43647</v>
      </c>
      <c r="G2743" s="4">
        <v>41091</v>
      </c>
      <c r="H2743" s="3">
        <v>4</v>
      </c>
      <c r="I2743" s="3">
        <f t="shared" ca="1" si="128"/>
        <v>46</v>
      </c>
      <c r="J2743" s="9" t="s">
        <v>35</v>
      </c>
      <c r="K2743" s="9" t="s">
        <v>1071</v>
      </c>
      <c r="L2743" s="9" t="str">
        <f t="shared" si="126"/>
        <v>Kegel</v>
      </c>
      <c r="M2743" s="9">
        <v>1</v>
      </c>
      <c r="N2743" s="10">
        <v>33052</v>
      </c>
      <c r="O2743" s="10">
        <v>33052</v>
      </c>
      <c r="P2743" t="s">
        <v>398</v>
      </c>
      <c r="Q2743" t="str">
        <f t="shared" si="127"/>
        <v>PLL 24</v>
      </c>
      <c r="R2743" t="s">
        <v>37</v>
      </c>
      <c r="S2743">
        <v>0</v>
      </c>
      <c r="T2743" t="s">
        <v>33</v>
      </c>
      <c r="U2743">
        <v>1</v>
      </c>
      <c r="V2743">
        <v>1</v>
      </c>
      <c r="W2743" s="1">
        <v>41604</v>
      </c>
      <c r="X2743" s="1">
        <v>41604</v>
      </c>
      <c r="Y2743" t="s">
        <v>38</v>
      </c>
      <c r="Z2743">
        <v>0</v>
      </c>
      <c r="AA2743">
        <v>3000</v>
      </c>
      <c r="AB2743">
        <v>1800</v>
      </c>
      <c r="AC2743">
        <v>1800</v>
      </c>
      <c r="AD2743" t="s">
        <v>39</v>
      </c>
      <c r="AE2743" s="2">
        <v>45096.8125462963</v>
      </c>
    </row>
    <row r="2744" spans="1:31" hidden="1" x14ac:dyDescent="0.25">
      <c r="A2744">
        <v>1253681</v>
      </c>
      <c r="B2744" t="s">
        <v>27</v>
      </c>
      <c r="C2744" t="s">
        <v>515</v>
      </c>
      <c r="D2744" s="3" t="s">
        <v>31</v>
      </c>
      <c r="E2744" s="4">
        <v>28825</v>
      </c>
      <c r="F2744" s="4">
        <v>43647</v>
      </c>
      <c r="G2744" s="4">
        <v>41091</v>
      </c>
      <c r="H2744" s="3">
        <v>4</v>
      </c>
      <c r="I2744" s="3">
        <f t="shared" ca="1" si="128"/>
        <v>46</v>
      </c>
      <c r="J2744" s="9" t="s">
        <v>35</v>
      </c>
      <c r="K2744" s="9" t="s">
        <v>1071</v>
      </c>
      <c r="L2744" s="9" t="str">
        <f t="shared" si="126"/>
        <v>Kegel</v>
      </c>
      <c r="M2744" s="9">
        <v>1</v>
      </c>
      <c r="N2744" s="10">
        <v>33052</v>
      </c>
      <c r="O2744" s="10">
        <v>33052</v>
      </c>
      <c r="P2744" t="s">
        <v>398</v>
      </c>
      <c r="Q2744" t="str">
        <f t="shared" si="127"/>
        <v>PLL 24</v>
      </c>
      <c r="R2744" t="s">
        <v>37</v>
      </c>
      <c r="S2744">
        <v>0</v>
      </c>
      <c r="T2744" t="s">
        <v>33</v>
      </c>
      <c r="U2744">
        <v>1</v>
      </c>
      <c r="V2744">
        <v>1</v>
      </c>
      <c r="W2744" s="1">
        <v>39783</v>
      </c>
      <c r="X2744" s="1">
        <v>39783</v>
      </c>
      <c r="Y2744" t="s">
        <v>38</v>
      </c>
      <c r="Z2744">
        <v>0</v>
      </c>
      <c r="AA2744">
        <v>3000</v>
      </c>
      <c r="AB2744">
        <v>1800</v>
      </c>
      <c r="AC2744">
        <v>1800</v>
      </c>
      <c r="AD2744" t="s">
        <v>39</v>
      </c>
      <c r="AE2744" s="2">
        <v>45096.8125462963</v>
      </c>
    </row>
    <row r="2745" spans="1:31" hidden="1" x14ac:dyDescent="0.25">
      <c r="A2745">
        <v>1253682</v>
      </c>
      <c r="B2745" t="s">
        <v>27</v>
      </c>
      <c r="C2745" t="s">
        <v>515</v>
      </c>
      <c r="D2745" s="3" t="s">
        <v>31</v>
      </c>
      <c r="E2745" s="4">
        <v>28825</v>
      </c>
      <c r="F2745" s="4">
        <v>43647</v>
      </c>
      <c r="G2745" s="4">
        <v>41091</v>
      </c>
      <c r="H2745" s="3">
        <v>4</v>
      </c>
      <c r="I2745" s="3">
        <f t="shared" ca="1" si="128"/>
        <v>46</v>
      </c>
      <c r="J2745" s="9" t="s">
        <v>35</v>
      </c>
      <c r="K2745" s="9" t="s">
        <v>1071</v>
      </c>
      <c r="L2745" s="9" t="str">
        <f t="shared" si="126"/>
        <v>Kegel</v>
      </c>
      <c r="M2745" s="9">
        <v>1</v>
      </c>
      <c r="N2745" s="10">
        <v>33052</v>
      </c>
      <c r="O2745" s="10">
        <v>33052</v>
      </c>
      <c r="P2745" t="s">
        <v>398</v>
      </c>
      <c r="Q2745" t="str">
        <f t="shared" si="127"/>
        <v>PLL 24</v>
      </c>
      <c r="R2745" t="s">
        <v>37</v>
      </c>
      <c r="S2745">
        <v>0</v>
      </c>
      <c r="T2745" t="s">
        <v>33</v>
      </c>
      <c r="U2745">
        <v>1</v>
      </c>
      <c r="V2745">
        <v>1</v>
      </c>
      <c r="W2745" s="1">
        <v>39783</v>
      </c>
      <c r="X2745" s="1">
        <v>39783</v>
      </c>
      <c r="Y2745" t="s">
        <v>38</v>
      </c>
      <c r="Z2745">
        <v>0</v>
      </c>
      <c r="AA2745">
        <v>3000</v>
      </c>
      <c r="AB2745">
        <v>1800</v>
      </c>
      <c r="AC2745">
        <v>1800</v>
      </c>
      <c r="AD2745" t="s">
        <v>39</v>
      </c>
      <c r="AE2745" s="2">
        <v>45096.8125462963</v>
      </c>
    </row>
    <row r="2746" spans="1:31" hidden="1" x14ac:dyDescent="0.25">
      <c r="A2746">
        <v>1253683</v>
      </c>
      <c r="B2746" t="s">
        <v>27</v>
      </c>
      <c r="C2746" t="s">
        <v>515</v>
      </c>
      <c r="D2746" s="3" t="s">
        <v>31</v>
      </c>
      <c r="E2746" s="4">
        <v>42095</v>
      </c>
      <c r="F2746" s="3" t="s">
        <v>29</v>
      </c>
      <c r="G2746" s="3" t="s">
        <v>29</v>
      </c>
      <c r="H2746" s="3">
        <v>4</v>
      </c>
      <c r="I2746" s="3">
        <f t="shared" ca="1" si="128"/>
        <v>9</v>
      </c>
      <c r="J2746" s="9" t="s">
        <v>35</v>
      </c>
      <c r="K2746" s="9" t="s">
        <v>1071</v>
      </c>
      <c r="L2746" s="9" t="str">
        <f t="shared" si="126"/>
        <v>Kegel</v>
      </c>
      <c r="M2746" s="9">
        <v>1</v>
      </c>
      <c r="N2746" s="10">
        <v>40634</v>
      </c>
      <c r="O2746" s="10">
        <v>40634</v>
      </c>
      <c r="P2746" t="s">
        <v>516</v>
      </c>
      <c r="Q2746" t="str">
        <f t="shared" si="127"/>
        <v>CDMT 35</v>
      </c>
      <c r="R2746" t="s">
        <v>56</v>
      </c>
      <c r="S2746">
        <v>0</v>
      </c>
      <c r="T2746" t="s">
        <v>33</v>
      </c>
      <c r="U2746">
        <v>1</v>
      </c>
      <c r="V2746">
        <v>1</v>
      </c>
      <c r="W2746" s="1">
        <v>40634</v>
      </c>
      <c r="X2746" s="1">
        <v>40634</v>
      </c>
      <c r="Y2746" t="s">
        <v>38</v>
      </c>
      <c r="Z2746">
        <v>0</v>
      </c>
      <c r="AA2746">
        <v>4000</v>
      </c>
      <c r="AB2746">
        <v>6000</v>
      </c>
      <c r="AC2746">
        <v>4200</v>
      </c>
      <c r="AD2746" t="s">
        <v>376</v>
      </c>
      <c r="AE2746" s="2">
        <v>45096.8125462963</v>
      </c>
    </row>
    <row r="2747" spans="1:31" hidden="1" x14ac:dyDescent="0.25">
      <c r="A2747">
        <v>1253684</v>
      </c>
      <c r="B2747" t="s">
        <v>27</v>
      </c>
      <c r="C2747" t="s">
        <v>515</v>
      </c>
      <c r="D2747" s="3" t="s">
        <v>31</v>
      </c>
      <c r="E2747" s="4">
        <v>44672</v>
      </c>
      <c r="F2747" s="3" t="s">
        <v>29</v>
      </c>
      <c r="G2747" s="3" t="s">
        <v>29</v>
      </c>
      <c r="H2747" s="3">
        <v>4</v>
      </c>
      <c r="I2747" s="3">
        <f t="shared" ca="1" si="128"/>
        <v>2</v>
      </c>
      <c r="J2747" s="9" t="s">
        <v>35</v>
      </c>
      <c r="K2747" s="9" t="s">
        <v>1071</v>
      </c>
      <c r="L2747" s="9" t="str">
        <f t="shared" si="126"/>
        <v>Kegel</v>
      </c>
      <c r="M2747" s="9">
        <v>1</v>
      </c>
      <c r="N2747" s="10">
        <v>39315</v>
      </c>
      <c r="O2747" s="10">
        <v>39315</v>
      </c>
      <c r="P2747" t="s">
        <v>398</v>
      </c>
      <c r="Q2747" t="str">
        <f t="shared" si="127"/>
        <v>PLL 24</v>
      </c>
      <c r="R2747" t="s">
        <v>37</v>
      </c>
      <c r="S2747">
        <v>0</v>
      </c>
      <c r="T2747" t="s">
        <v>33</v>
      </c>
      <c r="U2747">
        <v>1</v>
      </c>
      <c r="V2747">
        <v>1</v>
      </c>
      <c r="W2747" s="1">
        <v>39783</v>
      </c>
      <c r="X2747" s="1">
        <v>39783</v>
      </c>
      <c r="Y2747" t="s">
        <v>38</v>
      </c>
      <c r="Z2747">
        <v>0</v>
      </c>
      <c r="AA2747">
        <v>3000</v>
      </c>
      <c r="AB2747">
        <v>1800</v>
      </c>
      <c r="AC2747">
        <v>1800</v>
      </c>
      <c r="AD2747" t="s">
        <v>39</v>
      </c>
      <c r="AE2747" s="2">
        <v>45096.8125462963</v>
      </c>
    </row>
    <row r="2748" spans="1:31" hidden="1" x14ac:dyDescent="0.25">
      <c r="A2748">
        <v>1253685</v>
      </c>
      <c r="B2748" t="s">
        <v>27</v>
      </c>
      <c r="C2748" t="s">
        <v>515</v>
      </c>
      <c r="D2748" s="3" t="s">
        <v>31</v>
      </c>
      <c r="E2748" s="4">
        <v>28825</v>
      </c>
      <c r="F2748" s="4">
        <v>43647</v>
      </c>
      <c r="G2748" s="4">
        <v>41091</v>
      </c>
      <c r="H2748" s="3">
        <v>4</v>
      </c>
      <c r="I2748" s="3">
        <f t="shared" ca="1" si="128"/>
        <v>46</v>
      </c>
      <c r="J2748" s="9" t="s">
        <v>35</v>
      </c>
      <c r="K2748" s="9" t="s">
        <v>1071</v>
      </c>
      <c r="L2748" s="9" t="str">
        <f t="shared" si="126"/>
        <v>Kegel</v>
      </c>
      <c r="M2748" s="9">
        <v>1</v>
      </c>
      <c r="N2748" s="10">
        <v>42244</v>
      </c>
      <c r="O2748" s="10">
        <v>42244</v>
      </c>
      <c r="P2748" t="s">
        <v>398</v>
      </c>
      <c r="Q2748" t="str">
        <f t="shared" si="127"/>
        <v>PLL 24</v>
      </c>
      <c r="R2748" t="s">
        <v>37</v>
      </c>
      <c r="S2748">
        <v>0</v>
      </c>
      <c r="T2748" t="s">
        <v>33</v>
      </c>
      <c r="U2748">
        <v>1</v>
      </c>
      <c r="V2748">
        <v>1</v>
      </c>
      <c r="W2748" s="1">
        <v>39783</v>
      </c>
      <c r="X2748" s="1">
        <v>39783</v>
      </c>
      <c r="Y2748" t="s">
        <v>38</v>
      </c>
      <c r="Z2748">
        <v>0</v>
      </c>
      <c r="AA2748">
        <v>3000</v>
      </c>
      <c r="AB2748">
        <v>1800</v>
      </c>
      <c r="AC2748">
        <v>1800</v>
      </c>
      <c r="AD2748" t="s">
        <v>39</v>
      </c>
      <c r="AE2748" s="2">
        <v>45096.8125462963</v>
      </c>
    </row>
    <row r="2749" spans="1:31" hidden="1" x14ac:dyDescent="0.25">
      <c r="A2749">
        <v>1253686</v>
      </c>
      <c r="B2749" t="s">
        <v>27</v>
      </c>
      <c r="C2749" t="s">
        <v>515</v>
      </c>
      <c r="D2749" s="3" t="s">
        <v>31</v>
      </c>
      <c r="E2749" s="4">
        <v>28825</v>
      </c>
      <c r="F2749" s="4">
        <v>43647</v>
      </c>
      <c r="G2749" s="4">
        <v>41091</v>
      </c>
      <c r="H2749" s="3">
        <v>4</v>
      </c>
      <c r="I2749" s="3">
        <f t="shared" ca="1" si="128"/>
        <v>46</v>
      </c>
      <c r="J2749" s="9" t="s">
        <v>35</v>
      </c>
      <c r="K2749" s="9" t="s">
        <v>1071</v>
      </c>
      <c r="L2749" s="9" t="str">
        <f t="shared" si="126"/>
        <v>Kegel</v>
      </c>
      <c r="M2749" s="9">
        <v>1</v>
      </c>
      <c r="N2749" s="10">
        <v>33051</v>
      </c>
      <c r="O2749" s="10">
        <v>33051</v>
      </c>
      <c r="P2749" t="s">
        <v>394</v>
      </c>
      <c r="Q2749" t="str">
        <f t="shared" si="127"/>
        <v>SON-T 70</v>
      </c>
      <c r="R2749" t="s">
        <v>168</v>
      </c>
      <c r="S2749">
        <v>0</v>
      </c>
      <c r="T2749" t="s">
        <v>33</v>
      </c>
      <c r="U2749">
        <v>1</v>
      </c>
      <c r="V2749">
        <v>1</v>
      </c>
      <c r="W2749" s="1">
        <v>43184</v>
      </c>
      <c r="X2749" s="1">
        <v>43184</v>
      </c>
      <c r="Y2749" t="s">
        <v>38</v>
      </c>
      <c r="Z2749">
        <v>0</v>
      </c>
      <c r="AA2749">
        <v>3000</v>
      </c>
      <c r="AB2749">
        <v>4400</v>
      </c>
      <c r="AC2749">
        <v>4400</v>
      </c>
      <c r="AD2749" t="s">
        <v>107</v>
      </c>
      <c r="AE2749" s="2">
        <v>45096.8125462963</v>
      </c>
    </row>
    <row r="2750" spans="1:31" hidden="1" x14ac:dyDescent="0.25">
      <c r="A2750">
        <v>1253687</v>
      </c>
      <c r="B2750" t="s">
        <v>27</v>
      </c>
      <c r="C2750" t="s">
        <v>515</v>
      </c>
      <c r="D2750" s="3" t="s">
        <v>31</v>
      </c>
      <c r="E2750" s="4">
        <v>28825</v>
      </c>
      <c r="F2750" s="4">
        <v>43647</v>
      </c>
      <c r="G2750" s="4">
        <v>41091</v>
      </c>
      <c r="H2750" s="3">
        <v>4</v>
      </c>
      <c r="I2750" s="3">
        <f t="shared" ca="1" si="128"/>
        <v>46</v>
      </c>
      <c r="J2750" s="9" t="s">
        <v>35</v>
      </c>
      <c r="K2750" s="9" t="s">
        <v>1071</v>
      </c>
      <c r="L2750" s="9" t="str">
        <f t="shared" si="126"/>
        <v>Kegel</v>
      </c>
      <c r="M2750" s="9">
        <v>1</v>
      </c>
      <c r="N2750" s="10">
        <v>33051</v>
      </c>
      <c r="O2750" s="10">
        <v>33051</v>
      </c>
      <c r="P2750" t="s">
        <v>398</v>
      </c>
      <c r="Q2750" t="str">
        <f t="shared" si="127"/>
        <v>PLL 24</v>
      </c>
      <c r="R2750" t="s">
        <v>37</v>
      </c>
      <c r="S2750">
        <v>0</v>
      </c>
      <c r="T2750" t="s">
        <v>33</v>
      </c>
      <c r="U2750">
        <v>1</v>
      </c>
      <c r="V2750">
        <v>1</v>
      </c>
      <c r="W2750" s="1">
        <v>43780</v>
      </c>
      <c r="X2750" s="1">
        <v>43780</v>
      </c>
      <c r="Y2750" t="s">
        <v>38</v>
      </c>
      <c r="Z2750">
        <v>0</v>
      </c>
      <c r="AA2750">
        <v>3000</v>
      </c>
      <c r="AB2750">
        <v>1800</v>
      </c>
      <c r="AC2750">
        <v>1800</v>
      </c>
      <c r="AD2750" t="s">
        <v>39</v>
      </c>
      <c r="AE2750" s="2">
        <v>45096.8125462963</v>
      </c>
    </row>
    <row r="2751" spans="1:31" hidden="1" x14ac:dyDescent="0.25">
      <c r="A2751">
        <v>1253688</v>
      </c>
      <c r="B2751" t="s">
        <v>27</v>
      </c>
      <c r="C2751" t="s">
        <v>515</v>
      </c>
      <c r="D2751" s="3" t="s">
        <v>31</v>
      </c>
      <c r="E2751" s="4">
        <v>28825</v>
      </c>
      <c r="F2751" s="4">
        <v>43647</v>
      </c>
      <c r="G2751" s="4">
        <v>41091</v>
      </c>
      <c r="H2751" s="3">
        <v>4</v>
      </c>
      <c r="I2751" s="3">
        <f t="shared" ca="1" si="128"/>
        <v>46</v>
      </c>
      <c r="J2751" s="9" t="s">
        <v>35</v>
      </c>
      <c r="K2751" s="9" t="s">
        <v>1071</v>
      </c>
      <c r="L2751" s="9" t="str">
        <f t="shared" si="126"/>
        <v>Kegel</v>
      </c>
      <c r="M2751" s="9">
        <v>1</v>
      </c>
      <c r="N2751" s="10">
        <v>33051</v>
      </c>
      <c r="O2751" s="10">
        <v>33051</v>
      </c>
      <c r="P2751" t="s">
        <v>398</v>
      </c>
      <c r="Q2751" t="str">
        <f t="shared" si="127"/>
        <v>PLL 24</v>
      </c>
      <c r="R2751" t="s">
        <v>37</v>
      </c>
      <c r="S2751">
        <v>0</v>
      </c>
      <c r="T2751" t="s">
        <v>33</v>
      </c>
      <c r="U2751">
        <v>1</v>
      </c>
      <c r="V2751">
        <v>1</v>
      </c>
      <c r="W2751" s="1">
        <v>39783</v>
      </c>
      <c r="X2751" s="1">
        <v>39783</v>
      </c>
      <c r="Y2751" t="s">
        <v>38</v>
      </c>
      <c r="Z2751">
        <v>0</v>
      </c>
      <c r="AA2751">
        <v>3000</v>
      </c>
      <c r="AB2751">
        <v>1800</v>
      </c>
      <c r="AC2751">
        <v>1800</v>
      </c>
      <c r="AD2751" t="s">
        <v>39</v>
      </c>
      <c r="AE2751" s="2">
        <v>45096.8125462963</v>
      </c>
    </row>
    <row r="2752" spans="1:31" hidden="1" x14ac:dyDescent="0.25">
      <c r="A2752">
        <v>1253689</v>
      </c>
      <c r="B2752" t="s">
        <v>27</v>
      </c>
      <c r="C2752" t="s">
        <v>515</v>
      </c>
      <c r="D2752" s="3" t="s">
        <v>517</v>
      </c>
      <c r="E2752" s="4">
        <v>28825</v>
      </c>
      <c r="F2752" s="4">
        <v>43647</v>
      </c>
      <c r="G2752" s="4">
        <v>41091</v>
      </c>
      <c r="H2752" s="3">
        <v>4</v>
      </c>
      <c r="I2752" s="3">
        <f t="shared" ca="1" si="128"/>
        <v>46</v>
      </c>
      <c r="J2752" s="9" t="s">
        <v>35</v>
      </c>
      <c r="K2752" s="9" t="s">
        <v>1071</v>
      </c>
      <c r="L2752" s="9" t="str">
        <f t="shared" si="126"/>
        <v>Kegel</v>
      </c>
      <c r="M2752" s="9">
        <v>1</v>
      </c>
      <c r="N2752" s="10">
        <v>33049</v>
      </c>
      <c r="O2752" s="10">
        <v>33049</v>
      </c>
      <c r="P2752" t="s">
        <v>398</v>
      </c>
      <c r="Q2752" t="str">
        <f t="shared" si="127"/>
        <v>PLL 24</v>
      </c>
      <c r="R2752" t="s">
        <v>37</v>
      </c>
      <c r="S2752">
        <v>0</v>
      </c>
      <c r="T2752" t="s">
        <v>33</v>
      </c>
      <c r="U2752">
        <v>1</v>
      </c>
      <c r="V2752">
        <v>1</v>
      </c>
      <c r="W2752" s="1">
        <v>42639</v>
      </c>
      <c r="X2752" s="1">
        <v>42639</v>
      </c>
      <c r="Y2752" t="s">
        <v>38</v>
      </c>
      <c r="Z2752">
        <v>0</v>
      </c>
      <c r="AA2752">
        <v>3000</v>
      </c>
      <c r="AB2752">
        <v>1800</v>
      </c>
      <c r="AC2752">
        <v>1800</v>
      </c>
      <c r="AD2752" t="s">
        <v>39</v>
      </c>
      <c r="AE2752" s="2">
        <v>45096.813055555554</v>
      </c>
    </row>
    <row r="2753" spans="1:31" hidden="1" x14ac:dyDescent="0.25">
      <c r="A2753">
        <v>1253690</v>
      </c>
      <c r="B2753" t="s">
        <v>27</v>
      </c>
      <c r="C2753" t="s">
        <v>515</v>
      </c>
      <c r="D2753" s="3" t="s">
        <v>517</v>
      </c>
      <c r="E2753" s="4">
        <v>28825</v>
      </c>
      <c r="F2753" s="4">
        <v>43647</v>
      </c>
      <c r="G2753" s="4">
        <v>41091</v>
      </c>
      <c r="H2753" s="3">
        <v>4</v>
      </c>
      <c r="I2753" s="3">
        <f t="shared" ca="1" si="128"/>
        <v>46</v>
      </c>
      <c r="J2753" s="9" t="s">
        <v>35</v>
      </c>
      <c r="K2753" s="9" t="s">
        <v>1071</v>
      </c>
      <c r="L2753" s="9" t="str">
        <f t="shared" si="126"/>
        <v>Kegel</v>
      </c>
      <c r="M2753" s="9">
        <v>1</v>
      </c>
      <c r="N2753" s="10">
        <v>33051</v>
      </c>
      <c r="O2753" s="10">
        <v>33051</v>
      </c>
      <c r="P2753" t="s">
        <v>398</v>
      </c>
      <c r="Q2753" t="str">
        <f t="shared" si="127"/>
        <v>PLL 24</v>
      </c>
      <c r="R2753" t="s">
        <v>37</v>
      </c>
      <c r="S2753">
        <v>0</v>
      </c>
      <c r="T2753" t="s">
        <v>33</v>
      </c>
      <c r="U2753">
        <v>1</v>
      </c>
      <c r="V2753">
        <v>1</v>
      </c>
      <c r="W2753" s="1">
        <v>39783</v>
      </c>
      <c r="X2753" s="1">
        <v>39783</v>
      </c>
      <c r="Y2753" t="s">
        <v>38</v>
      </c>
      <c r="Z2753">
        <v>0</v>
      </c>
      <c r="AA2753">
        <v>3000</v>
      </c>
      <c r="AB2753">
        <v>1800</v>
      </c>
      <c r="AC2753">
        <v>1800</v>
      </c>
      <c r="AD2753" t="s">
        <v>39</v>
      </c>
      <c r="AE2753" s="2">
        <v>45096.813055555554</v>
      </c>
    </row>
    <row r="2754" spans="1:31" hidden="1" x14ac:dyDescent="0.25">
      <c r="A2754">
        <v>1253691</v>
      </c>
      <c r="B2754" t="s">
        <v>27</v>
      </c>
      <c r="C2754" t="s">
        <v>515</v>
      </c>
      <c r="D2754" s="3" t="s">
        <v>31</v>
      </c>
      <c r="E2754" s="4">
        <v>28825</v>
      </c>
      <c r="F2754" s="4">
        <v>43647</v>
      </c>
      <c r="G2754" s="4">
        <v>41091</v>
      </c>
      <c r="H2754" s="3">
        <v>4</v>
      </c>
      <c r="I2754" s="3">
        <f t="shared" ca="1" si="128"/>
        <v>46</v>
      </c>
      <c r="J2754" s="9" t="s">
        <v>35</v>
      </c>
      <c r="K2754" s="9" t="s">
        <v>1071</v>
      </c>
      <c r="L2754" s="9" t="str">
        <f t="shared" ref="L2754:L2817" si="129">VLOOKUP(J2754,Arm_kort,2,FALSE)</f>
        <v>Kegel</v>
      </c>
      <c r="M2754" s="9">
        <v>1</v>
      </c>
      <c r="N2754" s="10">
        <v>40473</v>
      </c>
      <c r="O2754" s="10">
        <v>40473</v>
      </c>
      <c r="P2754" t="s">
        <v>398</v>
      </c>
      <c r="Q2754" t="str">
        <f t="shared" ref="Q2754:Q2817" si="130">VLOOKUP(P2754,LAMPEN,3,FALSE)</f>
        <v>PLL 24</v>
      </c>
      <c r="R2754" t="s">
        <v>37</v>
      </c>
      <c r="S2754">
        <v>0</v>
      </c>
      <c r="T2754" t="s">
        <v>33</v>
      </c>
      <c r="U2754">
        <v>1</v>
      </c>
      <c r="V2754">
        <v>1</v>
      </c>
      <c r="W2754" s="1">
        <v>43083</v>
      </c>
      <c r="X2754" s="1">
        <v>43083</v>
      </c>
      <c r="Y2754" t="s">
        <v>38</v>
      </c>
      <c r="Z2754">
        <v>0</v>
      </c>
      <c r="AA2754">
        <v>3000</v>
      </c>
      <c r="AB2754">
        <v>1800</v>
      </c>
      <c r="AC2754">
        <v>1800</v>
      </c>
      <c r="AD2754" t="s">
        <v>39</v>
      </c>
      <c r="AE2754" s="2">
        <v>45096.8125462963</v>
      </c>
    </row>
    <row r="2755" spans="1:31" hidden="1" x14ac:dyDescent="0.25">
      <c r="A2755">
        <v>1253692</v>
      </c>
      <c r="B2755" t="s">
        <v>27</v>
      </c>
      <c r="C2755" t="s">
        <v>515</v>
      </c>
      <c r="D2755" s="3" t="s">
        <v>31</v>
      </c>
      <c r="E2755" s="4">
        <v>28825</v>
      </c>
      <c r="F2755" s="4">
        <v>43647</v>
      </c>
      <c r="G2755" s="4">
        <v>41091</v>
      </c>
      <c r="H2755" s="3">
        <v>4</v>
      </c>
      <c r="I2755" s="3">
        <f t="shared" ref="I2755:I2818" ca="1" si="131">IFERROR(YEAR(NOW())-YEAR(E2755),"")</f>
        <v>46</v>
      </c>
      <c r="J2755" s="9" t="s">
        <v>35</v>
      </c>
      <c r="K2755" s="9" t="s">
        <v>1071</v>
      </c>
      <c r="L2755" s="9" t="str">
        <f t="shared" si="129"/>
        <v>Kegel</v>
      </c>
      <c r="M2755" s="9">
        <v>1</v>
      </c>
      <c r="N2755" s="10">
        <v>33052</v>
      </c>
      <c r="O2755" s="10">
        <v>33052</v>
      </c>
      <c r="P2755" t="s">
        <v>398</v>
      </c>
      <c r="Q2755" t="str">
        <f t="shared" si="130"/>
        <v>PLL 24</v>
      </c>
      <c r="R2755" t="s">
        <v>37</v>
      </c>
      <c r="S2755">
        <v>0</v>
      </c>
      <c r="T2755" t="s">
        <v>33</v>
      </c>
      <c r="U2755">
        <v>1</v>
      </c>
      <c r="V2755">
        <v>1</v>
      </c>
      <c r="W2755" s="1">
        <v>39783</v>
      </c>
      <c r="X2755" s="1">
        <v>39783</v>
      </c>
      <c r="Y2755" t="s">
        <v>38</v>
      </c>
      <c r="Z2755">
        <v>0</v>
      </c>
      <c r="AA2755">
        <v>3000</v>
      </c>
      <c r="AB2755">
        <v>1800</v>
      </c>
      <c r="AC2755">
        <v>1800</v>
      </c>
      <c r="AD2755" t="s">
        <v>39</v>
      </c>
      <c r="AE2755" s="2">
        <v>45096.8125462963</v>
      </c>
    </row>
    <row r="2756" spans="1:31" hidden="1" x14ac:dyDescent="0.25">
      <c r="A2756">
        <v>1253693</v>
      </c>
      <c r="B2756" t="s">
        <v>27</v>
      </c>
      <c r="C2756" t="s">
        <v>515</v>
      </c>
      <c r="D2756" s="3" t="s">
        <v>31</v>
      </c>
      <c r="E2756" s="4">
        <v>28825</v>
      </c>
      <c r="F2756" s="4">
        <v>43647</v>
      </c>
      <c r="G2756" s="4">
        <v>41091</v>
      </c>
      <c r="H2756" s="3">
        <v>4</v>
      </c>
      <c r="I2756" s="3">
        <f t="shared" ca="1" si="131"/>
        <v>46</v>
      </c>
      <c r="J2756" s="9" t="s">
        <v>35</v>
      </c>
      <c r="K2756" s="9" t="s">
        <v>1071</v>
      </c>
      <c r="L2756" s="9" t="str">
        <f t="shared" si="129"/>
        <v>Kegel</v>
      </c>
      <c r="M2756" s="9">
        <v>1</v>
      </c>
      <c r="N2756" s="10">
        <v>40179</v>
      </c>
      <c r="O2756" s="10">
        <v>40179</v>
      </c>
      <c r="P2756" t="s">
        <v>516</v>
      </c>
      <c r="Q2756" t="str">
        <f t="shared" si="130"/>
        <v>CDMT 35</v>
      </c>
      <c r="R2756" t="s">
        <v>56</v>
      </c>
      <c r="S2756">
        <v>0</v>
      </c>
      <c r="T2756" t="s">
        <v>33</v>
      </c>
      <c r="U2756">
        <v>1</v>
      </c>
      <c r="V2756">
        <v>1</v>
      </c>
      <c r="W2756" s="1">
        <v>41039</v>
      </c>
      <c r="X2756" s="1">
        <v>41039</v>
      </c>
      <c r="Y2756" t="s">
        <v>38</v>
      </c>
      <c r="Z2756">
        <v>0</v>
      </c>
      <c r="AA2756">
        <v>4000</v>
      </c>
      <c r="AB2756">
        <v>6000</v>
      </c>
      <c r="AC2756">
        <v>4200</v>
      </c>
      <c r="AD2756" t="s">
        <v>402</v>
      </c>
      <c r="AE2756" s="2">
        <v>45096.8125462963</v>
      </c>
    </row>
    <row r="2757" spans="1:31" hidden="1" x14ac:dyDescent="0.25">
      <c r="A2757">
        <v>1253694</v>
      </c>
      <c r="B2757" t="s">
        <v>27</v>
      </c>
      <c r="C2757" t="s">
        <v>515</v>
      </c>
      <c r="D2757" s="3" t="s">
        <v>31</v>
      </c>
      <c r="E2757" s="4">
        <v>28825</v>
      </c>
      <c r="F2757" s="4">
        <v>43647</v>
      </c>
      <c r="G2757" s="4">
        <v>41091</v>
      </c>
      <c r="H2757" s="3">
        <v>4</v>
      </c>
      <c r="I2757" s="3">
        <f t="shared" ca="1" si="131"/>
        <v>46</v>
      </c>
      <c r="J2757" s="9" t="s">
        <v>35</v>
      </c>
      <c r="K2757" s="9" t="s">
        <v>1071</v>
      </c>
      <c r="L2757" s="9" t="str">
        <f t="shared" si="129"/>
        <v>Kegel</v>
      </c>
      <c r="M2757" s="9">
        <v>1</v>
      </c>
      <c r="N2757" s="10">
        <v>33052</v>
      </c>
      <c r="O2757" s="10">
        <v>33052</v>
      </c>
      <c r="P2757" t="s">
        <v>516</v>
      </c>
      <c r="Q2757" t="str">
        <f t="shared" si="130"/>
        <v>CDMT 35</v>
      </c>
      <c r="R2757" t="s">
        <v>56</v>
      </c>
      <c r="S2757">
        <v>0</v>
      </c>
      <c r="T2757" t="s">
        <v>33</v>
      </c>
      <c r="U2757">
        <v>1</v>
      </c>
      <c r="V2757">
        <v>1</v>
      </c>
      <c r="W2757" s="1">
        <v>39783</v>
      </c>
      <c r="X2757" s="1">
        <v>39783</v>
      </c>
      <c r="Y2757" t="s">
        <v>38</v>
      </c>
      <c r="Z2757">
        <v>0</v>
      </c>
      <c r="AA2757">
        <v>4000</v>
      </c>
      <c r="AB2757">
        <v>6000</v>
      </c>
      <c r="AC2757">
        <v>4200</v>
      </c>
      <c r="AD2757" t="s">
        <v>376</v>
      </c>
      <c r="AE2757" s="2">
        <v>45096.8125462963</v>
      </c>
    </row>
    <row r="2758" spans="1:31" hidden="1" x14ac:dyDescent="0.25">
      <c r="A2758">
        <v>1253695</v>
      </c>
      <c r="B2758" t="s">
        <v>27</v>
      </c>
      <c r="C2758" t="s">
        <v>515</v>
      </c>
      <c r="D2758" s="3" t="s">
        <v>31</v>
      </c>
      <c r="E2758" s="4">
        <v>28825</v>
      </c>
      <c r="F2758" s="4">
        <v>43647</v>
      </c>
      <c r="G2758" s="4">
        <v>41091</v>
      </c>
      <c r="H2758" s="3">
        <v>4</v>
      </c>
      <c r="I2758" s="3">
        <f t="shared" ca="1" si="131"/>
        <v>46</v>
      </c>
      <c r="J2758" s="9" t="s">
        <v>35</v>
      </c>
      <c r="K2758" s="9" t="s">
        <v>1071</v>
      </c>
      <c r="L2758" s="9" t="str">
        <f t="shared" si="129"/>
        <v>Kegel</v>
      </c>
      <c r="M2758" s="9">
        <v>1</v>
      </c>
      <c r="N2758" s="10">
        <v>33052</v>
      </c>
      <c r="O2758" s="10">
        <v>33052</v>
      </c>
      <c r="P2758" t="s">
        <v>516</v>
      </c>
      <c r="Q2758" t="str">
        <f t="shared" si="130"/>
        <v>CDMT 35</v>
      </c>
      <c r="R2758" t="s">
        <v>56</v>
      </c>
      <c r="S2758">
        <v>0</v>
      </c>
      <c r="T2758" t="s">
        <v>33</v>
      </c>
      <c r="U2758">
        <v>1</v>
      </c>
      <c r="V2758">
        <v>1</v>
      </c>
      <c r="W2758" s="1">
        <v>39783</v>
      </c>
      <c r="X2758" s="1">
        <v>39783</v>
      </c>
      <c r="Y2758" t="s">
        <v>38</v>
      </c>
      <c r="Z2758">
        <v>0</v>
      </c>
      <c r="AA2758">
        <v>4000</v>
      </c>
      <c r="AB2758">
        <v>6000</v>
      </c>
      <c r="AC2758">
        <v>4200</v>
      </c>
      <c r="AD2758" t="s">
        <v>376</v>
      </c>
      <c r="AE2758" s="2">
        <v>45096.8125462963</v>
      </c>
    </row>
    <row r="2759" spans="1:31" hidden="1" x14ac:dyDescent="0.25">
      <c r="A2759">
        <v>1253696</v>
      </c>
      <c r="B2759" t="s">
        <v>27</v>
      </c>
      <c r="C2759" t="s">
        <v>515</v>
      </c>
      <c r="D2759" s="3" t="s">
        <v>31</v>
      </c>
      <c r="E2759" s="4">
        <v>41456</v>
      </c>
      <c r="F2759" s="3" t="s">
        <v>29</v>
      </c>
      <c r="G2759" s="3" t="s">
        <v>29</v>
      </c>
      <c r="H2759" s="3">
        <v>4</v>
      </c>
      <c r="I2759" s="3">
        <f t="shared" ca="1" si="131"/>
        <v>11</v>
      </c>
      <c r="J2759" s="9" t="s">
        <v>35</v>
      </c>
      <c r="K2759" s="9" t="s">
        <v>1071</v>
      </c>
      <c r="L2759" s="9" t="str">
        <f t="shared" si="129"/>
        <v>Kegel</v>
      </c>
      <c r="M2759" s="9">
        <v>1</v>
      </c>
      <c r="N2759" s="10">
        <v>33053</v>
      </c>
      <c r="O2759" s="10">
        <v>33053</v>
      </c>
      <c r="P2759" t="s">
        <v>36</v>
      </c>
      <c r="Q2759" t="str">
        <f t="shared" si="130"/>
        <v>PLL 24</v>
      </c>
      <c r="R2759" t="s">
        <v>37</v>
      </c>
      <c r="S2759">
        <v>0</v>
      </c>
      <c r="T2759" t="s">
        <v>33</v>
      </c>
      <c r="U2759">
        <v>1</v>
      </c>
      <c r="V2759">
        <v>1</v>
      </c>
      <c r="W2759" s="1">
        <v>41354</v>
      </c>
      <c r="X2759" s="1">
        <v>41354</v>
      </c>
      <c r="Y2759" t="s">
        <v>38</v>
      </c>
      <c r="Z2759">
        <v>0</v>
      </c>
      <c r="AA2759">
        <v>4000</v>
      </c>
      <c r="AB2759">
        <v>2900</v>
      </c>
      <c r="AC2759">
        <v>2900</v>
      </c>
      <c r="AD2759" t="s">
        <v>39</v>
      </c>
      <c r="AE2759" s="2">
        <v>45096.8125462963</v>
      </c>
    </row>
    <row r="2760" spans="1:31" hidden="1" x14ac:dyDescent="0.25">
      <c r="A2760">
        <v>1253697</v>
      </c>
      <c r="B2760" t="s">
        <v>27</v>
      </c>
      <c r="C2760" t="s">
        <v>515</v>
      </c>
      <c r="D2760" s="3" t="s">
        <v>31</v>
      </c>
      <c r="E2760" s="4">
        <v>28825</v>
      </c>
      <c r="F2760" s="4">
        <v>43647</v>
      </c>
      <c r="G2760" s="4">
        <v>41091</v>
      </c>
      <c r="H2760" s="3">
        <v>4</v>
      </c>
      <c r="I2760" s="3">
        <f t="shared" ca="1" si="131"/>
        <v>46</v>
      </c>
      <c r="J2760" s="9" t="s">
        <v>52</v>
      </c>
      <c r="K2760" s="9" t="s">
        <v>1071</v>
      </c>
      <c r="L2760" s="9" t="str">
        <f t="shared" si="129"/>
        <v>FGS</v>
      </c>
      <c r="M2760" s="9">
        <v>1</v>
      </c>
      <c r="N2760" s="10">
        <v>40179</v>
      </c>
      <c r="O2760" s="10">
        <v>40179</v>
      </c>
      <c r="P2760" t="s">
        <v>54</v>
      </c>
      <c r="Q2760" t="str">
        <f t="shared" si="130"/>
        <v>PLL 36</v>
      </c>
      <c r="R2760" t="s">
        <v>55</v>
      </c>
      <c r="S2760">
        <v>0</v>
      </c>
      <c r="T2760" t="s">
        <v>33</v>
      </c>
      <c r="U2760">
        <v>1</v>
      </c>
      <c r="V2760">
        <v>1</v>
      </c>
      <c r="W2760" s="1">
        <v>41578</v>
      </c>
      <c r="X2760" s="1">
        <v>41578</v>
      </c>
      <c r="Y2760" t="s">
        <v>38</v>
      </c>
      <c r="Z2760">
        <v>0</v>
      </c>
      <c r="AA2760">
        <v>3000</v>
      </c>
      <c r="AB2760">
        <v>2900</v>
      </c>
      <c r="AC2760">
        <v>2900</v>
      </c>
      <c r="AD2760" t="s">
        <v>56</v>
      </c>
      <c r="AE2760" s="2">
        <v>45096.8125462963</v>
      </c>
    </row>
    <row r="2761" spans="1:31" hidden="1" x14ac:dyDescent="0.25">
      <c r="A2761">
        <v>1253698</v>
      </c>
      <c r="B2761" t="s">
        <v>27</v>
      </c>
      <c r="C2761" t="s">
        <v>515</v>
      </c>
      <c r="D2761" s="3" t="s">
        <v>31</v>
      </c>
      <c r="E2761" s="4">
        <v>28825</v>
      </c>
      <c r="F2761" s="4">
        <v>43647</v>
      </c>
      <c r="G2761" s="4">
        <v>41091</v>
      </c>
      <c r="H2761" s="3">
        <v>4</v>
      </c>
      <c r="I2761" s="3">
        <f t="shared" ca="1" si="131"/>
        <v>46</v>
      </c>
      <c r="J2761" s="9" t="s">
        <v>52</v>
      </c>
      <c r="K2761" s="9" t="s">
        <v>1071</v>
      </c>
      <c r="L2761" s="9" t="str">
        <f t="shared" si="129"/>
        <v>FGS</v>
      </c>
      <c r="M2761" s="9">
        <v>1</v>
      </c>
      <c r="N2761" s="10">
        <v>40179</v>
      </c>
      <c r="O2761" s="10">
        <v>40179</v>
      </c>
      <c r="P2761" t="s">
        <v>54</v>
      </c>
      <c r="Q2761" t="str">
        <f t="shared" si="130"/>
        <v>PLL 36</v>
      </c>
      <c r="R2761" t="s">
        <v>55</v>
      </c>
      <c r="S2761">
        <v>0</v>
      </c>
      <c r="T2761" t="s">
        <v>33</v>
      </c>
      <c r="U2761">
        <v>1</v>
      </c>
      <c r="V2761">
        <v>1</v>
      </c>
      <c r="W2761" s="1">
        <v>41039</v>
      </c>
      <c r="X2761" s="1">
        <v>41039</v>
      </c>
      <c r="Y2761" t="s">
        <v>38</v>
      </c>
      <c r="Z2761">
        <v>0</v>
      </c>
      <c r="AA2761">
        <v>3000</v>
      </c>
      <c r="AB2761">
        <v>2900</v>
      </c>
      <c r="AC2761">
        <v>2900</v>
      </c>
      <c r="AD2761" t="s">
        <v>56</v>
      </c>
      <c r="AE2761" s="2">
        <v>45096.8125462963</v>
      </c>
    </row>
    <row r="2762" spans="1:31" hidden="1" x14ac:dyDescent="0.25">
      <c r="A2762">
        <v>1253699</v>
      </c>
      <c r="B2762" t="s">
        <v>27</v>
      </c>
      <c r="C2762" t="s">
        <v>515</v>
      </c>
      <c r="D2762" s="3" t="s">
        <v>517</v>
      </c>
      <c r="E2762" s="4">
        <v>28825</v>
      </c>
      <c r="F2762" s="4">
        <v>43647</v>
      </c>
      <c r="G2762" s="4">
        <v>41091</v>
      </c>
      <c r="H2762" s="3">
        <v>4</v>
      </c>
      <c r="I2762" s="3">
        <f t="shared" ca="1" si="131"/>
        <v>46</v>
      </c>
      <c r="J2762" s="9" t="s">
        <v>35</v>
      </c>
      <c r="K2762" s="9" t="s">
        <v>1071</v>
      </c>
      <c r="L2762" s="9" t="str">
        <f t="shared" si="129"/>
        <v>Kegel</v>
      </c>
      <c r="M2762" s="9">
        <v>1</v>
      </c>
      <c r="N2762" s="10">
        <v>33051</v>
      </c>
      <c r="O2762" s="10">
        <v>33051</v>
      </c>
      <c r="P2762" t="s">
        <v>36</v>
      </c>
      <c r="Q2762" t="str">
        <f t="shared" si="130"/>
        <v>PLL 24</v>
      </c>
      <c r="R2762" t="s">
        <v>37</v>
      </c>
      <c r="S2762">
        <v>0</v>
      </c>
      <c r="T2762" t="s">
        <v>33</v>
      </c>
      <c r="U2762">
        <v>1</v>
      </c>
      <c r="V2762">
        <v>1</v>
      </c>
      <c r="W2762" s="1">
        <v>39783</v>
      </c>
      <c r="X2762" s="1">
        <v>39783</v>
      </c>
      <c r="Y2762" t="s">
        <v>38</v>
      </c>
      <c r="Z2762">
        <v>0</v>
      </c>
      <c r="AA2762">
        <v>4000</v>
      </c>
      <c r="AB2762">
        <v>2900</v>
      </c>
      <c r="AC2762">
        <v>2900</v>
      </c>
      <c r="AD2762" t="s">
        <v>39</v>
      </c>
      <c r="AE2762" s="2">
        <v>45096.813055555554</v>
      </c>
    </row>
    <row r="2763" spans="1:31" hidden="1" x14ac:dyDescent="0.25">
      <c r="A2763">
        <v>1253700</v>
      </c>
      <c r="B2763" t="s">
        <v>27</v>
      </c>
      <c r="C2763" t="s">
        <v>515</v>
      </c>
      <c r="D2763" s="3" t="s">
        <v>517</v>
      </c>
      <c r="E2763" s="4">
        <v>28825</v>
      </c>
      <c r="F2763" s="4">
        <v>43647</v>
      </c>
      <c r="G2763" s="4">
        <v>41091</v>
      </c>
      <c r="H2763" s="3">
        <v>4</v>
      </c>
      <c r="I2763" s="3">
        <f t="shared" ca="1" si="131"/>
        <v>46</v>
      </c>
      <c r="J2763" s="9" t="s">
        <v>35</v>
      </c>
      <c r="K2763" s="9" t="s">
        <v>1071</v>
      </c>
      <c r="L2763" s="9" t="str">
        <f t="shared" si="129"/>
        <v>Kegel</v>
      </c>
      <c r="M2763" s="9">
        <v>1</v>
      </c>
      <c r="N2763" s="10">
        <v>33051</v>
      </c>
      <c r="O2763" s="10">
        <v>33051</v>
      </c>
      <c r="P2763" t="s">
        <v>40</v>
      </c>
      <c r="Q2763" t="str">
        <f t="shared" si="130"/>
        <v>PLL 24</v>
      </c>
      <c r="R2763" t="s">
        <v>37</v>
      </c>
      <c r="S2763">
        <v>0</v>
      </c>
      <c r="T2763" t="s">
        <v>33</v>
      </c>
      <c r="U2763">
        <v>1</v>
      </c>
      <c r="V2763">
        <v>1</v>
      </c>
      <c r="W2763" s="1">
        <v>43060</v>
      </c>
      <c r="X2763" s="1">
        <v>43060</v>
      </c>
      <c r="Y2763" t="s">
        <v>38</v>
      </c>
      <c r="Z2763">
        <v>0</v>
      </c>
      <c r="AA2763">
        <v>4000</v>
      </c>
      <c r="AB2763">
        <v>1800</v>
      </c>
      <c r="AC2763">
        <v>1800</v>
      </c>
      <c r="AD2763" t="s">
        <v>39</v>
      </c>
      <c r="AE2763" s="2">
        <v>45096.813055555554</v>
      </c>
    </row>
    <row r="2764" spans="1:31" hidden="1" x14ac:dyDescent="0.25">
      <c r="A2764">
        <v>1253701</v>
      </c>
      <c r="B2764" t="s">
        <v>27</v>
      </c>
      <c r="C2764" t="s">
        <v>515</v>
      </c>
      <c r="D2764" s="3" t="s">
        <v>517</v>
      </c>
      <c r="E2764" s="4">
        <v>28825</v>
      </c>
      <c r="F2764" s="4">
        <v>43647</v>
      </c>
      <c r="G2764" s="4">
        <v>41091</v>
      </c>
      <c r="H2764" s="3">
        <v>4</v>
      </c>
      <c r="I2764" s="3">
        <f t="shared" ca="1" si="131"/>
        <v>46</v>
      </c>
      <c r="J2764" s="9" t="s">
        <v>35</v>
      </c>
      <c r="K2764" s="9" t="s">
        <v>1071</v>
      </c>
      <c r="L2764" s="9" t="str">
        <f t="shared" si="129"/>
        <v>Kegel</v>
      </c>
      <c r="M2764" s="9">
        <v>1</v>
      </c>
      <c r="N2764" s="10">
        <v>33051</v>
      </c>
      <c r="O2764" s="10">
        <v>33051</v>
      </c>
      <c r="P2764" t="s">
        <v>36</v>
      </c>
      <c r="Q2764" t="str">
        <f t="shared" si="130"/>
        <v>PLL 24</v>
      </c>
      <c r="R2764" t="s">
        <v>37</v>
      </c>
      <c r="S2764">
        <v>0</v>
      </c>
      <c r="T2764" t="s">
        <v>33</v>
      </c>
      <c r="U2764">
        <v>1</v>
      </c>
      <c r="V2764">
        <v>1</v>
      </c>
      <c r="W2764" s="1">
        <v>39783</v>
      </c>
      <c r="X2764" s="1">
        <v>39783</v>
      </c>
      <c r="Y2764" t="s">
        <v>38</v>
      </c>
      <c r="Z2764">
        <v>0</v>
      </c>
      <c r="AA2764">
        <v>4000</v>
      </c>
      <c r="AB2764">
        <v>2900</v>
      </c>
      <c r="AC2764">
        <v>2900</v>
      </c>
      <c r="AD2764" t="s">
        <v>39</v>
      </c>
      <c r="AE2764" s="2">
        <v>45096.813055555554</v>
      </c>
    </row>
    <row r="2765" spans="1:31" hidden="1" x14ac:dyDescent="0.25">
      <c r="A2765">
        <v>1253702</v>
      </c>
      <c r="B2765" t="s">
        <v>27</v>
      </c>
      <c r="C2765" t="s">
        <v>515</v>
      </c>
      <c r="D2765" s="3" t="s">
        <v>31</v>
      </c>
      <c r="E2765" s="4">
        <v>44075</v>
      </c>
      <c r="F2765" s="3" t="s">
        <v>29</v>
      </c>
      <c r="G2765" s="3" t="s">
        <v>29</v>
      </c>
      <c r="H2765" s="3">
        <v>4</v>
      </c>
      <c r="I2765" s="3">
        <f t="shared" ca="1" si="131"/>
        <v>4</v>
      </c>
      <c r="J2765" s="9" t="s">
        <v>35</v>
      </c>
      <c r="K2765" s="9" t="s">
        <v>1071</v>
      </c>
      <c r="L2765" s="9" t="str">
        <f t="shared" si="129"/>
        <v>Kegel</v>
      </c>
      <c r="M2765" s="9">
        <v>1</v>
      </c>
      <c r="N2765" s="10">
        <v>44075</v>
      </c>
      <c r="O2765" s="10">
        <v>44075</v>
      </c>
      <c r="P2765" t="s">
        <v>40</v>
      </c>
      <c r="Q2765" t="str">
        <f t="shared" si="130"/>
        <v>PLL 24</v>
      </c>
      <c r="R2765" t="s">
        <v>37</v>
      </c>
      <c r="S2765">
        <v>0</v>
      </c>
      <c r="T2765" t="s">
        <v>33</v>
      </c>
      <c r="U2765">
        <v>1</v>
      </c>
      <c r="V2765">
        <v>1</v>
      </c>
      <c r="W2765" s="1">
        <v>42628</v>
      </c>
      <c r="X2765" s="1">
        <v>42628</v>
      </c>
      <c r="Y2765" t="s">
        <v>38</v>
      </c>
      <c r="Z2765">
        <v>0</v>
      </c>
      <c r="AA2765">
        <v>4000</v>
      </c>
      <c r="AB2765">
        <v>1800</v>
      </c>
      <c r="AC2765">
        <v>1800</v>
      </c>
      <c r="AD2765" t="s">
        <v>39</v>
      </c>
      <c r="AE2765" s="2">
        <v>45096.8125462963</v>
      </c>
    </row>
    <row r="2766" spans="1:31" hidden="1" x14ac:dyDescent="0.25">
      <c r="A2766">
        <v>1253703</v>
      </c>
      <c r="B2766" t="s">
        <v>27</v>
      </c>
      <c r="C2766" t="s">
        <v>515</v>
      </c>
      <c r="D2766" s="3" t="s">
        <v>31</v>
      </c>
      <c r="E2766" s="4">
        <v>28825</v>
      </c>
      <c r="F2766" s="4">
        <v>43647</v>
      </c>
      <c r="G2766" s="4">
        <v>41091</v>
      </c>
      <c r="H2766" s="3">
        <v>4</v>
      </c>
      <c r="I2766" s="3">
        <f t="shared" ca="1" si="131"/>
        <v>46</v>
      </c>
      <c r="J2766" s="9" t="s">
        <v>35</v>
      </c>
      <c r="K2766" s="9" t="s">
        <v>1071</v>
      </c>
      <c r="L2766" s="9" t="str">
        <f t="shared" si="129"/>
        <v>Kegel</v>
      </c>
      <c r="M2766" s="9">
        <v>1</v>
      </c>
      <c r="N2766" s="10">
        <v>33049</v>
      </c>
      <c r="O2766" s="10">
        <v>33049</v>
      </c>
      <c r="P2766" t="s">
        <v>36</v>
      </c>
      <c r="Q2766" t="str">
        <f t="shared" si="130"/>
        <v>PLL 24</v>
      </c>
      <c r="R2766" t="s">
        <v>37</v>
      </c>
      <c r="S2766">
        <v>0</v>
      </c>
      <c r="T2766" t="s">
        <v>33</v>
      </c>
      <c r="U2766">
        <v>1</v>
      </c>
      <c r="V2766">
        <v>1</v>
      </c>
      <c r="W2766" s="1">
        <v>41670</v>
      </c>
      <c r="X2766" s="1">
        <v>41670</v>
      </c>
      <c r="Y2766" t="s">
        <v>38</v>
      </c>
      <c r="Z2766">
        <v>0</v>
      </c>
      <c r="AA2766">
        <v>4000</v>
      </c>
      <c r="AB2766">
        <v>2900</v>
      </c>
      <c r="AC2766">
        <v>2900</v>
      </c>
      <c r="AD2766" t="s">
        <v>39</v>
      </c>
      <c r="AE2766" s="2">
        <v>45096.8125462963</v>
      </c>
    </row>
    <row r="2767" spans="1:31" hidden="1" x14ac:dyDescent="0.25">
      <c r="A2767">
        <v>1253704</v>
      </c>
      <c r="B2767" t="s">
        <v>27</v>
      </c>
      <c r="C2767" t="s">
        <v>515</v>
      </c>
      <c r="D2767" s="3" t="s">
        <v>31</v>
      </c>
      <c r="E2767" s="4">
        <v>28825</v>
      </c>
      <c r="F2767" s="4">
        <v>43647</v>
      </c>
      <c r="G2767" s="4">
        <v>41091</v>
      </c>
      <c r="H2767" s="3">
        <v>4</v>
      </c>
      <c r="I2767" s="3">
        <f t="shared" ca="1" si="131"/>
        <v>46</v>
      </c>
      <c r="J2767" s="9" t="s">
        <v>35</v>
      </c>
      <c r="K2767" s="9" t="s">
        <v>1071</v>
      </c>
      <c r="L2767" s="9" t="str">
        <f t="shared" si="129"/>
        <v>Kegel</v>
      </c>
      <c r="M2767" s="9">
        <v>1</v>
      </c>
      <c r="N2767" s="10">
        <v>33049</v>
      </c>
      <c r="O2767" s="10">
        <v>33049</v>
      </c>
      <c r="P2767" t="s">
        <v>36</v>
      </c>
      <c r="Q2767" t="str">
        <f t="shared" si="130"/>
        <v>PLL 24</v>
      </c>
      <c r="R2767" t="s">
        <v>37</v>
      </c>
      <c r="S2767">
        <v>0</v>
      </c>
      <c r="T2767" t="s">
        <v>33</v>
      </c>
      <c r="U2767">
        <v>1</v>
      </c>
      <c r="V2767">
        <v>1</v>
      </c>
      <c r="W2767" s="1">
        <v>39783</v>
      </c>
      <c r="X2767" s="1">
        <v>39783</v>
      </c>
      <c r="Y2767" t="s">
        <v>38</v>
      </c>
      <c r="Z2767">
        <v>0</v>
      </c>
      <c r="AA2767">
        <v>4000</v>
      </c>
      <c r="AB2767">
        <v>2900</v>
      </c>
      <c r="AC2767">
        <v>2900</v>
      </c>
      <c r="AD2767" t="s">
        <v>39</v>
      </c>
      <c r="AE2767" s="2">
        <v>45096.8125462963</v>
      </c>
    </row>
    <row r="2768" spans="1:31" hidden="1" x14ac:dyDescent="0.25">
      <c r="A2768">
        <v>1253705</v>
      </c>
      <c r="B2768" t="s">
        <v>27</v>
      </c>
      <c r="C2768" t="s">
        <v>515</v>
      </c>
      <c r="D2768" s="3" t="s">
        <v>31</v>
      </c>
      <c r="E2768" s="4">
        <v>28825</v>
      </c>
      <c r="F2768" s="4">
        <v>43647</v>
      </c>
      <c r="G2768" s="4">
        <v>41091</v>
      </c>
      <c r="H2768" s="3">
        <v>4</v>
      </c>
      <c r="I2768" s="3">
        <f t="shared" ca="1" si="131"/>
        <v>46</v>
      </c>
      <c r="J2768" s="9" t="s">
        <v>35</v>
      </c>
      <c r="K2768" s="9" t="s">
        <v>1071</v>
      </c>
      <c r="L2768" s="9" t="str">
        <f t="shared" si="129"/>
        <v>Kegel</v>
      </c>
      <c r="M2768" s="9">
        <v>1</v>
      </c>
      <c r="N2768" s="10">
        <v>33049</v>
      </c>
      <c r="O2768" s="10">
        <v>33049</v>
      </c>
      <c r="P2768" t="s">
        <v>36</v>
      </c>
      <c r="Q2768" t="str">
        <f t="shared" si="130"/>
        <v>PLL 24</v>
      </c>
      <c r="R2768" t="s">
        <v>37</v>
      </c>
      <c r="S2768">
        <v>0</v>
      </c>
      <c r="T2768" t="s">
        <v>33</v>
      </c>
      <c r="U2768">
        <v>1</v>
      </c>
      <c r="V2768">
        <v>1</v>
      </c>
      <c r="W2768" s="1">
        <v>39783</v>
      </c>
      <c r="X2768" s="1">
        <v>39783</v>
      </c>
      <c r="Y2768" t="s">
        <v>38</v>
      </c>
      <c r="Z2768">
        <v>0</v>
      </c>
      <c r="AA2768">
        <v>4000</v>
      </c>
      <c r="AB2768">
        <v>2900</v>
      </c>
      <c r="AC2768">
        <v>2900</v>
      </c>
      <c r="AD2768" t="s">
        <v>39</v>
      </c>
      <c r="AE2768" s="2">
        <v>45096.8125462963</v>
      </c>
    </row>
    <row r="2769" spans="1:31" hidden="1" x14ac:dyDescent="0.25">
      <c r="A2769">
        <v>1253706</v>
      </c>
      <c r="B2769" t="s">
        <v>27</v>
      </c>
      <c r="C2769" t="s">
        <v>515</v>
      </c>
      <c r="D2769" s="3" t="s">
        <v>42</v>
      </c>
      <c r="E2769" s="4">
        <v>28825</v>
      </c>
      <c r="F2769" s="4">
        <v>43647</v>
      </c>
      <c r="G2769" s="4">
        <v>41091</v>
      </c>
      <c r="H2769" s="3">
        <v>4</v>
      </c>
      <c r="I2769" s="3">
        <f t="shared" ca="1" si="131"/>
        <v>46</v>
      </c>
      <c r="J2769" s="9" t="s">
        <v>96</v>
      </c>
      <c r="K2769" s="9" t="s">
        <v>1072</v>
      </c>
      <c r="L2769" s="9" t="str">
        <f t="shared" si="129"/>
        <v>Oyo</v>
      </c>
      <c r="M2769" s="9">
        <v>1</v>
      </c>
      <c r="N2769" s="10">
        <v>33049</v>
      </c>
      <c r="O2769" s="10">
        <v>33049</v>
      </c>
      <c r="P2769" t="s">
        <v>36</v>
      </c>
      <c r="Q2769" t="str">
        <f t="shared" si="130"/>
        <v>PLL 24</v>
      </c>
      <c r="R2769" t="s">
        <v>37</v>
      </c>
      <c r="S2769">
        <v>0</v>
      </c>
      <c r="T2769" t="s">
        <v>33</v>
      </c>
      <c r="U2769">
        <v>1</v>
      </c>
      <c r="V2769">
        <v>1</v>
      </c>
      <c r="W2769" s="1">
        <v>39783</v>
      </c>
      <c r="X2769" s="1">
        <v>39783</v>
      </c>
      <c r="Y2769" t="s">
        <v>38</v>
      </c>
      <c r="Z2769">
        <v>0</v>
      </c>
      <c r="AA2769">
        <v>4000</v>
      </c>
      <c r="AB2769">
        <v>2900</v>
      </c>
      <c r="AC2769">
        <v>2900</v>
      </c>
      <c r="AD2769" t="s">
        <v>39</v>
      </c>
      <c r="AE2769" s="2">
        <v>45097.415914351855</v>
      </c>
    </row>
    <row r="2770" spans="1:31" hidden="1" x14ac:dyDescent="0.25">
      <c r="A2770">
        <v>1253707</v>
      </c>
      <c r="B2770" t="s">
        <v>27</v>
      </c>
      <c r="C2770" t="s">
        <v>515</v>
      </c>
      <c r="D2770" s="3" t="s">
        <v>42</v>
      </c>
      <c r="E2770" s="4">
        <v>28825</v>
      </c>
      <c r="F2770" s="4">
        <v>43647</v>
      </c>
      <c r="G2770" s="4">
        <v>41091</v>
      </c>
      <c r="H2770" s="3">
        <v>4</v>
      </c>
      <c r="I2770" s="3">
        <f t="shared" ca="1" si="131"/>
        <v>46</v>
      </c>
      <c r="J2770" s="9" t="s">
        <v>96</v>
      </c>
      <c r="K2770" s="9" t="s">
        <v>1072</v>
      </c>
      <c r="L2770" s="9" t="str">
        <f t="shared" si="129"/>
        <v>Oyo</v>
      </c>
      <c r="M2770" s="9">
        <v>1</v>
      </c>
      <c r="N2770" s="10">
        <v>40897</v>
      </c>
      <c r="O2770" s="10">
        <v>40897</v>
      </c>
      <c r="P2770" t="s">
        <v>36</v>
      </c>
      <c r="Q2770" t="str">
        <f t="shared" si="130"/>
        <v>PLL 24</v>
      </c>
      <c r="R2770" t="s">
        <v>37</v>
      </c>
      <c r="S2770">
        <v>0</v>
      </c>
      <c r="T2770" t="s">
        <v>33</v>
      </c>
      <c r="U2770">
        <v>1</v>
      </c>
      <c r="V2770">
        <v>1</v>
      </c>
      <c r="W2770" s="1">
        <v>40897</v>
      </c>
      <c r="X2770" s="1">
        <v>40897</v>
      </c>
      <c r="Y2770" t="s">
        <v>38</v>
      </c>
      <c r="Z2770">
        <v>0</v>
      </c>
      <c r="AA2770">
        <v>4000</v>
      </c>
      <c r="AB2770">
        <v>2900</v>
      </c>
      <c r="AC2770">
        <v>2900</v>
      </c>
      <c r="AD2770" t="s">
        <v>39</v>
      </c>
      <c r="AE2770" s="2">
        <v>45097.417847222219</v>
      </c>
    </row>
    <row r="2771" spans="1:31" hidden="1" x14ac:dyDescent="0.25">
      <c r="A2771">
        <v>1253708</v>
      </c>
      <c r="B2771" t="s">
        <v>27</v>
      </c>
      <c r="C2771" t="s">
        <v>515</v>
      </c>
      <c r="D2771" s="3" t="s">
        <v>42</v>
      </c>
      <c r="E2771" s="4">
        <v>28825</v>
      </c>
      <c r="F2771" s="4">
        <v>43647</v>
      </c>
      <c r="G2771" s="4">
        <v>41091</v>
      </c>
      <c r="H2771" s="3">
        <v>4</v>
      </c>
      <c r="I2771" s="3">
        <f t="shared" ca="1" si="131"/>
        <v>46</v>
      </c>
      <c r="J2771" s="9" t="s">
        <v>96</v>
      </c>
      <c r="K2771" s="9" t="s">
        <v>1072</v>
      </c>
      <c r="L2771" s="9" t="str">
        <f t="shared" si="129"/>
        <v>Oyo</v>
      </c>
      <c r="M2771" s="9">
        <v>1</v>
      </c>
      <c r="N2771" s="10">
        <v>41184</v>
      </c>
      <c r="O2771" s="10">
        <v>41184</v>
      </c>
      <c r="P2771" t="s">
        <v>36</v>
      </c>
      <c r="Q2771" t="str">
        <f t="shared" si="130"/>
        <v>PLL 24</v>
      </c>
      <c r="R2771" t="s">
        <v>37</v>
      </c>
      <c r="S2771">
        <v>0</v>
      </c>
      <c r="T2771" t="s">
        <v>33</v>
      </c>
      <c r="U2771">
        <v>1</v>
      </c>
      <c r="V2771">
        <v>1</v>
      </c>
      <c r="W2771" s="1">
        <v>41184</v>
      </c>
      <c r="X2771" s="1">
        <v>41184</v>
      </c>
      <c r="Y2771" t="s">
        <v>38</v>
      </c>
      <c r="Z2771">
        <v>0</v>
      </c>
      <c r="AA2771">
        <v>4000</v>
      </c>
      <c r="AB2771">
        <v>2900</v>
      </c>
      <c r="AC2771">
        <v>2900</v>
      </c>
      <c r="AD2771" t="s">
        <v>39</v>
      </c>
      <c r="AE2771" s="2">
        <v>45097.420023148145</v>
      </c>
    </row>
    <row r="2772" spans="1:31" hidden="1" x14ac:dyDescent="0.25">
      <c r="A2772">
        <v>1253709</v>
      </c>
      <c r="B2772" t="s">
        <v>27</v>
      </c>
      <c r="C2772" t="s">
        <v>515</v>
      </c>
      <c r="D2772" s="3" t="s">
        <v>31</v>
      </c>
      <c r="E2772" s="4">
        <v>28825</v>
      </c>
      <c r="F2772" s="4">
        <v>43647</v>
      </c>
      <c r="G2772" s="4">
        <v>41091</v>
      </c>
      <c r="H2772" s="3">
        <v>4</v>
      </c>
      <c r="I2772" s="3">
        <f t="shared" ca="1" si="131"/>
        <v>46</v>
      </c>
      <c r="J2772" s="9" t="s">
        <v>35</v>
      </c>
      <c r="K2772" s="9" t="s">
        <v>1071</v>
      </c>
      <c r="L2772" s="9" t="str">
        <f t="shared" si="129"/>
        <v>Kegel</v>
      </c>
      <c r="M2772" s="9">
        <v>1</v>
      </c>
      <c r="N2772" s="10">
        <v>40132</v>
      </c>
      <c r="O2772" s="10">
        <v>40132</v>
      </c>
      <c r="P2772" t="s">
        <v>69</v>
      </c>
      <c r="Q2772" t="str">
        <f t="shared" si="130"/>
        <v>PLL 24</v>
      </c>
      <c r="R2772" t="s">
        <v>37</v>
      </c>
      <c r="S2772">
        <v>0</v>
      </c>
      <c r="T2772" t="s">
        <v>33</v>
      </c>
      <c r="U2772">
        <v>1</v>
      </c>
      <c r="V2772">
        <v>1</v>
      </c>
      <c r="W2772" s="1">
        <v>41039</v>
      </c>
      <c r="X2772" s="1">
        <v>41039</v>
      </c>
      <c r="Y2772" t="s">
        <v>38</v>
      </c>
      <c r="Z2772">
        <v>0</v>
      </c>
      <c r="AA2772">
        <v>3000</v>
      </c>
      <c r="AB2772">
        <v>5900</v>
      </c>
      <c r="AC2772">
        <v>5900</v>
      </c>
      <c r="AD2772" t="s">
        <v>39</v>
      </c>
      <c r="AE2772" s="2">
        <v>45096.8125462963</v>
      </c>
    </row>
    <row r="2773" spans="1:31" hidden="1" x14ac:dyDescent="0.25">
      <c r="A2773">
        <v>1253710</v>
      </c>
      <c r="B2773" t="s">
        <v>27</v>
      </c>
      <c r="C2773" t="s">
        <v>515</v>
      </c>
      <c r="D2773" s="3" t="s">
        <v>31</v>
      </c>
      <c r="E2773" s="4">
        <v>28825</v>
      </c>
      <c r="F2773" s="4">
        <v>43647</v>
      </c>
      <c r="G2773" s="4">
        <v>41091</v>
      </c>
      <c r="H2773" s="3">
        <v>4</v>
      </c>
      <c r="I2773" s="3">
        <f t="shared" ca="1" si="131"/>
        <v>46</v>
      </c>
      <c r="J2773" s="9" t="s">
        <v>35</v>
      </c>
      <c r="K2773" s="9" t="s">
        <v>1071</v>
      </c>
      <c r="L2773" s="9" t="str">
        <f t="shared" si="129"/>
        <v>Kegel</v>
      </c>
      <c r="M2773" s="9">
        <v>1</v>
      </c>
      <c r="N2773" s="10">
        <v>33049</v>
      </c>
      <c r="O2773" s="10">
        <v>33049</v>
      </c>
      <c r="P2773" t="s">
        <v>36</v>
      </c>
      <c r="Q2773" t="str">
        <f t="shared" si="130"/>
        <v>PLL 24</v>
      </c>
      <c r="R2773" t="s">
        <v>37</v>
      </c>
      <c r="S2773">
        <v>0</v>
      </c>
      <c r="T2773" t="s">
        <v>33</v>
      </c>
      <c r="U2773">
        <v>1</v>
      </c>
      <c r="V2773">
        <v>1</v>
      </c>
      <c r="W2773" s="1">
        <v>39783</v>
      </c>
      <c r="X2773" s="1">
        <v>39783</v>
      </c>
      <c r="Y2773" t="s">
        <v>38</v>
      </c>
      <c r="Z2773">
        <v>0</v>
      </c>
      <c r="AA2773">
        <v>4000</v>
      </c>
      <c r="AB2773">
        <v>2900</v>
      </c>
      <c r="AC2773">
        <v>2900</v>
      </c>
      <c r="AD2773" t="s">
        <v>39</v>
      </c>
      <c r="AE2773" s="2">
        <v>45096.8125462963</v>
      </c>
    </row>
    <row r="2774" spans="1:31" hidden="1" x14ac:dyDescent="0.25">
      <c r="A2774">
        <v>1253711</v>
      </c>
      <c r="B2774" t="s">
        <v>27</v>
      </c>
      <c r="C2774" t="s">
        <v>515</v>
      </c>
      <c r="D2774" s="3" t="s">
        <v>42</v>
      </c>
      <c r="E2774" s="4">
        <v>28825</v>
      </c>
      <c r="F2774" s="4">
        <v>43647</v>
      </c>
      <c r="G2774" s="4">
        <v>41091</v>
      </c>
      <c r="H2774" s="3">
        <v>4</v>
      </c>
      <c r="I2774" s="3">
        <f t="shared" ca="1" si="131"/>
        <v>46</v>
      </c>
      <c r="J2774" s="9" t="s">
        <v>96</v>
      </c>
      <c r="K2774" s="9" t="s">
        <v>1072</v>
      </c>
      <c r="L2774" s="9" t="str">
        <f t="shared" si="129"/>
        <v>Oyo</v>
      </c>
      <c r="M2774" s="9">
        <v>1</v>
      </c>
      <c r="N2774" s="10">
        <v>33050</v>
      </c>
      <c r="O2774" s="10">
        <v>33050</v>
      </c>
      <c r="P2774" t="s">
        <v>40</v>
      </c>
      <c r="Q2774" t="str">
        <f t="shared" si="130"/>
        <v>PLL 24</v>
      </c>
      <c r="R2774" t="s">
        <v>37</v>
      </c>
      <c r="S2774">
        <v>0</v>
      </c>
      <c r="T2774" t="s">
        <v>33</v>
      </c>
      <c r="U2774">
        <v>1</v>
      </c>
      <c r="V2774">
        <v>1</v>
      </c>
      <c r="W2774" s="1">
        <v>43133</v>
      </c>
      <c r="X2774" s="1">
        <v>43133</v>
      </c>
      <c r="Y2774" t="s">
        <v>38</v>
      </c>
      <c r="Z2774">
        <v>0</v>
      </c>
      <c r="AA2774">
        <v>4000</v>
      </c>
      <c r="AB2774">
        <v>1800</v>
      </c>
      <c r="AC2774">
        <v>1800</v>
      </c>
      <c r="AD2774" t="s">
        <v>39</v>
      </c>
      <c r="AE2774" s="2">
        <v>45126.602372685185</v>
      </c>
    </row>
    <row r="2775" spans="1:31" hidden="1" x14ac:dyDescent="0.25">
      <c r="A2775">
        <v>1253712</v>
      </c>
      <c r="B2775" t="s">
        <v>27</v>
      </c>
      <c r="C2775" t="s">
        <v>515</v>
      </c>
      <c r="D2775" s="3" t="s">
        <v>517</v>
      </c>
      <c r="E2775" s="4">
        <v>43252</v>
      </c>
      <c r="F2775" s="3" t="s">
        <v>29</v>
      </c>
      <c r="G2775" s="3" t="s">
        <v>29</v>
      </c>
      <c r="H2775" s="3">
        <v>4</v>
      </c>
      <c r="I2775" s="3">
        <f t="shared" ca="1" si="131"/>
        <v>6</v>
      </c>
      <c r="J2775" s="9" t="s">
        <v>35</v>
      </c>
      <c r="K2775" s="9" t="s">
        <v>1071</v>
      </c>
      <c r="L2775" s="9" t="str">
        <f t="shared" si="129"/>
        <v>Kegel</v>
      </c>
      <c r="M2775" s="9">
        <v>1</v>
      </c>
      <c r="N2775" s="10">
        <v>43252</v>
      </c>
      <c r="O2775" s="10">
        <v>43252</v>
      </c>
      <c r="P2775" t="s">
        <v>36</v>
      </c>
      <c r="Q2775" t="str">
        <f t="shared" si="130"/>
        <v>PLL 24</v>
      </c>
      <c r="R2775" t="s">
        <v>37</v>
      </c>
      <c r="S2775">
        <v>0</v>
      </c>
      <c r="T2775" t="s">
        <v>33</v>
      </c>
      <c r="U2775">
        <v>1</v>
      </c>
      <c r="V2775">
        <v>1</v>
      </c>
      <c r="W2775" s="1">
        <v>42244</v>
      </c>
      <c r="X2775" s="1">
        <v>42244</v>
      </c>
      <c r="Y2775" t="s">
        <v>38</v>
      </c>
      <c r="Z2775">
        <v>0</v>
      </c>
      <c r="AA2775">
        <v>4000</v>
      </c>
      <c r="AB2775">
        <v>2900</v>
      </c>
      <c r="AC2775">
        <v>2900</v>
      </c>
      <c r="AD2775" t="s">
        <v>39</v>
      </c>
      <c r="AE2775" s="2">
        <v>45096.813055555554</v>
      </c>
    </row>
    <row r="2776" spans="1:31" hidden="1" x14ac:dyDescent="0.25">
      <c r="A2776">
        <v>1253713</v>
      </c>
      <c r="B2776" t="s">
        <v>27</v>
      </c>
      <c r="C2776" t="s">
        <v>515</v>
      </c>
      <c r="D2776" s="3" t="s">
        <v>517</v>
      </c>
      <c r="E2776" s="4">
        <v>28825</v>
      </c>
      <c r="F2776" s="4">
        <v>43647</v>
      </c>
      <c r="G2776" s="4">
        <v>41091</v>
      </c>
      <c r="H2776" s="3">
        <v>4</v>
      </c>
      <c r="I2776" s="3">
        <f t="shared" ca="1" si="131"/>
        <v>46</v>
      </c>
      <c r="J2776" s="9" t="s">
        <v>35</v>
      </c>
      <c r="K2776" s="9" t="s">
        <v>1071</v>
      </c>
      <c r="L2776" s="9" t="str">
        <f t="shared" si="129"/>
        <v>Kegel</v>
      </c>
      <c r="M2776" s="9">
        <v>1</v>
      </c>
      <c r="N2776" s="10">
        <v>33050</v>
      </c>
      <c r="O2776" s="10">
        <v>33050</v>
      </c>
      <c r="P2776" t="s">
        <v>36</v>
      </c>
      <c r="Q2776" t="str">
        <f t="shared" si="130"/>
        <v>PLL 24</v>
      </c>
      <c r="R2776" t="s">
        <v>37</v>
      </c>
      <c r="S2776">
        <v>0</v>
      </c>
      <c r="T2776" t="s">
        <v>33</v>
      </c>
      <c r="U2776">
        <v>1</v>
      </c>
      <c r="V2776">
        <v>1</v>
      </c>
      <c r="W2776" s="1">
        <v>39783</v>
      </c>
      <c r="X2776" s="1">
        <v>39783</v>
      </c>
      <c r="Y2776" t="s">
        <v>38</v>
      </c>
      <c r="Z2776">
        <v>0</v>
      </c>
      <c r="AA2776">
        <v>4000</v>
      </c>
      <c r="AB2776">
        <v>2900</v>
      </c>
      <c r="AC2776">
        <v>2900</v>
      </c>
      <c r="AD2776" t="s">
        <v>39</v>
      </c>
      <c r="AE2776" s="2">
        <v>45096.813055555554</v>
      </c>
    </row>
    <row r="2777" spans="1:31" hidden="1" x14ac:dyDescent="0.25">
      <c r="A2777">
        <v>1253714</v>
      </c>
      <c r="B2777" t="s">
        <v>27</v>
      </c>
      <c r="C2777" t="s">
        <v>515</v>
      </c>
      <c r="D2777" s="3" t="s">
        <v>517</v>
      </c>
      <c r="E2777" s="4">
        <v>28825</v>
      </c>
      <c r="F2777" s="4">
        <v>43647</v>
      </c>
      <c r="G2777" s="4">
        <v>41091</v>
      </c>
      <c r="H2777" s="3">
        <v>4</v>
      </c>
      <c r="I2777" s="3">
        <f t="shared" ca="1" si="131"/>
        <v>46</v>
      </c>
      <c r="J2777" s="9" t="s">
        <v>35</v>
      </c>
      <c r="K2777" s="9" t="s">
        <v>1071</v>
      </c>
      <c r="L2777" s="9" t="str">
        <f t="shared" si="129"/>
        <v>Kegel</v>
      </c>
      <c r="M2777" s="9">
        <v>1</v>
      </c>
      <c r="N2777" s="10">
        <v>33050</v>
      </c>
      <c r="O2777" s="10">
        <v>33050</v>
      </c>
      <c r="P2777" t="s">
        <v>36</v>
      </c>
      <c r="Q2777" t="str">
        <f t="shared" si="130"/>
        <v>PLL 24</v>
      </c>
      <c r="R2777" t="s">
        <v>37</v>
      </c>
      <c r="S2777">
        <v>0</v>
      </c>
      <c r="T2777" t="s">
        <v>33</v>
      </c>
      <c r="U2777">
        <v>1</v>
      </c>
      <c r="V2777">
        <v>1</v>
      </c>
      <c r="W2777" s="1">
        <v>39783</v>
      </c>
      <c r="X2777" s="1">
        <v>39783</v>
      </c>
      <c r="Y2777" t="s">
        <v>38</v>
      </c>
      <c r="Z2777">
        <v>0</v>
      </c>
      <c r="AA2777">
        <v>4000</v>
      </c>
      <c r="AB2777">
        <v>2900</v>
      </c>
      <c r="AC2777">
        <v>2900</v>
      </c>
      <c r="AD2777" t="s">
        <v>39</v>
      </c>
      <c r="AE2777" s="2">
        <v>45096.813055555554</v>
      </c>
    </row>
    <row r="2778" spans="1:31" hidden="1" x14ac:dyDescent="0.25">
      <c r="A2778">
        <v>1253715</v>
      </c>
      <c r="B2778" t="s">
        <v>27</v>
      </c>
      <c r="C2778" t="s">
        <v>515</v>
      </c>
      <c r="D2778" s="3" t="s">
        <v>517</v>
      </c>
      <c r="E2778" s="4">
        <v>28825</v>
      </c>
      <c r="F2778" s="4">
        <v>43647</v>
      </c>
      <c r="G2778" s="4">
        <v>41091</v>
      </c>
      <c r="H2778" s="3">
        <v>4</v>
      </c>
      <c r="I2778" s="3">
        <f t="shared" ca="1" si="131"/>
        <v>46</v>
      </c>
      <c r="J2778" s="9" t="s">
        <v>35</v>
      </c>
      <c r="K2778" s="9" t="s">
        <v>1071</v>
      </c>
      <c r="L2778" s="9" t="str">
        <f t="shared" si="129"/>
        <v>Kegel</v>
      </c>
      <c r="M2778" s="9">
        <v>1</v>
      </c>
      <c r="N2778" s="10">
        <v>33050</v>
      </c>
      <c r="O2778" s="10">
        <v>33050</v>
      </c>
      <c r="P2778" t="s">
        <v>36</v>
      </c>
      <c r="Q2778" t="str">
        <f t="shared" si="130"/>
        <v>PLL 24</v>
      </c>
      <c r="R2778" t="s">
        <v>37</v>
      </c>
      <c r="S2778">
        <v>0</v>
      </c>
      <c r="T2778" t="s">
        <v>33</v>
      </c>
      <c r="U2778">
        <v>1</v>
      </c>
      <c r="V2778">
        <v>1</v>
      </c>
      <c r="W2778" s="1">
        <v>39783</v>
      </c>
      <c r="X2778" s="1">
        <v>39783</v>
      </c>
      <c r="Y2778" t="s">
        <v>38</v>
      </c>
      <c r="Z2778">
        <v>0</v>
      </c>
      <c r="AA2778">
        <v>4000</v>
      </c>
      <c r="AB2778">
        <v>2900</v>
      </c>
      <c r="AC2778">
        <v>2900</v>
      </c>
      <c r="AD2778" t="s">
        <v>39</v>
      </c>
      <c r="AE2778" s="2">
        <v>45096.813055555554</v>
      </c>
    </row>
    <row r="2779" spans="1:31" hidden="1" x14ac:dyDescent="0.25">
      <c r="A2779">
        <v>1253716</v>
      </c>
      <c r="B2779" t="s">
        <v>27</v>
      </c>
      <c r="C2779" t="s">
        <v>515</v>
      </c>
      <c r="D2779" s="3" t="s">
        <v>31</v>
      </c>
      <c r="E2779" s="4">
        <v>35247</v>
      </c>
      <c r="F2779" s="4">
        <v>43647</v>
      </c>
      <c r="G2779" s="4">
        <v>41091</v>
      </c>
      <c r="H2779" s="3">
        <v>4</v>
      </c>
      <c r="I2779" s="3">
        <f t="shared" ca="1" si="131"/>
        <v>28</v>
      </c>
      <c r="J2779" s="9" t="s">
        <v>35</v>
      </c>
      <c r="K2779" s="9" t="s">
        <v>1071</v>
      </c>
      <c r="L2779" s="9" t="str">
        <f t="shared" si="129"/>
        <v>Kegel</v>
      </c>
      <c r="M2779" s="9">
        <v>1</v>
      </c>
      <c r="N2779" s="10">
        <v>35247</v>
      </c>
      <c r="O2779" s="10">
        <v>35247</v>
      </c>
      <c r="P2779" t="s">
        <v>36</v>
      </c>
      <c r="Q2779" t="str">
        <f t="shared" si="130"/>
        <v>PLL 24</v>
      </c>
      <c r="R2779" t="s">
        <v>37</v>
      </c>
      <c r="S2779">
        <v>0</v>
      </c>
      <c r="T2779" t="s">
        <v>33</v>
      </c>
      <c r="U2779">
        <v>1</v>
      </c>
      <c r="V2779">
        <v>1</v>
      </c>
      <c r="W2779" s="1">
        <v>39783</v>
      </c>
      <c r="X2779" s="1">
        <v>39783</v>
      </c>
      <c r="Y2779" t="s">
        <v>38</v>
      </c>
      <c r="Z2779">
        <v>0</v>
      </c>
      <c r="AA2779">
        <v>4000</v>
      </c>
      <c r="AB2779">
        <v>2900</v>
      </c>
      <c r="AC2779">
        <v>2900</v>
      </c>
      <c r="AD2779" t="s">
        <v>39</v>
      </c>
      <c r="AE2779" s="2">
        <v>45096.8125462963</v>
      </c>
    </row>
    <row r="2780" spans="1:31" hidden="1" x14ac:dyDescent="0.25">
      <c r="A2780">
        <v>1257833</v>
      </c>
      <c r="B2780" t="s">
        <v>27</v>
      </c>
      <c r="C2780" t="s">
        <v>515</v>
      </c>
      <c r="D2780" s="3" t="s">
        <v>42</v>
      </c>
      <c r="E2780" s="4">
        <v>44092</v>
      </c>
      <c r="F2780" s="3" t="s">
        <v>29</v>
      </c>
      <c r="G2780" s="3" t="s">
        <v>29</v>
      </c>
      <c r="H2780" s="3">
        <v>4</v>
      </c>
      <c r="I2780" s="3">
        <f t="shared" ca="1" si="131"/>
        <v>4</v>
      </c>
      <c r="J2780" s="9" t="s">
        <v>318</v>
      </c>
      <c r="K2780" s="9" t="s">
        <v>1072</v>
      </c>
      <c r="L2780" s="9" t="str">
        <f t="shared" si="129"/>
        <v>Teceo</v>
      </c>
      <c r="M2780" s="9">
        <v>1</v>
      </c>
      <c r="N2780" s="10">
        <v>44091</v>
      </c>
      <c r="O2780" s="10">
        <v>44091</v>
      </c>
      <c r="P2780" t="s">
        <v>514</v>
      </c>
      <c r="Q2780" t="str">
        <f t="shared" si="130"/>
        <v>LED</v>
      </c>
      <c r="R2780" t="s">
        <v>49</v>
      </c>
      <c r="S2780">
        <v>0</v>
      </c>
      <c r="T2780" t="s">
        <v>33</v>
      </c>
      <c r="U2780">
        <v>1</v>
      </c>
      <c r="V2780">
        <v>1</v>
      </c>
      <c r="W2780" s="1">
        <v>44091</v>
      </c>
      <c r="X2780" s="1">
        <v>44091</v>
      </c>
      <c r="Y2780" t="s">
        <v>48</v>
      </c>
      <c r="Z2780">
        <v>0</v>
      </c>
      <c r="AA2780">
        <v>3000</v>
      </c>
      <c r="AB2780">
        <v>1285</v>
      </c>
      <c r="AC2780">
        <v>989.45</v>
      </c>
      <c r="AD2780" t="s">
        <v>74</v>
      </c>
      <c r="AE2780" s="2">
        <v>45096.813622685186</v>
      </c>
    </row>
    <row r="2781" spans="1:31" hidden="1" x14ac:dyDescent="0.25">
      <c r="A2781">
        <v>1253648</v>
      </c>
      <c r="B2781" t="s">
        <v>27</v>
      </c>
      <c r="C2781" t="s">
        <v>518</v>
      </c>
      <c r="D2781" s="3" t="s">
        <v>31</v>
      </c>
      <c r="E2781" s="4">
        <v>29342</v>
      </c>
      <c r="F2781" s="4">
        <v>43647</v>
      </c>
      <c r="G2781" s="4">
        <v>41091</v>
      </c>
      <c r="H2781" s="3">
        <v>4</v>
      </c>
      <c r="I2781" s="3">
        <f t="shared" ca="1" si="131"/>
        <v>44</v>
      </c>
      <c r="J2781" s="9" t="s">
        <v>35</v>
      </c>
      <c r="K2781" s="9" t="s">
        <v>1071</v>
      </c>
      <c r="L2781" s="9" t="str">
        <f t="shared" si="129"/>
        <v>Kegel</v>
      </c>
      <c r="M2781" s="9">
        <v>1</v>
      </c>
      <c r="N2781" s="10">
        <v>33053</v>
      </c>
      <c r="O2781" s="10">
        <v>33053</v>
      </c>
      <c r="P2781" t="s">
        <v>36</v>
      </c>
      <c r="Q2781" t="str">
        <f t="shared" si="130"/>
        <v>PLL 24</v>
      </c>
      <c r="R2781" t="s">
        <v>37</v>
      </c>
      <c r="S2781">
        <v>0</v>
      </c>
      <c r="T2781" t="s">
        <v>33</v>
      </c>
      <c r="U2781">
        <v>1</v>
      </c>
      <c r="V2781">
        <v>1</v>
      </c>
      <c r="W2781" s="1">
        <v>39783</v>
      </c>
      <c r="X2781" s="1">
        <v>39783</v>
      </c>
      <c r="Y2781" t="s">
        <v>38</v>
      </c>
      <c r="Z2781">
        <v>0</v>
      </c>
      <c r="AA2781">
        <v>4000</v>
      </c>
      <c r="AB2781">
        <v>2900</v>
      </c>
      <c r="AC2781">
        <v>2900</v>
      </c>
      <c r="AD2781" t="s">
        <v>39</v>
      </c>
      <c r="AE2781" s="2">
        <v>45096.8125462963</v>
      </c>
    </row>
    <row r="2782" spans="1:31" hidden="1" x14ac:dyDescent="0.25">
      <c r="A2782">
        <v>1253649</v>
      </c>
      <c r="B2782" t="s">
        <v>27</v>
      </c>
      <c r="C2782" t="s">
        <v>518</v>
      </c>
      <c r="D2782" s="3" t="s">
        <v>31</v>
      </c>
      <c r="E2782" s="4">
        <v>29342</v>
      </c>
      <c r="F2782" s="4">
        <v>43647</v>
      </c>
      <c r="G2782" s="4">
        <v>41091</v>
      </c>
      <c r="H2782" s="3">
        <v>4</v>
      </c>
      <c r="I2782" s="3">
        <f t="shared" ca="1" si="131"/>
        <v>44</v>
      </c>
      <c r="J2782" s="9" t="s">
        <v>35</v>
      </c>
      <c r="K2782" s="9" t="s">
        <v>1071</v>
      </c>
      <c r="L2782" s="9" t="str">
        <f t="shared" si="129"/>
        <v>Kegel</v>
      </c>
      <c r="M2782" s="9">
        <v>1</v>
      </c>
      <c r="N2782" s="10">
        <v>33053</v>
      </c>
      <c r="O2782" s="10">
        <v>33053</v>
      </c>
      <c r="P2782" t="s">
        <v>36</v>
      </c>
      <c r="Q2782" t="str">
        <f t="shared" si="130"/>
        <v>PLL 24</v>
      </c>
      <c r="R2782" t="s">
        <v>37</v>
      </c>
      <c r="S2782">
        <v>0</v>
      </c>
      <c r="T2782" t="s">
        <v>33</v>
      </c>
      <c r="U2782">
        <v>1</v>
      </c>
      <c r="V2782">
        <v>1</v>
      </c>
      <c r="W2782" s="1">
        <v>39783</v>
      </c>
      <c r="X2782" s="1">
        <v>39783</v>
      </c>
      <c r="Y2782" t="s">
        <v>38</v>
      </c>
      <c r="Z2782">
        <v>0</v>
      </c>
      <c r="AA2782">
        <v>4000</v>
      </c>
      <c r="AB2782">
        <v>2900</v>
      </c>
      <c r="AC2782">
        <v>2900</v>
      </c>
      <c r="AD2782" t="s">
        <v>39</v>
      </c>
      <c r="AE2782" s="2">
        <v>45096.8125462963</v>
      </c>
    </row>
    <row r="2783" spans="1:31" hidden="1" x14ac:dyDescent="0.25">
      <c r="A2783">
        <v>1253650</v>
      </c>
      <c r="B2783" t="s">
        <v>27</v>
      </c>
      <c r="C2783" t="s">
        <v>518</v>
      </c>
      <c r="D2783" s="3" t="s">
        <v>42</v>
      </c>
      <c r="E2783" s="4">
        <v>42053</v>
      </c>
      <c r="F2783" s="3" t="s">
        <v>29</v>
      </c>
      <c r="G2783" s="3" t="s">
        <v>29</v>
      </c>
      <c r="H2783" s="3">
        <v>4</v>
      </c>
      <c r="I2783" s="3">
        <f t="shared" ca="1" si="131"/>
        <v>9</v>
      </c>
      <c r="J2783" s="9" t="s">
        <v>35</v>
      </c>
      <c r="K2783" s="9" t="s">
        <v>1071</v>
      </c>
      <c r="L2783" s="9" t="str">
        <f t="shared" si="129"/>
        <v>Kegel</v>
      </c>
      <c r="M2783" s="9">
        <v>1</v>
      </c>
      <c r="N2783" s="10">
        <v>42053</v>
      </c>
      <c r="O2783" s="10">
        <v>42053</v>
      </c>
      <c r="P2783" t="s">
        <v>69</v>
      </c>
      <c r="Q2783" t="str">
        <f t="shared" si="130"/>
        <v>PLL 24</v>
      </c>
      <c r="R2783" t="s">
        <v>37</v>
      </c>
      <c r="S2783">
        <v>0</v>
      </c>
      <c r="T2783" t="s">
        <v>33</v>
      </c>
      <c r="U2783">
        <v>1</v>
      </c>
      <c r="V2783">
        <v>1</v>
      </c>
      <c r="W2783" s="1">
        <v>42053</v>
      </c>
      <c r="X2783" s="1">
        <v>42053</v>
      </c>
      <c r="Y2783" t="s">
        <v>38</v>
      </c>
      <c r="Z2783">
        <v>0</v>
      </c>
      <c r="AA2783">
        <v>3000</v>
      </c>
      <c r="AB2783">
        <v>5900</v>
      </c>
      <c r="AC2783">
        <v>5900</v>
      </c>
      <c r="AD2783" t="s">
        <v>39</v>
      </c>
      <c r="AE2783" s="2">
        <v>45146.705636574072</v>
      </c>
    </row>
    <row r="2784" spans="1:31" hidden="1" x14ac:dyDescent="0.25">
      <c r="A2784">
        <v>1253651</v>
      </c>
      <c r="B2784" t="s">
        <v>27</v>
      </c>
      <c r="C2784" t="s">
        <v>518</v>
      </c>
      <c r="D2784" s="3" t="s">
        <v>31</v>
      </c>
      <c r="E2784" s="4">
        <v>29342</v>
      </c>
      <c r="F2784" s="4">
        <v>43647</v>
      </c>
      <c r="G2784" s="4">
        <v>41091</v>
      </c>
      <c r="H2784" s="3">
        <v>4</v>
      </c>
      <c r="I2784" s="3">
        <f t="shared" ca="1" si="131"/>
        <v>44</v>
      </c>
      <c r="J2784" s="9" t="s">
        <v>35</v>
      </c>
      <c r="K2784" s="9" t="s">
        <v>1071</v>
      </c>
      <c r="L2784" s="9" t="str">
        <f t="shared" si="129"/>
        <v>Kegel</v>
      </c>
      <c r="M2784" s="9">
        <v>1</v>
      </c>
      <c r="N2784" s="10">
        <v>33053</v>
      </c>
      <c r="O2784" s="10">
        <v>33053</v>
      </c>
      <c r="P2784" t="s">
        <v>36</v>
      </c>
      <c r="Q2784" t="str">
        <f t="shared" si="130"/>
        <v>PLL 24</v>
      </c>
      <c r="R2784" t="s">
        <v>37</v>
      </c>
      <c r="S2784">
        <v>0</v>
      </c>
      <c r="T2784" t="s">
        <v>33</v>
      </c>
      <c r="U2784">
        <v>1</v>
      </c>
      <c r="V2784">
        <v>1</v>
      </c>
      <c r="W2784" s="1">
        <v>39783</v>
      </c>
      <c r="X2784" s="1">
        <v>39783</v>
      </c>
      <c r="Y2784" t="s">
        <v>38</v>
      </c>
      <c r="Z2784">
        <v>0</v>
      </c>
      <c r="AA2784">
        <v>4000</v>
      </c>
      <c r="AB2784">
        <v>2900</v>
      </c>
      <c r="AC2784">
        <v>2900</v>
      </c>
      <c r="AD2784" t="s">
        <v>39</v>
      </c>
      <c r="AE2784" s="2">
        <v>45096.8125462963</v>
      </c>
    </row>
    <row r="2785" spans="1:31" hidden="1" x14ac:dyDescent="0.25">
      <c r="A2785">
        <v>1253652</v>
      </c>
      <c r="B2785" t="s">
        <v>27</v>
      </c>
      <c r="C2785" t="s">
        <v>518</v>
      </c>
      <c r="D2785" s="3" t="s">
        <v>31</v>
      </c>
      <c r="E2785" s="4">
        <v>29342</v>
      </c>
      <c r="F2785" s="4">
        <v>43647</v>
      </c>
      <c r="G2785" s="4">
        <v>41091</v>
      </c>
      <c r="H2785" s="3">
        <v>4</v>
      </c>
      <c r="I2785" s="3">
        <f t="shared" ca="1" si="131"/>
        <v>44</v>
      </c>
      <c r="J2785" s="9" t="s">
        <v>35</v>
      </c>
      <c r="K2785" s="9" t="s">
        <v>1071</v>
      </c>
      <c r="L2785" s="9" t="str">
        <f t="shared" si="129"/>
        <v>Kegel</v>
      </c>
      <c r="M2785" s="9">
        <v>1</v>
      </c>
      <c r="N2785" s="10">
        <v>33053</v>
      </c>
      <c r="O2785" s="10">
        <v>33053</v>
      </c>
      <c r="P2785" t="s">
        <v>36</v>
      </c>
      <c r="Q2785" t="str">
        <f t="shared" si="130"/>
        <v>PLL 24</v>
      </c>
      <c r="R2785" t="s">
        <v>37</v>
      </c>
      <c r="S2785">
        <v>0</v>
      </c>
      <c r="T2785" t="s">
        <v>33</v>
      </c>
      <c r="U2785">
        <v>1</v>
      </c>
      <c r="V2785">
        <v>1</v>
      </c>
      <c r="W2785" s="1">
        <v>39783</v>
      </c>
      <c r="X2785" s="1">
        <v>39783</v>
      </c>
      <c r="Y2785" t="s">
        <v>38</v>
      </c>
      <c r="Z2785">
        <v>0</v>
      </c>
      <c r="AA2785">
        <v>4000</v>
      </c>
      <c r="AB2785">
        <v>2900</v>
      </c>
      <c r="AC2785">
        <v>2900</v>
      </c>
      <c r="AD2785" t="s">
        <v>39</v>
      </c>
      <c r="AE2785" s="2">
        <v>45096.8125462963</v>
      </c>
    </row>
    <row r="2786" spans="1:31" hidden="1" x14ac:dyDescent="0.25">
      <c r="A2786">
        <v>1253653</v>
      </c>
      <c r="B2786" t="s">
        <v>27</v>
      </c>
      <c r="C2786" t="s">
        <v>518</v>
      </c>
      <c r="D2786" s="3" t="s">
        <v>31</v>
      </c>
      <c r="E2786" s="4">
        <v>42709</v>
      </c>
      <c r="F2786" s="3" t="s">
        <v>29</v>
      </c>
      <c r="G2786" s="3" t="s">
        <v>29</v>
      </c>
      <c r="H2786" s="3">
        <v>4</v>
      </c>
      <c r="I2786" s="3">
        <f t="shared" ca="1" si="131"/>
        <v>8</v>
      </c>
      <c r="J2786" s="9" t="s">
        <v>35</v>
      </c>
      <c r="K2786" s="9" t="s">
        <v>1071</v>
      </c>
      <c r="L2786" s="9" t="str">
        <f t="shared" si="129"/>
        <v>Kegel</v>
      </c>
      <c r="M2786" s="9">
        <v>1</v>
      </c>
      <c r="N2786" s="10">
        <v>42709</v>
      </c>
      <c r="O2786" s="10">
        <v>42709</v>
      </c>
      <c r="P2786" t="s">
        <v>36</v>
      </c>
      <c r="Q2786" t="str">
        <f t="shared" si="130"/>
        <v>PLL 24</v>
      </c>
      <c r="R2786" t="s">
        <v>37</v>
      </c>
      <c r="S2786">
        <v>0</v>
      </c>
      <c r="T2786" t="s">
        <v>33</v>
      </c>
      <c r="U2786">
        <v>1</v>
      </c>
      <c r="V2786">
        <v>1</v>
      </c>
      <c r="W2786" s="1">
        <v>39783</v>
      </c>
      <c r="X2786" s="1">
        <v>39783</v>
      </c>
      <c r="Y2786" t="s">
        <v>38</v>
      </c>
      <c r="Z2786">
        <v>0</v>
      </c>
      <c r="AA2786">
        <v>4000</v>
      </c>
      <c r="AB2786">
        <v>2900</v>
      </c>
      <c r="AC2786">
        <v>2900</v>
      </c>
      <c r="AD2786" t="s">
        <v>39</v>
      </c>
      <c r="AE2786" s="2">
        <v>45096.8125462963</v>
      </c>
    </row>
    <row r="2787" spans="1:31" hidden="1" x14ac:dyDescent="0.25">
      <c r="A2787">
        <v>1253654</v>
      </c>
      <c r="B2787" t="s">
        <v>27</v>
      </c>
      <c r="C2787" t="s">
        <v>518</v>
      </c>
      <c r="D2787" s="3" t="s">
        <v>31</v>
      </c>
      <c r="E2787" s="4">
        <v>29342</v>
      </c>
      <c r="F2787" s="4">
        <v>43647</v>
      </c>
      <c r="G2787" s="4">
        <v>41091</v>
      </c>
      <c r="H2787" s="3">
        <v>4</v>
      </c>
      <c r="I2787" s="3">
        <f t="shared" ca="1" si="131"/>
        <v>44</v>
      </c>
      <c r="J2787" s="9" t="s">
        <v>35</v>
      </c>
      <c r="K2787" s="9" t="s">
        <v>1071</v>
      </c>
      <c r="L2787" s="9" t="str">
        <f t="shared" si="129"/>
        <v>Kegel</v>
      </c>
      <c r="M2787" s="9">
        <v>1</v>
      </c>
      <c r="N2787" s="10">
        <v>33053</v>
      </c>
      <c r="O2787" s="10">
        <v>33053</v>
      </c>
      <c r="P2787" t="s">
        <v>36</v>
      </c>
      <c r="Q2787" t="str">
        <f t="shared" si="130"/>
        <v>PLL 24</v>
      </c>
      <c r="R2787" t="s">
        <v>37</v>
      </c>
      <c r="S2787">
        <v>0</v>
      </c>
      <c r="T2787" t="s">
        <v>33</v>
      </c>
      <c r="U2787">
        <v>1</v>
      </c>
      <c r="V2787">
        <v>1</v>
      </c>
      <c r="W2787" s="1">
        <v>39783</v>
      </c>
      <c r="X2787" s="1">
        <v>39783</v>
      </c>
      <c r="Y2787" t="s">
        <v>38</v>
      </c>
      <c r="Z2787">
        <v>0</v>
      </c>
      <c r="AA2787">
        <v>4000</v>
      </c>
      <c r="AB2787">
        <v>2900</v>
      </c>
      <c r="AC2787">
        <v>2900</v>
      </c>
      <c r="AD2787" t="s">
        <v>39</v>
      </c>
      <c r="AE2787" s="2">
        <v>45096.8125462963</v>
      </c>
    </row>
    <row r="2788" spans="1:31" hidden="1" x14ac:dyDescent="0.25">
      <c r="A2788">
        <v>1253655</v>
      </c>
      <c r="B2788" t="s">
        <v>27</v>
      </c>
      <c r="C2788" t="s">
        <v>518</v>
      </c>
      <c r="D2788" s="3" t="s">
        <v>31</v>
      </c>
      <c r="E2788" s="4">
        <v>37001</v>
      </c>
      <c r="F2788" s="4">
        <v>43647</v>
      </c>
      <c r="G2788" s="4">
        <v>41091</v>
      </c>
      <c r="H2788" s="3">
        <v>4</v>
      </c>
      <c r="I2788" s="3">
        <f t="shared" ca="1" si="131"/>
        <v>23</v>
      </c>
      <c r="J2788" s="9" t="s">
        <v>35</v>
      </c>
      <c r="K2788" s="9" t="s">
        <v>1071</v>
      </c>
      <c r="L2788" s="9" t="str">
        <f t="shared" si="129"/>
        <v>Kegel</v>
      </c>
      <c r="M2788" s="9">
        <v>1</v>
      </c>
      <c r="N2788" s="10">
        <v>37001</v>
      </c>
      <c r="O2788" s="10">
        <v>37001</v>
      </c>
      <c r="P2788" t="s">
        <v>36</v>
      </c>
      <c r="Q2788" t="str">
        <f t="shared" si="130"/>
        <v>PLL 24</v>
      </c>
      <c r="R2788" t="s">
        <v>37</v>
      </c>
      <c r="S2788">
        <v>0</v>
      </c>
      <c r="T2788" t="s">
        <v>33</v>
      </c>
      <c r="U2788">
        <v>1</v>
      </c>
      <c r="V2788">
        <v>1</v>
      </c>
      <c r="W2788" s="1">
        <v>39783</v>
      </c>
      <c r="X2788" s="1">
        <v>39783</v>
      </c>
      <c r="Y2788" t="s">
        <v>38</v>
      </c>
      <c r="Z2788">
        <v>0</v>
      </c>
      <c r="AA2788">
        <v>4000</v>
      </c>
      <c r="AB2788">
        <v>2900</v>
      </c>
      <c r="AC2788">
        <v>2900</v>
      </c>
      <c r="AD2788" t="s">
        <v>39</v>
      </c>
      <c r="AE2788" s="2">
        <v>45096.8125462963</v>
      </c>
    </row>
    <row r="2789" spans="1:31" hidden="1" x14ac:dyDescent="0.25">
      <c r="A2789">
        <v>1253656</v>
      </c>
      <c r="B2789" t="s">
        <v>27</v>
      </c>
      <c r="C2789" t="s">
        <v>518</v>
      </c>
      <c r="D2789" s="3" t="s">
        <v>42</v>
      </c>
      <c r="E2789" s="4">
        <v>44091</v>
      </c>
      <c r="F2789" s="3" t="s">
        <v>29</v>
      </c>
      <c r="G2789" s="3" t="s">
        <v>29</v>
      </c>
      <c r="H2789" s="3">
        <v>4</v>
      </c>
      <c r="I2789" s="3">
        <f t="shared" ca="1" si="131"/>
        <v>4</v>
      </c>
      <c r="J2789" s="9" t="s">
        <v>35</v>
      </c>
      <c r="K2789" s="9" t="s">
        <v>1071</v>
      </c>
      <c r="L2789" s="9" t="str">
        <f t="shared" si="129"/>
        <v>Kegel</v>
      </c>
      <c r="M2789" s="9">
        <v>1</v>
      </c>
      <c r="N2789" s="10">
        <v>41334</v>
      </c>
      <c r="O2789" s="10">
        <v>41334</v>
      </c>
      <c r="P2789" t="s">
        <v>36</v>
      </c>
      <c r="Q2789" t="str">
        <f t="shared" si="130"/>
        <v>PLL 24</v>
      </c>
      <c r="R2789" t="s">
        <v>37</v>
      </c>
      <c r="S2789">
        <v>0</v>
      </c>
      <c r="T2789" t="s">
        <v>33</v>
      </c>
      <c r="U2789">
        <v>1</v>
      </c>
      <c r="V2789">
        <v>1</v>
      </c>
      <c r="W2789" s="1">
        <v>41334</v>
      </c>
      <c r="X2789" s="1">
        <v>41334</v>
      </c>
      <c r="Y2789" t="s">
        <v>38</v>
      </c>
      <c r="Z2789">
        <v>0</v>
      </c>
      <c r="AA2789">
        <v>4000</v>
      </c>
      <c r="AB2789">
        <v>2900</v>
      </c>
      <c r="AC2789">
        <v>2900</v>
      </c>
      <c r="AD2789" t="s">
        <v>39</v>
      </c>
      <c r="AE2789" s="2">
        <v>45146.68954861111</v>
      </c>
    </row>
    <row r="2790" spans="1:31" hidden="1" x14ac:dyDescent="0.25">
      <c r="A2790">
        <v>1253657</v>
      </c>
      <c r="B2790" t="s">
        <v>27</v>
      </c>
      <c r="C2790" t="s">
        <v>518</v>
      </c>
      <c r="D2790" s="3" t="s">
        <v>31</v>
      </c>
      <c r="E2790" s="4">
        <v>29342</v>
      </c>
      <c r="F2790" s="4">
        <v>43647</v>
      </c>
      <c r="G2790" s="4">
        <v>41091</v>
      </c>
      <c r="H2790" s="3">
        <v>4</v>
      </c>
      <c r="I2790" s="3">
        <f t="shared" ca="1" si="131"/>
        <v>44</v>
      </c>
      <c r="J2790" s="9" t="s">
        <v>35</v>
      </c>
      <c r="K2790" s="9" t="s">
        <v>1071</v>
      </c>
      <c r="L2790" s="9" t="str">
        <f t="shared" si="129"/>
        <v>Kegel</v>
      </c>
      <c r="M2790" s="9">
        <v>1</v>
      </c>
      <c r="N2790" s="10">
        <v>33056</v>
      </c>
      <c r="O2790" s="10">
        <v>33056</v>
      </c>
      <c r="P2790" t="s">
        <v>36</v>
      </c>
      <c r="Q2790" t="str">
        <f t="shared" si="130"/>
        <v>PLL 24</v>
      </c>
      <c r="R2790" t="s">
        <v>37</v>
      </c>
      <c r="S2790">
        <v>0</v>
      </c>
      <c r="T2790" t="s">
        <v>33</v>
      </c>
      <c r="U2790">
        <v>1</v>
      </c>
      <c r="V2790">
        <v>1</v>
      </c>
      <c r="W2790" s="1">
        <v>39783</v>
      </c>
      <c r="X2790" s="1">
        <v>39783</v>
      </c>
      <c r="Y2790" t="s">
        <v>38</v>
      </c>
      <c r="Z2790">
        <v>0</v>
      </c>
      <c r="AA2790">
        <v>4000</v>
      </c>
      <c r="AB2790">
        <v>2900</v>
      </c>
      <c r="AC2790">
        <v>2900</v>
      </c>
      <c r="AD2790" t="s">
        <v>39</v>
      </c>
      <c r="AE2790" s="2">
        <v>45096.8125462963</v>
      </c>
    </row>
    <row r="2791" spans="1:31" hidden="1" x14ac:dyDescent="0.25">
      <c r="A2791">
        <v>1253658</v>
      </c>
      <c r="B2791" t="s">
        <v>27</v>
      </c>
      <c r="C2791" t="s">
        <v>518</v>
      </c>
      <c r="D2791" s="3" t="s">
        <v>31</v>
      </c>
      <c r="E2791" s="4">
        <v>29342</v>
      </c>
      <c r="F2791" s="4">
        <v>43647</v>
      </c>
      <c r="G2791" s="4">
        <v>41091</v>
      </c>
      <c r="H2791" s="3">
        <v>4</v>
      </c>
      <c r="I2791" s="3">
        <f t="shared" ca="1" si="131"/>
        <v>44</v>
      </c>
      <c r="J2791" s="9" t="s">
        <v>35</v>
      </c>
      <c r="K2791" s="9" t="s">
        <v>1071</v>
      </c>
      <c r="L2791" s="9" t="str">
        <f t="shared" si="129"/>
        <v>Kegel</v>
      </c>
      <c r="M2791" s="9">
        <v>1</v>
      </c>
      <c r="N2791" s="10">
        <v>33056</v>
      </c>
      <c r="O2791" s="10">
        <v>33056</v>
      </c>
      <c r="P2791" t="s">
        <v>519</v>
      </c>
      <c r="Q2791" t="str">
        <f t="shared" si="130"/>
        <v>PLL 24</v>
      </c>
      <c r="R2791" t="s">
        <v>37</v>
      </c>
      <c r="S2791">
        <v>0</v>
      </c>
      <c r="T2791" t="s">
        <v>33</v>
      </c>
      <c r="U2791">
        <v>1</v>
      </c>
      <c r="V2791">
        <v>1</v>
      </c>
      <c r="W2791" s="1">
        <v>43502</v>
      </c>
      <c r="X2791" s="1">
        <v>43502</v>
      </c>
      <c r="Y2791" t="s">
        <v>38</v>
      </c>
      <c r="Z2791">
        <v>0</v>
      </c>
      <c r="AA2791">
        <v>3000</v>
      </c>
      <c r="AB2791">
        <v>1800</v>
      </c>
      <c r="AC2791">
        <v>1800</v>
      </c>
      <c r="AD2791" t="s">
        <v>39</v>
      </c>
      <c r="AE2791" s="2">
        <v>45096.8125462963</v>
      </c>
    </row>
    <row r="2792" spans="1:31" hidden="1" x14ac:dyDescent="0.25">
      <c r="A2792">
        <v>1253659</v>
      </c>
      <c r="B2792" t="s">
        <v>27</v>
      </c>
      <c r="C2792" t="s">
        <v>518</v>
      </c>
      <c r="D2792" s="3" t="s">
        <v>31</v>
      </c>
      <c r="E2792" s="4">
        <v>29342</v>
      </c>
      <c r="F2792" s="4">
        <v>43647</v>
      </c>
      <c r="G2792" s="4">
        <v>41091</v>
      </c>
      <c r="H2792" s="3">
        <v>4</v>
      </c>
      <c r="I2792" s="3">
        <f t="shared" ca="1" si="131"/>
        <v>44</v>
      </c>
      <c r="J2792" s="9" t="s">
        <v>520</v>
      </c>
      <c r="K2792" s="9" t="s">
        <v>1081</v>
      </c>
      <c r="L2792" s="9" t="str">
        <f t="shared" si="129"/>
        <v>Prunus</v>
      </c>
      <c r="M2792" s="9">
        <v>1</v>
      </c>
      <c r="N2792" s="10">
        <v>33056</v>
      </c>
      <c r="O2792" s="10">
        <v>33056</v>
      </c>
      <c r="P2792" t="s">
        <v>36</v>
      </c>
      <c r="Q2792" t="str">
        <f t="shared" si="130"/>
        <v>PLL 24</v>
      </c>
      <c r="R2792" t="s">
        <v>37</v>
      </c>
      <c r="S2792">
        <v>0</v>
      </c>
      <c r="T2792" t="s">
        <v>33</v>
      </c>
      <c r="U2792">
        <v>1</v>
      </c>
      <c r="V2792">
        <v>1</v>
      </c>
      <c r="W2792" s="1">
        <v>39783</v>
      </c>
      <c r="X2792" s="1">
        <v>39783</v>
      </c>
      <c r="Y2792" t="s">
        <v>38</v>
      </c>
      <c r="Z2792">
        <v>0</v>
      </c>
      <c r="AA2792">
        <v>4000</v>
      </c>
      <c r="AB2792">
        <v>2900</v>
      </c>
      <c r="AC2792">
        <v>2900</v>
      </c>
      <c r="AD2792" t="s">
        <v>39</v>
      </c>
      <c r="AE2792" s="2">
        <v>45146.687060185184</v>
      </c>
    </row>
    <row r="2793" spans="1:31" hidden="1" x14ac:dyDescent="0.25">
      <c r="A2793">
        <v>1253660</v>
      </c>
      <c r="B2793" t="s">
        <v>27</v>
      </c>
      <c r="C2793" t="s">
        <v>518</v>
      </c>
      <c r="D2793" s="3" t="s">
        <v>31</v>
      </c>
      <c r="E2793" s="4">
        <v>29342</v>
      </c>
      <c r="F2793" s="4">
        <v>43647</v>
      </c>
      <c r="G2793" s="4">
        <v>41091</v>
      </c>
      <c r="H2793" s="3">
        <v>4</v>
      </c>
      <c r="I2793" s="3">
        <f t="shared" ca="1" si="131"/>
        <v>44</v>
      </c>
      <c r="J2793" s="9" t="s">
        <v>35</v>
      </c>
      <c r="K2793" s="9" t="s">
        <v>1071</v>
      </c>
      <c r="L2793" s="9" t="str">
        <f t="shared" si="129"/>
        <v>Kegel</v>
      </c>
      <c r="M2793" s="9">
        <v>1</v>
      </c>
      <c r="N2793" s="10">
        <v>33056</v>
      </c>
      <c r="O2793" s="10">
        <v>33056</v>
      </c>
      <c r="P2793" t="s">
        <v>36</v>
      </c>
      <c r="Q2793" t="str">
        <f t="shared" si="130"/>
        <v>PLL 24</v>
      </c>
      <c r="R2793" t="s">
        <v>37</v>
      </c>
      <c r="S2793">
        <v>0</v>
      </c>
      <c r="T2793" t="s">
        <v>33</v>
      </c>
      <c r="U2793">
        <v>1</v>
      </c>
      <c r="V2793">
        <v>1</v>
      </c>
      <c r="W2793" s="1">
        <v>39783</v>
      </c>
      <c r="X2793" s="1">
        <v>39783</v>
      </c>
      <c r="Y2793" t="s">
        <v>38</v>
      </c>
      <c r="Z2793">
        <v>0</v>
      </c>
      <c r="AA2793">
        <v>4000</v>
      </c>
      <c r="AB2793">
        <v>2900</v>
      </c>
      <c r="AC2793">
        <v>2900</v>
      </c>
      <c r="AD2793" t="s">
        <v>39</v>
      </c>
      <c r="AE2793" s="2">
        <v>45096.8125462963</v>
      </c>
    </row>
    <row r="2794" spans="1:31" hidden="1" x14ac:dyDescent="0.25">
      <c r="A2794">
        <v>1253661</v>
      </c>
      <c r="B2794" t="s">
        <v>27</v>
      </c>
      <c r="C2794" t="s">
        <v>518</v>
      </c>
      <c r="D2794" s="3" t="s">
        <v>31</v>
      </c>
      <c r="E2794" s="4">
        <v>29342</v>
      </c>
      <c r="F2794" s="4">
        <v>43647</v>
      </c>
      <c r="G2794" s="4">
        <v>41091</v>
      </c>
      <c r="H2794" s="3">
        <v>4</v>
      </c>
      <c r="I2794" s="3">
        <f t="shared" ca="1" si="131"/>
        <v>44</v>
      </c>
      <c r="J2794" s="9" t="s">
        <v>520</v>
      </c>
      <c r="K2794" s="9" t="s">
        <v>1081</v>
      </c>
      <c r="L2794" s="9" t="str">
        <f t="shared" si="129"/>
        <v>Prunus</v>
      </c>
      <c r="M2794" s="9">
        <v>1</v>
      </c>
      <c r="N2794" s="10">
        <v>33056</v>
      </c>
      <c r="O2794" s="10">
        <v>33056</v>
      </c>
      <c r="P2794" t="s">
        <v>36</v>
      </c>
      <c r="Q2794" t="str">
        <f t="shared" si="130"/>
        <v>PLL 24</v>
      </c>
      <c r="R2794" t="s">
        <v>37</v>
      </c>
      <c r="S2794">
        <v>0</v>
      </c>
      <c r="T2794" t="s">
        <v>33</v>
      </c>
      <c r="U2794">
        <v>1</v>
      </c>
      <c r="V2794">
        <v>1</v>
      </c>
      <c r="W2794" s="1">
        <v>39783</v>
      </c>
      <c r="X2794" s="1">
        <v>39783</v>
      </c>
      <c r="Y2794" t="s">
        <v>38</v>
      </c>
      <c r="Z2794">
        <v>0</v>
      </c>
      <c r="AA2794">
        <v>4000</v>
      </c>
      <c r="AB2794">
        <v>2900</v>
      </c>
      <c r="AC2794">
        <v>2900</v>
      </c>
      <c r="AD2794" t="s">
        <v>39</v>
      </c>
      <c r="AE2794" s="2">
        <v>45146.663553240738</v>
      </c>
    </row>
    <row r="2795" spans="1:31" hidden="1" x14ac:dyDescent="0.25">
      <c r="A2795">
        <v>1253662</v>
      </c>
      <c r="B2795" t="s">
        <v>27</v>
      </c>
      <c r="C2795" t="s">
        <v>518</v>
      </c>
      <c r="D2795" s="3" t="s">
        <v>42</v>
      </c>
      <c r="E2795" s="4">
        <v>42657</v>
      </c>
      <c r="F2795" s="3" t="s">
        <v>29</v>
      </c>
      <c r="G2795" s="3" t="s">
        <v>29</v>
      </c>
      <c r="H2795" s="3">
        <v>4</v>
      </c>
      <c r="I2795" s="3">
        <f t="shared" ca="1" si="131"/>
        <v>8</v>
      </c>
      <c r="J2795" s="9" t="s">
        <v>35</v>
      </c>
      <c r="K2795" s="9" t="s">
        <v>1071</v>
      </c>
      <c r="L2795" s="9" t="str">
        <f t="shared" si="129"/>
        <v>Kegel</v>
      </c>
      <c r="M2795" s="9">
        <v>1</v>
      </c>
      <c r="N2795" s="10">
        <v>42836</v>
      </c>
      <c r="O2795" s="10">
        <v>42836</v>
      </c>
      <c r="P2795" t="s">
        <v>36</v>
      </c>
      <c r="Q2795" t="str">
        <f t="shared" si="130"/>
        <v>PLL 24</v>
      </c>
      <c r="R2795" t="s">
        <v>37</v>
      </c>
      <c r="S2795">
        <v>0</v>
      </c>
      <c r="T2795" t="s">
        <v>33</v>
      </c>
      <c r="U2795">
        <v>1</v>
      </c>
      <c r="V2795">
        <v>1</v>
      </c>
      <c r="W2795" s="1">
        <v>42319</v>
      </c>
      <c r="X2795" s="1">
        <v>42319</v>
      </c>
      <c r="Y2795" t="s">
        <v>38</v>
      </c>
      <c r="Z2795">
        <v>0</v>
      </c>
      <c r="AA2795">
        <v>4000</v>
      </c>
      <c r="AB2795">
        <v>2900</v>
      </c>
      <c r="AC2795">
        <v>2900</v>
      </c>
      <c r="AD2795" t="s">
        <v>39</v>
      </c>
      <c r="AE2795" s="2">
        <v>45146.702407407407</v>
      </c>
    </row>
    <row r="2796" spans="1:31" hidden="1" x14ac:dyDescent="0.25">
      <c r="A2796">
        <v>1253669</v>
      </c>
      <c r="B2796" t="s">
        <v>27</v>
      </c>
      <c r="C2796" t="s">
        <v>518</v>
      </c>
      <c r="D2796" s="3" t="s">
        <v>31</v>
      </c>
      <c r="E2796" s="4">
        <v>29983</v>
      </c>
      <c r="F2796" s="4">
        <v>43647</v>
      </c>
      <c r="G2796" s="4">
        <v>41091</v>
      </c>
      <c r="H2796" s="3">
        <v>4</v>
      </c>
      <c r="I2796" s="3">
        <f t="shared" ca="1" si="131"/>
        <v>42</v>
      </c>
      <c r="J2796" s="9" t="s">
        <v>35</v>
      </c>
      <c r="K2796" s="9" t="s">
        <v>1071</v>
      </c>
      <c r="L2796" s="9" t="str">
        <f t="shared" si="129"/>
        <v>Kegel</v>
      </c>
      <c r="M2796" s="9">
        <v>1</v>
      </c>
      <c r="N2796" s="10">
        <v>33056</v>
      </c>
      <c r="O2796" s="10">
        <v>33056</v>
      </c>
      <c r="P2796" t="s">
        <v>36</v>
      </c>
      <c r="Q2796" t="str">
        <f t="shared" si="130"/>
        <v>PLL 24</v>
      </c>
      <c r="R2796" t="s">
        <v>37</v>
      </c>
      <c r="S2796">
        <v>0</v>
      </c>
      <c r="T2796" t="s">
        <v>33</v>
      </c>
      <c r="U2796">
        <v>1</v>
      </c>
      <c r="V2796">
        <v>1</v>
      </c>
      <c r="W2796" s="1">
        <v>39783</v>
      </c>
      <c r="X2796" s="1">
        <v>39783</v>
      </c>
      <c r="Y2796" t="s">
        <v>38</v>
      </c>
      <c r="Z2796">
        <v>0</v>
      </c>
      <c r="AA2796">
        <v>4000</v>
      </c>
      <c r="AB2796">
        <v>2900</v>
      </c>
      <c r="AC2796">
        <v>2900</v>
      </c>
      <c r="AD2796" t="s">
        <v>39</v>
      </c>
      <c r="AE2796" s="2">
        <v>45096.8125462963</v>
      </c>
    </row>
    <row r="2797" spans="1:31" hidden="1" x14ac:dyDescent="0.25">
      <c r="A2797">
        <v>1253670</v>
      </c>
      <c r="B2797" t="s">
        <v>27</v>
      </c>
      <c r="C2797" t="s">
        <v>518</v>
      </c>
      <c r="D2797" s="3" t="s">
        <v>31</v>
      </c>
      <c r="E2797" s="4">
        <v>29983</v>
      </c>
      <c r="F2797" s="4">
        <v>43647</v>
      </c>
      <c r="G2797" s="4">
        <v>41091</v>
      </c>
      <c r="H2797" s="3">
        <v>4</v>
      </c>
      <c r="I2797" s="3">
        <f t="shared" ca="1" si="131"/>
        <v>42</v>
      </c>
      <c r="J2797" s="9" t="s">
        <v>35</v>
      </c>
      <c r="K2797" s="9" t="s">
        <v>1071</v>
      </c>
      <c r="L2797" s="9" t="str">
        <f t="shared" si="129"/>
        <v>Kegel</v>
      </c>
      <c r="M2797" s="9">
        <v>1</v>
      </c>
      <c r="N2797" s="10">
        <v>33056</v>
      </c>
      <c r="O2797" s="10">
        <v>33056</v>
      </c>
      <c r="P2797" t="s">
        <v>36</v>
      </c>
      <c r="Q2797" t="str">
        <f t="shared" si="130"/>
        <v>PLL 24</v>
      </c>
      <c r="R2797" t="s">
        <v>37</v>
      </c>
      <c r="S2797">
        <v>0</v>
      </c>
      <c r="T2797" t="s">
        <v>33</v>
      </c>
      <c r="U2797">
        <v>1</v>
      </c>
      <c r="V2797">
        <v>1</v>
      </c>
      <c r="W2797" s="1">
        <v>39783</v>
      </c>
      <c r="X2797" s="1">
        <v>39783</v>
      </c>
      <c r="Y2797" t="s">
        <v>38</v>
      </c>
      <c r="Z2797">
        <v>0</v>
      </c>
      <c r="AA2797">
        <v>4000</v>
      </c>
      <c r="AB2797">
        <v>2900</v>
      </c>
      <c r="AC2797">
        <v>2900</v>
      </c>
      <c r="AD2797" t="s">
        <v>39</v>
      </c>
      <c r="AE2797" s="2">
        <v>45096.8125462963</v>
      </c>
    </row>
    <row r="2798" spans="1:31" hidden="1" x14ac:dyDescent="0.25">
      <c r="A2798">
        <v>1253671</v>
      </c>
      <c r="B2798" t="s">
        <v>27</v>
      </c>
      <c r="C2798" t="s">
        <v>518</v>
      </c>
      <c r="D2798" s="3" t="s">
        <v>31</v>
      </c>
      <c r="E2798" s="4">
        <v>29983</v>
      </c>
      <c r="F2798" s="4">
        <v>43647</v>
      </c>
      <c r="G2798" s="4">
        <v>41091</v>
      </c>
      <c r="H2798" s="3">
        <v>4</v>
      </c>
      <c r="I2798" s="3">
        <f t="shared" ca="1" si="131"/>
        <v>42</v>
      </c>
      <c r="J2798" s="9" t="s">
        <v>35</v>
      </c>
      <c r="K2798" s="9" t="s">
        <v>1071</v>
      </c>
      <c r="L2798" s="9" t="str">
        <f t="shared" si="129"/>
        <v>Kegel</v>
      </c>
      <c r="M2798" s="9">
        <v>1</v>
      </c>
      <c r="N2798" s="10">
        <v>33056</v>
      </c>
      <c r="O2798" s="10">
        <v>33056</v>
      </c>
      <c r="P2798" t="s">
        <v>36</v>
      </c>
      <c r="Q2798" t="str">
        <f t="shared" si="130"/>
        <v>PLL 24</v>
      </c>
      <c r="R2798" t="s">
        <v>37</v>
      </c>
      <c r="S2798">
        <v>0</v>
      </c>
      <c r="T2798" t="s">
        <v>33</v>
      </c>
      <c r="U2798">
        <v>1</v>
      </c>
      <c r="V2798">
        <v>1</v>
      </c>
      <c r="W2798" s="1">
        <v>39783</v>
      </c>
      <c r="X2798" s="1">
        <v>39783</v>
      </c>
      <c r="Y2798" t="s">
        <v>38</v>
      </c>
      <c r="Z2798">
        <v>0</v>
      </c>
      <c r="AA2798">
        <v>4000</v>
      </c>
      <c r="AB2798">
        <v>2900</v>
      </c>
      <c r="AC2798">
        <v>2900</v>
      </c>
      <c r="AD2798" t="s">
        <v>39</v>
      </c>
      <c r="AE2798" s="2">
        <v>45096.8125462963</v>
      </c>
    </row>
    <row r="2799" spans="1:31" hidden="1" x14ac:dyDescent="0.25">
      <c r="A2799">
        <v>1255514</v>
      </c>
      <c r="B2799" t="s">
        <v>27</v>
      </c>
      <c r="C2799" t="s">
        <v>518</v>
      </c>
      <c r="D2799" s="3" t="s">
        <v>31</v>
      </c>
      <c r="E2799" s="4">
        <v>39001</v>
      </c>
      <c r="F2799" s="4">
        <v>43647</v>
      </c>
      <c r="G2799" s="4">
        <v>41091</v>
      </c>
      <c r="H2799" s="3">
        <v>4</v>
      </c>
      <c r="I2799" s="3">
        <f t="shared" ca="1" si="131"/>
        <v>18</v>
      </c>
      <c r="J2799" s="9" t="s">
        <v>286</v>
      </c>
      <c r="K2799" s="9" t="s">
        <v>1071</v>
      </c>
      <c r="L2799" s="9" t="str">
        <f t="shared" si="129"/>
        <v>FGS</v>
      </c>
      <c r="M2799" s="9">
        <v>1</v>
      </c>
      <c r="N2799" s="10">
        <v>39001</v>
      </c>
      <c r="O2799" s="10">
        <v>39001</v>
      </c>
      <c r="P2799" t="s">
        <v>54</v>
      </c>
      <c r="Q2799" t="str">
        <f t="shared" si="130"/>
        <v>PLL 36</v>
      </c>
      <c r="R2799" t="s">
        <v>55</v>
      </c>
      <c r="S2799">
        <v>0</v>
      </c>
      <c r="T2799" t="s">
        <v>33</v>
      </c>
      <c r="U2799">
        <v>1</v>
      </c>
      <c r="V2799">
        <v>1</v>
      </c>
      <c r="W2799" s="1">
        <v>39783</v>
      </c>
      <c r="X2799" s="1">
        <v>39783</v>
      </c>
      <c r="Y2799" t="s">
        <v>38</v>
      </c>
      <c r="Z2799">
        <v>0</v>
      </c>
      <c r="AA2799">
        <v>3000</v>
      </c>
      <c r="AB2799">
        <v>2900</v>
      </c>
      <c r="AC2799">
        <v>2900</v>
      </c>
      <c r="AD2799" t="s">
        <v>56</v>
      </c>
      <c r="AE2799" s="2">
        <v>45096.8125462963</v>
      </c>
    </row>
    <row r="2800" spans="1:31" hidden="1" x14ac:dyDescent="0.25">
      <c r="A2800">
        <v>1253663</v>
      </c>
      <c r="B2800" t="s">
        <v>27</v>
      </c>
      <c r="C2800" t="s">
        <v>521</v>
      </c>
      <c r="D2800" s="3" t="s">
        <v>31</v>
      </c>
      <c r="E2800" s="4">
        <v>29373</v>
      </c>
      <c r="F2800" s="4">
        <v>43647</v>
      </c>
      <c r="G2800" s="4">
        <v>41091</v>
      </c>
      <c r="H2800" s="3">
        <v>4</v>
      </c>
      <c r="I2800" s="3">
        <f t="shared" ca="1" si="131"/>
        <v>44</v>
      </c>
      <c r="J2800" s="9" t="s">
        <v>52</v>
      </c>
      <c r="K2800" s="9" t="s">
        <v>1071</v>
      </c>
      <c r="L2800" s="9" t="str">
        <f t="shared" si="129"/>
        <v>FGS</v>
      </c>
      <c r="M2800" s="9">
        <v>1</v>
      </c>
      <c r="N2800" s="10">
        <v>40179</v>
      </c>
      <c r="O2800" s="10">
        <v>40179</v>
      </c>
      <c r="P2800" t="s">
        <v>86</v>
      </c>
      <c r="Q2800" t="str">
        <f t="shared" si="130"/>
        <v>PLL 24</v>
      </c>
      <c r="R2800" t="s">
        <v>37</v>
      </c>
      <c r="S2800">
        <v>0</v>
      </c>
      <c r="T2800" t="s">
        <v>33</v>
      </c>
      <c r="U2800">
        <v>1</v>
      </c>
      <c r="V2800">
        <v>1</v>
      </c>
      <c r="W2800" s="1">
        <v>44494</v>
      </c>
      <c r="X2800" s="1">
        <v>44494</v>
      </c>
      <c r="Y2800" t="s">
        <v>38</v>
      </c>
      <c r="Z2800">
        <v>0</v>
      </c>
      <c r="AA2800">
        <v>4000</v>
      </c>
      <c r="AB2800">
        <v>2900</v>
      </c>
      <c r="AC2800">
        <v>2900</v>
      </c>
      <c r="AD2800" t="s">
        <v>72</v>
      </c>
      <c r="AE2800" s="2">
        <v>45096.8125462963</v>
      </c>
    </row>
    <row r="2801" spans="1:31" hidden="1" x14ac:dyDescent="0.25">
      <c r="A2801">
        <v>1253664</v>
      </c>
      <c r="B2801" t="s">
        <v>27</v>
      </c>
      <c r="C2801" t="s">
        <v>521</v>
      </c>
      <c r="D2801" s="3" t="s">
        <v>31</v>
      </c>
      <c r="E2801" s="4">
        <v>29373</v>
      </c>
      <c r="F2801" s="4">
        <v>43647</v>
      </c>
      <c r="G2801" s="4">
        <v>41091</v>
      </c>
      <c r="H2801" s="3">
        <v>4</v>
      </c>
      <c r="I2801" s="3">
        <f t="shared" ca="1" si="131"/>
        <v>44</v>
      </c>
      <c r="J2801" s="9" t="s">
        <v>52</v>
      </c>
      <c r="K2801" s="9" t="s">
        <v>1071</v>
      </c>
      <c r="L2801" s="9" t="str">
        <f t="shared" si="129"/>
        <v>FGS</v>
      </c>
      <c r="M2801" s="9">
        <v>1</v>
      </c>
      <c r="N2801" s="10">
        <v>40179</v>
      </c>
      <c r="O2801" s="10">
        <v>40179</v>
      </c>
      <c r="P2801" t="s">
        <v>54</v>
      </c>
      <c r="Q2801" t="str">
        <f t="shared" si="130"/>
        <v>PLL 36</v>
      </c>
      <c r="R2801" t="s">
        <v>55</v>
      </c>
      <c r="S2801">
        <v>0</v>
      </c>
      <c r="T2801" t="s">
        <v>33</v>
      </c>
      <c r="U2801">
        <v>1</v>
      </c>
      <c r="V2801">
        <v>1</v>
      </c>
      <c r="W2801" s="1">
        <v>41039</v>
      </c>
      <c r="X2801" s="1">
        <v>41039</v>
      </c>
      <c r="Y2801" t="s">
        <v>38</v>
      </c>
      <c r="Z2801">
        <v>0</v>
      </c>
      <c r="AA2801">
        <v>3000</v>
      </c>
      <c r="AB2801">
        <v>2900</v>
      </c>
      <c r="AC2801">
        <v>2900</v>
      </c>
      <c r="AD2801" t="s">
        <v>56</v>
      </c>
      <c r="AE2801" s="2">
        <v>45096.8125462963</v>
      </c>
    </row>
    <row r="2802" spans="1:31" hidden="1" x14ac:dyDescent="0.25">
      <c r="A2802">
        <v>1253665</v>
      </c>
      <c r="B2802" t="s">
        <v>27</v>
      </c>
      <c r="C2802" t="s">
        <v>521</v>
      </c>
      <c r="D2802" s="3" t="s">
        <v>31</v>
      </c>
      <c r="E2802" s="4">
        <v>29373</v>
      </c>
      <c r="F2802" s="4">
        <v>43647</v>
      </c>
      <c r="G2802" s="4">
        <v>41091</v>
      </c>
      <c r="H2802" s="3">
        <v>4</v>
      </c>
      <c r="I2802" s="3">
        <f t="shared" ca="1" si="131"/>
        <v>44</v>
      </c>
      <c r="J2802" s="9" t="s">
        <v>52</v>
      </c>
      <c r="K2802" s="9" t="s">
        <v>1071</v>
      </c>
      <c r="L2802" s="9" t="str">
        <f t="shared" si="129"/>
        <v>FGS</v>
      </c>
      <c r="M2802" s="9">
        <v>1</v>
      </c>
      <c r="N2802" s="10">
        <v>40179</v>
      </c>
      <c r="O2802" s="10">
        <v>40179</v>
      </c>
      <c r="P2802" t="s">
        <v>54</v>
      </c>
      <c r="Q2802" t="str">
        <f t="shared" si="130"/>
        <v>PLL 36</v>
      </c>
      <c r="R2802" t="s">
        <v>55</v>
      </c>
      <c r="S2802">
        <v>0</v>
      </c>
      <c r="T2802" t="s">
        <v>33</v>
      </c>
      <c r="U2802">
        <v>1</v>
      </c>
      <c r="V2802">
        <v>1</v>
      </c>
      <c r="W2802" s="1">
        <v>41039</v>
      </c>
      <c r="X2802" s="1">
        <v>41039</v>
      </c>
      <c r="Y2802" t="s">
        <v>38</v>
      </c>
      <c r="Z2802">
        <v>0</v>
      </c>
      <c r="AA2802">
        <v>3000</v>
      </c>
      <c r="AB2802">
        <v>2900</v>
      </c>
      <c r="AC2802">
        <v>2900</v>
      </c>
      <c r="AD2802" t="s">
        <v>56</v>
      </c>
      <c r="AE2802" s="2">
        <v>45096.8125462963</v>
      </c>
    </row>
    <row r="2803" spans="1:31" hidden="1" x14ac:dyDescent="0.25">
      <c r="A2803">
        <v>1253666</v>
      </c>
      <c r="B2803" t="s">
        <v>27</v>
      </c>
      <c r="C2803" t="s">
        <v>521</v>
      </c>
      <c r="D2803" s="3" t="s">
        <v>31</v>
      </c>
      <c r="E2803" s="4">
        <v>29373</v>
      </c>
      <c r="F2803" s="4">
        <v>43647</v>
      </c>
      <c r="G2803" s="4">
        <v>41091</v>
      </c>
      <c r="H2803" s="3">
        <v>4</v>
      </c>
      <c r="I2803" s="3">
        <f t="shared" ca="1" si="131"/>
        <v>44</v>
      </c>
      <c r="J2803" s="9" t="s">
        <v>52</v>
      </c>
      <c r="K2803" s="9" t="s">
        <v>1071</v>
      </c>
      <c r="L2803" s="9" t="str">
        <f t="shared" si="129"/>
        <v>FGS</v>
      </c>
      <c r="M2803" s="9">
        <v>1</v>
      </c>
      <c r="N2803" s="10">
        <v>40179</v>
      </c>
      <c r="O2803" s="10">
        <v>40179</v>
      </c>
      <c r="P2803" t="s">
        <v>54</v>
      </c>
      <c r="Q2803" t="str">
        <f t="shared" si="130"/>
        <v>PLL 36</v>
      </c>
      <c r="R2803" t="s">
        <v>55</v>
      </c>
      <c r="S2803">
        <v>0</v>
      </c>
      <c r="T2803" t="s">
        <v>33</v>
      </c>
      <c r="U2803">
        <v>1</v>
      </c>
      <c r="V2803">
        <v>1</v>
      </c>
      <c r="W2803" s="1">
        <v>41039</v>
      </c>
      <c r="X2803" s="1">
        <v>41039</v>
      </c>
      <c r="Y2803" t="s">
        <v>38</v>
      </c>
      <c r="Z2803">
        <v>0</v>
      </c>
      <c r="AA2803">
        <v>3000</v>
      </c>
      <c r="AB2803">
        <v>2900</v>
      </c>
      <c r="AC2803">
        <v>2900</v>
      </c>
      <c r="AD2803" t="s">
        <v>56</v>
      </c>
      <c r="AE2803" s="2">
        <v>45096.8125462963</v>
      </c>
    </row>
    <row r="2804" spans="1:31" hidden="1" x14ac:dyDescent="0.25">
      <c r="A2804">
        <v>1253667</v>
      </c>
      <c r="B2804" t="s">
        <v>27</v>
      </c>
      <c r="C2804" t="s">
        <v>521</v>
      </c>
      <c r="D2804" s="3" t="s">
        <v>31</v>
      </c>
      <c r="E2804" s="4">
        <v>29373</v>
      </c>
      <c r="F2804" s="4">
        <v>43647</v>
      </c>
      <c r="G2804" s="4">
        <v>41091</v>
      </c>
      <c r="H2804" s="3">
        <v>4</v>
      </c>
      <c r="I2804" s="3">
        <f t="shared" ca="1" si="131"/>
        <v>44</v>
      </c>
      <c r="J2804" s="9" t="s">
        <v>52</v>
      </c>
      <c r="K2804" s="9" t="s">
        <v>1071</v>
      </c>
      <c r="L2804" s="9" t="str">
        <f t="shared" si="129"/>
        <v>FGS</v>
      </c>
      <c r="M2804" s="9">
        <v>1</v>
      </c>
      <c r="N2804" s="10">
        <v>40179</v>
      </c>
      <c r="O2804" s="10">
        <v>40179</v>
      </c>
      <c r="P2804" t="s">
        <v>484</v>
      </c>
      <c r="Q2804" t="str">
        <f t="shared" si="130"/>
        <v>PLL 36</v>
      </c>
      <c r="R2804" t="s">
        <v>55</v>
      </c>
      <c r="S2804">
        <v>0</v>
      </c>
      <c r="T2804" t="s">
        <v>33</v>
      </c>
      <c r="U2804">
        <v>1</v>
      </c>
      <c r="V2804">
        <v>1</v>
      </c>
      <c r="W2804" s="1">
        <v>44088</v>
      </c>
      <c r="X2804" s="1">
        <v>44088</v>
      </c>
      <c r="Y2804" t="s">
        <v>38</v>
      </c>
      <c r="Z2804">
        <v>0</v>
      </c>
      <c r="AA2804">
        <v>3000</v>
      </c>
      <c r="AB2804">
        <v>2900</v>
      </c>
      <c r="AC2804">
        <v>2900</v>
      </c>
      <c r="AD2804" t="s">
        <v>56</v>
      </c>
      <c r="AE2804" s="2">
        <v>45096.8125462963</v>
      </c>
    </row>
    <row r="2805" spans="1:31" hidden="1" x14ac:dyDescent="0.25">
      <c r="A2805">
        <v>1253668</v>
      </c>
      <c r="B2805" t="s">
        <v>27</v>
      </c>
      <c r="C2805" t="s">
        <v>521</v>
      </c>
      <c r="D2805" s="3" t="s">
        <v>31</v>
      </c>
      <c r="E2805" s="4">
        <v>29373</v>
      </c>
      <c r="F2805" s="4">
        <v>43647</v>
      </c>
      <c r="G2805" s="4">
        <v>41091</v>
      </c>
      <c r="H2805" s="3">
        <v>4</v>
      </c>
      <c r="I2805" s="3">
        <f t="shared" ca="1" si="131"/>
        <v>44</v>
      </c>
      <c r="J2805" s="9" t="s">
        <v>52</v>
      </c>
      <c r="K2805" s="9" t="s">
        <v>1071</v>
      </c>
      <c r="L2805" s="9" t="str">
        <f t="shared" si="129"/>
        <v>FGS</v>
      </c>
      <c r="M2805" s="9">
        <v>1</v>
      </c>
      <c r="N2805" s="10">
        <v>40179</v>
      </c>
      <c r="O2805" s="10">
        <v>40179</v>
      </c>
      <c r="P2805" t="s">
        <v>54</v>
      </c>
      <c r="Q2805" t="str">
        <f t="shared" si="130"/>
        <v>PLL 36</v>
      </c>
      <c r="R2805" t="s">
        <v>55</v>
      </c>
      <c r="S2805">
        <v>0</v>
      </c>
      <c r="T2805" t="s">
        <v>33</v>
      </c>
      <c r="U2805">
        <v>1</v>
      </c>
      <c r="V2805">
        <v>1</v>
      </c>
      <c r="W2805" s="1">
        <v>41039</v>
      </c>
      <c r="X2805" s="1">
        <v>41039</v>
      </c>
      <c r="Y2805" t="s">
        <v>38</v>
      </c>
      <c r="Z2805">
        <v>0</v>
      </c>
      <c r="AA2805">
        <v>3000</v>
      </c>
      <c r="AB2805">
        <v>2900</v>
      </c>
      <c r="AC2805">
        <v>2900</v>
      </c>
      <c r="AD2805" t="s">
        <v>56</v>
      </c>
      <c r="AE2805" s="2">
        <v>45096.8125462963</v>
      </c>
    </row>
    <row r="2806" spans="1:31" hidden="1" x14ac:dyDescent="0.25">
      <c r="A2806">
        <v>1253717</v>
      </c>
      <c r="B2806" t="s">
        <v>27</v>
      </c>
      <c r="C2806" t="s">
        <v>521</v>
      </c>
      <c r="D2806" s="3" t="s">
        <v>31</v>
      </c>
      <c r="E2806" s="4">
        <v>35490</v>
      </c>
      <c r="F2806" s="4">
        <v>43647</v>
      </c>
      <c r="G2806" s="4">
        <v>41091</v>
      </c>
      <c r="H2806" s="3">
        <v>4</v>
      </c>
      <c r="I2806" s="3">
        <f t="shared" ca="1" si="131"/>
        <v>27</v>
      </c>
      <c r="J2806" s="9" t="s">
        <v>35</v>
      </c>
      <c r="K2806" s="9" t="s">
        <v>1071</v>
      </c>
      <c r="L2806" s="9" t="str">
        <f t="shared" si="129"/>
        <v>Kegel</v>
      </c>
      <c r="M2806" s="9">
        <v>1</v>
      </c>
      <c r="N2806" s="10">
        <v>35490</v>
      </c>
      <c r="O2806" s="10">
        <v>35490</v>
      </c>
      <c r="P2806" t="s">
        <v>36</v>
      </c>
      <c r="Q2806" t="str">
        <f t="shared" si="130"/>
        <v>PLL 24</v>
      </c>
      <c r="R2806" t="s">
        <v>37</v>
      </c>
      <c r="S2806">
        <v>0</v>
      </c>
      <c r="T2806" t="s">
        <v>33</v>
      </c>
      <c r="U2806">
        <v>1</v>
      </c>
      <c r="V2806">
        <v>1</v>
      </c>
      <c r="W2806" s="1">
        <v>39783</v>
      </c>
      <c r="X2806" s="1">
        <v>39783</v>
      </c>
      <c r="Y2806" t="s">
        <v>38</v>
      </c>
      <c r="Z2806">
        <v>0</v>
      </c>
      <c r="AA2806">
        <v>4000</v>
      </c>
      <c r="AB2806">
        <v>2900</v>
      </c>
      <c r="AC2806">
        <v>2900</v>
      </c>
      <c r="AD2806" t="s">
        <v>39</v>
      </c>
      <c r="AE2806" s="2">
        <v>45096.8125462963</v>
      </c>
    </row>
    <row r="2807" spans="1:31" hidden="1" x14ac:dyDescent="0.25">
      <c r="A2807">
        <v>1253718</v>
      </c>
      <c r="B2807" t="s">
        <v>27</v>
      </c>
      <c r="C2807" t="s">
        <v>521</v>
      </c>
      <c r="D2807" s="3" t="s">
        <v>31</v>
      </c>
      <c r="E2807" s="4">
        <v>29465</v>
      </c>
      <c r="F2807" s="4">
        <v>43647</v>
      </c>
      <c r="G2807" s="4">
        <v>41091</v>
      </c>
      <c r="H2807" s="3">
        <v>4</v>
      </c>
      <c r="I2807" s="3">
        <f t="shared" ca="1" si="131"/>
        <v>44</v>
      </c>
      <c r="J2807" s="9" t="s">
        <v>52</v>
      </c>
      <c r="K2807" s="9" t="s">
        <v>1071</v>
      </c>
      <c r="L2807" s="9" t="str">
        <f t="shared" si="129"/>
        <v>FGS</v>
      </c>
      <c r="M2807" s="9">
        <v>1</v>
      </c>
      <c r="N2807" s="10">
        <v>40179</v>
      </c>
      <c r="O2807" s="10">
        <v>40179</v>
      </c>
      <c r="P2807" t="s">
        <v>54</v>
      </c>
      <c r="Q2807" t="str">
        <f t="shared" si="130"/>
        <v>PLL 36</v>
      </c>
      <c r="R2807" t="s">
        <v>55</v>
      </c>
      <c r="S2807">
        <v>0</v>
      </c>
      <c r="T2807" t="s">
        <v>33</v>
      </c>
      <c r="U2807">
        <v>1</v>
      </c>
      <c r="V2807">
        <v>1</v>
      </c>
      <c r="W2807" s="1">
        <v>41039</v>
      </c>
      <c r="X2807" s="1">
        <v>41039</v>
      </c>
      <c r="Y2807" t="s">
        <v>38</v>
      </c>
      <c r="Z2807">
        <v>0</v>
      </c>
      <c r="AA2807">
        <v>3000</v>
      </c>
      <c r="AB2807">
        <v>2900</v>
      </c>
      <c r="AC2807">
        <v>2900</v>
      </c>
      <c r="AD2807" t="s">
        <v>56</v>
      </c>
      <c r="AE2807" s="2">
        <v>45096.8125462963</v>
      </c>
    </row>
    <row r="2808" spans="1:31" hidden="1" x14ac:dyDescent="0.25">
      <c r="A2808">
        <v>1253719</v>
      </c>
      <c r="B2808" t="s">
        <v>27</v>
      </c>
      <c r="C2808" t="s">
        <v>521</v>
      </c>
      <c r="D2808" s="3" t="s">
        <v>31</v>
      </c>
      <c r="E2808" s="4">
        <v>29465</v>
      </c>
      <c r="F2808" s="4">
        <v>43647</v>
      </c>
      <c r="G2808" s="4">
        <v>41091</v>
      </c>
      <c r="H2808" s="3">
        <v>4</v>
      </c>
      <c r="I2808" s="3">
        <f t="shared" ca="1" si="131"/>
        <v>44</v>
      </c>
      <c r="J2808" s="9" t="s">
        <v>35</v>
      </c>
      <c r="K2808" s="9" t="s">
        <v>1071</v>
      </c>
      <c r="L2808" s="9" t="str">
        <f t="shared" si="129"/>
        <v>Kegel</v>
      </c>
      <c r="M2808" s="9">
        <v>1</v>
      </c>
      <c r="N2808" s="10">
        <v>33058</v>
      </c>
      <c r="O2808" s="10">
        <v>33058</v>
      </c>
      <c r="P2808" t="s">
        <v>36</v>
      </c>
      <c r="Q2808" t="str">
        <f t="shared" si="130"/>
        <v>PLL 24</v>
      </c>
      <c r="R2808" t="s">
        <v>37</v>
      </c>
      <c r="S2808">
        <v>0</v>
      </c>
      <c r="T2808" t="s">
        <v>33</v>
      </c>
      <c r="U2808">
        <v>1</v>
      </c>
      <c r="V2808">
        <v>1</v>
      </c>
      <c r="W2808" s="1">
        <v>39783</v>
      </c>
      <c r="X2808" s="1">
        <v>39783</v>
      </c>
      <c r="Y2808" t="s">
        <v>38</v>
      </c>
      <c r="Z2808">
        <v>0</v>
      </c>
      <c r="AA2808">
        <v>4000</v>
      </c>
      <c r="AB2808">
        <v>2900</v>
      </c>
      <c r="AC2808">
        <v>2900</v>
      </c>
      <c r="AD2808" t="s">
        <v>39</v>
      </c>
      <c r="AE2808" s="2">
        <v>45096.8125462963</v>
      </c>
    </row>
    <row r="2809" spans="1:31" hidden="1" x14ac:dyDescent="0.25">
      <c r="A2809">
        <v>1253720</v>
      </c>
      <c r="B2809" t="s">
        <v>27</v>
      </c>
      <c r="C2809" t="s">
        <v>521</v>
      </c>
      <c r="D2809" s="3" t="s">
        <v>31</v>
      </c>
      <c r="E2809" s="4">
        <v>29465</v>
      </c>
      <c r="F2809" s="4">
        <v>43647</v>
      </c>
      <c r="G2809" s="4">
        <v>41091</v>
      </c>
      <c r="H2809" s="3">
        <v>4</v>
      </c>
      <c r="I2809" s="3">
        <f t="shared" ca="1" si="131"/>
        <v>44</v>
      </c>
      <c r="J2809" s="9" t="s">
        <v>35</v>
      </c>
      <c r="K2809" s="9" t="s">
        <v>1071</v>
      </c>
      <c r="L2809" s="9" t="str">
        <f t="shared" si="129"/>
        <v>Kegel</v>
      </c>
      <c r="M2809" s="9">
        <v>1</v>
      </c>
      <c r="N2809" s="10">
        <v>33057</v>
      </c>
      <c r="O2809" s="10">
        <v>33057</v>
      </c>
      <c r="P2809" t="s">
        <v>40</v>
      </c>
      <c r="Q2809" t="str">
        <f t="shared" si="130"/>
        <v>PLL 24</v>
      </c>
      <c r="R2809" t="s">
        <v>37</v>
      </c>
      <c r="S2809">
        <v>0</v>
      </c>
      <c r="T2809" t="s">
        <v>33</v>
      </c>
      <c r="U2809">
        <v>1</v>
      </c>
      <c r="V2809">
        <v>1</v>
      </c>
      <c r="W2809" s="1">
        <v>43634</v>
      </c>
      <c r="X2809" s="1">
        <v>43634</v>
      </c>
      <c r="Y2809" t="s">
        <v>38</v>
      </c>
      <c r="Z2809">
        <v>0</v>
      </c>
      <c r="AA2809">
        <v>4000</v>
      </c>
      <c r="AB2809">
        <v>1800</v>
      </c>
      <c r="AC2809">
        <v>1800</v>
      </c>
      <c r="AD2809" t="s">
        <v>39</v>
      </c>
      <c r="AE2809" s="2">
        <v>45096.8125462963</v>
      </c>
    </row>
    <row r="2810" spans="1:31" hidden="1" x14ac:dyDescent="0.25">
      <c r="A2810">
        <v>1253721</v>
      </c>
      <c r="B2810" t="s">
        <v>27</v>
      </c>
      <c r="C2810" t="s">
        <v>521</v>
      </c>
      <c r="D2810" s="3" t="s">
        <v>31</v>
      </c>
      <c r="E2810" s="4">
        <v>29465</v>
      </c>
      <c r="F2810" s="4">
        <v>43647</v>
      </c>
      <c r="G2810" s="4">
        <v>41091</v>
      </c>
      <c r="H2810" s="3">
        <v>4</v>
      </c>
      <c r="I2810" s="3">
        <f t="shared" ca="1" si="131"/>
        <v>44</v>
      </c>
      <c r="J2810" s="9" t="s">
        <v>35</v>
      </c>
      <c r="K2810" s="9" t="s">
        <v>1071</v>
      </c>
      <c r="L2810" s="9" t="str">
        <f t="shared" si="129"/>
        <v>Kegel</v>
      </c>
      <c r="M2810" s="9">
        <v>1</v>
      </c>
      <c r="N2810" s="10">
        <v>33057</v>
      </c>
      <c r="O2810" s="10">
        <v>33057</v>
      </c>
      <c r="P2810" t="s">
        <v>40</v>
      </c>
      <c r="Q2810" t="str">
        <f t="shared" si="130"/>
        <v>PLL 24</v>
      </c>
      <c r="R2810" t="s">
        <v>37</v>
      </c>
      <c r="S2810">
        <v>0</v>
      </c>
      <c r="T2810" t="s">
        <v>33</v>
      </c>
      <c r="U2810">
        <v>1</v>
      </c>
      <c r="V2810">
        <v>1</v>
      </c>
      <c r="W2810" s="1">
        <v>43105</v>
      </c>
      <c r="X2810" s="1">
        <v>43105</v>
      </c>
      <c r="Y2810" t="s">
        <v>38</v>
      </c>
      <c r="Z2810">
        <v>0</v>
      </c>
      <c r="AA2810">
        <v>4000</v>
      </c>
      <c r="AB2810">
        <v>1800</v>
      </c>
      <c r="AC2810">
        <v>1800</v>
      </c>
      <c r="AD2810" t="s">
        <v>39</v>
      </c>
      <c r="AE2810" s="2">
        <v>45096.8125462963</v>
      </c>
    </row>
    <row r="2811" spans="1:31" hidden="1" x14ac:dyDescent="0.25">
      <c r="A2811">
        <v>1253722</v>
      </c>
      <c r="B2811" t="s">
        <v>27</v>
      </c>
      <c r="C2811" t="s">
        <v>521</v>
      </c>
      <c r="D2811" s="3" t="s">
        <v>31</v>
      </c>
      <c r="E2811" s="4">
        <v>29465</v>
      </c>
      <c r="F2811" s="4">
        <v>43647</v>
      </c>
      <c r="G2811" s="4">
        <v>41091</v>
      </c>
      <c r="H2811" s="3">
        <v>4</v>
      </c>
      <c r="I2811" s="3">
        <f t="shared" ca="1" si="131"/>
        <v>44</v>
      </c>
      <c r="J2811" s="9" t="s">
        <v>35</v>
      </c>
      <c r="K2811" s="9" t="s">
        <v>1071</v>
      </c>
      <c r="L2811" s="9" t="str">
        <f t="shared" si="129"/>
        <v>Kegel</v>
      </c>
      <c r="M2811" s="9">
        <v>1</v>
      </c>
      <c r="N2811" s="10">
        <v>33057</v>
      </c>
      <c r="O2811" s="10">
        <v>33057</v>
      </c>
      <c r="P2811" t="s">
        <v>40</v>
      </c>
      <c r="Q2811" t="str">
        <f t="shared" si="130"/>
        <v>PLL 24</v>
      </c>
      <c r="R2811" t="s">
        <v>37</v>
      </c>
      <c r="S2811">
        <v>0</v>
      </c>
      <c r="T2811" t="s">
        <v>33</v>
      </c>
      <c r="U2811">
        <v>1</v>
      </c>
      <c r="V2811">
        <v>1</v>
      </c>
      <c r="W2811" s="1">
        <v>42850</v>
      </c>
      <c r="X2811" s="1">
        <v>42850</v>
      </c>
      <c r="Y2811" t="s">
        <v>38</v>
      </c>
      <c r="Z2811">
        <v>0</v>
      </c>
      <c r="AA2811">
        <v>4000</v>
      </c>
      <c r="AB2811">
        <v>1800</v>
      </c>
      <c r="AC2811">
        <v>1800</v>
      </c>
      <c r="AD2811" t="s">
        <v>39</v>
      </c>
      <c r="AE2811" s="2">
        <v>45096.8125462963</v>
      </c>
    </row>
    <row r="2812" spans="1:31" hidden="1" x14ac:dyDescent="0.25">
      <c r="A2812">
        <v>1253723</v>
      </c>
      <c r="B2812" t="s">
        <v>27</v>
      </c>
      <c r="C2812" t="s">
        <v>521</v>
      </c>
      <c r="D2812" s="3" t="s">
        <v>31</v>
      </c>
      <c r="E2812" s="4">
        <v>29465</v>
      </c>
      <c r="F2812" s="4">
        <v>43647</v>
      </c>
      <c r="G2812" s="4">
        <v>41091</v>
      </c>
      <c r="H2812" s="3">
        <v>4</v>
      </c>
      <c r="I2812" s="3">
        <f t="shared" ca="1" si="131"/>
        <v>44</v>
      </c>
      <c r="J2812" s="9" t="s">
        <v>35</v>
      </c>
      <c r="K2812" s="9" t="s">
        <v>1071</v>
      </c>
      <c r="L2812" s="9" t="str">
        <f t="shared" si="129"/>
        <v>Kegel</v>
      </c>
      <c r="M2812" s="9">
        <v>1</v>
      </c>
      <c r="N2812" s="10">
        <v>33058</v>
      </c>
      <c r="O2812" s="10">
        <v>33058</v>
      </c>
      <c r="P2812" t="s">
        <v>36</v>
      </c>
      <c r="Q2812" t="str">
        <f t="shared" si="130"/>
        <v>PLL 24</v>
      </c>
      <c r="R2812" t="s">
        <v>37</v>
      </c>
      <c r="S2812">
        <v>0</v>
      </c>
      <c r="T2812" t="s">
        <v>33</v>
      </c>
      <c r="U2812">
        <v>1</v>
      </c>
      <c r="V2812">
        <v>1</v>
      </c>
      <c r="W2812" s="1">
        <v>39783</v>
      </c>
      <c r="X2812" s="1">
        <v>39783</v>
      </c>
      <c r="Y2812" t="s">
        <v>38</v>
      </c>
      <c r="Z2812">
        <v>0</v>
      </c>
      <c r="AA2812">
        <v>4000</v>
      </c>
      <c r="AB2812">
        <v>2900</v>
      </c>
      <c r="AC2812">
        <v>2900</v>
      </c>
      <c r="AD2812" t="s">
        <v>39</v>
      </c>
      <c r="AE2812" s="2">
        <v>45096.8125462963</v>
      </c>
    </row>
    <row r="2813" spans="1:31" hidden="1" x14ac:dyDescent="0.25">
      <c r="A2813">
        <v>1253724</v>
      </c>
      <c r="B2813" t="s">
        <v>27</v>
      </c>
      <c r="C2813" t="s">
        <v>521</v>
      </c>
      <c r="D2813" s="3" t="s">
        <v>31</v>
      </c>
      <c r="E2813" s="4">
        <v>29465</v>
      </c>
      <c r="F2813" s="4">
        <v>43647</v>
      </c>
      <c r="G2813" s="4">
        <v>41091</v>
      </c>
      <c r="H2813" s="3">
        <v>4</v>
      </c>
      <c r="I2813" s="3">
        <f t="shared" ca="1" si="131"/>
        <v>44</v>
      </c>
      <c r="J2813" s="9" t="s">
        <v>35</v>
      </c>
      <c r="K2813" s="9" t="s">
        <v>1071</v>
      </c>
      <c r="L2813" s="9" t="str">
        <f t="shared" si="129"/>
        <v>Kegel</v>
      </c>
      <c r="M2813" s="9">
        <v>1</v>
      </c>
      <c r="N2813" s="10">
        <v>33058</v>
      </c>
      <c r="O2813" s="10">
        <v>33058</v>
      </c>
      <c r="P2813" t="s">
        <v>36</v>
      </c>
      <c r="Q2813" t="str">
        <f t="shared" si="130"/>
        <v>PLL 24</v>
      </c>
      <c r="R2813" t="s">
        <v>37</v>
      </c>
      <c r="S2813">
        <v>0</v>
      </c>
      <c r="T2813" t="s">
        <v>33</v>
      </c>
      <c r="U2813">
        <v>1</v>
      </c>
      <c r="V2813">
        <v>1</v>
      </c>
      <c r="W2813" s="1">
        <v>41450</v>
      </c>
      <c r="X2813" s="1">
        <v>41450</v>
      </c>
      <c r="Y2813" t="s">
        <v>38</v>
      </c>
      <c r="Z2813">
        <v>0</v>
      </c>
      <c r="AA2813">
        <v>4000</v>
      </c>
      <c r="AB2813">
        <v>2900</v>
      </c>
      <c r="AC2813">
        <v>2900</v>
      </c>
      <c r="AD2813" t="s">
        <v>39</v>
      </c>
      <c r="AE2813" s="2">
        <v>45096.8125462963</v>
      </c>
    </row>
    <row r="2814" spans="1:31" hidden="1" x14ac:dyDescent="0.25">
      <c r="A2814">
        <v>1253725</v>
      </c>
      <c r="B2814" t="s">
        <v>27</v>
      </c>
      <c r="C2814" t="s">
        <v>521</v>
      </c>
      <c r="D2814" s="3" t="s">
        <v>31</v>
      </c>
      <c r="E2814" s="4">
        <v>29465</v>
      </c>
      <c r="F2814" s="4">
        <v>43647</v>
      </c>
      <c r="G2814" s="4">
        <v>41091</v>
      </c>
      <c r="H2814" s="3">
        <v>4</v>
      </c>
      <c r="I2814" s="3">
        <f t="shared" ca="1" si="131"/>
        <v>44</v>
      </c>
      <c r="J2814" s="9" t="s">
        <v>35</v>
      </c>
      <c r="K2814" s="9" t="s">
        <v>1071</v>
      </c>
      <c r="L2814" s="9" t="str">
        <f t="shared" si="129"/>
        <v>Kegel</v>
      </c>
      <c r="M2814" s="9">
        <v>1</v>
      </c>
      <c r="N2814" s="10">
        <v>33058</v>
      </c>
      <c r="O2814" s="10">
        <v>33058</v>
      </c>
      <c r="P2814" t="s">
        <v>40</v>
      </c>
      <c r="Q2814" t="str">
        <f t="shared" si="130"/>
        <v>PLL 24</v>
      </c>
      <c r="R2814" t="s">
        <v>37</v>
      </c>
      <c r="S2814">
        <v>0</v>
      </c>
      <c r="T2814" t="s">
        <v>33</v>
      </c>
      <c r="U2814">
        <v>1</v>
      </c>
      <c r="V2814">
        <v>1</v>
      </c>
      <c r="W2814" s="1">
        <v>43445</v>
      </c>
      <c r="X2814" s="1">
        <v>43445</v>
      </c>
      <c r="Y2814" t="s">
        <v>38</v>
      </c>
      <c r="Z2814">
        <v>0</v>
      </c>
      <c r="AA2814">
        <v>4000</v>
      </c>
      <c r="AB2814">
        <v>1800</v>
      </c>
      <c r="AC2814">
        <v>1800</v>
      </c>
      <c r="AD2814" t="s">
        <v>39</v>
      </c>
      <c r="AE2814" s="2">
        <v>45096.8125462963</v>
      </c>
    </row>
    <row r="2815" spans="1:31" hidden="1" x14ac:dyDescent="0.25">
      <c r="A2815">
        <v>1253726</v>
      </c>
      <c r="B2815" t="s">
        <v>27</v>
      </c>
      <c r="C2815" t="s">
        <v>521</v>
      </c>
      <c r="D2815" s="3" t="s">
        <v>31</v>
      </c>
      <c r="E2815" s="4">
        <v>29465</v>
      </c>
      <c r="F2815" s="4">
        <v>43647</v>
      </c>
      <c r="G2815" s="4">
        <v>41091</v>
      </c>
      <c r="H2815" s="3">
        <v>4</v>
      </c>
      <c r="I2815" s="3">
        <f t="shared" ca="1" si="131"/>
        <v>44</v>
      </c>
      <c r="J2815" s="9" t="s">
        <v>35</v>
      </c>
      <c r="K2815" s="9" t="s">
        <v>1071</v>
      </c>
      <c r="L2815" s="9" t="str">
        <f t="shared" si="129"/>
        <v>Kegel</v>
      </c>
      <c r="M2815" s="9">
        <v>1</v>
      </c>
      <c r="N2815" s="10">
        <v>33057</v>
      </c>
      <c r="O2815" s="10">
        <v>33057</v>
      </c>
      <c r="P2815" t="s">
        <v>69</v>
      </c>
      <c r="Q2815" t="str">
        <f t="shared" si="130"/>
        <v>PLL 24</v>
      </c>
      <c r="R2815" t="s">
        <v>37</v>
      </c>
      <c r="S2815">
        <v>0</v>
      </c>
      <c r="T2815" t="s">
        <v>33</v>
      </c>
      <c r="U2815">
        <v>1</v>
      </c>
      <c r="V2815">
        <v>1</v>
      </c>
      <c r="W2815" s="1">
        <v>41039</v>
      </c>
      <c r="X2815" s="1">
        <v>41039</v>
      </c>
      <c r="Y2815" t="s">
        <v>38</v>
      </c>
      <c r="Z2815">
        <v>0</v>
      </c>
      <c r="AA2815">
        <v>3000</v>
      </c>
      <c r="AB2815">
        <v>5900</v>
      </c>
      <c r="AC2815">
        <v>5900</v>
      </c>
      <c r="AD2815" t="s">
        <v>39</v>
      </c>
      <c r="AE2815" s="2">
        <v>45096.8125462963</v>
      </c>
    </row>
    <row r="2816" spans="1:31" hidden="1" x14ac:dyDescent="0.25">
      <c r="A2816">
        <v>1253727</v>
      </c>
      <c r="B2816" t="s">
        <v>27</v>
      </c>
      <c r="C2816" t="s">
        <v>521</v>
      </c>
      <c r="D2816" s="3" t="s">
        <v>31</v>
      </c>
      <c r="E2816" s="4">
        <v>29465</v>
      </c>
      <c r="F2816" s="4">
        <v>43647</v>
      </c>
      <c r="G2816" s="4">
        <v>41091</v>
      </c>
      <c r="H2816" s="3">
        <v>4</v>
      </c>
      <c r="I2816" s="3">
        <f t="shared" ca="1" si="131"/>
        <v>44</v>
      </c>
      <c r="J2816" s="9" t="s">
        <v>35</v>
      </c>
      <c r="K2816" s="9" t="s">
        <v>1071</v>
      </c>
      <c r="L2816" s="9" t="str">
        <f t="shared" si="129"/>
        <v>Kegel</v>
      </c>
      <c r="M2816" s="9">
        <v>1</v>
      </c>
      <c r="N2816" s="10">
        <v>33058</v>
      </c>
      <c r="O2816" s="10">
        <v>33058</v>
      </c>
      <c r="P2816" t="s">
        <v>69</v>
      </c>
      <c r="Q2816" t="str">
        <f t="shared" si="130"/>
        <v>PLL 24</v>
      </c>
      <c r="R2816" t="s">
        <v>37</v>
      </c>
      <c r="S2816">
        <v>0</v>
      </c>
      <c r="T2816" t="s">
        <v>33</v>
      </c>
      <c r="U2816">
        <v>1</v>
      </c>
      <c r="V2816">
        <v>1</v>
      </c>
      <c r="W2816" s="1">
        <v>41039</v>
      </c>
      <c r="X2816" s="1">
        <v>41039</v>
      </c>
      <c r="Y2816" t="s">
        <v>38</v>
      </c>
      <c r="Z2816">
        <v>0</v>
      </c>
      <c r="AA2816">
        <v>3000</v>
      </c>
      <c r="AB2816">
        <v>5900</v>
      </c>
      <c r="AC2816">
        <v>5900</v>
      </c>
      <c r="AD2816" t="s">
        <v>39</v>
      </c>
      <c r="AE2816" s="2">
        <v>45096.8125462963</v>
      </c>
    </row>
    <row r="2817" spans="1:31" hidden="1" x14ac:dyDescent="0.25">
      <c r="A2817">
        <v>1253728</v>
      </c>
      <c r="B2817" t="s">
        <v>27</v>
      </c>
      <c r="C2817" t="s">
        <v>521</v>
      </c>
      <c r="D2817" s="3" t="s">
        <v>42</v>
      </c>
      <c r="E2817" s="4">
        <v>39251</v>
      </c>
      <c r="F2817" s="3" t="s">
        <v>29</v>
      </c>
      <c r="G2817" s="3" t="s">
        <v>29</v>
      </c>
      <c r="H2817" s="3">
        <v>4</v>
      </c>
      <c r="I2817" s="3">
        <f t="shared" ca="1" si="131"/>
        <v>17</v>
      </c>
      <c r="J2817" s="9" t="s">
        <v>35</v>
      </c>
      <c r="K2817" s="9" t="s">
        <v>1071</v>
      </c>
      <c r="L2817" s="9" t="str">
        <f t="shared" si="129"/>
        <v>Kegel</v>
      </c>
      <c r="M2817" s="9">
        <v>1</v>
      </c>
      <c r="N2817" s="10">
        <v>33057</v>
      </c>
      <c r="O2817" s="10">
        <v>33057</v>
      </c>
      <c r="P2817" t="s">
        <v>36</v>
      </c>
      <c r="Q2817" t="str">
        <f t="shared" si="130"/>
        <v>PLL 24</v>
      </c>
      <c r="R2817" t="s">
        <v>37</v>
      </c>
      <c r="S2817">
        <v>0</v>
      </c>
      <c r="T2817" t="s">
        <v>33</v>
      </c>
      <c r="U2817">
        <v>1</v>
      </c>
      <c r="V2817">
        <v>1</v>
      </c>
      <c r="W2817" s="1">
        <v>39783</v>
      </c>
      <c r="X2817" s="1">
        <v>39783</v>
      </c>
      <c r="Y2817" t="s">
        <v>38</v>
      </c>
      <c r="Z2817">
        <v>0</v>
      </c>
      <c r="AA2817">
        <v>4000</v>
      </c>
      <c r="AB2817">
        <v>2900</v>
      </c>
      <c r="AC2817">
        <v>2900</v>
      </c>
      <c r="AD2817" t="s">
        <v>39</v>
      </c>
      <c r="AE2817" s="2">
        <v>45127.44908564815</v>
      </c>
    </row>
    <row r="2818" spans="1:31" hidden="1" x14ac:dyDescent="0.25">
      <c r="A2818">
        <v>1253729</v>
      </c>
      <c r="B2818" t="s">
        <v>27</v>
      </c>
      <c r="C2818" t="s">
        <v>521</v>
      </c>
      <c r="D2818" s="3" t="s">
        <v>31</v>
      </c>
      <c r="E2818" s="4">
        <v>29465</v>
      </c>
      <c r="F2818" s="4">
        <v>43647</v>
      </c>
      <c r="G2818" s="4">
        <v>41091</v>
      </c>
      <c r="H2818" s="3">
        <v>4</v>
      </c>
      <c r="I2818" s="3">
        <f t="shared" ca="1" si="131"/>
        <v>44</v>
      </c>
      <c r="J2818" s="9" t="s">
        <v>35</v>
      </c>
      <c r="K2818" s="9" t="s">
        <v>1071</v>
      </c>
      <c r="L2818" s="9" t="str">
        <f t="shared" ref="L2818:L2881" si="132">VLOOKUP(J2818,Arm_kort,2,FALSE)</f>
        <v>Kegel</v>
      </c>
      <c r="M2818" s="9">
        <v>1</v>
      </c>
      <c r="N2818" s="10">
        <v>33057</v>
      </c>
      <c r="O2818" s="10">
        <v>33057</v>
      </c>
      <c r="P2818" t="s">
        <v>40</v>
      </c>
      <c r="Q2818" t="str">
        <f t="shared" ref="Q2818:Q2881" si="133">VLOOKUP(P2818,LAMPEN,3,FALSE)</f>
        <v>PLL 24</v>
      </c>
      <c r="R2818" t="s">
        <v>37</v>
      </c>
      <c r="S2818">
        <v>0</v>
      </c>
      <c r="T2818" t="s">
        <v>33</v>
      </c>
      <c r="U2818">
        <v>1</v>
      </c>
      <c r="V2818">
        <v>1</v>
      </c>
      <c r="W2818" s="1">
        <v>43493</v>
      </c>
      <c r="X2818" s="1">
        <v>43493</v>
      </c>
      <c r="Y2818" t="s">
        <v>38</v>
      </c>
      <c r="Z2818">
        <v>0</v>
      </c>
      <c r="AA2818">
        <v>4000</v>
      </c>
      <c r="AB2818">
        <v>1800</v>
      </c>
      <c r="AC2818">
        <v>1800</v>
      </c>
      <c r="AD2818" t="s">
        <v>39</v>
      </c>
      <c r="AE2818" s="2">
        <v>45096.8125462963</v>
      </c>
    </row>
    <row r="2819" spans="1:31" hidden="1" x14ac:dyDescent="0.25">
      <c r="A2819">
        <v>1253730</v>
      </c>
      <c r="B2819" t="s">
        <v>27</v>
      </c>
      <c r="C2819" t="s">
        <v>521</v>
      </c>
      <c r="D2819" s="3" t="s">
        <v>31</v>
      </c>
      <c r="E2819" s="4">
        <v>29465</v>
      </c>
      <c r="F2819" s="4">
        <v>43647</v>
      </c>
      <c r="G2819" s="4">
        <v>41091</v>
      </c>
      <c r="H2819" s="3">
        <v>4</v>
      </c>
      <c r="I2819" s="3">
        <f t="shared" ref="I2819:I2882" ca="1" si="134">IFERROR(YEAR(NOW())-YEAR(E2819),"")</f>
        <v>44</v>
      </c>
      <c r="J2819" s="9" t="s">
        <v>35</v>
      </c>
      <c r="K2819" s="9" t="s">
        <v>1071</v>
      </c>
      <c r="L2819" s="9" t="str">
        <f t="shared" si="132"/>
        <v>Kegel</v>
      </c>
      <c r="M2819" s="9">
        <v>1</v>
      </c>
      <c r="N2819" s="10">
        <v>33057</v>
      </c>
      <c r="O2819" s="10">
        <v>33057</v>
      </c>
      <c r="P2819" t="s">
        <v>36</v>
      </c>
      <c r="Q2819" t="str">
        <f t="shared" si="133"/>
        <v>PLL 24</v>
      </c>
      <c r="R2819" t="s">
        <v>37</v>
      </c>
      <c r="S2819">
        <v>0</v>
      </c>
      <c r="T2819" t="s">
        <v>33</v>
      </c>
      <c r="U2819">
        <v>1</v>
      </c>
      <c r="V2819">
        <v>1</v>
      </c>
      <c r="W2819" s="1">
        <v>39783</v>
      </c>
      <c r="X2819" s="1">
        <v>39783</v>
      </c>
      <c r="Y2819" t="s">
        <v>38</v>
      </c>
      <c r="Z2819">
        <v>0</v>
      </c>
      <c r="AA2819">
        <v>4000</v>
      </c>
      <c r="AB2819">
        <v>2900</v>
      </c>
      <c r="AC2819">
        <v>2900</v>
      </c>
      <c r="AD2819" t="s">
        <v>39</v>
      </c>
      <c r="AE2819" s="2">
        <v>45096.8125462963</v>
      </c>
    </row>
    <row r="2820" spans="1:31" hidden="1" x14ac:dyDescent="0.25">
      <c r="A2820">
        <v>1253731</v>
      </c>
      <c r="B2820" t="s">
        <v>27</v>
      </c>
      <c r="C2820" t="s">
        <v>521</v>
      </c>
      <c r="D2820" s="3" t="s">
        <v>31</v>
      </c>
      <c r="E2820" s="4">
        <v>29465</v>
      </c>
      <c r="F2820" s="4">
        <v>43647</v>
      </c>
      <c r="G2820" s="4">
        <v>41091</v>
      </c>
      <c r="H2820" s="3">
        <v>4</v>
      </c>
      <c r="I2820" s="3">
        <f t="shared" ca="1" si="134"/>
        <v>44</v>
      </c>
      <c r="J2820" s="9" t="s">
        <v>35</v>
      </c>
      <c r="K2820" s="9" t="s">
        <v>1071</v>
      </c>
      <c r="L2820" s="9" t="str">
        <f t="shared" si="132"/>
        <v>Kegel</v>
      </c>
      <c r="M2820" s="9">
        <v>1</v>
      </c>
      <c r="N2820" s="10">
        <v>44592</v>
      </c>
      <c r="O2820" s="10">
        <v>44592</v>
      </c>
      <c r="P2820" t="s">
        <v>398</v>
      </c>
      <c r="Q2820" t="str">
        <f t="shared" si="133"/>
        <v>PLL 24</v>
      </c>
      <c r="R2820" t="s">
        <v>37</v>
      </c>
      <c r="S2820">
        <v>0</v>
      </c>
      <c r="T2820" t="s">
        <v>33</v>
      </c>
      <c r="U2820">
        <v>1</v>
      </c>
      <c r="V2820">
        <v>1</v>
      </c>
      <c r="W2820" s="1">
        <v>44592</v>
      </c>
      <c r="X2820" s="1">
        <v>44592</v>
      </c>
      <c r="Y2820" t="s">
        <v>38</v>
      </c>
      <c r="Z2820">
        <v>0</v>
      </c>
      <c r="AA2820">
        <v>3000</v>
      </c>
      <c r="AB2820">
        <v>1800</v>
      </c>
      <c r="AC2820">
        <v>1800</v>
      </c>
      <c r="AD2820" t="s">
        <v>39</v>
      </c>
      <c r="AE2820" s="2">
        <v>45096.8125462963</v>
      </c>
    </row>
    <row r="2821" spans="1:31" hidden="1" x14ac:dyDescent="0.25">
      <c r="A2821">
        <v>1253732</v>
      </c>
      <c r="B2821" t="s">
        <v>27</v>
      </c>
      <c r="C2821" t="s">
        <v>521</v>
      </c>
      <c r="D2821" s="3" t="s">
        <v>31</v>
      </c>
      <c r="E2821" s="4">
        <v>30072</v>
      </c>
      <c r="F2821" s="4">
        <v>43647</v>
      </c>
      <c r="G2821" s="4">
        <v>41091</v>
      </c>
      <c r="H2821" s="3">
        <v>4</v>
      </c>
      <c r="I2821" s="3">
        <f t="shared" ca="1" si="134"/>
        <v>42</v>
      </c>
      <c r="J2821" s="9" t="s">
        <v>66</v>
      </c>
      <c r="K2821" s="9" t="s">
        <v>1073</v>
      </c>
      <c r="L2821" s="9" t="str">
        <f t="shared" si="132"/>
        <v>Kegel</v>
      </c>
      <c r="M2821" s="9">
        <v>1</v>
      </c>
      <c r="N2821" s="10">
        <v>37408</v>
      </c>
      <c r="O2821" s="10">
        <v>37408</v>
      </c>
      <c r="P2821" t="s">
        <v>54</v>
      </c>
      <c r="Q2821" t="str">
        <f t="shared" si="133"/>
        <v>PLL 36</v>
      </c>
      <c r="R2821" t="s">
        <v>55</v>
      </c>
      <c r="S2821">
        <v>0</v>
      </c>
      <c r="T2821" t="s">
        <v>33</v>
      </c>
      <c r="U2821">
        <v>1</v>
      </c>
      <c r="V2821">
        <v>1</v>
      </c>
      <c r="W2821" s="1">
        <v>39783</v>
      </c>
      <c r="X2821" s="1">
        <v>39783</v>
      </c>
      <c r="Y2821" t="s">
        <v>38</v>
      </c>
      <c r="Z2821">
        <v>0</v>
      </c>
      <c r="AA2821">
        <v>3000</v>
      </c>
      <c r="AB2821">
        <v>2900</v>
      </c>
      <c r="AC2821">
        <v>2900</v>
      </c>
      <c r="AD2821" t="s">
        <v>56</v>
      </c>
      <c r="AE2821" s="2">
        <v>45096.8125462963</v>
      </c>
    </row>
    <row r="2822" spans="1:31" hidden="1" x14ac:dyDescent="0.25">
      <c r="A2822">
        <v>1253733</v>
      </c>
      <c r="B2822" t="s">
        <v>27</v>
      </c>
      <c r="C2822" t="s">
        <v>521</v>
      </c>
      <c r="D2822" s="3" t="s">
        <v>31</v>
      </c>
      <c r="E2822" s="4">
        <v>30072</v>
      </c>
      <c r="F2822" s="4">
        <v>43647</v>
      </c>
      <c r="G2822" s="4">
        <v>41091</v>
      </c>
      <c r="H2822" s="3">
        <v>4</v>
      </c>
      <c r="I2822" s="3">
        <f t="shared" ca="1" si="134"/>
        <v>42</v>
      </c>
      <c r="J2822" s="9" t="s">
        <v>66</v>
      </c>
      <c r="K2822" s="9" t="s">
        <v>1073</v>
      </c>
      <c r="L2822" s="9" t="str">
        <f t="shared" si="132"/>
        <v>Kegel</v>
      </c>
      <c r="M2822" s="9">
        <v>1</v>
      </c>
      <c r="N2822" s="10">
        <v>37408</v>
      </c>
      <c r="O2822" s="10">
        <v>37408</v>
      </c>
      <c r="P2822" t="s">
        <v>54</v>
      </c>
      <c r="Q2822" t="str">
        <f t="shared" si="133"/>
        <v>PLL 36</v>
      </c>
      <c r="R2822" t="s">
        <v>55</v>
      </c>
      <c r="S2822">
        <v>0</v>
      </c>
      <c r="T2822" t="s">
        <v>33</v>
      </c>
      <c r="U2822">
        <v>1</v>
      </c>
      <c r="V2822">
        <v>1</v>
      </c>
      <c r="W2822" s="1">
        <v>39783</v>
      </c>
      <c r="X2822" s="1">
        <v>39783</v>
      </c>
      <c r="Y2822" t="s">
        <v>38</v>
      </c>
      <c r="Z2822">
        <v>0</v>
      </c>
      <c r="AA2822">
        <v>3000</v>
      </c>
      <c r="AB2822">
        <v>2900</v>
      </c>
      <c r="AC2822">
        <v>2900</v>
      </c>
      <c r="AD2822" t="s">
        <v>56</v>
      </c>
      <c r="AE2822" s="2">
        <v>45096.8125462963</v>
      </c>
    </row>
    <row r="2823" spans="1:31" hidden="1" x14ac:dyDescent="0.25">
      <c r="A2823">
        <v>1253734</v>
      </c>
      <c r="B2823" t="s">
        <v>27</v>
      </c>
      <c r="C2823" t="s">
        <v>521</v>
      </c>
      <c r="D2823" s="3" t="s">
        <v>31</v>
      </c>
      <c r="E2823" s="4">
        <v>30072</v>
      </c>
      <c r="F2823" s="4">
        <v>43647</v>
      </c>
      <c r="G2823" s="4">
        <v>41091</v>
      </c>
      <c r="H2823" s="3">
        <v>4</v>
      </c>
      <c r="I2823" s="3">
        <f t="shared" ca="1" si="134"/>
        <v>42</v>
      </c>
      <c r="J2823" s="9" t="s">
        <v>66</v>
      </c>
      <c r="K2823" s="9" t="s">
        <v>1073</v>
      </c>
      <c r="L2823" s="9" t="str">
        <f t="shared" si="132"/>
        <v>Kegel</v>
      </c>
      <c r="M2823" s="9">
        <v>1</v>
      </c>
      <c r="N2823" s="10">
        <v>37408</v>
      </c>
      <c r="O2823" s="10">
        <v>37408</v>
      </c>
      <c r="P2823" t="s">
        <v>54</v>
      </c>
      <c r="Q2823" t="str">
        <f t="shared" si="133"/>
        <v>PLL 36</v>
      </c>
      <c r="R2823" t="s">
        <v>55</v>
      </c>
      <c r="S2823">
        <v>0</v>
      </c>
      <c r="T2823" t="s">
        <v>33</v>
      </c>
      <c r="U2823">
        <v>1</v>
      </c>
      <c r="V2823">
        <v>1</v>
      </c>
      <c r="W2823" s="1">
        <v>39783</v>
      </c>
      <c r="X2823" s="1">
        <v>39783</v>
      </c>
      <c r="Y2823" t="s">
        <v>38</v>
      </c>
      <c r="Z2823">
        <v>0</v>
      </c>
      <c r="AA2823">
        <v>3000</v>
      </c>
      <c r="AB2823">
        <v>2900</v>
      </c>
      <c r="AC2823">
        <v>2900</v>
      </c>
      <c r="AD2823" t="s">
        <v>56</v>
      </c>
      <c r="AE2823" s="2">
        <v>45096.8125462963</v>
      </c>
    </row>
    <row r="2824" spans="1:31" hidden="1" x14ac:dyDescent="0.25">
      <c r="A2824">
        <v>1253735</v>
      </c>
      <c r="B2824" t="s">
        <v>27</v>
      </c>
      <c r="C2824" t="s">
        <v>521</v>
      </c>
      <c r="D2824" s="3" t="s">
        <v>31</v>
      </c>
      <c r="E2824" s="4">
        <v>30072</v>
      </c>
      <c r="F2824" s="4">
        <v>43647</v>
      </c>
      <c r="G2824" s="4">
        <v>41091</v>
      </c>
      <c r="H2824" s="3">
        <v>4</v>
      </c>
      <c r="I2824" s="3">
        <f t="shared" ca="1" si="134"/>
        <v>42</v>
      </c>
      <c r="J2824" s="9" t="s">
        <v>66</v>
      </c>
      <c r="K2824" s="9" t="s">
        <v>1073</v>
      </c>
      <c r="L2824" s="9" t="str">
        <f t="shared" si="132"/>
        <v>Kegel</v>
      </c>
      <c r="M2824" s="9">
        <v>1</v>
      </c>
      <c r="N2824" s="10">
        <v>37408</v>
      </c>
      <c r="O2824" s="10">
        <v>37408</v>
      </c>
      <c r="P2824" t="s">
        <v>54</v>
      </c>
      <c r="Q2824" t="str">
        <f t="shared" si="133"/>
        <v>PLL 36</v>
      </c>
      <c r="R2824" t="s">
        <v>55</v>
      </c>
      <c r="S2824">
        <v>0</v>
      </c>
      <c r="T2824" t="s">
        <v>33</v>
      </c>
      <c r="U2824">
        <v>1</v>
      </c>
      <c r="V2824">
        <v>1</v>
      </c>
      <c r="W2824" s="1">
        <v>39783</v>
      </c>
      <c r="X2824" s="1">
        <v>39783</v>
      </c>
      <c r="Y2824" t="s">
        <v>38</v>
      </c>
      <c r="Z2824">
        <v>0</v>
      </c>
      <c r="AA2824">
        <v>3000</v>
      </c>
      <c r="AB2824">
        <v>2900</v>
      </c>
      <c r="AC2824">
        <v>2900</v>
      </c>
      <c r="AD2824" t="s">
        <v>56</v>
      </c>
      <c r="AE2824" s="2">
        <v>45096.8125462963</v>
      </c>
    </row>
    <row r="2825" spans="1:31" hidden="1" x14ac:dyDescent="0.25">
      <c r="A2825">
        <v>1257834</v>
      </c>
      <c r="B2825" t="s">
        <v>27</v>
      </c>
      <c r="C2825" t="s">
        <v>521</v>
      </c>
      <c r="D2825" s="3" t="s">
        <v>42</v>
      </c>
      <c r="E2825" s="4">
        <v>44092</v>
      </c>
      <c r="F2825" s="3" t="s">
        <v>29</v>
      </c>
      <c r="G2825" s="3" t="s">
        <v>29</v>
      </c>
      <c r="H2825" s="3">
        <v>4</v>
      </c>
      <c r="I2825" s="3">
        <f t="shared" ca="1" si="134"/>
        <v>4</v>
      </c>
      <c r="J2825" s="9" t="s">
        <v>318</v>
      </c>
      <c r="K2825" s="9" t="s">
        <v>1072</v>
      </c>
      <c r="L2825" s="9" t="str">
        <f t="shared" si="132"/>
        <v>Teceo</v>
      </c>
      <c r="M2825" s="9">
        <v>1</v>
      </c>
      <c r="N2825" s="10">
        <v>44091</v>
      </c>
      <c r="O2825" s="10">
        <v>44091</v>
      </c>
      <c r="P2825" t="s">
        <v>514</v>
      </c>
      <c r="Q2825" t="str">
        <f t="shared" si="133"/>
        <v>LED</v>
      </c>
      <c r="R2825" t="s">
        <v>49</v>
      </c>
      <c r="S2825">
        <v>0</v>
      </c>
      <c r="T2825" t="s">
        <v>33</v>
      </c>
      <c r="U2825">
        <v>1</v>
      </c>
      <c r="V2825">
        <v>1</v>
      </c>
      <c r="W2825" s="1">
        <v>44091</v>
      </c>
      <c r="X2825" s="1">
        <v>44091</v>
      </c>
      <c r="Y2825" t="s">
        <v>48</v>
      </c>
      <c r="Z2825">
        <v>0</v>
      </c>
      <c r="AA2825">
        <v>3000</v>
      </c>
      <c r="AB2825">
        <v>1285</v>
      </c>
      <c r="AC2825">
        <v>989.45</v>
      </c>
      <c r="AD2825" t="s">
        <v>74</v>
      </c>
      <c r="AE2825" s="2">
        <v>45096.813622685186</v>
      </c>
    </row>
    <row r="2826" spans="1:31" hidden="1" x14ac:dyDescent="0.25">
      <c r="A2826">
        <v>1253785</v>
      </c>
      <c r="B2826" t="s">
        <v>27</v>
      </c>
      <c r="C2826" t="s">
        <v>522</v>
      </c>
      <c r="D2826" s="3" t="s">
        <v>60</v>
      </c>
      <c r="E2826" s="4">
        <v>41623</v>
      </c>
      <c r="F2826" s="3" t="s">
        <v>29</v>
      </c>
      <c r="G2826" s="3" t="s">
        <v>29</v>
      </c>
      <c r="H2826" s="3">
        <v>8</v>
      </c>
      <c r="I2826" s="3">
        <f t="shared" ca="1" si="134"/>
        <v>11</v>
      </c>
      <c r="J2826" s="9" t="s">
        <v>283</v>
      </c>
      <c r="K2826" s="9" t="s">
        <v>1071</v>
      </c>
      <c r="L2826" s="9" t="str">
        <f t="shared" si="132"/>
        <v>Luma</v>
      </c>
      <c r="M2826" s="9">
        <v>1</v>
      </c>
      <c r="N2826" s="10">
        <v>41518</v>
      </c>
      <c r="O2826" s="10">
        <v>41518</v>
      </c>
      <c r="P2826" t="s">
        <v>284</v>
      </c>
      <c r="Q2826" t="str">
        <f t="shared" si="133"/>
        <v>LED</v>
      </c>
      <c r="R2826" t="s">
        <v>285</v>
      </c>
      <c r="S2826">
        <v>0</v>
      </c>
      <c r="T2826" t="s">
        <v>33</v>
      </c>
      <c r="U2826">
        <v>1</v>
      </c>
      <c r="V2826">
        <v>1</v>
      </c>
      <c r="W2826" s="1">
        <v>41518</v>
      </c>
      <c r="X2826" s="1">
        <v>41518</v>
      </c>
      <c r="Y2826" t="s">
        <v>145</v>
      </c>
      <c r="Z2826">
        <v>0</v>
      </c>
      <c r="AA2826">
        <v>4000</v>
      </c>
      <c r="AB2826">
        <v>4650</v>
      </c>
      <c r="AC2826">
        <v>3255</v>
      </c>
      <c r="AD2826" t="s">
        <v>138</v>
      </c>
      <c r="AE2826" s="2">
        <v>45096.81689814815</v>
      </c>
    </row>
    <row r="2827" spans="1:31" hidden="1" x14ac:dyDescent="0.25">
      <c r="A2827">
        <v>1253786</v>
      </c>
      <c r="B2827" t="s">
        <v>27</v>
      </c>
      <c r="C2827" t="s">
        <v>522</v>
      </c>
      <c r="D2827" s="3" t="s">
        <v>60</v>
      </c>
      <c r="E2827" s="4">
        <v>41623</v>
      </c>
      <c r="F2827" s="3" t="s">
        <v>29</v>
      </c>
      <c r="G2827" s="3" t="s">
        <v>29</v>
      </c>
      <c r="H2827" s="3">
        <v>8</v>
      </c>
      <c r="I2827" s="3">
        <f t="shared" ca="1" si="134"/>
        <v>11</v>
      </c>
      <c r="J2827" s="9" t="s">
        <v>283</v>
      </c>
      <c r="K2827" s="9" t="s">
        <v>1071</v>
      </c>
      <c r="L2827" s="9" t="str">
        <f t="shared" si="132"/>
        <v>Luma</v>
      </c>
      <c r="M2827" s="9">
        <v>1</v>
      </c>
      <c r="N2827" s="10">
        <v>41518</v>
      </c>
      <c r="O2827" s="10">
        <v>41518</v>
      </c>
      <c r="P2827" t="s">
        <v>284</v>
      </c>
      <c r="Q2827" t="str">
        <f t="shared" si="133"/>
        <v>LED</v>
      </c>
      <c r="R2827" t="s">
        <v>285</v>
      </c>
      <c r="S2827">
        <v>0</v>
      </c>
      <c r="T2827" t="s">
        <v>33</v>
      </c>
      <c r="U2827">
        <v>1</v>
      </c>
      <c r="V2827">
        <v>1</v>
      </c>
      <c r="W2827" s="1">
        <v>41518</v>
      </c>
      <c r="X2827" s="1">
        <v>41518</v>
      </c>
      <c r="Y2827" t="s">
        <v>145</v>
      </c>
      <c r="Z2827">
        <v>0</v>
      </c>
      <c r="AA2827">
        <v>4000</v>
      </c>
      <c r="AB2827">
        <v>4650</v>
      </c>
      <c r="AC2827">
        <v>3255</v>
      </c>
      <c r="AD2827" t="s">
        <v>138</v>
      </c>
      <c r="AE2827" s="2">
        <v>45096.81689814815</v>
      </c>
    </row>
    <row r="2828" spans="1:31" hidden="1" x14ac:dyDescent="0.25">
      <c r="A2828">
        <v>1253787</v>
      </c>
      <c r="B2828" t="s">
        <v>27</v>
      </c>
      <c r="C2828" t="s">
        <v>522</v>
      </c>
      <c r="D2828" s="3" t="s">
        <v>60</v>
      </c>
      <c r="E2828" s="4">
        <v>41623</v>
      </c>
      <c r="F2828" s="3" t="s">
        <v>29</v>
      </c>
      <c r="G2828" s="3" t="s">
        <v>29</v>
      </c>
      <c r="H2828" s="3">
        <v>8</v>
      </c>
      <c r="I2828" s="3">
        <f t="shared" ca="1" si="134"/>
        <v>11</v>
      </c>
      <c r="J2828" s="9" t="s">
        <v>283</v>
      </c>
      <c r="K2828" s="9" t="s">
        <v>1071</v>
      </c>
      <c r="L2828" s="9" t="str">
        <f t="shared" si="132"/>
        <v>Luma</v>
      </c>
      <c r="M2828" s="9">
        <v>1</v>
      </c>
      <c r="N2828" s="10">
        <v>41518</v>
      </c>
      <c r="O2828" s="10">
        <v>41518</v>
      </c>
      <c r="P2828" t="s">
        <v>284</v>
      </c>
      <c r="Q2828" t="str">
        <f t="shared" si="133"/>
        <v>LED</v>
      </c>
      <c r="R2828" t="s">
        <v>285</v>
      </c>
      <c r="S2828">
        <v>0</v>
      </c>
      <c r="T2828" t="s">
        <v>33</v>
      </c>
      <c r="U2828">
        <v>1</v>
      </c>
      <c r="V2828">
        <v>1</v>
      </c>
      <c r="W2828" s="1">
        <v>41518</v>
      </c>
      <c r="X2828" s="1">
        <v>41518</v>
      </c>
      <c r="Y2828" t="s">
        <v>145</v>
      </c>
      <c r="Z2828">
        <v>0</v>
      </c>
      <c r="AA2828">
        <v>4000</v>
      </c>
      <c r="AB2828">
        <v>4650</v>
      </c>
      <c r="AC2828">
        <v>3255</v>
      </c>
      <c r="AD2828" t="s">
        <v>360</v>
      </c>
      <c r="AE2828" s="2">
        <v>45096.81689814815</v>
      </c>
    </row>
    <row r="2829" spans="1:31" hidden="1" x14ac:dyDescent="0.25">
      <c r="A2829">
        <v>1253788</v>
      </c>
      <c r="B2829" t="s">
        <v>27</v>
      </c>
      <c r="C2829" t="s">
        <v>522</v>
      </c>
      <c r="D2829" s="3" t="s">
        <v>60</v>
      </c>
      <c r="E2829" s="4">
        <v>41623</v>
      </c>
      <c r="F2829" s="3" t="s">
        <v>29</v>
      </c>
      <c r="G2829" s="3" t="s">
        <v>29</v>
      </c>
      <c r="H2829" s="3">
        <v>8</v>
      </c>
      <c r="I2829" s="3">
        <f t="shared" ca="1" si="134"/>
        <v>11</v>
      </c>
      <c r="J2829" s="9" t="s">
        <v>283</v>
      </c>
      <c r="K2829" s="9" t="s">
        <v>1071</v>
      </c>
      <c r="L2829" s="9" t="str">
        <f t="shared" si="132"/>
        <v>Luma</v>
      </c>
      <c r="M2829" s="9">
        <v>1</v>
      </c>
      <c r="N2829" s="10">
        <v>41518</v>
      </c>
      <c r="O2829" s="10">
        <v>41518</v>
      </c>
      <c r="P2829" t="s">
        <v>284</v>
      </c>
      <c r="Q2829" t="str">
        <f t="shared" si="133"/>
        <v>LED</v>
      </c>
      <c r="R2829" t="s">
        <v>285</v>
      </c>
      <c r="S2829">
        <v>0</v>
      </c>
      <c r="T2829" t="s">
        <v>33</v>
      </c>
      <c r="U2829">
        <v>1</v>
      </c>
      <c r="V2829">
        <v>1</v>
      </c>
      <c r="W2829" s="1">
        <v>41518</v>
      </c>
      <c r="X2829" s="1">
        <v>41518</v>
      </c>
      <c r="Y2829" t="s">
        <v>145</v>
      </c>
      <c r="Z2829">
        <v>0</v>
      </c>
      <c r="AA2829">
        <v>4000</v>
      </c>
      <c r="AB2829">
        <v>4650</v>
      </c>
      <c r="AC2829">
        <v>3255</v>
      </c>
      <c r="AD2829" t="s">
        <v>138</v>
      </c>
      <c r="AE2829" s="2">
        <v>45096.81689814815</v>
      </c>
    </row>
    <row r="2830" spans="1:31" hidden="1" x14ac:dyDescent="0.25">
      <c r="A2830">
        <v>1253789</v>
      </c>
      <c r="B2830" t="s">
        <v>27</v>
      </c>
      <c r="C2830" t="s">
        <v>522</v>
      </c>
      <c r="D2830" s="3" t="s">
        <v>60</v>
      </c>
      <c r="E2830" s="4">
        <v>41623</v>
      </c>
      <c r="F2830" s="3" t="s">
        <v>29</v>
      </c>
      <c r="G2830" s="3" t="s">
        <v>29</v>
      </c>
      <c r="H2830" s="3">
        <v>8</v>
      </c>
      <c r="I2830" s="3">
        <f t="shared" ca="1" si="134"/>
        <v>11</v>
      </c>
      <c r="J2830" s="9" t="s">
        <v>283</v>
      </c>
      <c r="K2830" s="9" t="s">
        <v>1071</v>
      </c>
      <c r="L2830" s="9" t="str">
        <f t="shared" si="132"/>
        <v>Luma</v>
      </c>
      <c r="M2830" s="9">
        <v>1</v>
      </c>
      <c r="N2830" s="10">
        <v>41518</v>
      </c>
      <c r="O2830" s="10">
        <v>41518</v>
      </c>
      <c r="P2830" t="s">
        <v>284</v>
      </c>
      <c r="Q2830" t="str">
        <f t="shared" si="133"/>
        <v>LED</v>
      </c>
      <c r="R2830" t="s">
        <v>285</v>
      </c>
      <c r="S2830">
        <v>0</v>
      </c>
      <c r="T2830" t="s">
        <v>33</v>
      </c>
      <c r="U2830">
        <v>1</v>
      </c>
      <c r="V2830">
        <v>1</v>
      </c>
      <c r="W2830" s="1">
        <v>41518</v>
      </c>
      <c r="X2830" s="1">
        <v>41518</v>
      </c>
      <c r="Y2830" t="s">
        <v>145</v>
      </c>
      <c r="Z2830">
        <v>0</v>
      </c>
      <c r="AA2830">
        <v>4000</v>
      </c>
      <c r="AB2830">
        <v>4650</v>
      </c>
      <c r="AC2830">
        <v>3255</v>
      </c>
      <c r="AD2830" t="s">
        <v>138</v>
      </c>
      <c r="AE2830" s="2">
        <v>45096.81689814815</v>
      </c>
    </row>
    <row r="2831" spans="1:31" hidden="1" x14ac:dyDescent="0.25">
      <c r="A2831">
        <v>1253790</v>
      </c>
      <c r="B2831" t="s">
        <v>27</v>
      </c>
      <c r="C2831" t="s">
        <v>522</v>
      </c>
      <c r="D2831" s="3" t="s">
        <v>60</v>
      </c>
      <c r="E2831" s="4">
        <v>41623</v>
      </c>
      <c r="F2831" s="3" t="s">
        <v>29</v>
      </c>
      <c r="G2831" s="3" t="s">
        <v>29</v>
      </c>
      <c r="H2831" s="3">
        <v>8</v>
      </c>
      <c r="I2831" s="3">
        <f t="shared" ca="1" si="134"/>
        <v>11</v>
      </c>
      <c r="J2831" s="9" t="s">
        <v>283</v>
      </c>
      <c r="K2831" s="9" t="s">
        <v>1071</v>
      </c>
      <c r="L2831" s="9" t="str">
        <f t="shared" si="132"/>
        <v>Luma</v>
      </c>
      <c r="M2831" s="9">
        <v>1</v>
      </c>
      <c r="N2831" s="10">
        <v>41518</v>
      </c>
      <c r="O2831" s="10">
        <v>41518</v>
      </c>
      <c r="P2831" t="s">
        <v>284</v>
      </c>
      <c r="Q2831" t="str">
        <f t="shared" si="133"/>
        <v>LED</v>
      </c>
      <c r="R2831" t="s">
        <v>285</v>
      </c>
      <c r="S2831">
        <v>0</v>
      </c>
      <c r="T2831" t="s">
        <v>33</v>
      </c>
      <c r="U2831">
        <v>1</v>
      </c>
      <c r="V2831">
        <v>1</v>
      </c>
      <c r="W2831" s="1">
        <v>41518</v>
      </c>
      <c r="X2831" s="1">
        <v>41518</v>
      </c>
      <c r="Y2831" t="s">
        <v>145</v>
      </c>
      <c r="Z2831">
        <v>0</v>
      </c>
      <c r="AA2831">
        <v>4000</v>
      </c>
      <c r="AB2831">
        <v>4650</v>
      </c>
      <c r="AC2831">
        <v>3255</v>
      </c>
      <c r="AD2831" t="s">
        <v>138</v>
      </c>
      <c r="AE2831" s="2">
        <v>45096.81689814815</v>
      </c>
    </row>
    <row r="2832" spans="1:31" hidden="1" x14ac:dyDescent="0.25">
      <c r="A2832">
        <v>1253791</v>
      </c>
      <c r="B2832" t="s">
        <v>27</v>
      </c>
      <c r="C2832" t="s">
        <v>522</v>
      </c>
      <c r="D2832" s="3" t="s">
        <v>60</v>
      </c>
      <c r="E2832" s="4">
        <v>41623</v>
      </c>
      <c r="F2832" s="3" t="s">
        <v>29</v>
      </c>
      <c r="G2832" s="3" t="s">
        <v>29</v>
      </c>
      <c r="H2832" s="3">
        <v>8</v>
      </c>
      <c r="I2832" s="3">
        <f t="shared" ca="1" si="134"/>
        <v>11</v>
      </c>
      <c r="J2832" s="9" t="s">
        <v>283</v>
      </c>
      <c r="K2832" s="9" t="s">
        <v>1071</v>
      </c>
      <c r="L2832" s="9" t="str">
        <f t="shared" si="132"/>
        <v>Luma</v>
      </c>
      <c r="M2832" s="9">
        <v>1</v>
      </c>
      <c r="N2832" s="10">
        <v>41518</v>
      </c>
      <c r="O2832" s="10">
        <v>41518</v>
      </c>
      <c r="P2832" t="s">
        <v>284</v>
      </c>
      <c r="Q2832" t="str">
        <f t="shared" si="133"/>
        <v>LED</v>
      </c>
      <c r="R2832" t="s">
        <v>285</v>
      </c>
      <c r="S2832">
        <v>0</v>
      </c>
      <c r="T2832" t="s">
        <v>33</v>
      </c>
      <c r="U2832">
        <v>1</v>
      </c>
      <c r="V2832">
        <v>1</v>
      </c>
      <c r="W2832" s="1">
        <v>41518</v>
      </c>
      <c r="X2832" s="1">
        <v>41518</v>
      </c>
      <c r="Y2832" t="s">
        <v>145</v>
      </c>
      <c r="Z2832">
        <v>0</v>
      </c>
      <c r="AA2832">
        <v>4000</v>
      </c>
      <c r="AB2832">
        <v>4650</v>
      </c>
      <c r="AC2832">
        <v>3255</v>
      </c>
      <c r="AD2832" t="s">
        <v>138</v>
      </c>
      <c r="AE2832" s="2">
        <v>45096.81689814815</v>
      </c>
    </row>
    <row r="2833" spans="1:31" hidden="1" x14ac:dyDescent="0.25">
      <c r="A2833">
        <v>1253792</v>
      </c>
      <c r="B2833" t="s">
        <v>27</v>
      </c>
      <c r="C2833" t="s">
        <v>522</v>
      </c>
      <c r="D2833" s="3" t="s">
        <v>60</v>
      </c>
      <c r="E2833" s="4">
        <v>41623</v>
      </c>
      <c r="F2833" s="3" t="s">
        <v>29</v>
      </c>
      <c r="G2833" s="3" t="s">
        <v>29</v>
      </c>
      <c r="H2833" s="3">
        <v>8</v>
      </c>
      <c r="I2833" s="3">
        <f t="shared" ca="1" si="134"/>
        <v>11</v>
      </c>
      <c r="J2833" s="9" t="s">
        <v>283</v>
      </c>
      <c r="K2833" s="9" t="s">
        <v>1071</v>
      </c>
      <c r="L2833" s="9" t="str">
        <f t="shared" si="132"/>
        <v>Luma</v>
      </c>
      <c r="M2833" s="9">
        <v>1</v>
      </c>
      <c r="N2833" s="10">
        <v>41518</v>
      </c>
      <c r="O2833" s="10">
        <v>41518</v>
      </c>
      <c r="P2833" t="s">
        <v>284</v>
      </c>
      <c r="Q2833" t="str">
        <f t="shared" si="133"/>
        <v>LED</v>
      </c>
      <c r="R2833" t="s">
        <v>285</v>
      </c>
      <c r="S2833">
        <v>0</v>
      </c>
      <c r="T2833" t="s">
        <v>33</v>
      </c>
      <c r="U2833">
        <v>1</v>
      </c>
      <c r="V2833">
        <v>1</v>
      </c>
      <c r="W2833" s="1">
        <v>41518</v>
      </c>
      <c r="X2833" s="1">
        <v>41518</v>
      </c>
      <c r="Y2833" t="s">
        <v>145</v>
      </c>
      <c r="Z2833">
        <v>0</v>
      </c>
      <c r="AA2833">
        <v>4000</v>
      </c>
      <c r="AB2833">
        <v>4650</v>
      </c>
      <c r="AC2833">
        <v>3255</v>
      </c>
      <c r="AD2833" t="s">
        <v>138</v>
      </c>
      <c r="AE2833" s="2">
        <v>45096.81689814815</v>
      </c>
    </row>
    <row r="2834" spans="1:31" hidden="1" x14ac:dyDescent="0.25">
      <c r="A2834">
        <v>1253793</v>
      </c>
      <c r="B2834" t="s">
        <v>27</v>
      </c>
      <c r="C2834" t="s">
        <v>522</v>
      </c>
      <c r="D2834" s="3" t="s">
        <v>60</v>
      </c>
      <c r="E2834" s="4">
        <v>41623</v>
      </c>
      <c r="F2834" s="3" t="s">
        <v>29</v>
      </c>
      <c r="G2834" s="3" t="s">
        <v>29</v>
      </c>
      <c r="H2834" s="3">
        <v>8</v>
      </c>
      <c r="I2834" s="3">
        <f t="shared" ca="1" si="134"/>
        <v>11</v>
      </c>
      <c r="J2834" s="9" t="s">
        <v>283</v>
      </c>
      <c r="K2834" s="9" t="s">
        <v>1071</v>
      </c>
      <c r="L2834" s="9" t="str">
        <f t="shared" si="132"/>
        <v>Luma</v>
      </c>
      <c r="M2834" s="9">
        <v>1</v>
      </c>
      <c r="N2834" s="10">
        <v>41518</v>
      </c>
      <c r="O2834" s="10">
        <v>41518</v>
      </c>
      <c r="P2834" t="s">
        <v>284</v>
      </c>
      <c r="Q2834" t="str">
        <f t="shared" si="133"/>
        <v>LED</v>
      </c>
      <c r="R2834" t="s">
        <v>285</v>
      </c>
      <c r="S2834">
        <v>0</v>
      </c>
      <c r="T2834" t="s">
        <v>33</v>
      </c>
      <c r="U2834">
        <v>1</v>
      </c>
      <c r="V2834">
        <v>1</v>
      </c>
      <c r="W2834" s="1">
        <v>41518</v>
      </c>
      <c r="X2834" s="1">
        <v>41518</v>
      </c>
      <c r="Y2834" t="s">
        <v>145</v>
      </c>
      <c r="Z2834">
        <v>0</v>
      </c>
      <c r="AA2834">
        <v>4000</v>
      </c>
      <c r="AB2834">
        <v>4650</v>
      </c>
      <c r="AC2834">
        <v>3255</v>
      </c>
      <c r="AD2834" t="s">
        <v>138</v>
      </c>
      <c r="AE2834" s="2">
        <v>45096.81689814815</v>
      </c>
    </row>
    <row r="2835" spans="1:31" hidden="1" x14ac:dyDescent="0.25">
      <c r="A2835">
        <v>1253798</v>
      </c>
      <c r="B2835" t="s">
        <v>27</v>
      </c>
      <c r="C2835" t="s">
        <v>522</v>
      </c>
      <c r="D2835" s="3" t="s">
        <v>31</v>
      </c>
      <c r="E2835" s="4">
        <v>32325</v>
      </c>
      <c r="F2835" s="4">
        <v>45888</v>
      </c>
      <c r="G2835" s="4">
        <v>43332</v>
      </c>
      <c r="H2835" s="3">
        <v>4</v>
      </c>
      <c r="I2835" s="3">
        <f t="shared" ca="1" si="134"/>
        <v>36</v>
      </c>
      <c r="J2835" s="9" t="s">
        <v>66</v>
      </c>
      <c r="K2835" s="9" t="s">
        <v>1073</v>
      </c>
      <c r="L2835" s="9" t="str">
        <f t="shared" si="132"/>
        <v>Kegel</v>
      </c>
      <c r="M2835" s="9">
        <v>1</v>
      </c>
      <c r="N2835" s="10">
        <v>37408</v>
      </c>
      <c r="O2835" s="10">
        <v>37408</v>
      </c>
      <c r="P2835" t="s">
        <v>54</v>
      </c>
      <c r="Q2835" t="str">
        <f t="shared" si="133"/>
        <v>PLL 36</v>
      </c>
      <c r="R2835" t="s">
        <v>55</v>
      </c>
      <c r="S2835">
        <v>0</v>
      </c>
      <c r="T2835" t="s">
        <v>33</v>
      </c>
      <c r="U2835">
        <v>1</v>
      </c>
      <c r="V2835">
        <v>1</v>
      </c>
      <c r="W2835" s="1">
        <v>39783</v>
      </c>
      <c r="X2835" s="1">
        <v>39783</v>
      </c>
      <c r="Y2835" t="s">
        <v>38</v>
      </c>
      <c r="Z2835">
        <v>0</v>
      </c>
      <c r="AA2835">
        <v>3000</v>
      </c>
      <c r="AB2835">
        <v>2900</v>
      </c>
      <c r="AC2835">
        <v>2900</v>
      </c>
      <c r="AD2835" t="s">
        <v>56</v>
      </c>
      <c r="AE2835" s="2">
        <v>45096.8125462963</v>
      </c>
    </row>
    <row r="2836" spans="1:31" hidden="1" x14ac:dyDescent="0.25">
      <c r="A2836">
        <v>1257074</v>
      </c>
      <c r="B2836" t="s">
        <v>27</v>
      </c>
      <c r="C2836" t="s">
        <v>522</v>
      </c>
      <c r="D2836" s="3" t="s">
        <v>42</v>
      </c>
      <c r="E2836" s="4">
        <v>41590</v>
      </c>
      <c r="F2836" s="3" t="s">
        <v>29</v>
      </c>
      <c r="G2836" s="3" t="s">
        <v>29</v>
      </c>
      <c r="H2836" s="3">
        <v>4</v>
      </c>
      <c r="I2836" s="3">
        <f t="shared" ca="1" si="134"/>
        <v>11</v>
      </c>
      <c r="J2836" s="9" t="s">
        <v>193</v>
      </c>
      <c r="K2836" s="9" t="s">
        <v>1076</v>
      </c>
      <c r="L2836" s="9" t="str">
        <f t="shared" si="132"/>
        <v>Nicole</v>
      </c>
      <c r="M2836" s="9">
        <v>1</v>
      </c>
      <c r="N2836" s="10">
        <v>41590</v>
      </c>
      <c r="O2836" s="10">
        <v>41590</v>
      </c>
      <c r="P2836" t="s">
        <v>470</v>
      </c>
      <c r="Q2836" t="str">
        <f t="shared" si="133"/>
        <v>LED</v>
      </c>
      <c r="R2836" t="s">
        <v>121</v>
      </c>
      <c r="S2836">
        <v>0</v>
      </c>
      <c r="T2836" t="s">
        <v>33</v>
      </c>
      <c r="U2836">
        <v>1</v>
      </c>
      <c r="V2836">
        <v>1</v>
      </c>
      <c r="W2836" s="1">
        <v>41590</v>
      </c>
      <c r="X2836" s="1">
        <v>41590</v>
      </c>
      <c r="Y2836" t="s">
        <v>38</v>
      </c>
      <c r="Z2836">
        <v>0</v>
      </c>
      <c r="AA2836" t="s">
        <v>195</v>
      </c>
      <c r="AB2836">
        <v>1020</v>
      </c>
      <c r="AC2836">
        <v>1020</v>
      </c>
      <c r="AD2836" t="s">
        <v>116</v>
      </c>
      <c r="AE2836" s="2">
        <v>45096.813622685186</v>
      </c>
    </row>
    <row r="2837" spans="1:31" hidden="1" x14ac:dyDescent="0.25">
      <c r="A2837">
        <v>1257075</v>
      </c>
      <c r="B2837" t="s">
        <v>27</v>
      </c>
      <c r="C2837" t="s">
        <v>522</v>
      </c>
      <c r="D2837" s="3" t="s">
        <v>42</v>
      </c>
      <c r="E2837" s="4">
        <v>41590</v>
      </c>
      <c r="F2837" s="3" t="s">
        <v>29</v>
      </c>
      <c r="G2837" s="3" t="s">
        <v>29</v>
      </c>
      <c r="H2837" s="3">
        <v>4</v>
      </c>
      <c r="I2837" s="3">
        <f t="shared" ca="1" si="134"/>
        <v>11</v>
      </c>
      <c r="J2837" s="9" t="s">
        <v>193</v>
      </c>
      <c r="K2837" s="9" t="s">
        <v>1076</v>
      </c>
      <c r="L2837" s="9" t="str">
        <f t="shared" si="132"/>
        <v>Nicole</v>
      </c>
      <c r="M2837" s="9">
        <v>1</v>
      </c>
      <c r="N2837" s="10">
        <v>41590</v>
      </c>
      <c r="O2837" s="10">
        <v>41590</v>
      </c>
      <c r="P2837" t="s">
        <v>470</v>
      </c>
      <c r="Q2837" t="str">
        <f t="shared" si="133"/>
        <v>LED</v>
      </c>
      <c r="R2837" t="s">
        <v>121</v>
      </c>
      <c r="S2837">
        <v>0</v>
      </c>
      <c r="T2837" t="s">
        <v>33</v>
      </c>
      <c r="U2837">
        <v>1</v>
      </c>
      <c r="V2837">
        <v>1</v>
      </c>
      <c r="W2837" s="1">
        <v>41590</v>
      </c>
      <c r="X2837" s="1">
        <v>41590</v>
      </c>
      <c r="Y2837" t="s">
        <v>38</v>
      </c>
      <c r="Z2837">
        <v>0</v>
      </c>
      <c r="AA2837" t="s">
        <v>195</v>
      </c>
      <c r="AB2837">
        <v>1020</v>
      </c>
      <c r="AC2837">
        <v>1020</v>
      </c>
      <c r="AD2837" t="s">
        <v>116</v>
      </c>
      <c r="AE2837" s="2">
        <v>45096.813622685186</v>
      </c>
    </row>
    <row r="2838" spans="1:31" hidden="1" x14ac:dyDescent="0.25">
      <c r="A2838">
        <v>1257343</v>
      </c>
      <c r="B2838" t="s">
        <v>27</v>
      </c>
      <c r="C2838" t="s">
        <v>522</v>
      </c>
      <c r="D2838" s="3" t="s">
        <v>170</v>
      </c>
      <c r="E2838" s="4">
        <v>42557</v>
      </c>
      <c r="F2838" s="3" t="s">
        <v>29</v>
      </c>
      <c r="G2838" s="3" t="s">
        <v>29</v>
      </c>
      <c r="H2838" s="3">
        <v>4</v>
      </c>
      <c r="I2838" s="3">
        <f t="shared" ca="1" si="134"/>
        <v>8</v>
      </c>
      <c r="J2838" s="9" t="s">
        <v>275</v>
      </c>
      <c r="K2838" s="9" t="s">
        <v>1073</v>
      </c>
      <c r="L2838" s="9" t="str">
        <f t="shared" si="132"/>
        <v>Bobek</v>
      </c>
      <c r="M2838" s="9">
        <v>1</v>
      </c>
      <c r="N2838" s="10">
        <v>42557</v>
      </c>
      <c r="O2838" s="10">
        <v>42557</v>
      </c>
      <c r="P2838" t="s">
        <v>36</v>
      </c>
      <c r="Q2838" t="str">
        <f t="shared" si="133"/>
        <v>PLL 24</v>
      </c>
      <c r="R2838" t="s">
        <v>37</v>
      </c>
      <c r="S2838">
        <v>0</v>
      </c>
      <c r="T2838" t="s">
        <v>33</v>
      </c>
      <c r="U2838">
        <v>1</v>
      </c>
      <c r="V2838">
        <v>1</v>
      </c>
      <c r="W2838" s="1">
        <v>42557</v>
      </c>
      <c r="X2838" s="1">
        <v>42557</v>
      </c>
      <c r="Y2838" t="s">
        <v>38</v>
      </c>
      <c r="Z2838">
        <v>0</v>
      </c>
      <c r="AA2838">
        <v>4000</v>
      </c>
      <c r="AB2838">
        <v>2900</v>
      </c>
      <c r="AC2838">
        <v>2900</v>
      </c>
      <c r="AD2838" t="s">
        <v>39</v>
      </c>
      <c r="AE2838" s="2">
        <v>45096.813796296294</v>
      </c>
    </row>
    <row r="2839" spans="1:31" hidden="1" x14ac:dyDescent="0.25">
      <c r="A2839">
        <v>1257344</v>
      </c>
      <c r="B2839" t="s">
        <v>27</v>
      </c>
      <c r="C2839" t="s">
        <v>522</v>
      </c>
      <c r="D2839" s="3" t="s">
        <v>170</v>
      </c>
      <c r="E2839" s="4">
        <v>42557</v>
      </c>
      <c r="F2839" s="3" t="s">
        <v>29</v>
      </c>
      <c r="G2839" s="3" t="s">
        <v>29</v>
      </c>
      <c r="H2839" s="3">
        <v>4</v>
      </c>
      <c r="I2839" s="3">
        <f t="shared" ca="1" si="134"/>
        <v>8</v>
      </c>
      <c r="J2839" s="9" t="s">
        <v>275</v>
      </c>
      <c r="K2839" s="9" t="s">
        <v>1073</v>
      </c>
      <c r="L2839" s="9" t="str">
        <f t="shared" si="132"/>
        <v>Bobek</v>
      </c>
      <c r="M2839" s="9">
        <v>1</v>
      </c>
      <c r="N2839" s="10">
        <v>42557</v>
      </c>
      <c r="O2839" s="10">
        <v>42557</v>
      </c>
      <c r="P2839" t="s">
        <v>36</v>
      </c>
      <c r="Q2839" t="str">
        <f t="shared" si="133"/>
        <v>PLL 24</v>
      </c>
      <c r="R2839" t="s">
        <v>37</v>
      </c>
      <c r="S2839">
        <v>0</v>
      </c>
      <c r="T2839" t="s">
        <v>33</v>
      </c>
      <c r="U2839">
        <v>1</v>
      </c>
      <c r="V2839">
        <v>1</v>
      </c>
      <c r="W2839" s="1">
        <v>42557</v>
      </c>
      <c r="X2839" s="1">
        <v>42557</v>
      </c>
      <c r="Y2839" t="s">
        <v>38</v>
      </c>
      <c r="Z2839">
        <v>0</v>
      </c>
      <c r="AA2839">
        <v>4000</v>
      </c>
      <c r="AB2839">
        <v>2900</v>
      </c>
      <c r="AC2839">
        <v>2900</v>
      </c>
      <c r="AD2839" t="s">
        <v>39</v>
      </c>
      <c r="AE2839" s="2">
        <v>45096.813796296294</v>
      </c>
    </row>
    <row r="2840" spans="1:31" hidden="1" x14ac:dyDescent="0.25">
      <c r="A2840">
        <v>1257345</v>
      </c>
      <c r="B2840" t="s">
        <v>27</v>
      </c>
      <c r="C2840" t="s">
        <v>522</v>
      </c>
      <c r="D2840" s="3" t="s">
        <v>170</v>
      </c>
      <c r="E2840" s="4">
        <v>42557</v>
      </c>
      <c r="F2840" s="3" t="s">
        <v>29</v>
      </c>
      <c r="G2840" s="3" t="s">
        <v>29</v>
      </c>
      <c r="H2840" s="3">
        <v>4</v>
      </c>
      <c r="I2840" s="3">
        <f t="shared" ca="1" si="134"/>
        <v>8</v>
      </c>
      <c r="J2840" s="9" t="s">
        <v>275</v>
      </c>
      <c r="K2840" s="9" t="s">
        <v>1073</v>
      </c>
      <c r="L2840" s="9" t="str">
        <f t="shared" si="132"/>
        <v>Bobek</v>
      </c>
      <c r="M2840" s="9">
        <v>1</v>
      </c>
      <c r="N2840" s="10">
        <v>42557</v>
      </c>
      <c r="O2840" s="10">
        <v>42557</v>
      </c>
      <c r="P2840" t="s">
        <v>36</v>
      </c>
      <c r="Q2840" t="str">
        <f t="shared" si="133"/>
        <v>PLL 24</v>
      </c>
      <c r="R2840" t="s">
        <v>37</v>
      </c>
      <c r="S2840">
        <v>0</v>
      </c>
      <c r="T2840" t="s">
        <v>33</v>
      </c>
      <c r="U2840">
        <v>1</v>
      </c>
      <c r="V2840">
        <v>1</v>
      </c>
      <c r="W2840" s="1">
        <v>42557</v>
      </c>
      <c r="X2840" s="1">
        <v>42557</v>
      </c>
      <c r="Y2840" t="s">
        <v>38</v>
      </c>
      <c r="Z2840">
        <v>0</v>
      </c>
      <c r="AA2840">
        <v>4000</v>
      </c>
      <c r="AB2840">
        <v>2900</v>
      </c>
      <c r="AC2840">
        <v>2900</v>
      </c>
      <c r="AD2840" t="s">
        <v>39</v>
      </c>
      <c r="AE2840" s="2">
        <v>45096.813796296294</v>
      </c>
    </row>
    <row r="2841" spans="1:31" hidden="1" x14ac:dyDescent="0.25">
      <c r="A2841">
        <v>1257346</v>
      </c>
      <c r="B2841" t="s">
        <v>27</v>
      </c>
      <c r="C2841" t="s">
        <v>522</v>
      </c>
      <c r="D2841" s="3" t="s">
        <v>170</v>
      </c>
      <c r="E2841" s="4">
        <v>42557</v>
      </c>
      <c r="F2841" s="3" t="s">
        <v>29</v>
      </c>
      <c r="G2841" s="3" t="s">
        <v>29</v>
      </c>
      <c r="H2841" s="3">
        <v>4</v>
      </c>
      <c r="I2841" s="3">
        <f t="shared" ca="1" si="134"/>
        <v>8</v>
      </c>
      <c r="J2841" s="9" t="s">
        <v>275</v>
      </c>
      <c r="K2841" s="9" t="s">
        <v>1073</v>
      </c>
      <c r="L2841" s="9" t="str">
        <f t="shared" si="132"/>
        <v>Bobek</v>
      </c>
      <c r="M2841" s="9">
        <v>1</v>
      </c>
      <c r="N2841" s="10">
        <v>42557</v>
      </c>
      <c r="O2841" s="10">
        <v>42557</v>
      </c>
      <c r="P2841" t="s">
        <v>36</v>
      </c>
      <c r="Q2841" t="str">
        <f t="shared" si="133"/>
        <v>PLL 24</v>
      </c>
      <c r="R2841" t="s">
        <v>37</v>
      </c>
      <c r="S2841">
        <v>0</v>
      </c>
      <c r="T2841" t="s">
        <v>33</v>
      </c>
      <c r="U2841">
        <v>1</v>
      </c>
      <c r="V2841">
        <v>1</v>
      </c>
      <c r="W2841" s="1">
        <v>42557</v>
      </c>
      <c r="X2841" s="1">
        <v>42557</v>
      </c>
      <c r="Y2841" t="s">
        <v>38</v>
      </c>
      <c r="Z2841">
        <v>0</v>
      </c>
      <c r="AA2841">
        <v>4000</v>
      </c>
      <c r="AB2841">
        <v>2900</v>
      </c>
      <c r="AC2841">
        <v>2900</v>
      </c>
      <c r="AD2841" t="s">
        <v>39</v>
      </c>
      <c r="AE2841" s="2">
        <v>45096.813796296294</v>
      </c>
    </row>
    <row r="2842" spans="1:31" hidden="1" x14ac:dyDescent="0.25">
      <c r="A2842">
        <v>1257347</v>
      </c>
      <c r="B2842" t="s">
        <v>27</v>
      </c>
      <c r="C2842" t="s">
        <v>522</v>
      </c>
      <c r="D2842" s="3" t="s">
        <v>170</v>
      </c>
      <c r="E2842" s="4">
        <v>42557</v>
      </c>
      <c r="F2842" s="3" t="s">
        <v>29</v>
      </c>
      <c r="G2842" s="3" t="s">
        <v>29</v>
      </c>
      <c r="H2842" s="3">
        <v>4</v>
      </c>
      <c r="I2842" s="3">
        <f t="shared" ca="1" si="134"/>
        <v>8</v>
      </c>
      <c r="J2842" s="9" t="s">
        <v>275</v>
      </c>
      <c r="K2842" s="9" t="s">
        <v>1073</v>
      </c>
      <c r="L2842" s="9" t="str">
        <f t="shared" si="132"/>
        <v>Bobek</v>
      </c>
      <c r="M2842" s="9">
        <v>1</v>
      </c>
      <c r="N2842" s="10">
        <v>42557</v>
      </c>
      <c r="O2842" s="10">
        <v>42557</v>
      </c>
      <c r="P2842" t="s">
        <v>36</v>
      </c>
      <c r="Q2842" t="str">
        <f t="shared" si="133"/>
        <v>PLL 24</v>
      </c>
      <c r="R2842" t="s">
        <v>37</v>
      </c>
      <c r="S2842">
        <v>0</v>
      </c>
      <c r="T2842" t="s">
        <v>33</v>
      </c>
      <c r="U2842">
        <v>1</v>
      </c>
      <c r="V2842">
        <v>1</v>
      </c>
      <c r="W2842" s="1">
        <v>42557</v>
      </c>
      <c r="X2842" s="1">
        <v>42557</v>
      </c>
      <c r="Y2842" t="s">
        <v>38</v>
      </c>
      <c r="Z2842">
        <v>0</v>
      </c>
      <c r="AA2842">
        <v>4000</v>
      </c>
      <c r="AB2842">
        <v>2900</v>
      </c>
      <c r="AC2842">
        <v>2900</v>
      </c>
      <c r="AD2842" t="s">
        <v>39</v>
      </c>
      <c r="AE2842" s="2">
        <v>45096.813796296294</v>
      </c>
    </row>
    <row r="2843" spans="1:31" hidden="1" x14ac:dyDescent="0.25">
      <c r="A2843">
        <v>1257348</v>
      </c>
      <c r="B2843" t="s">
        <v>27</v>
      </c>
      <c r="C2843" t="s">
        <v>522</v>
      </c>
      <c r="D2843" s="3" t="s">
        <v>170</v>
      </c>
      <c r="E2843" s="4">
        <v>42557</v>
      </c>
      <c r="F2843" s="3" t="s">
        <v>29</v>
      </c>
      <c r="G2843" s="3" t="s">
        <v>29</v>
      </c>
      <c r="H2843" s="3">
        <v>4</v>
      </c>
      <c r="I2843" s="3">
        <f t="shared" ca="1" si="134"/>
        <v>8</v>
      </c>
      <c r="J2843" s="9" t="s">
        <v>275</v>
      </c>
      <c r="K2843" s="9" t="s">
        <v>1073</v>
      </c>
      <c r="L2843" s="9" t="str">
        <f t="shared" si="132"/>
        <v>Bobek</v>
      </c>
      <c r="M2843" s="9">
        <v>1</v>
      </c>
      <c r="N2843" s="10">
        <v>42557</v>
      </c>
      <c r="O2843" s="10">
        <v>42557</v>
      </c>
      <c r="P2843" t="s">
        <v>36</v>
      </c>
      <c r="Q2843" t="str">
        <f t="shared" si="133"/>
        <v>PLL 24</v>
      </c>
      <c r="R2843" t="s">
        <v>37</v>
      </c>
      <c r="S2843">
        <v>0</v>
      </c>
      <c r="T2843" t="s">
        <v>33</v>
      </c>
      <c r="U2843">
        <v>1</v>
      </c>
      <c r="V2843">
        <v>1</v>
      </c>
      <c r="W2843" s="1">
        <v>42557</v>
      </c>
      <c r="X2843" s="1">
        <v>42557</v>
      </c>
      <c r="Y2843" t="s">
        <v>38</v>
      </c>
      <c r="Z2843">
        <v>0</v>
      </c>
      <c r="AA2843">
        <v>4000</v>
      </c>
      <c r="AB2843">
        <v>2900</v>
      </c>
      <c r="AC2843">
        <v>2900</v>
      </c>
      <c r="AD2843" t="s">
        <v>39</v>
      </c>
      <c r="AE2843" s="2">
        <v>45096.813796296294</v>
      </c>
    </row>
    <row r="2844" spans="1:31" hidden="1" x14ac:dyDescent="0.25">
      <c r="A2844">
        <v>1257349</v>
      </c>
      <c r="B2844" t="s">
        <v>27</v>
      </c>
      <c r="C2844" t="s">
        <v>522</v>
      </c>
      <c r="D2844" s="3" t="s">
        <v>170</v>
      </c>
      <c r="E2844" s="4">
        <v>44628</v>
      </c>
      <c r="F2844" s="3" t="s">
        <v>29</v>
      </c>
      <c r="G2844" s="3" t="s">
        <v>29</v>
      </c>
      <c r="H2844" s="3">
        <v>4</v>
      </c>
      <c r="I2844" s="3">
        <f t="shared" ca="1" si="134"/>
        <v>2</v>
      </c>
      <c r="J2844" s="9" t="s">
        <v>275</v>
      </c>
      <c r="K2844" s="9" t="s">
        <v>1073</v>
      </c>
      <c r="L2844" s="9" t="str">
        <f t="shared" si="132"/>
        <v>Bobek</v>
      </c>
      <c r="M2844" s="9">
        <v>1</v>
      </c>
      <c r="N2844" s="10">
        <v>42557</v>
      </c>
      <c r="O2844" s="10">
        <v>42557</v>
      </c>
      <c r="P2844" t="s">
        <v>36</v>
      </c>
      <c r="Q2844" t="str">
        <f t="shared" si="133"/>
        <v>PLL 24</v>
      </c>
      <c r="R2844" t="s">
        <v>37</v>
      </c>
      <c r="S2844">
        <v>0</v>
      </c>
      <c r="T2844" t="s">
        <v>33</v>
      </c>
      <c r="U2844">
        <v>1</v>
      </c>
      <c r="V2844">
        <v>1</v>
      </c>
      <c r="W2844" s="1">
        <v>42557</v>
      </c>
      <c r="X2844" s="1">
        <v>42557</v>
      </c>
      <c r="Y2844" t="s">
        <v>38</v>
      </c>
      <c r="Z2844">
        <v>0</v>
      </c>
      <c r="AA2844">
        <v>4000</v>
      </c>
      <c r="AB2844">
        <v>2900</v>
      </c>
      <c r="AC2844">
        <v>2900</v>
      </c>
      <c r="AD2844" t="s">
        <v>39</v>
      </c>
      <c r="AE2844" s="2">
        <v>45096.813796296294</v>
      </c>
    </row>
    <row r="2845" spans="1:31" hidden="1" x14ac:dyDescent="0.25">
      <c r="A2845">
        <v>1257807</v>
      </c>
      <c r="B2845" t="s">
        <v>27</v>
      </c>
      <c r="C2845" t="s">
        <v>523</v>
      </c>
      <c r="D2845" s="3" t="s">
        <v>42</v>
      </c>
      <c r="E2845" s="4">
        <v>44090</v>
      </c>
      <c r="F2845" s="3" t="s">
        <v>29</v>
      </c>
      <c r="G2845" s="3" t="s">
        <v>29</v>
      </c>
      <c r="H2845" s="3">
        <v>4</v>
      </c>
      <c r="I2845" s="3">
        <f t="shared" ca="1" si="134"/>
        <v>4</v>
      </c>
      <c r="J2845" s="9" t="s">
        <v>318</v>
      </c>
      <c r="K2845" s="9" t="s">
        <v>1072</v>
      </c>
      <c r="L2845" s="9" t="str">
        <f t="shared" si="132"/>
        <v>Teceo</v>
      </c>
      <c r="M2845" s="9">
        <v>1</v>
      </c>
      <c r="N2845" s="10">
        <v>44090</v>
      </c>
      <c r="O2845" s="10">
        <v>44090</v>
      </c>
      <c r="P2845" t="s">
        <v>514</v>
      </c>
      <c r="Q2845" t="str">
        <f t="shared" si="133"/>
        <v>LED</v>
      </c>
      <c r="R2845" t="s">
        <v>49</v>
      </c>
      <c r="S2845">
        <v>0</v>
      </c>
      <c r="T2845" t="s">
        <v>33</v>
      </c>
      <c r="U2845">
        <v>1</v>
      </c>
      <c r="V2845">
        <v>1</v>
      </c>
      <c r="W2845" s="1">
        <v>44090</v>
      </c>
      <c r="X2845" s="1">
        <v>44090</v>
      </c>
      <c r="Y2845" t="s">
        <v>48</v>
      </c>
      <c r="Z2845">
        <v>0</v>
      </c>
      <c r="AA2845">
        <v>3000</v>
      </c>
      <c r="AB2845">
        <v>1285</v>
      </c>
      <c r="AC2845">
        <v>989.45</v>
      </c>
      <c r="AD2845" t="s">
        <v>75</v>
      </c>
      <c r="AE2845" s="2">
        <v>45096.813622685186</v>
      </c>
    </row>
    <row r="2846" spans="1:31" hidden="1" x14ac:dyDescent="0.25">
      <c r="A2846">
        <v>1257808</v>
      </c>
      <c r="B2846" t="s">
        <v>27</v>
      </c>
      <c r="C2846" t="s">
        <v>523</v>
      </c>
      <c r="D2846" s="3" t="s">
        <v>42</v>
      </c>
      <c r="E2846" s="4">
        <v>44090</v>
      </c>
      <c r="F2846" s="3" t="s">
        <v>29</v>
      </c>
      <c r="G2846" s="3" t="s">
        <v>29</v>
      </c>
      <c r="H2846" s="3">
        <v>4</v>
      </c>
      <c r="I2846" s="3">
        <f t="shared" ca="1" si="134"/>
        <v>4</v>
      </c>
      <c r="J2846" s="9" t="s">
        <v>318</v>
      </c>
      <c r="K2846" s="9" t="s">
        <v>1072</v>
      </c>
      <c r="L2846" s="9" t="str">
        <f t="shared" si="132"/>
        <v>Teceo</v>
      </c>
      <c r="M2846" s="9">
        <v>1</v>
      </c>
      <c r="N2846" s="10">
        <v>44090</v>
      </c>
      <c r="O2846" s="10">
        <v>44090</v>
      </c>
      <c r="P2846" t="s">
        <v>524</v>
      </c>
      <c r="Q2846" t="str">
        <f t="shared" si="133"/>
        <v>LED</v>
      </c>
      <c r="R2846" t="s">
        <v>75</v>
      </c>
      <c r="S2846">
        <v>0</v>
      </c>
      <c r="T2846" t="s">
        <v>33</v>
      </c>
      <c r="U2846">
        <v>1</v>
      </c>
      <c r="V2846">
        <v>1</v>
      </c>
      <c r="W2846" s="1">
        <v>44090</v>
      </c>
      <c r="X2846" s="1">
        <v>44090</v>
      </c>
      <c r="Y2846" t="s">
        <v>48</v>
      </c>
      <c r="Z2846">
        <v>0</v>
      </c>
      <c r="AA2846">
        <v>3000</v>
      </c>
      <c r="AB2846">
        <v>1410</v>
      </c>
      <c r="AC2846">
        <v>1085.7</v>
      </c>
      <c r="AD2846" t="s">
        <v>146</v>
      </c>
      <c r="AE2846" s="2">
        <v>45096.813622685186</v>
      </c>
    </row>
    <row r="2847" spans="1:31" hidden="1" x14ac:dyDescent="0.25">
      <c r="A2847">
        <v>1257808</v>
      </c>
      <c r="B2847" t="s">
        <v>27</v>
      </c>
      <c r="C2847" t="s">
        <v>523</v>
      </c>
      <c r="D2847" s="3" t="s">
        <v>42</v>
      </c>
      <c r="E2847" s="4">
        <v>44090</v>
      </c>
      <c r="F2847" s="3" t="s">
        <v>29</v>
      </c>
      <c r="G2847" s="3" t="s">
        <v>29</v>
      </c>
      <c r="H2847" s="3">
        <v>4</v>
      </c>
      <c r="I2847" s="3">
        <f t="shared" ca="1" si="134"/>
        <v>4</v>
      </c>
      <c r="J2847" s="9" t="s">
        <v>318</v>
      </c>
      <c r="K2847" s="9" t="s">
        <v>1072</v>
      </c>
      <c r="L2847" s="9" t="str">
        <f t="shared" si="132"/>
        <v>Teceo</v>
      </c>
      <c r="M2847" s="9">
        <v>2</v>
      </c>
      <c r="N2847" s="10">
        <v>44090</v>
      </c>
      <c r="O2847" s="10">
        <v>44090</v>
      </c>
      <c r="P2847" t="s">
        <v>524</v>
      </c>
      <c r="Q2847" t="str">
        <f t="shared" si="133"/>
        <v>LED</v>
      </c>
      <c r="R2847" t="s">
        <v>75</v>
      </c>
      <c r="S2847">
        <v>0</v>
      </c>
      <c r="T2847" t="s">
        <v>33</v>
      </c>
      <c r="U2847">
        <v>1</v>
      </c>
      <c r="V2847">
        <v>2</v>
      </c>
      <c r="W2847" s="1">
        <v>44090</v>
      </c>
      <c r="X2847" s="1">
        <v>44090</v>
      </c>
      <c r="Y2847" t="s">
        <v>48</v>
      </c>
      <c r="Z2847">
        <v>0</v>
      </c>
      <c r="AA2847">
        <v>3000</v>
      </c>
      <c r="AB2847">
        <v>1410</v>
      </c>
      <c r="AC2847">
        <v>1085.7</v>
      </c>
      <c r="AD2847" t="s">
        <v>146</v>
      </c>
      <c r="AE2847" s="2">
        <v>45096.813622685186</v>
      </c>
    </row>
    <row r="2848" spans="1:31" hidden="1" x14ac:dyDescent="0.25">
      <c r="A2848">
        <v>1257809</v>
      </c>
      <c r="B2848" t="s">
        <v>27</v>
      </c>
      <c r="C2848" t="s">
        <v>523</v>
      </c>
      <c r="D2848" s="3" t="s">
        <v>42</v>
      </c>
      <c r="E2848" s="4">
        <v>44090</v>
      </c>
      <c r="F2848" s="3" t="s">
        <v>29</v>
      </c>
      <c r="G2848" s="3" t="s">
        <v>29</v>
      </c>
      <c r="H2848" s="3">
        <v>4</v>
      </c>
      <c r="I2848" s="3">
        <f t="shared" ca="1" si="134"/>
        <v>4</v>
      </c>
      <c r="J2848" s="9" t="s">
        <v>318</v>
      </c>
      <c r="K2848" s="9" t="s">
        <v>1072</v>
      </c>
      <c r="L2848" s="9" t="str">
        <f t="shared" si="132"/>
        <v>Teceo</v>
      </c>
      <c r="M2848" s="9">
        <v>1</v>
      </c>
      <c r="N2848" s="10">
        <v>44090</v>
      </c>
      <c r="O2848" s="10">
        <v>44090</v>
      </c>
      <c r="P2848" t="s">
        <v>524</v>
      </c>
      <c r="Q2848" t="str">
        <f t="shared" si="133"/>
        <v>LED</v>
      </c>
      <c r="R2848" t="s">
        <v>75</v>
      </c>
      <c r="S2848">
        <v>0</v>
      </c>
      <c r="T2848" t="s">
        <v>33</v>
      </c>
      <c r="U2848">
        <v>1</v>
      </c>
      <c r="V2848">
        <v>1</v>
      </c>
      <c r="W2848" s="1">
        <v>44090</v>
      </c>
      <c r="X2848" s="1">
        <v>44090</v>
      </c>
      <c r="Y2848" t="s">
        <v>48</v>
      </c>
      <c r="Z2848">
        <v>0</v>
      </c>
      <c r="AA2848">
        <v>3000</v>
      </c>
      <c r="AB2848">
        <v>1410</v>
      </c>
      <c r="AC2848">
        <v>1085.7</v>
      </c>
      <c r="AD2848" t="s">
        <v>146</v>
      </c>
      <c r="AE2848" s="2">
        <v>45096.813622685186</v>
      </c>
    </row>
    <row r="2849" spans="1:31" hidden="1" x14ac:dyDescent="0.25">
      <c r="A2849">
        <v>1257809</v>
      </c>
      <c r="B2849" t="s">
        <v>27</v>
      </c>
      <c r="C2849" t="s">
        <v>523</v>
      </c>
      <c r="D2849" s="3" t="s">
        <v>42</v>
      </c>
      <c r="E2849" s="4">
        <v>44090</v>
      </c>
      <c r="F2849" s="3" t="s">
        <v>29</v>
      </c>
      <c r="G2849" s="3" t="s">
        <v>29</v>
      </c>
      <c r="H2849" s="3">
        <v>4</v>
      </c>
      <c r="I2849" s="3">
        <f t="shared" ca="1" si="134"/>
        <v>4</v>
      </c>
      <c r="J2849" s="9" t="s">
        <v>318</v>
      </c>
      <c r="K2849" s="9" t="s">
        <v>1072</v>
      </c>
      <c r="L2849" s="9" t="str">
        <f t="shared" si="132"/>
        <v>Teceo</v>
      </c>
      <c r="M2849" s="9">
        <v>2</v>
      </c>
      <c r="N2849" s="10">
        <v>44090</v>
      </c>
      <c r="O2849" s="10">
        <v>44090</v>
      </c>
      <c r="P2849" t="s">
        <v>524</v>
      </c>
      <c r="Q2849" t="str">
        <f t="shared" si="133"/>
        <v>LED</v>
      </c>
      <c r="R2849" t="s">
        <v>75</v>
      </c>
      <c r="S2849">
        <v>0</v>
      </c>
      <c r="T2849" t="s">
        <v>33</v>
      </c>
      <c r="U2849">
        <v>1</v>
      </c>
      <c r="V2849">
        <v>2</v>
      </c>
      <c r="W2849" s="1">
        <v>44090</v>
      </c>
      <c r="X2849" s="1">
        <v>44090</v>
      </c>
      <c r="Y2849" t="s">
        <v>48</v>
      </c>
      <c r="Z2849">
        <v>0</v>
      </c>
      <c r="AA2849">
        <v>3000</v>
      </c>
      <c r="AB2849">
        <v>1410</v>
      </c>
      <c r="AC2849">
        <v>1085.7</v>
      </c>
      <c r="AD2849" t="s">
        <v>146</v>
      </c>
      <c r="AE2849" s="2">
        <v>45096.813622685186</v>
      </c>
    </row>
    <row r="2850" spans="1:31" hidden="1" x14ac:dyDescent="0.25">
      <c r="A2850">
        <v>1257810</v>
      </c>
      <c r="B2850" t="s">
        <v>27</v>
      </c>
      <c r="C2850" t="s">
        <v>523</v>
      </c>
      <c r="D2850" s="3" t="s">
        <v>42</v>
      </c>
      <c r="E2850" s="4">
        <v>44090</v>
      </c>
      <c r="F2850" s="3" t="s">
        <v>29</v>
      </c>
      <c r="G2850" s="3" t="s">
        <v>29</v>
      </c>
      <c r="H2850" s="3">
        <v>4</v>
      </c>
      <c r="I2850" s="3">
        <f t="shared" ca="1" si="134"/>
        <v>4</v>
      </c>
      <c r="J2850" s="9" t="s">
        <v>318</v>
      </c>
      <c r="K2850" s="9" t="s">
        <v>1072</v>
      </c>
      <c r="L2850" s="9" t="str">
        <f t="shared" si="132"/>
        <v>Teceo</v>
      </c>
      <c r="M2850" s="9">
        <v>1</v>
      </c>
      <c r="N2850" s="10">
        <v>44090</v>
      </c>
      <c r="O2850" s="10">
        <v>44090</v>
      </c>
      <c r="P2850" t="s">
        <v>514</v>
      </c>
      <c r="Q2850" t="str">
        <f t="shared" si="133"/>
        <v>LED</v>
      </c>
      <c r="R2850" t="s">
        <v>49</v>
      </c>
      <c r="S2850">
        <v>0</v>
      </c>
      <c r="T2850" t="s">
        <v>33</v>
      </c>
      <c r="U2850">
        <v>1</v>
      </c>
      <c r="V2850">
        <v>1</v>
      </c>
      <c r="W2850" s="1">
        <v>44090</v>
      </c>
      <c r="X2850" s="1">
        <v>44090</v>
      </c>
      <c r="Y2850" t="s">
        <v>48</v>
      </c>
      <c r="Z2850">
        <v>0</v>
      </c>
      <c r="AA2850">
        <v>3000</v>
      </c>
      <c r="AB2850">
        <v>1285</v>
      </c>
      <c r="AC2850">
        <v>989.45</v>
      </c>
      <c r="AD2850" t="s">
        <v>75</v>
      </c>
      <c r="AE2850" s="2">
        <v>45096.813622685186</v>
      </c>
    </row>
    <row r="2851" spans="1:31" hidden="1" x14ac:dyDescent="0.25">
      <c r="A2851">
        <v>1257811</v>
      </c>
      <c r="B2851" t="s">
        <v>27</v>
      </c>
      <c r="C2851" t="s">
        <v>523</v>
      </c>
      <c r="D2851" s="3" t="s">
        <v>42</v>
      </c>
      <c r="E2851" s="4">
        <v>44090</v>
      </c>
      <c r="F2851" s="3" t="s">
        <v>29</v>
      </c>
      <c r="G2851" s="3" t="s">
        <v>29</v>
      </c>
      <c r="H2851" s="3">
        <v>4</v>
      </c>
      <c r="I2851" s="3">
        <f t="shared" ca="1" si="134"/>
        <v>4</v>
      </c>
      <c r="J2851" s="9" t="s">
        <v>318</v>
      </c>
      <c r="K2851" s="9" t="s">
        <v>1072</v>
      </c>
      <c r="L2851" s="9" t="str">
        <f t="shared" si="132"/>
        <v>Teceo</v>
      </c>
      <c r="M2851" s="9">
        <v>1</v>
      </c>
      <c r="N2851" s="10">
        <v>44090</v>
      </c>
      <c r="O2851" s="10">
        <v>44090</v>
      </c>
      <c r="P2851" t="s">
        <v>514</v>
      </c>
      <c r="Q2851" t="str">
        <f t="shared" si="133"/>
        <v>LED</v>
      </c>
      <c r="R2851" t="s">
        <v>49</v>
      </c>
      <c r="S2851">
        <v>0</v>
      </c>
      <c r="T2851" t="s">
        <v>33</v>
      </c>
      <c r="U2851">
        <v>1</v>
      </c>
      <c r="V2851">
        <v>1</v>
      </c>
      <c r="W2851" s="1">
        <v>44090</v>
      </c>
      <c r="X2851" s="1">
        <v>44090</v>
      </c>
      <c r="Y2851" t="s">
        <v>48</v>
      </c>
      <c r="Z2851">
        <v>0</v>
      </c>
      <c r="AA2851">
        <v>3000</v>
      </c>
      <c r="AB2851">
        <v>1285</v>
      </c>
      <c r="AC2851">
        <v>989.45</v>
      </c>
      <c r="AD2851" t="s">
        <v>75</v>
      </c>
      <c r="AE2851" s="2">
        <v>45096.813622685186</v>
      </c>
    </row>
    <row r="2852" spans="1:31" hidden="1" x14ac:dyDescent="0.25">
      <c r="A2852">
        <v>1257812</v>
      </c>
      <c r="B2852" t="s">
        <v>27</v>
      </c>
      <c r="C2852" t="s">
        <v>523</v>
      </c>
      <c r="D2852" s="3" t="s">
        <v>42</v>
      </c>
      <c r="E2852" s="4">
        <v>44090</v>
      </c>
      <c r="F2852" s="3" t="s">
        <v>29</v>
      </c>
      <c r="G2852" s="3" t="s">
        <v>29</v>
      </c>
      <c r="H2852" s="3">
        <v>4</v>
      </c>
      <c r="I2852" s="3">
        <f t="shared" ca="1" si="134"/>
        <v>4</v>
      </c>
      <c r="J2852" s="9" t="s">
        <v>318</v>
      </c>
      <c r="K2852" s="9" t="s">
        <v>1072</v>
      </c>
      <c r="L2852" s="9" t="str">
        <f t="shared" si="132"/>
        <v>Teceo</v>
      </c>
      <c r="M2852" s="9">
        <v>1</v>
      </c>
      <c r="N2852" s="10">
        <v>44090</v>
      </c>
      <c r="O2852" s="10">
        <v>44090</v>
      </c>
      <c r="P2852" t="s">
        <v>514</v>
      </c>
      <c r="Q2852" t="str">
        <f t="shared" si="133"/>
        <v>LED</v>
      </c>
      <c r="R2852" t="s">
        <v>49</v>
      </c>
      <c r="S2852">
        <v>0</v>
      </c>
      <c r="T2852" t="s">
        <v>33</v>
      </c>
      <c r="U2852">
        <v>1</v>
      </c>
      <c r="V2852">
        <v>1</v>
      </c>
      <c r="W2852" s="1">
        <v>44090</v>
      </c>
      <c r="X2852" s="1">
        <v>44090</v>
      </c>
      <c r="Y2852" t="s">
        <v>48</v>
      </c>
      <c r="Z2852">
        <v>0</v>
      </c>
      <c r="AA2852">
        <v>3000</v>
      </c>
      <c r="AB2852">
        <v>1285</v>
      </c>
      <c r="AC2852">
        <v>989.45</v>
      </c>
      <c r="AD2852" t="s">
        <v>75</v>
      </c>
      <c r="AE2852" s="2">
        <v>45096.813622685186</v>
      </c>
    </row>
    <row r="2853" spans="1:31" hidden="1" x14ac:dyDescent="0.25">
      <c r="A2853">
        <v>1257813</v>
      </c>
      <c r="B2853" t="s">
        <v>27</v>
      </c>
      <c r="C2853" t="s">
        <v>523</v>
      </c>
      <c r="D2853" s="3" t="s">
        <v>42</v>
      </c>
      <c r="E2853" s="4">
        <v>44090</v>
      </c>
      <c r="F2853" s="3" t="s">
        <v>29</v>
      </c>
      <c r="G2853" s="3" t="s">
        <v>29</v>
      </c>
      <c r="H2853" s="3">
        <v>4</v>
      </c>
      <c r="I2853" s="3">
        <f t="shared" ca="1" si="134"/>
        <v>4</v>
      </c>
      <c r="J2853" s="9" t="s">
        <v>318</v>
      </c>
      <c r="K2853" s="9" t="s">
        <v>1072</v>
      </c>
      <c r="L2853" s="9" t="str">
        <f t="shared" si="132"/>
        <v>Teceo</v>
      </c>
      <c r="M2853" s="9">
        <v>1</v>
      </c>
      <c r="N2853" s="10">
        <v>44090</v>
      </c>
      <c r="O2853" s="10">
        <v>44090</v>
      </c>
      <c r="P2853" t="s">
        <v>514</v>
      </c>
      <c r="Q2853" t="str">
        <f t="shared" si="133"/>
        <v>LED</v>
      </c>
      <c r="R2853" t="s">
        <v>49</v>
      </c>
      <c r="S2853">
        <v>0</v>
      </c>
      <c r="T2853" t="s">
        <v>33</v>
      </c>
      <c r="U2853">
        <v>1</v>
      </c>
      <c r="V2853">
        <v>1</v>
      </c>
      <c r="W2853" s="1">
        <v>44090</v>
      </c>
      <c r="X2853" s="1">
        <v>44090</v>
      </c>
      <c r="Y2853" t="s">
        <v>48</v>
      </c>
      <c r="Z2853">
        <v>0</v>
      </c>
      <c r="AA2853">
        <v>3000</v>
      </c>
      <c r="AB2853">
        <v>1285</v>
      </c>
      <c r="AC2853">
        <v>989.45</v>
      </c>
      <c r="AD2853" t="s">
        <v>75</v>
      </c>
      <c r="AE2853" s="2">
        <v>45096.813622685186</v>
      </c>
    </row>
    <row r="2854" spans="1:31" hidden="1" x14ac:dyDescent="0.25">
      <c r="A2854">
        <v>1257814</v>
      </c>
      <c r="B2854" t="s">
        <v>27</v>
      </c>
      <c r="C2854" t="s">
        <v>523</v>
      </c>
      <c r="D2854" s="3" t="s">
        <v>42</v>
      </c>
      <c r="E2854" s="4">
        <v>44090</v>
      </c>
      <c r="F2854" s="3" t="s">
        <v>29</v>
      </c>
      <c r="G2854" s="3" t="s">
        <v>29</v>
      </c>
      <c r="H2854" s="3">
        <v>4</v>
      </c>
      <c r="I2854" s="3">
        <f t="shared" ca="1" si="134"/>
        <v>4</v>
      </c>
      <c r="J2854" s="9" t="s">
        <v>318</v>
      </c>
      <c r="K2854" s="9" t="s">
        <v>1072</v>
      </c>
      <c r="L2854" s="9" t="str">
        <f t="shared" si="132"/>
        <v>Teceo</v>
      </c>
      <c r="M2854" s="9">
        <v>1</v>
      </c>
      <c r="N2854" s="10">
        <v>44090</v>
      </c>
      <c r="O2854" s="10">
        <v>44090</v>
      </c>
      <c r="P2854" t="s">
        <v>514</v>
      </c>
      <c r="Q2854" t="str">
        <f t="shared" si="133"/>
        <v>LED</v>
      </c>
      <c r="R2854" t="s">
        <v>49</v>
      </c>
      <c r="S2854">
        <v>0</v>
      </c>
      <c r="T2854" t="s">
        <v>33</v>
      </c>
      <c r="U2854">
        <v>1</v>
      </c>
      <c r="V2854">
        <v>1</v>
      </c>
      <c r="W2854" s="1">
        <v>44090</v>
      </c>
      <c r="X2854" s="1">
        <v>44090</v>
      </c>
      <c r="Y2854" t="s">
        <v>48</v>
      </c>
      <c r="Z2854">
        <v>0</v>
      </c>
      <c r="AA2854">
        <v>3000</v>
      </c>
      <c r="AB2854">
        <v>1285</v>
      </c>
      <c r="AC2854">
        <v>989.45</v>
      </c>
      <c r="AD2854" t="s">
        <v>75</v>
      </c>
      <c r="AE2854" s="2">
        <v>45096.813622685186</v>
      </c>
    </row>
    <row r="2855" spans="1:31" hidden="1" x14ac:dyDescent="0.25">
      <c r="A2855">
        <v>1257815</v>
      </c>
      <c r="B2855" t="s">
        <v>27</v>
      </c>
      <c r="C2855" t="s">
        <v>523</v>
      </c>
      <c r="D2855" s="3" t="s">
        <v>42</v>
      </c>
      <c r="E2855" s="4">
        <v>44090</v>
      </c>
      <c r="F2855" s="3" t="s">
        <v>29</v>
      </c>
      <c r="G2855" s="3" t="s">
        <v>29</v>
      </c>
      <c r="H2855" s="3">
        <v>4</v>
      </c>
      <c r="I2855" s="3">
        <f t="shared" ca="1" si="134"/>
        <v>4</v>
      </c>
      <c r="J2855" s="9" t="s">
        <v>318</v>
      </c>
      <c r="K2855" s="9" t="s">
        <v>1072</v>
      </c>
      <c r="L2855" s="9" t="str">
        <f t="shared" si="132"/>
        <v>Teceo</v>
      </c>
      <c r="M2855" s="9">
        <v>1</v>
      </c>
      <c r="N2855" s="10">
        <v>44090</v>
      </c>
      <c r="O2855" s="10">
        <v>44090</v>
      </c>
      <c r="P2855" t="s">
        <v>514</v>
      </c>
      <c r="Q2855" t="str">
        <f t="shared" si="133"/>
        <v>LED</v>
      </c>
      <c r="R2855" t="s">
        <v>49</v>
      </c>
      <c r="S2855">
        <v>0</v>
      </c>
      <c r="T2855" t="s">
        <v>33</v>
      </c>
      <c r="U2855">
        <v>1</v>
      </c>
      <c r="V2855">
        <v>1</v>
      </c>
      <c r="W2855" s="1">
        <v>44090</v>
      </c>
      <c r="X2855" s="1">
        <v>44090</v>
      </c>
      <c r="Y2855" t="s">
        <v>48</v>
      </c>
      <c r="Z2855">
        <v>0</v>
      </c>
      <c r="AA2855">
        <v>3000</v>
      </c>
      <c r="AB2855">
        <v>1285</v>
      </c>
      <c r="AC2855">
        <v>989.45</v>
      </c>
      <c r="AD2855" t="s">
        <v>75</v>
      </c>
      <c r="AE2855" s="2">
        <v>45096.813622685186</v>
      </c>
    </row>
    <row r="2856" spans="1:31" hidden="1" x14ac:dyDescent="0.25">
      <c r="A2856">
        <v>1257816</v>
      </c>
      <c r="B2856" t="s">
        <v>27</v>
      </c>
      <c r="C2856" t="s">
        <v>523</v>
      </c>
      <c r="D2856" s="3" t="s">
        <v>42</v>
      </c>
      <c r="E2856" s="4">
        <v>44090</v>
      </c>
      <c r="F2856" s="3" t="s">
        <v>29</v>
      </c>
      <c r="G2856" s="3" t="s">
        <v>29</v>
      </c>
      <c r="H2856" s="3">
        <v>4</v>
      </c>
      <c r="I2856" s="3">
        <f t="shared" ca="1" si="134"/>
        <v>4</v>
      </c>
      <c r="J2856" s="9" t="s">
        <v>318</v>
      </c>
      <c r="K2856" s="9" t="s">
        <v>1072</v>
      </c>
      <c r="L2856" s="9" t="str">
        <f t="shared" si="132"/>
        <v>Teceo</v>
      </c>
      <c r="M2856" s="9">
        <v>1</v>
      </c>
      <c r="N2856" s="10">
        <v>44090</v>
      </c>
      <c r="O2856" s="10">
        <v>44090</v>
      </c>
      <c r="P2856" t="s">
        <v>514</v>
      </c>
      <c r="Q2856" t="str">
        <f t="shared" si="133"/>
        <v>LED</v>
      </c>
      <c r="R2856" t="s">
        <v>49</v>
      </c>
      <c r="S2856">
        <v>0</v>
      </c>
      <c r="T2856" t="s">
        <v>33</v>
      </c>
      <c r="U2856">
        <v>1</v>
      </c>
      <c r="V2856">
        <v>1</v>
      </c>
      <c r="W2856" s="1">
        <v>44090</v>
      </c>
      <c r="X2856" s="1">
        <v>44090</v>
      </c>
      <c r="Y2856" t="s">
        <v>48</v>
      </c>
      <c r="Z2856">
        <v>0</v>
      </c>
      <c r="AA2856">
        <v>3000</v>
      </c>
      <c r="AB2856">
        <v>1285</v>
      </c>
      <c r="AC2856">
        <v>989.45</v>
      </c>
      <c r="AD2856" t="s">
        <v>75</v>
      </c>
      <c r="AE2856" s="2">
        <v>45096.813622685186</v>
      </c>
    </row>
    <row r="2857" spans="1:31" hidden="1" x14ac:dyDescent="0.25">
      <c r="A2857">
        <v>1257817</v>
      </c>
      <c r="B2857" t="s">
        <v>27</v>
      </c>
      <c r="C2857" t="s">
        <v>523</v>
      </c>
      <c r="D2857" s="3" t="s">
        <v>42</v>
      </c>
      <c r="E2857" s="4">
        <v>44090</v>
      </c>
      <c r="F2857" s="3" t="s">
        <v>29</v>
      </c>
      <c r="G2857" s="3" t="s">
        <v>29</v>
      </c>
      <c r="H2857" s="3">
        <v>4</v>
      </c>
      <c r="I2857" s="3">
        <f t="shared" ca="1" si="134"/>
        <v>4</v>
      </c>
      <c r="J2857" s="9" t="s">
        <v>318</v>
      </c>
      <c r="K2857" s="9" t="s">
        <v>1072</v>
      </c>
      <c r="L2857" s="9" t="str">
        <f t="shared" si="132"/>
        <v>Teceo</v>
      </c>
      <c r="M2857" s="9">
        <v>1</v>
      </c>
      <c r="N2857" s="10">
        <v>44091</v>
      </c>
      <c r="O2857" s="10">
        <v>44091</v>
      </c>
      <c r="P2857" t="s">
        <v>514</v>
      </c>
      <c r="Q2857" t="str">
        <f t="shared" si="133"/>
        <v>LED</v>
      </c>
      <c r="R2857" t="s">
        <v>49</v>
      </c>
      <c r="S2857">
        <v>0</v>
      </c>
      <c r="T2857" t="s">
        <v>33</v>
      </c>
      <c r="U2857">
        <v>1</v>
      </c>
      <c r="V2857">
        <v>1</v>
      </c>
      <c r="W2857" s="1">
        <v>44091</v>
      </c>
      <c r="X2857" s="1">
        <v>44091</v>
      </c>
      <c r="Y2857" t="s">
        <v>48</v>
      </c>
      <c r="Z2857">
        <v>0</v>
      </c>
      <c r="AA2857">
        <v>3000</v>
      </c>
      <c r="AB2857">
        <v>1285</v>
      </c>
      <c r="AC2857">
        <v>989.45</v>
      </c>
      <c r="AD2857" t="s">
        <v>75</v>
      </c>
      <c r="AE2857" s="2">
        <v>45096.813622685186</v>
      </c>
    </row>
    <row r="2858" spans="1:31" hidden="1" x14ac:dyDescent="0.25">
      <c r="A2858">
        <v>1257818</v>
      </c>
      <c r="B2858" t="s">
        <v>27</v>
      </c>
      <c r="C2858" t="s">
        <v>523</v>
      </c>
      <c r="D2858" s="3" t="s">
        <v>42</v>
      </c>
      <c r="E2858" s="4">
        <v>44091</v>
      </c>
      <c r="F2858" s="3" t="s">
        <v>29</v>
      </c>
      <c r="G2858" s="3" t="s">
        <v>29</v>
      </c>
      <c r="H2858" s="3">
        <v>4</v>
      </c>
      <c r="I2858" s="3">
        <f t="shared" ca="1" si="134"/>
        <v>4</v>
      </c>
      <c r="J2858" s="9" t="s">
        <v>318</v>
      </c>
      <c r="K2858" s="9" t="s">
        <v>1072</v>
      </c>
      <c r="L2858" s="9" t="str">
        <f t="shared" si="132"/>
        <v>Teceo</v>
      </c>
      <c r="M2858" s="9">
        <v>1</v>
      </c>
      <c r="N2858" s="10">
        <v>44091</v>
      </c>
      <c r="O2858" s="10">
        <v>44091</v>
      </c>
      <c r="P2858" t="s">
        <v>514</v>
      </c>
      <c r="Q2858" t="str">
        <f t="shared" si="133"/>
        <v>LED</v>
      </c>
      <c r="R2858" t="s">
        <v>49</v>
      </c>
      <c r="S2858">
        <v>0</v>
      </c>
      <c r="T2858" t="s">
        <v>33</v>
      </c>
      <c r="U2858">
        <v>1</v>
      </c>
      <c r="V2858">
        <v>1</v>
      </c>
      <c r="W2858" s="1">
        <v>44091</v>
      </c>
      <c r="X2858" s="1">
        <v>44091</v>
      </c>
      <c r="Y2858" t="s">
        <v>48</v>
      </c>
      <c r="Z2858">
        <v>0</v>
      </c>
      <c r="AA2858">
        <v>3000</v>
      </c>
      <c r="AB2858">
        <v>1285</v>
      </c>
      <c r="AC2858">
        <v>989.45</v>
      </c>
      <c r="AD2858" t="s">
        <v>75</v>
      </c>
      <c r="AE2858" s="2">
        <v>45096.813622685186</v>
      </c>
    </row>
    <row r="2859" spans="1:31" hidden="1" x14ac:dyDescent="0.25">
      <c r="A2859">
        <v>1257819</v>
      </c>
      <c r="B2859" t="s">
        <v>27</v>
      </c>
      <c r="C2859" t="s">
        <v>523</v>
      </c>
      <c r="D2859" s="3" t="s">
        <v>42</v>
      </c>
      <c r="E2859" s="4">
        <v>44091</v>
      </c>
      <c r="F2859" s="3" t="s">
        <v>29</v>
      </c>
      <c r="G2859" s="3" t="s">
        <v>29</v>
      </c>
      <c r="H2859" s="3">
        <v>4</v>
      </c>
      <c r="I2859" s="3">
        <f t="shared" ca="1" si="134"/>
        <v>4</v>
      </c>
      <c r="J2859" s="9" t="s">
        <v>318</v>
      </c>
      <c r="K2859" s="9" t="s">
        <v>1072</v>
      </c>
      <c r="L2859" s="9" t="str">
        <f t="shared" si="132"/>
        <v>Teceo</v>
      </c>
      <c r="M2859" s="9">
        <v>1</v>
      </c>
      <c r="N2859" s="10">
        <v>44091</v>
      </c>
      <c r="O2859" s="10">
        <v>44091</v>
      </c>
      <c r="P2859" t="s">
        <v>514</v>
      </c>
      <c r="Q2859" t="str">
        <f t="shared" si="133"/>
        <v>LED</v>
      </c>
      <c r="R2859" t="s">
        <v>49</v>
      </c>
      <c r="S2859">
        <v>0</v>
      </c>
      <c r="T2859" t="s">
        <v>33</v>
      </c>
      <c r="U2859">
        <v>1</v>
      </c>
      <c r="V2859">
        <v>1</v>
      </c>
      <c r="W2859" s="1">
        <v>44091</v>
      </c>
      <c r="X2859" s="1">
        <v>44091</v>
      </c>
      <c r="Y2859" t="s">
        <v>48</v>
      </c>
      <c r="Z2859">
        <v>0</v>
      </c>
      <c r="AA2859">
        <v>3000</v>
      </c>
      <c r="AB2859">
        <v>1285</v>
      </c>
      <c r="AC2859">
        <v>989.45</v>
      </c>
      <c r="AD2859" t="s">
        <v>75</v>
      </c>
      <c r="AE2859" s="2">
        <v>45096.813622685186</v>
      </c>
    </row>
    <row r="2860" spans="1:31" hidden="1" x14ac:dyDescent="0.25">
      <c r="A2860">
        <v>1257820</v>
      </c>
      <c r="B2860" t="s">
        <v>27</v>
      </c>
      <c r="C2860" t="s">
        <v>523</v>
      </c>
      <c r="D2860" s="3" t="s">
        <v>42</v>
      </c>
      <c r="E2860" s="4">
        <v>44091</v>
      </c>
      <c r="F2860" s="3" t="s">
        <v>29</v>
      </c>
      <c r="G2860" s="3" t="s">
        <v>29</v>
      </c>
      <c r="H2860" s="3">
        <v>4</v>
      </c>
      <c r="I2860" s="3">
        <f t="shared" ca="1" si="134"/>
        <v>4</v>
      </c>
      <c r="J2860" s="9" t="s">
        <v>318</v>
      </c>
      <c r="K2860" s="9" t="s">
        <v>1072</v>
      </c>
      <c r="L2860" s="9" t="str">
        <f t="shared" si="132"/>
        <v>Teceo</v>
      </c>
      <c r="M2860" s="9">
        <v>1</v>
      </c>
      <c r="N2860" s="10">
        <v>44091</v>
      </c>
      <c r="O2860" s="10">
        <v>44091</v>
      </c>
      <c r="P2860" t="s">
        <v>514</v>
      </c>
      <c r="Q2860" t="str">
        <f t="shared" si="133"/>
        <v>LED</v>
      </c>
      <c r="R2860" t="s">
        <v>49</v>
      </c>
      <c r="S2860">
        <v>0</v>
      </c>
      <c r="T2860" t="s">
        <v>33</v>
      </c>
      <c r="U2860">
        <v>1</v>
      </c>
      <c r="V2860">
        <v>1</v>
      </c>
      <c r="W2860" s="1">
        <v>44091</v>
      </c>
      <c r="X2860" s="1">
        <v>44091</v>
      </c>
      <c r="Y2860" t="s">
        <v>48</v>
      </c>
      <c r="Z2860">
        <v>0</v>
      </c>
      <c r="AA2860">
        <v>3000</v>
      </c>
      <c r="AB2860">
        <v>1285</v>
      </c>
      <c r="AC2860">
        <v>989.45</v>
      </c>
      <c r="AD2860" t="s">
        <v>75</v>
      </c>
      <c r="AE2860" s="2">
        <v>45096.813622685186</v>
      </c>
    </row>
    <row r="2861" spans="1:31" hidden="1" x14ac:dyDescent="0.25">
      <c r="A2861">
        <v>1257821</v>
      </c>
      <c r="B2861" t="s">
        <v>27</v>
      </c>
      <c r="C2861" t="s">
        <v>523</v>
      </c>
      <c r="D2861" s="3" t="s">
        <v>42</v>
      </c>
      <c r="E2861" s="4">
        <v>44091</v>
      </c>
      <c r="F2861" s="3" t="s">
        <v>29</v>
      </c>
      <c r="G2861" s="3" t="s">
        <v>29</v>
      </c>
      <c r="H2861" s="3">
        <v>4</v>
      </c>
      <c r="I2861" s="3">
        <f t="shared" ca="1" si="134"/>
        <v>4</v>
      </c>
      <c r="J2861" s="9" t="s">
        <v>318</v>
      </c>
      <c r="K2861" s="9" t="s">
        <v>1072</v>
      </c>
      <c r="L2861" s="9" t="str">
        <f t="shared" si="132"/>
        <v>Teceo</v>
      </c>
      <c r="M2861" s="9">
        <v>1</v>
      </c>
      <c r="N2861" s="10">
        <v>44091</v>
      </c>
      <c r="O2861" s="10">
        <v>44091</v>
      </c>
      <c r="P2861" t="s">
        <v>514</v>
      </c>
      <c r="Q2861" t="str">
        <f t="shared" si="133"/>
        <v>LED</v>
      </c>
      <c r="R2861" t="s">
        <v>49</v>
      </c>
      <c r="S2861">
        <v>0</v>
      </c>
      <c r="T2861" t="s">
        <v>33</v>
      </c>
      <c r="U2861">
        <v>1</v>
      </c>
      <c r="V2861">
        <v>1</v>
      </c>
      <c r="W2861" s="1">
        <v>44091</v>
      </c>
      <c r="X2861" s="1">
        <v>44091</v>
      </c>
      <c r="Y2861" t="s">
        <v>48</v>
      </c>
      <c r="Z2861">
        <v>0</v>
      </c>
      <c r="AA2861">
        <v>3000</v>
      </c>
      <c r="AB2861">
        <v>1285</v>
      </c>
      <c r="AC2861">
        <v>989.45</v>
      </c>
      <c r="AD2861" t="s">
        <v>75</v>
      </c>
      <c r="AE2861" s="2">
        <v>45096.813622685186</v>
      </c>
    </row>
    <row r="2862" spans="1:31" hidden="1" x14ac:dyDescent="0.25">
      <c r="A2862">
        <v>1257822</v>
      </c>
      <c r="B2862" t="s">
        <v>27</v>
      </c>
      <c r="C2862" t="s">
        <v>523</v>
      </c>
      <c r="D2862" s="3" t="s">
        <v>42</v>
      </c>
      <c r="E2862" s="4">
        <v>44091</v>
      </c>
      <c r="F2862" s="3" t="s">
        <v>29</v>
      </c>
      <c r="G2862" s="3" t="s">
        <v>29</v>
      </c>
      <c r="H2862" s="3">
        <v>4</v>
      </c>
      <c r="I2862" s="3">
        <f t="shared" ca="1" si="134"/>
        <v>4</v>
      </c>
      <c r="J2862" s="9" t="s">
        <v>318</v>
      </c>
      <c r="K2862" s="9" t="s">
        <v>1072</v>
      </c>
      <c r="L2862" s="9" t="str">
        <f t="shared" si="132"/>
        <v>Teceo</v>
      </c>
      <c r="M2862" s="9">
        <v>1</v>
      </c>
      <c r="N2862" s="10">
        <v>44091</v>
      </c>
      <c r="O2862" s="10">
        <v>44091</v>
      </c>
      <c r="P2862" t="s">
        <v>514</v>
      </c>
      <c r="Q2862" t="str">
        <f t="shared" si="133"/>
        <v>LED</v>
      </c>
      <c r="R2862" t="s">
        <v>49</v>
      </c>
      <c r="S2862">
        <v>0</v>
      </c>
      <c r="T2862" t="s">
        <v>33</v>
      </c>
      <c r="U2862">
        <v>1</v>
      </c>
      <c r="V2862">
        <v>1</v>
      </c>
      <c r="W2862" s="1">
        <v>44091</v>
      </c>
      <c r="X2862" s="1">
        <v>44091</v>
      </c>
      <c r="Y2862" t="s">
        <v>48</v>
      </c>
      <c r="Z2862">
        <v>0</v>
      </c>
      <c r="AA2862">
        <v>3000</v>
      </c>
      <c r="AB2862">
        <v>1285</v>
      </c>
      <c r="AC2862">
        <v>989.45</v>
      </c>
      <c r="AD2862" t="s">
        <v>75</v>
      </c>
      <c r="AE2862" s="2">
        <v>45096.813622685186</v>
      </c>
    </row>
    <row r="2863" spans="1:31" hidden="1" x14ac:dyDescent="0.25">
      <c r="A2863">
        <v>1257823</v>
      </c>
      <c r="B2863" t="s">
        <v>27</v>
      </c>
      <c r="C2863" t="s">
        <v>523</v>
      </c>
      <c r="D2863" s="3" t="s">
        <v>42</v>
      </c>
      <c r="E2863" s="4">
        <v>44091</v>
      </c>
      <c r="F2863" s="3" t="s">
        <v>29</v>
      </c>
      <c r="G2863" s="3" t="s">
        <v>29</v>
      </c>
      <c r="H2863" s="3">
        <v>4</v>
      </c>
      <c r="I2863" s="3">
        <f t="shared" ca="1" si="134"/>
        <v>4</v>
      </c>
      <c r="J2863" s="9" t="s">
        <v>318</v>
      </c>
      <c r="K2863" s="9" t="s">
        <v>1072</v>
      </c>
      <c r="L2863" s="9" t="str">
        <f t="shared" si="132"/>
        <v>Teceo</v>
      </c>
      <c r="M2863" s="9">
        <v>1</v>
      </c>
      <c r="N2863" s="10">
        <v>44091</v>
      </c>
      <c r="O2863" s="10">
        <v>44091</v>
      </c>
      <c r="P2863" t="s">
        <v>514</v>
      </c>
      <c r="Q2863" t="str">
        <f t="shared" si="133"/>
        <v>LED</v>
      </c>
      <c r="R2863" t="s">
        <v>49</v>
      </c>
      <c r="S2863">
        <v>0</v>
      </c>
      <c r="T2863" t="s">
        <v>33</v>
      </c>
      <c r="U2863">
        <v>1</v>
      </c>
      <c r="V2863">
        <v>1</v>
      </c>
      <c r="W2863" s="1">
        <v>44091</v>
      </c>
      <c r="X2863" s="1">
        <v>44091</v>
      </c>
      <c r="Y2863" t="s">
        <v>48</v>
      </c>
      <c r="Z2863">
        <v>0</v>
      </c>
      <c r="AA2863">
        <v>3000</v>
      </c>
      <c r="AB2863">
        <v>1285</v>
      </c>
      <c r="AC2863">
        <v>989.45</v>
      </c>
      <c r="AD2863" t="s">
        <v>75</v>
      </c>
      <c r="AE2863" s="2">
        <v>45096.813622685186</v>
      </c>
    </row>
    <row r="2864" spans="1:31" hidden="1" x14ac:dyDescent="0.25">
      <c r="A2864">
        <v>1257824</v>
      </c>
      <c r="B2864" t="s">
        <v>27</v>
      </c>
      <c r="C2864" t="s">
        <v>523</v>
      </c>
      <c r="D2864" s="3" t="s">
        <v>42</v>
      </c>
      <c r="E2864" s="4">
        <v>44091</v>
      </c>
      <c r="F2864" s="3" t="s">
        <v>29</v>
      </c>
      <c r="G2864" s="3" t="s">
        <v>29</v>
      </c>
      <c r="H2864" s="3">
        <v>4</v>
      </c>
      <c r="I2864" s="3">
        <f t="shared" ca="1" si="134"/>
        <v>4</v>
      </c>
      <c r="J2864" s="9" t="s">
        <v>318</v>
      </c>
      <c r="K2864" s="9" t="s">
        <v>1072</v>
      </c>
      <c r="L2864" s="9" t="str">
        <f t="shared" si="132"/>
        <v>Teceo</v>
      </c>
      <c r="M2864" s="9">
        <v>1</v>
      </c>
      <c r="N2864" s="10">
        <v>44091</v>
      </c>
      <c r="O2864" s="10">
        <v>44091</v>
      </c>
      <c r="P2864" t="s">
        <v>514</v>
      </c>
      <c r="Q2864" t="str">
        <f t="shared" si="133"/>
        <v>LED</v>
      </c>
      <c r="R2864" t="s">
        <v>49</v>
      </c>
      <c r="S2864">
        <v>0</v>
      </c>
      <c r="T2864" t="s">
        <v>33</v>
      </c>
      <c r="U2864">
        <v>1</v>
      </c>
      <c r="V2864">
        <v>1</v>
      </c>
      <c r="W2864" s="1">
        <v>44091</v>
      </c>
      <c r="X2864" s="1">
        <v>44091</v>
      </c>
      <c r="Y2864" t="s">
        <v>48</v>
      </c>
      <c r="Z2864">
        <v>0</v>
      </c>
      <c r="AA2864">
        <v>3000</v>
      </c>
      <c r="AB2864">
        <v>1285</v>
      </c>
      <c r="AC2864">
        <v>989.45</v>
      </c>
      <c r="AD2864" t="s">
        <v>75</v>
      </c>
      <c r="AE2864" s="2">
        <v>45096.813622685186</v>
      </c>
    </row>
    <row r="2865" spans="1:31" hidden="1" x14ac:dyDescent="0.25">
      <c r="A2865">
        <v>1257825</v>
      </c>
      <c r="B2865" t="s">
        <v>27</v>
      </c>
      <c r="C2865" t="s">
        <v>523</v>
      </c>
      <c r="D2865" s="3" t="s">
        <v>42</v>
      </c>
      <c r="E2865" s="4">
        <v>44091</v>
      </c>
      <c r="F2865" s="3" t="s">
        <v>29</v>
      </c>
      <c r="G2865" s="3" t="s">
        <v>29</v>
      </c>
      <c r="H2865" s="3">
        <v>4</v>
      </c>
      <c r="I2865" s="3">
        <f t="shared" ca="1" si="134"/>
        <v>4</v>
      </c>
      <c r="J2865" s="9" t="s">
        <v>318</v>
      </c>
      <c r="K2865" s="9" t="s">
        <v>1072</v>
      </c>
      <c r="L2865" s="9" t="str">
        <f t="shared" si="132"/>
        <v>Teceo</v>
      </c>
      <c r="M2865" s="9">
        <v>1</v>
      </c>
      <c r="N2865" s="10">
        <v>44091</v>
      </c>
      <c r="O2865" s="10">
        <v>44091</v>
      </c>
      <c r="P2865" t="s">
        <v>514</v>
      </c>
      <c r="Q2865" t="str">
        <f t="shared" si="133"/>
        <v>LED</v>
      </c>
      <c r="R2865" t="s">
        <v>49</v>
      </c>
      <c r="S2865">
        <v>0</v>
      </c>
      <c r="T2865" t="s">
        <v>33</v>
      </c>
      <c r="U2865">
        <v>1</v>
      </c>
      <c r="V2865">
        <v>1</v>
      </c>
      <c r="W2865" s="1">
        <v>44091</v>
      </c>
      <c r="X2865" s="1">
        <v>44091</v>
      </c>
      <c r="Y2865" t="s">
        <v>48</v>
      </c>
      <c r="Z2865">
        <v>0</v>
      </c>
      <c r="AA2865">
        <v>3000</v>
      </c>
      <c r="AB2865">
        <v>1285</v>
      </c>
      <c r="AC2865">
        <v>989.45</v>
      </c>
      <c r="AD2865" t="s">
        <v>75</v>
      </c>
      <c r="AE2865" s="2">
        <v>45096.813622685186</v>
      </c>
    </row>
    <row r="2866" spans="1:31" hidden="1" x14ac:dyDescent="0.25">
      <c r="A2866">
        <v>1257826</v>
      </c>
      <c r="B2866" t="s">
        <v>27</v>
      </c>
      <c r="C2866" t="s">
        <v>523</v>
      </c>
      <c r="D2866" s="3" t="s">
        <v>42</v>
      </c>
      <c r="E2866" s="4">
        <v>44091</v>
      </c>
      <c r="F2866" s="3" t="s">
        <v>29</v>
      </c>
      <c r="G2866" s="3" t="s">
        <v>29</v>
      </c>
      <c r="H2866" s="3">
        <v>4</v>
      </c>
      <c r="I2866" s="3">
        <f t="shared" ca="1" si="134"/>
        <v>4</v>
      </c>
      <c r="J2866" s="9" t="s">
        <v>318</v>
      </c>
      <c r="K2866" s="9" t="s">
        <v>1072</v>
      </c>
      <c r="L2866" s="9" t="str">
        <f t="shared" si="132"/>
        <v>Teceo</v>
      </c>
      <c r="M2866" s="9">
        <v>1</v>
      </c>
      <c r="N2866" s="10">
        <v>44091</v>
      </c>
      <c r="O2866" s="10">
        <v>44091</v>
      </c>
      <c r="P2866" t="s">
        <v>514</v>
      </c>
      <c r="Q2866" t="str">
        <f t="shared" si="133"/>
        <v>LED</v>
      </c>
      <c r="R2866" t="s">
        <v>49</v>
      </c>
      <c r="S2866">
        <v>0</v>
      </c>
      <c r="T2866" t="s">
        <v>33</v>
      </c>
      <c r="U2866">
        <v>1</v>
      </c>
      <c r="V2866">
        <v>1</v>
      </c>
      <c r="W2866" s="1">
        <v>44091</v>
      </c>
      <c r="X2866" s="1">
        <v>44091</v>
      </c>
      <c r="Y2866" t="s">
        <v>48</v>
      </c>
      <c r="Z2866">
        <v>0</v>
      </c>
      <c r="AA2866">
        <v>3000</v>
      </c>
      <c r="AB2866">
        <v>1285</v>
      </c>
      <c r="AC2866">
        <v>989.45</v>
      </c>
      <c r="AD2866" t="s">
        <v>75</v>
      </c>
      <c r="AE2866" s="2">
        <v>45096.813622685186</v>
      </c>
    </row>
    <row r="2867" spans="1:31" hidden="1" x14ac:dyDescent="0.25">
      <c r="A2867">
        <v>1257827</v>
      </c>
      <c r="B2867" t="s">
        <v>27</v>
      </c>
      <c r="C2867" t="s">
        <v>523</v>
      </c>
      <c r="D2867" s="3" t="s">
        <v>42</v>
      </c>
      <c r="E2867" s="4">
        <v>44091</v>
      </c>
      <c r="F2867" s="3" t="s">
        <v>29</v>
      </c>
      <c r="G2867" s="3" t="s">
        <v>29</v>
      </c>
      <c r="H2867" s="3">
        <v>4</v>
      </c>
      <c r="I2867" s="3">
        <f t="shared" ca="1" si="134"/>
        <v>4</v>
      </c>
      <c r="J2867" s="9" t="s">
        <v>318</v>
      </c>
      <c r="K2867" s="9" t="s">
        <v>1072</v>
      </c>
      <c r="L2867" s="9" t="str">
        <f t="shared" si="132"/>
        <v>Teceo</v>
      </c>
      <c r="M2867" s="9">
        <v>1</v>
      </c>
      <c r="N2867" s="10">
        <v>44091</v>
      </c>
      <c r="O2867" s="10">
        <v>44091</v>
      </c>
      <c r="P2867" t="s">
        <v>514</v>
      </c>
      <c r="Q2867" t="str">
        <f t="shared" si="133"/>
        <v>LED</v>
      </c>
      <c r="R2867" t="s">
        <v>49</v>
      </c>
      <c r="S2867">
        <v>0</v>
      </c>
      <c r="T2867" t="s">
        <v>33</v>
      </c>
      <c r="U2867">
        <v>1</v>
      </c>
      <c r="V2867">
        <v>1</v>
      </c>
      <c r="W2867" s="1">
        <v>44091</v>
      </c>
      <c r="X2867" s="1">
        <v>44091</v>
      </c>
      <c r="Y2867" t="s">
        <v>48</v>
      </c>
      <c r="Z2867">
        <v>0</v>
      </c>
      <c r="AA2867">
        <v>3000</v>
      </c>
      <c r="AB2867">
        <v>1285</v>
      </c>
      <c r="AC2867">
        <v>989.45</v>
      </c>
      <c r="AD2867" t="s">
        <v>75</v>
      </c>
      <c r="AE2867" s="2">
        <v>45096.813622685186</v>
      </c>
    </row>
    <row r="2868" spans="1:31" hidden="1" x14ac:dyDescent="0.25">
      <c r="A2868">
        <v>1257828</v>
      </c>
      <c r="B2868" t="s">
        <v>27</v>
      </c>
      <c r="C2868" t="s">
        <v>523</v>
      </c>
      <c r="D2868" s="3" t="s">
        <v>42</v>
      </c>
      <c r="E2868" s="4">
        <v>44091</v>
      </c>
      <c r="F2868" s="3" t="s">
        <v>29</v>
      </c>
      <c r="G2868" s="3" t="s">
        <v>29</v>
      </c>
      <c r="H2868" s="3">
        <v>4</v>
      </c>
      <c r="I2868" s="3">
        <f t="shared" ca="1" si="134"/>
        <v>4</v>
      </c>
      <c r="J2868" s="9" t="s">
        <v>318</v>
      </c>
      <c r="K2868" s="9" t="s">
        <v>1072</v>
      </c>
      <c r="L2868" s="9" t="str">
        <f t="shared" si="132"/>
        <v>Teceo</v>
      </c>
      <c r="M2868" s="9">
        <v>1</v>
      </c>
      <c r="N2868" s="10">
        <v>44091</v>
      </c>
      <c r="O2868" s="10">
        <v>44091</v>
      </c>
      <c r="P2868" t="s">
        <v>514</v>
      </c>
      <c r="Q2868" t="str">
        <f t="shared" si="133"/>
        <v>LED</v>
      </c>
      <c r="R2868" t="s">
        <v>49</v>
      </c>
      <c r="S2868">
        <v>0</v>
      </c>
      <c r="T2868" t="s">
        <v>33</v>
      </c>
      <c r="U2868">
        <v>1</v>
      </c>
      <c r="V2868">
        <v>1</v>
      </c>
      <c r="W2868" s="1">
        <v>44091</v>
      </c>
      <c r="X2868" s="1">
        <v>44091</v>
      </c>
      <c r="Y2868" t="s">
        <v>48</v>
      </c>
      <c r="Z2868">
        <v>0</v>
      </c>
      <c r="AA2868">
        <v>3000</v>
      </c>
      <c r="AB2868">
        <v>1285</v>
      </c>
      <c r="AC2868">
        <v>989.45</v>
      </c>
      <c r="AD2868" t="s">
        <v>75</v>
      </c>
      <c r="AE2868" s="2">
        <v>45096.813622685186</v>
      </c>
    </row>
    <row r="2869" spans="1:31" hidden="1" x14ac:dyDescent="0.25">
      <c r="A2869">
        <v>1253147</v>
      </c>
      <c r="B2869" t="s">
        <v>27</v>
      </c>
      <c r="C2869" t="s">
        <v>499</v>
      </c>
      <c r="D2869" s="3" t="s">
        <v>364</v>
      </c>
      <c r="E2869" s="4">
        <v>41623</v>
      </c>
      <c r="F2869" s="3" t="s">
        <v>29</v>
      </c>
      <c r="G2869" s="3" t="s">
        <v>29</v>
      </c>
      <c r="H2869" s="3">
        <v>8</v>
      </c>
      <c r="I2869" s="3">
        <f t="shared" ca="1" si="134"/>
        <v>11</v>
      </c>
      <c r="J2869" s="9" t="s">
        <v>283</v>
      </c>
      <c r="K2869" s="9" t="s">
        <v>1071</v>
      </c>
      <c r="L2869" s="9" t="str">
        <f t="shared" si="132"/>
        <v>Luma</v>
      </c>
      <c r="M2869" s="9">
        <v>1</v>
      </c>
      <c r="N2869" s="10">
        <v>41623</v>
      </c>
      <c r="O2869" s="10">
        <v>41623</v>
      </c>
      <c r="P2869" t="s">
        <v>284</v>
      </c>
      <c r="Q2869" t="str">
        <f t="shared" si="133"/>
        <v>LED</v>
      </c>
      <c r="R2869" t="s">
        <v>285</v>
      </c>
      <c r="S2869">
        <v>0</v>
      </c>
      <c r="T2869" t="s">
        <v>33</v>
      </c>
      <c r="U2869">
        <v>1</v>
      </c>
      <c r="V2869">
        <v>1</v>
      </c>
      <c r="W2869" s="1">
        <v>41623</v>
      </c>
      <c r="X2869" s="1">
        <v>41623</v>
      </c>
      <c r="Y2869" t="s">
        <v>145</v>
      </c>
      <c r="Z2869">
        <v>0</v>
      </c>
      <c r="AA2869">
        <v>4000</v>
      </c>
      <c r="AB2869">
        <v>4650</v>
      </c>
      <c r="AC2869">
        <v>3255</v>
      </c>
      <c r="AD2869" t="s">
        <v>138</v>
      </c>
      <c r="AE2869" s="2">
        <v>45096.621701388889</v>
      </c>
    </row>
    <row r="2870" spans="1:31" hidden="1" x14ac:dyDescent="0.25">
      <c r="A2870">
        <v>1253148</v>
      </c>
      <c r="B2870" t="s">
        <v>27</v>
      </c>
      <c r="C2870" t="s">
        <v>499</v>
      </c>
      <c r="D2870" s="3" t="s">
        <v>364</v>
      </c>
      <c r="E2870" s="4">
        <v>41623</v>
      </c>
      <c r="F2870" s="3" t="s">
        <v>29</v>
      </c>
      <c r="G2870" s="3" t="s">
        <v>29</v>
      </c>
      <c r="H2870" s="3">
        <v>8</v>
      </c>
      <c r="I2870" s="3">
        <f t="shared" ca="1" si="134"/>
        <v>11</v>
      </c>
      <c r="J2870" s="9" t="s">
        <v>283</v>
      </c>
      <c r="K2870" s="9" t="s">
        <v>1071</v>
      </c>
      <c r="L2870" s="9" t="str">
        <f t="shared" si="132"/>
        <v>Luma</v>
      </c>
      <c r="M2870" s="9">
        <v>1</v>
      </c>
      <c r="N2870" s="10">
        <v>41623</v>
      </c>
      <c r="O2870" s="10">
        <v>41623</v>
      </c>
      <c r="P2870" t="s">
        <v>284</v>
      </c>
      <c r="Q2870" t="str">
        <f t="shared" si="133"/>
        <v>LED</v>
      </c>
      <c r="R2870" t="s">
        <v>285</v>
      </c>
      <c r="S2870">
        <v>0</v>
      </c>
      <c r="T2870" t="s">
        <v>33</v>
      </c>
      <c r="U2870">
        <v>1</v>
      </c>
      <c r="V2870">
        <v>1</v>
      </c>
      <c r="W2870" s="1">
        <v>41623</v>
      </c>
      <c r="X2870" s="1">
        <v>41623</v>
      </c>
      <c r="Y2870" t="s">
        <v>145</v>
      </c>
      <c r="Z2870">
        <v>0</v>
      </c>
      <c r="AA2870">
        <v>4000</v>
      </c>
      <c r="AB2870">
        <v>4650</v>
      </c>
      <c r="AC2870">
        <v>3255</v>
      </c>
      <c r="AD2870" t="s">
        <v>138</v>
      </c>
      <c r="AE2870" s="2">
        <v>45096.621701388889</v>
      </c>
    </row>
    <row r="2871" spans="1:31" hidden="1" x14ac:dyDescent="0.25">
      <c r="A2871">
        <v>1253149</v>
      </c>
      <c r="B2871" t="s">
        <v>27</v>
      </c>
      <c r="C2871" t="s">
        <v>499</v>
      </c>
      <c r="D2871" s="3" t="s">
        <v>364</v>
      </c>
      <c r="E2871" s="4">
        <v>41623</v>
      </c>
      <c r="F2871" s="3" t="s">
        <v>29</v>
      </c>
      <c r="G2871" s="3" t="s">
        <v>29</v>
      </c>
      <c r="H2871" s="3">
        <v>8</v>
      </c>
      <c r="I2871" s="3">
        <f t="shared" ca="1" si="134"/>
        <v>11</v>
      </c>
      <c r="J2871" s="9" t="s">
        <v>283</v>
      </c>
      <c r="K2871" s="9" t="s">
        <v>1071</v>
      </c>
      <c r="L2871" s="9" t="str">
        <f t="shared" si="132"/>
        <v>Luma</v>
      </c>
      <c r="M2871" s="9">
        <v>1</v>
      </c>
      <c r="N2871" s="10">
        <v>41623</v>
      </c>
      <c r="O2871" s="10">
        <v>41623</v>
      </c>
      <c r="P2871" t="s">
        <v>284</v>
      </c>
      <c r="Q2871" t="str">
        <f t="shared" si="133"/>
        <v>LED</v>
      </c>
      <c r="R2871" t="s">
        <v>285</v>
      </c>
      <c r="S2871">
        <v>0</v>
      </c>
      <c r="T2871" t="s">
        <v>33</v>
      </c>
      <c r="U2871">
        <v>1</v>
      </c>
      <c r="V2871">
        <v>1</v>
      </c>
      <c r="W2871" s="1">
        <v>41623</v>
      </c>
      <c r="X2871" s="1">
        <v>41623</v>
      </c>
      <c r="Y2871" t="s">
        <v>145</v>
      </c>
      <c r="Z2871">
        <v>0</v>
      </c>
      <c r="AA2871">
        <v>4000</v>
      </c>
      <c r="AB2871">
        <v>4650</v>
      </c>
      <c r="AC2871">
        <v>3255</v>
      </c>
      <c r="AD2871" t="s">
        <v>138</v>
      </c>
      <c r="AE2871" s="2">
        <v>45096.621701388889</v>
      </c>
    </row>
    <row r="2872" spans="1:31" hidden="1" x14ac:dyDescent="0.25">
      <c r="A2872">
        <v>1253150</v>
      </c>
      <c r="B2872" t="s">
        <v>27</v>
      </c>
      <c r="C2872" t="s">
        <v>499</v>
      </c>
      <c r="D2872" s="3" t="s">
        <v>364</v>
      </c>
      <c r="E2872" s="4">
        <v>41623</v>
      </c>
      <c r="F2872" s="3" t="s">
        <v>29</v>
      </c>
      <c r="G2872" s="3" t="s">
        <v>29</v>
      </c>
      <c r="H2872" s="3">
        <v>8</v>
      </c>
      <c r="I2872" s="3">
        <f t="shared" ca="1" si="134"/>
        <v>11</v>
      </c>
      <c r="J2872" s="9" t="s">
        <v>283</v>
      </c>
      <c r="K2872" s="9" t="s">
        <v>1071</v>
      </c>
      <c r="L2872" s="9" t="str">
        <f t="shared" si="132"/>
        <v>Luma</v>
      </c>
      <c r="M2872" s="9">
        <v>1</v>
      </c>
      <c r="N2872" s="10">
        <v>41623</v>
      </c>
      <c r="O2872" s="10">
        <v>41623</v>
      </c>
      <c r="P2872" t="s">
        <v>284</v>
      </c>
      <c r="Q2872" t="str">
        <f t="shared" si="133"/>
        <v>LED</v>
      </c>
      <c r="R2872" t="s">
        <v>285</v>
      </c>
      <c r="S2872">
        <v>0</v>
      </c>
      <c r="T2872" t="s">
        <v>33</v>
      </c>
      <c r="U2872">
        <v>1</v>
      </c>
      <c r="V2872">
        <v>1</v>
      </c>
      <c r="W2872" s="1">
        <v>41623</v>
      </c>
      <c r="X2872" s="1">
        <v>41623</v>
      </c>
      <c r="Y2872" t="s">
        <v>145</v>
      </c>
      <c r="Z2872">
        <v>0</v>
      </c>
      <c r="AA2872">
        <v>4000</v>
      </c>
      <c r="AB2872">
        <v>4650</v>
      </c>
      <c r="AC2872">
        <v>3255</v>
      </c>
      <c r="AD2872" t="s">
        <v>138</v>
      </c>
      <c r="AE2872" s="2">
        <v>45096.621701388889</v>
      </c>
    </row>
    <row r="2873" spans="1:31" hidden="1" x14ac:dyDescent="0.25">
      <c r="A2873">
        <v>1253151</v>
      </c>
      <c r="B2873" t="s">
        <v>27</v>
      </c>
      <c r="C2873" t="s">
        <v>499</v>
      </c>
      <c r="D2873" s="3" t="s">
        <v>58</v>
      </c>
      <c r="E2873" s="4">
        <v>38799</v>
      </c>
      <c r="F2873" s="3" t="s">
        <v>29</v>
      </c>
      <c r="G2873" s="3" t="s">
        <v>29</v>
      </c>
      <c r="H2873" s="3">
        <v>8</v>
      </c>
      <c r="I2873" s="3">
        <f t="shared" ca="1" si="134"/>
        <v>18</v>
      </c>
      <c r="J2873" s="9" t="s">
        <v>108</v>
      </c>
      <c r="K2873" s="9" t="s">
        <v>1071</v>
      </c>
      <c r="L2873" s="9" t="str">
        <f t="shared" si="132"/>
        <v>SGS252</v>
      </c>
      <c r="M2873" s="9">
        <v>1</v>
      </c>
      <c r="N2873" s="10">
        <v>43431</v>
      </c>
      <c r="O2873" s="10">
        <v>43431</v>
      </c>
      <c r="P2873" t="s">
        <v>375</v>
      </c>
      <c r="Q2873" t="str">
        <f t="shared" si="133"/>
        <v>LED</v>
      </c>
      <c r="R2873" t="s">
        <v>56</v>
      </c>
      <c r="S2873">
        <v>0</v>
      </c>
      <c r="T2873" t="s">
        <v>33</v>
      </c>
      <c r="U2873">
        <v>1</v>
      </c>
      <c r="V2873">
        <v>1</v>
      </c>
      <c r="W2873" s="1">
        <v>43431</v>
      </c>
      <c r="X2873" s="1">
        <v>43431</v>
      </c>
      <c r="Y2873" t="s">
        <v>48</v>
      </c>
      <c r="Z2873">
        <v>0</v>
      </c>
      <c r="AA2873">
        <v>4000</v>
      </c>
      <c r="AB2873">
        <v>6000</v>
      </c>
      <c r="AC2873">
        <v>4200</v>
      </c>
      <c r="AD2873" t="s">
        <v>376</v>
      </c>
      <c r="AE2873" s="2">
        <v>45096.815937500003</v>
      </c>
    </row>
    <row r="2874" spans="1:31" hidden="1" x14ac:dyDescent="0.25">
      <c r="A2874">
        <v>1253152</v>
      </c>
      <c r="B2874" t="s">
        <v>27</v>
      </c>
      <c r="C2874" t="s">
        <v>499</v>
      </c>
      <c r="D2874" s="3" t="s">
        <v>364</v>
      </c>
      <c r="E2874" s="4">
        <v>41623</v>
      </c>
      <c r="F2874" s="3" t="s">
        <v>29</v>
      </c>
      <c r="G2874" s="3" t="s">
        <v>29</v>
      </c>
      <c r="H2874" s="3">
        <v>8</v>
      </c>
      <c r="I2874" s="3">
        <f t="shared" ca="1" si="134"/>
        <v>11</v>
      </c>
      <c r="J2874" s="9" t="s">
        <v>283</v>
      </c>
      <c r="K2874" s="9" t="s">
        <v>1071</v>
      </c>
      <c r="L2874" s="9" t="str">
        <f t="shared" si="132"/>
        <v>Luma</v>
      </c>
      <c r="M2874" s="9">
        <v>1</v>
      </c>
      <c r="N2874" s="10">
        <v>41623</v>
      </c>
      <c r="O2874" s="10">
        <v>41623</v>
      </c>
      <c r="P2874" t="s">
        <v>284</v>
      </c>
      <c r="Q2874" t="str">
        <f t="shared" si="133"/>
        <v>LED</v>
      </c>
      <c r="R2874" t="s">
        <v>285</v>
      </c>
      <c r="S2874">
        <v>0</v>
      </c>
      <c r="T2874" t="s">
        <v>33</v>
      </c>
      <c r="U2874">
        <v>1</v>
      </c>
      <c r="V2874">
        <v>1</v>
      </c>
      <c r="W2874" s="1">
        <v>41623</v>
      </c>
      <c r="X2874" s="1">
        <v>41623</v>
      </c>
      <c r="Y2874" t="s">
        <v>145</v>
      </c>
      <c r="Z2874">
        <v>0</v>
      </c>
      <c r="AA2874">
        <v>4000</v>
      </c>
      <c r="AB2874">
        <v>4650</v>
      </c>
      <c r="AC2874">
        <v>3255</v>
      </c>
      <c r="AD2874" t="s">
        <v>138</v>
      </c>
      <c r="AE2874" s="2">
        <v>45096.621701388889</v>
      </c>
    </row>
    <row r="2875" spans="1:31" hidden="1" x14ac:dyDescent="0.25">
      <c r="A2875">
        <v>1253153</v>
      </c>
      <c r="B2875" t="s">
        <v>27</v>
      </c>
      <c r="C2875" t="s">
        <v>499</v>
      </c>
      <c r="D2875" s="3" t="s">
        <v>364</v>
      </c>
      <c r="E2875" s="4">
        <v>41623</v>
      </c>
      <c r="F2875" s="3" t="s">
        <v>29</v>
      </c>
      <c r="G2875" s="3" t="s">
        <v>29</v>
      </c>
      <c r="H2875" s="3">
        <v>8</v>
      </c>
      <c r="I2875" s="3">
        <f t="shared" ca="1" si="134"/>
        <v>11</v>
      </c>
      <c r="J2875" s="9" t="s">
        <v>283</v>
      </c>
      <c r="K2875" s="9" t="s">
        <v>1071</v>
      </c>
      <c r="L2875" s="9" t="str">
        <f t="shared" si="132"/>
        <v>Luma</v>
      </c>
      <c r="M2875" s="9">
        <v>1</v>
      </c>
      <c r="N2875" s="10">
        <v>41623</v>
      </c>
      <c r="O2875" s="10">
        <v>41623</v>
      </c>
      <c r="P2875" t="s">
        <v>284</v>
      </c>
      <c r="Q2875" t="str">
        <f t="shared" si="133"/>
        <v>LED</v>
      </c>
      <c r="R2875" t="s">
        <v>285</v>
      </c>
      <c r="S2875">
        <v>0</v>
      </c>
      <c r="T2875" t="s">
        <v>33</v>
      </c>
      <c r="U2875">
        <v>1</v>
      </c>
      <c r="V2875">
        <v>1</v>
      </c>
      <c r="W2875" s="1">
        <v>41623</v>
      </c>
      <c r="X2875" s="1">
        <v>41623</v>
      </c>
      <c r="Y2875" t="s">
        <v>145</v>
      </c>
      <c r="Z2875">
        <v>0</v>
      </c>
      <c r="AA2875">
        <v>4000</v>
      </c>
      <c r="AB2875">
        <v>4650</v>
      </c>
      <c r="AC2875">
        <v>3255</v>
      </c>
      <c r="AD2875" t="s">
        <v>138</v>
      </c>
      <c r="AE2875" s="2">
        <v>45096.621701388889</v>
      </c>
    </row>
    <row r="2876" spans="1:31" hidden="1" x14ac:dyDescent="0.25">
      <c r="A2876">
        <v>1253154</v>
      </c>
      <c r="B2876" t="s">
        <v>27</v>
      </c>
      <c r="C2876" t="s">
        <v>499</v>
      </c>
      <c r="D2876" s="3" t="s">
        <v>364</v>
      </c>
      <c r="E2876" s="4">
        <v>41623</v>
      </c>
      <c r="F2876" s="3" t="s">
        <v>29</v>
      </c>
      <c r="G2876" s="3" t="s">
        <v>29</v>
      </c>
      <c r="H2876" s="3">
        <v>8</v>
      </c>
      <c r="I2876" s="3">
        <f t="shared" ca="1" si="134"/>
        <v>11</v>
      </c>
      <c r="J2876" s="9" t="s">
        <v>283</v>
      </c>
      <c r="K2876" s="9" t="s">
        <v>1071</v>
      </c>
      <c r="L2876" s="9" t="str">
        <f t="shared" si="132"/>
        <v>Luma</v>
      </c>
      <c r="M2876" s="9">
        <v>1</v>
      </c>
      <c r="N2876" s="10">
        <v>41623</v>
      </c>
      <c r="O2876" s="10">
        <v>41623</v>
      </c>
      <c r="P2876" t="s">
        <v>284</v>
      </c>
      <c r="Q2876" t="str">
        <f t="shared" si="133"/>
        <v>LED</v>
      </c>
      <c r="R2876" t="s">
        <v>285</v>
      </c>
      <c r="S2876">
        <v>0</v>
      </c>
      <c r="T2876" t="s">
        <v>33</v>
      </c>
      <c r="U2876">
        <v>1</v>
      </c>
      <c r="V2876">
        <v>1</v>
      </c>
      <c r="W2876" s="1">
        <v>41623</v>
      </c>
      <c r="X2876" s="1">
        <v>41623</v>
      </c>
      <c r="Y2876" t="s">
        <v>145</v>
      </c>
      <c r="Z2876">
        <v>0</v>
      </c>
      <c r="AA2876">
        <v>4000</v>
      </c>
      <c r="AB2876">
        <v>4650</v>
      </c>
      <c r="AC2876">
        <v>3255</v>
      </c>
      <c r="AD2876" t="s">
        <v>138</v>
      </c>
      <c r="AE2876" s="2">
        <v>45096.621701388889</v>
      </c>
    </row>
    <row r="2877" spans="1:31" hidden="1" x14ac:dyDescent="0.25">
      <c r="A2877">
        <v>1253155</v>
      </c>
      <c r="B2877" t="s">
        <v>27</v>
      </c>
      <c r="C2877" t="s">
        <v>499</v>
      </c>
      <c r="D2877" s="3" t="s">
        <v>364</v>
      </c>
      <c r="E2877" s="4">
        <v>41623</v>
      </c>
      <c r="F2877" s="3" t="s">
        <v>29</v>
      </c>
      <c r="G2877" s="3" t="s">
        <v>29</v>
      </c>
      <c r="H2877" s="3">
        <v>8</v>
      </c>
      <c r="I2877" s="3">
        <f t="shared" ca="1" si="134"/>
        <v>11</v>
      </c>
      <c r="J2877" s="9" t="s">
        <v>283</v>
      </c>
      <c r="K2877" s="9" t="s">
        <v>1071</v>
      </c>
      <c r="L2877" s="9" t="str">
        <f t="shared" si="132"/>
        <v>Luma</v>
      </c>
      <c r="M2877" s="9">
        <v>1</v>
      </c>
      <c r="N2877" s="10">
        <v>41623</v>
      </c>
      <c r="O2877" s="10">
        <v>41623</v>
      </c>
      <c r="P2877" t="s">
        <v>284</v>
      </c>
      <c r="Q2877" t="str">
        <f t="shared" si="133"/>
        <v>LED</v>
      </c>
      <c r="R2877" t="s">
        <v>285</v>
      </c>
      <c r="S2877">
        <v>0</v>
      </c>
      <c r="T2877" t="s">
        <v>33</v>
      </c>
      <c r="U2877">
        <v>1</v>
      </c>
      <c r="V2877">
        <v>1</v>
      </c>
      <c r="W2877" s="1">
        <v>41623</v>
      </c>
      <c r="X2877" s="1">
        <v>41623</v>
      </c>
      <c r="Y2877" t="s">
        <v>145</v>
      </c>
      <c r="Z2877">
        <v>0</v>
      </c>
      <c r="AA2877">
        <v>4000</v>
      </c>
      <c r="AB2877">
        <v>4650</v>
      </c>
      <c r="AC2877">
        <v>3255</v>
      </c>
      <c r="AD2877" t="s">
        <v>138</v>
      </c>
      <c r="AE2877" s="2">
        <v>45096.621701388889</v>
      </c>
    </row>
    <row r="2878" spans="1:31" hidden="1" x14ac:dyDescent="0.25">
      <c r="A2878">
        <v>1253156</v>
      </c>
      <c r="B2878" t="s">
        <v>27</v>
      </c>
      <c r="C2878" t="s">
        <v>499</v>
      </c>
      <c r="D2878" s="3" t="s">
        <v>364</v>
      </c>
      <c r="E2878" s="4">
        <v>41623</v>
      </c>
      <c r="F2878" s="3" t="s">
        <v>29</v>
      </c>
      <c r="G2878" s="3" t="s">
        <v>29</v>
      </c>
      <c r="H2878" s="3">
        <v>8</v>
      </c>
      <c r="I2878" s="3">
        <f t="shared" ca="1" si="134"/>
        <v>11</v>
      </c>
      <c r="J2878" s="9" t="s">
        <v>283</v>
      </c>
      <c r="K2878" s="9" t="s">
        <v>1071</v>
      </c>
      <c r="L2878" s="9" t="str">
        <f t="shared" si="132"/>
        <v>Luma</v>
      </c>
      <c r="M2878" s="9">
        <v>1</v>
      </c>
      <c r="N2878" s="10">
        <v>41623</v>
      </c>
      <c r="O2878" s="10">
        <v>41623</v>
      </c>
      <c r="P2878" t="s">
        <v>284</v>
      </c>
      <c r="Q2878" t="str">
        <f t="shared" si="133"/>
        <v>LED</v>
      </c>
      <c r="R2878" t="s">
        <v>285</v>
      </c>
      <c r="S2878">
        <v>0</v>
      </c>
      <c r="T2878" t="s">
        <v>33</v>
      </c>
      <c r="U2878">
        <v>1</v>
      </c>
      <c r="V2878">
        <v>1</v>
      </c>
      <c r="W2878" s="1">
        <v>41623</v>
      </c>
      <c r="X2878" s="1">
        <v>41623</v>
      </c>
      <c r="Y2878" t="s">
        <v>145</v>
      </c>
      <c r="Z2878">
        <v>0</v>
      </c>
      <c r="AA2878">
        <v>4000</v>
      </c>
      <c r="AB2878">
        <v>4650</v>
      </c>
      <c r="AC2878">
        <v>3255</v>
      </c>
      <c r="AD2878" t="s">
        <v>138</v>
      </c>
      <c r="AE2878" s="2">
        <v>45096.621701388889</v>
      </c>
    </row>
    <row r="2879" spans="1:31" hidden="1" x14ac:dyDescent="0.25">
      <c r="A2879">
        <v>1253162</v>
      </c>
      <c r="B2879" t="s">
        <v>27</v>
      </c>
      <c r="C2879" t="s">
        <v>499</v>
      </c>
      <c r="D2879" s="3" t="s">
        <v>364</v>
      </c>
      <c r="E2879" s="4">
        <v>41623</v>
      </c>
      <c r="F2879" s="3" t="s">
        <v>29</v>
      </c>
      <c r="G2879" s="3" t="s">
        <v>29</v>
      </c>
      <c r="H2879" s="3">
        <v>8</v>
      </c>
      <c r="I2879" s="3">
        <f t="shared" ca="1" si="134"/>
        <v>11</v>
      </c>
      <c r="J2879" s="9" t="s">
        <v>283</v>
      </c>
      <c r="K2879" s="9" t="s">
        <v>1071</v>
      </c>
      <c r="L2879" s="9" t="str">
        <f t="shared" si="132"/>
        <v>Luma</v>
      </c>
      <c r="M2879" s="9">
        <v>1</v>
      </c>
      <c r="N2879" s="10">
        <v>41623</v>
      </c>
      <c r="O2879" s="10">
        <v>41623</v>
      </c>
      <c r="P2879" t="s">
        <v>284</v>
      </c>
      <c r="Q2879" t="str">
        <f t="shared" si="133"/>
        <v>LED</v>
      </c>
      <c r="R2879" t="s">
        <v>285</v>
      </c>
      <c r="S2879">
        <v>0</v>
      </c>
      <c r="T2879" t="s">
        <v>33</v>
      </c>
      <c r="U2879">
        <v>1</v>
      </c>
      <c r="V2879">
        <v>1</v>
      </c>
      <c r="W2879" s="1">
        <v>41623</v>
      </c>
      <c r="X2879" s="1">
        <v>41623</v>
      </c>
      <c r="Y2879" t="s">
        <v>145</v>
      </c>
      <c r="Z2879">
        <v>0</v>
      </c>
      <c r="AA2879">
        <v>4000</v>
      </c>
      <c r="AB2879">
        <v>4650</v>
      </c>
      <c r="AC2879">
        <v>3255</v>
      </c>
      <c r="AD2879" t="s">
        <v>138</v>
      </c>
      <c r="AE2879" s="2">
        <v>45096.621701388889</v>
      </c>
    </row>
    <row r="2880" spans="1:31" hidden="1" x14ac:dyDescent="0.25">
      <c r="A2880">
        <v>1253163</v>
      </c>
      <c r="B2880" t="s">
        <v>27</v>
      </c>
      <c r="C2880" t="s">
        <v>499</v>
      </c>
      <c r="D2880" s="3" t="s">
        <v>364</v>
      </c>
      <c r="E2880" s="4">
        <v>41623</v>
      </c>
      <c r="F2880" s="3" t="s">
        <v>29</v>
      </c>
      <c r="G2880" s="3" t="s">
        <v>29</v>
      </c>
      <c r="H2880" s="3">
        <v>8</v>
      </c>
      <c r="I2880" s="3">
        <f t="shared" ca="1" si="134"/>
        <v>11</v>
      </c>
      <c r="J2880" s="9" t="s">
        <v>283</v>
      </c>
      <c r="K2880" s="9" t="s">
        <v>1071</v>
      </c>
      <c r="L2880" s="9" t="str">
        <f t="shared" si="132"/>
        <v>Luma</v>
      </c>
      <c r="M2880" s="9">
        <v>1</v>
      </c>
      <c r="N2880" s="10">
        <v>41623</v>
      </c>
      <c r="O2880" s="10">
        <v>41623</v>
      </c>
      <c r="P2880" t="s">
        <v>284</v>
      </c>
      <c r="Q2880" t="str">
        <f t="shared" si="133"/>
        <v>LED</v>
      </c>
      <c r="R2880" t="s">
        <v>285</v>
      </c>
      <c r="S2880">
        <v>0</v>
      </c>
      <c r="T2880" t="s">
        <v>33</v>
      </c>
      <c r="U2880">
        <v>1</v>
      </c>
      <c r="V2880">
        <v>1</v>
      </c>
      <c r="W2880" s="1">
        <v>41623</v>
      </c>
      <c r="X2880" s="1">
        <v>41623</v>
      </c>
      <c r="Y2880" t="s">
        <v>145</v>
      </c>
      <c r="Z2880">
        <v>0</v>
      </c>
      <c r="AA2880">
        <v>4000</v>
      </c>
      <c r="AB2880">
        <v>4650</v>
      </c>
      <c r="AC2880">
        <v>3255</v>
      </c>
      <c r="AD2880" t="s">
        <v>138</v>
      </c>
      <c r="AE2880" s="2">
        <v>45096.621701388889</v>
      </c>
    </row>
    <row r="2881" spans="1:31" hidden="1" x14ac:dyDescent="0.25">
      <c r="A2881">
        <v>1253164</v>
      </c>
      <c r="B2881" t="s">
        <v>27</v>
      </c>
      <c r="C2881" t="s">
        <v>499</v>
      </c>
      <c r="D2881" s="3" t="s">
        <v>364</v>
      </c>
      <c r="E2881" s="4">
        <v>41623</v>
      </c>
      <c r="F2881" s="3" t="s">
        <v>29</v>
      </c>
      <c r="G2881" s="3" t="s">
        <v>29</v>
      </c>
      <c r="H2881" s="3">
        <v>8</v>
      </c>
      <c r="I2881" s="3">
        <f t="shared" ca="1" si="134"/>
        <v>11</v>
      </c>
      <c r="J2881" s="9" t="s">
        <v>283</v>
      </c>
      <c r="K2881" s="9" t="s">
        <v>1071</v>
      </c>
      <c r="L2881" s="9" t="str">
        <f t="shared" si="132"/>
        <v>Luma</v>
      </c>
      <c r="M2881" s="9">
        <v>1</v>
      </c>
      <c r="N2881" s="10">
        <v>41623</v>
      </c>
      <c r="O2881" s="10">
        <v>41623</v>
      </c>
      <c r="P2881" t="s">
        <v>284</v>
      </c>
      <c r="Q2881" t="str">
        <f t="shared" si="133"/>
        <v>LED</v>
      </c>
      <c r="R2881" t="s">
        <v>285</v>
      </c>
      <c r="S2881">
        <v>0</v>
      </c>
      <c r="T2881" t="s">
        <v>33</v>
      </c>
      <c r="U2881">
        <v>1</v>
      </c>
      <c r="V2881">
        <v>1</v>
      </c>
      <c r="W2881" s="1">
        <v>41623</v>
      </c>
      <c r="X2881" s="1">
        <v>41623</v>
      </c>
      <c r="Y2881" t="s">
        <v>145</v>
      </c>
      <c r="Z2881">
        <v>0</v>
      </c>
      <c r="AA2881">
        <v>4000</v>
      </c>
      <c r="AB2881">
        <v>4650</v>
      </c>
      <c r="AC2881">
        <v>3255</v>
      </c>
      <c r="AD2881" t="s">
        <v>138</v>
      </c>
      <c r="AE2881" s="2">
        <v>45096.621701388889</v>
      </c>
    </row>
    <row r="2882" spans="1:31" hidden="1" x14ac:dyDescent="0.25">
      <c r="A2882">
        <v>1254310</v>
      </c>
      <c r="B2882" t="s">
        <v>27</v>
      </c>
      <c r="C2882" t="s">
        <v>499</v>
      </c>
      <c r="D2882" s="3" t="s">
        <v>42</v>
      </c>
      <c r="E2882" s="4">
        <v>38799</v>
      </c>
      <c r="F2882" s="3" t="s">
        <v>29</v>
      </c>
      <c r="G2882" s="3" t="s">
        <v>29</v>
      </c>
      <c r="H2882" s="3">
        <v>4</v>
      </c>
      <c r="I2882" s="3">
        <f t="shared" ca="1" si="134"/>
        <v>18</v>
      </c>
      <c r="J2882" s="9" t="s">
        <v>108</v>
      </c>
      <c r="K2882" s="9" t="s">
        <v>1071</v>
      </c>
      <c r="L2882" s="9" t="str">
        <f t="shared" ref="L2882:L2945" si="135">VLOOKUP(J2882,Arm_kort,2,FALSE)</f>
        <v>SGS252</v>
      </c>
      <c r="M2882" s="9">
        <v>1</v>
      </c>
      <c r="N2882" s="10">
        <v>38799</v>
      </c>
      <c r="O2882" s="10">
        <v>38799</v>
      </c>
      <c r="P2882" t="s">
        <v>110</v>
      </c>
      <c r="Q2882" t="str">
        <f t="shared" ref="Q2882:Q2945" si="136">VLOOKUP(P2882,LAMPEN,3,FALSE)</f>
        <v>CDMT 35</v>
      </c>
      <c r="R2882" t="s">
        <v>111</v>
      </c>
      <c r="S2882">
        <v>0</v>
      </c>
      <c r="T2882" t="s">
        <v>33</v>
      </c>
      <c r="U2882">
        <v>1</v>
      </c>
      <c r="V2882">
        <v>1</v>
      </c>
      <c r="W2882" s="1">
        <v>44474</v>
      </c>
      <c r="X2882" s="1">
        <v>44474</v>
      </c>
      <c r="Y2882" t="s">
        <v>38</v>
      </c>
      <c r="Z2882">
        <v>0</v>
      </c>
      <c r="AA2882">
        <v>4000</v>
      </c>
      <c r="AB2882">
        <v>3300</v>
      </c>
      <c r="AC2882">
        <v>3300</v>
      </c>
      <c r="AD2882" t="s">
        <v>112</v>
      </c>
      <c r="AE2882" s="2">
        <v>45096.813622685186</v>
      </c>
    </row>
    <row r="2883" spans="1:31" hidden="1" x14ac:dyDescent="0.25">
      <c r="A2883">
        <v>1255045</v>
      </c>
      <c r="B2883" t="s">
        <v>27</v>
      </c>
      <c r="C2883" t="s">
        <v>499</v>
      </c>
      <c r="D2883" s="3" t="s">
        <v>42</v>
      </c>
      <c r="E2883" s="4">
        <v>38985</v>
      </c>
      <c r="F2883" s="3" t="s">
        <v>29</v>
      </c>
      <c r="G2883" s="3" t="s">
        <v>29</v>
      </c>
      <c r="H2883" s="3">
        <v>4</v>
      </c>
      <c r="I2883" s="3">
        <f t="shared" ref="I2883:I2946" ca="1" si="137">IFERROR(YEAR(NOW())-YEAR(E2883),"")</f>
        <v>18</v>
      </c>
      <c r="J2883" s="9" t="s">
        <v>286</v>
      </c>
      <c r="K2883" s="9" t="s">
        <v>1071</v>
      </c>
      <c r="L2883" s="9" t="str">
        <f t="shared" si="135"/>
        <v>FGS</v>
      </c>
      <c r="M2883" s="9">
        <v>1</v>
      </c>
      <c r="N2883" s="10">
        <v>38799</v>
      </c>
      <c r="O2883" s="10">
        <v>38799</v>
      </c>
      <c r="P2883" t="s">
        <v>86</v>
      </c>
      <c r="Q2883" t="str">
        <f t="shared" si="136"/>
        <v>PLL 24</v>
      </c>
      <c r="R2883" t="s">
        <v>37</v>
      </c>
      <c r="S2883">
        <v>0</v>
      </c>
      <c r="T2883" t="s">
        <v>33</v>
      </c>
      <c r="U2883">
        <v>1</v>
      </c>
      <c r="V2883">
        <v>1</v>
      </c>
      <c r="W2883" s="1">
        <v>44272</v>
      </c>
      <c r="X2883" s="1">
        <v>44272</v>
      </c>
      <c r="Y2883" t="s">
        <v>38</v>
      </c>
      <c r="Z2883">
        <v>0</v>
      </c>
      <c r="AA2883">
        <v>4000</v>
      </c>
      <c r="AB2883">
        <v>2900</v>
      </c>
      <c r="AC2883">
        <v>2900</v>
      </c>
      <c r="AD2883" t="s">
        <v>39</v>
      </c>
      <c r="AE2883" s="2">
        <v>45096.813622685186</v>
      </c>
    </row>
    <row r="2884" spans="1:31" hidden="1" x14ac:dyDescent="0.25">
      <c r="A2884">
        <v>1255377</v>
      </c>
      <c r="B2884" t="s">
        <v>27</v>
      </c>
      <c r="C2884" t="s">
        <v>499</v>
      </c>
      <c r="D2884" s="3" t="s">
        <v>58</v>
      </c>
      <c r="E2884" s="4">
        <v>38799</v>
      </c>
      <c r="F2884" s="3" t="s">
        <v>29</v>
      </c>
      <c r="G2884" s="3" t="s">
        <v>29</v>
      </c>
      <c r="H2884" s="3">
        <v>8</v>
      </c>
      <c r="I2884" s="3">
        <f t="shared" ca="1" si="137"/>
        <v>18</v>
      </c>
      <c r="J2884" s="9" t="s">
        <v>108</v>
      </c>
      <c r="K2884" s="9" t="s">
        <v>1071</v>
      </c>
      <c r="L2884" s="9" t="str">
        <f t="shared" si="135"/>
        <v>SGS252</v>
      </c>
      <c r="M2884" s="9">
        <v>1</v>
      </c>
      <c r="N2884" s="10">
        <v>43431</v>
      </c>
      <c r="O2884" s="10">
        <v>43431</v>
      </c>
      <c r="P2884" t="s">
        <v>375</v>
      </c>
      <c r="Q2884" t="str">
        <f t="shared" si="136"/>
        <v>LED</v>
      </c>
      <c r="R2884" t="s">
        <v>56</v>
      </c>
      <c r="S2884">
        <v>0</v>
      </c>
      <c r="T2884" t="s">
        <v>33</v>
      </c>
      <c r="U2884">
        <v>1</v>
      </c>
      <c r="V2884">
        <v>1</v>
      </c>
      <c r="W2884" s="1">
        <v>43431</v>
      </c>
      <c r="X2884" s="1">
        <v>43431</v>
      </c>
      <c r="Y2884" t="s">
        <v>48</v>
      </c>
      <c r="Z2884">
        <v>0</v>
      </c>
      <c r="AA2884">
        <v>4000</v>
      </c>
      <c r="AB2884">
        <v>6000</v>
      </c>
      <c r="AC2884">
        <v>4200</v>
      </c>
      <c r="AD2884" t="s">
        <v>376</v>
      </c>
      <c r="AE2884" s="2">
        <v>45096.815937500003</v>
      </c>
    </row>
    <row r="2885" spans="1:31" hidden="1" x14ac:dyDescent="0.25">
      <c r="A2885">
        <v>1255377</v>
      </c>
      <c r="B2885" t="s">
        <v>27</v>
      </c>
      <c r="C2885" t="s">
        <v>499</v>
      </c>
      <c r="D2885" s="3" t="s">
        <v>58</v>
      </c>
      <c r="E2885" s="4">
        <v>38799</v>
      </c>
      <c r="F2885" s="3" t="s">
        <v>29</v>
      </c>
      <c r="G2885" s="3" t="s">
        <v>29</v>
      </c>
      <c r="H2885" s="3">
        <v>8</v>
      </c>
      <c r="I2885" s="3">
        <f t="shared" ca="1" si="137"/>
        <v>18</v>
      </c>
      <c r="J2885" s="9" t="s">
        <v>108</v>
      </c>
      <c r="K2885" s="9" t="s">
        <v>1071</v>
      </c>
      <c r="L2885" s="9" t="str">
        <f t="shared" si="135"/>
        <v>SGS252</v>
      </c>
      <c r="M2885" s="9">
        <v>1</v>
      </c>
      <c r="N2885" s="10">
        <v>43431</v>
      </c>
      <c r="O2885" s="10">
        <v>43431</v>
      </c>
      <c r="P2885" t="s">
        <v>375</v>
      </c>
      <c r="Q2885" t="str">
        <f t="shared" si="136"/>
        <v>LED</v>
      </c>
      <c r="R2885" t="s">
        <v>56</v>
      </c>
      <c r="S2885">
        <v>0</v>
      </c>
      <c r="T2885" t="s">
        <v>33</v>
      </c>
      <c r="U2885">
        <v>2</v>
      </c>
      <c r="V2885">
        <v>2</v>
      </c>
      <c r="W2885" s="1">
        <v>43431</v>
      </c>
      <c r="X2885" s="1">
        <v>43431</v>
      </c>
      <c r="Y2885" t="s">
        <v>48</v>
      </c>
      <c r="Z2885">
        <v>0</v>
      </c>
      <c r="AA2885">
        <v>4000</v>
      </c>
      <c r="AB2885">
        <v>6000</v>
      </c>
      <c r="AC2885">
        <v>4200</v>
      </c>
      <c r="AD2885" t="s">
        <v>376</v>
      </c>
      <c r="AE2885" s="2">
        <v>45096.815937500003</v>
      </c>
    </row>
    <row r="2886" spans="1:31" hidden="1" x14ac:dyDescent="0.25">
      <c r="A2886">
        <v>1255378</v>
      </c>
      <c r="B2886" t="s">
        <v>27</v>
      </c>
      <c r="C2886" t="s">
        <v>499</v>
      </c>
      <c r="D2886" s="3" t="s">
        <v>42</v>
      </c>
      <c r="E2886" s="4">
        <v>38799</v>
      </c>
      <c r="F2886" s="3" t="s">
        <v>29</v>
      </c>
      <c r="G2886" s="3" t="s">
        <v>29</v>
      </c>
      <c r="H2886" s="3">
        <v>4</v>
      </c>
      <c r="I2886" s="3">
        <f t="shared" ca="1" si="137"/>
        <v>18</v>
      </c>
      <c r="J2886" s="9" t="s">
        <v>108</v>
      </c>
      <c r="K2886" s="9" t="s">
        <v>1071</v>
      </c>
      <c r="L2886" s="9" t="str">
        <f t="shared" si="135"/>
        <v>SGS252</v>
      </c>
      <c r="M2886" s="9">
        <v>1</v>
      </c>
      <c r="N2886" s="10">
        <v>38799</v>
      </c>
      <c r="O2886" s="10">
        <v>38799</v>
      </c>
      <c r="P2886" t="s">
        <v>525</v>
      </c>
      <c r="Q2886" t="str">
        <f t="shared" si="136"/>
        <v>CDMT 35</v>
      </c>
      <c r="R2886" t="s">
        <v>111</v>
      </c>
      <c r="S2886">
        <v>0</v>
      </c>
      <c r="T2886" t="s">
        <v>33</v>
      </c>
      <c r="U2886">
        <v>1</v>
      </c>
      <c r="V2886">
        <v>1</v>
      </c>
      <c r="W2886" s="1">
        <v>44166</v>
      </c>
      <c r="X2886" s="1">
        <v>44166</v>
      </c>
      <c r="Y2886" t="s">
        <v>38</v>
      </c>
      <c r="Z2886">
        <v>0</v>
      </c>
      <c r="AA2886">
        <v>3000</v>
      </c>
      <c r="AB2886">
        <v>3300</v>
      </c>
      <c r="AC2886">
        <v>3300</v>
      </c>
      <c r="AD2886" t="s">
        <v>112</v>
      </c>
      <c r="AE2886" s="2">
        <v>45096.813622685186</v>
      </c>
    </row>
    <row r="2887" spans="1:31" hidden="1" x14ac:dyDescent="0.25">
      <c r="A2887">
        <v>1256908</v>
      </c>
      <c r="B2887" t="s">
        <v>27</v>
      </c>
      <c r="C2887" t="s">
        <v>499</v>
      </c>
      <c r="D2887" s="3" t="s">
        <v>364</v>
      </c>
      <c r="E2887" s="4">
        <v>41623</v>
      </c>
      <c r="F2887" s="3" t="s">
        <v>29</v>
      </c>
      <c r="G2887" s="3" t="s">
        <v>29</v>
      </c>
      <c r="H2887" s="3">
        <v>8</v>
      </c>
      <c r="I2887" s="3">
        <f t="shared" ca="1" si="137"/>
        <v>11</v>
      </c>
      <c r="J2887" s="9" t="s">
        <v>283</v>
      </c>
      <c r="K2887" s="9" t="s">
        <v>1071</v>
      </c>
      <c r="L2887" s="9" t="str">
        <f t="shared" si="135"/>
        <v>Luma</v>
      </c>
      <c r="M2887" s="9">
        <v>1</v>
      </c>
      <c r="N2887" s="10">
        <v>41623</v>
      </c>
      <c r="O2887" s="10">
        <v>41623</v>
      </c>
      <c r="P2887" t="s">
        <v>284</v>
      </c>
      <c r="Q2887" t="str">
        <f t="shared" si="136"/>
        <v>LED</v>
      </c>
      <c r="R2887" t="s">
        <v>285</v>
      </c>
      <c r="S2887">
        <v>0</v>
      </c>
      <c r="T2887" t="s">
        <v>33</v>
      </c>
      <c r="U2887">
        <v>1</v>
      </c>
      <c r="V2887">
        <v>1</v>
      </c>
      <c r="W2887" s="1">
        <v>41623</v>
      </c>
      <c r="X2887" s="1">
        <v>41623</v>
      </c>
      <c r="Y2887" t="s">
        <v>145</v>
      </c>
      <c r="Z2887">
        <v>0</v>
      </c>
      <c r="AA2887">
        <v>4000</v>
      </c>
      <c r="AB2887">
        <v>4650</v>
      </c>
      <c r="AC2887">
        <v>3255</v>
      </c>
      <c r="AD2887" t="s">
        <v>138</v>
      </c>
      <c r="AE2887" s="2">
        <v>45096.621701388889</v>
      </c>
    </row>
    <row r="2888" spans="1:31" hidden="1" x14ac:dyDescent="0.25">
      <c r="A2888">
        <v>1253783</v>
      </c>
      <c r="B2888" t="s">
        <v>27</v>
      </c>
      <c r="C2888" t="s">
        <v>522</v>
      </c>
      <c r="D2888" s="3" t="s">
        <v>42</v>
      </c>
      <c r="E2888" s="3" t="s">
        <v>34</v>
      </c>
      <c r="F2888" s="3" t="s">
        <v>29</v>
      </c>
      <c r="G2888" s="3" t="s">
        <v>29</v>
      </c>
      <c r="H2888" s="3">
        <v>4</v>
      </c>
      <c r="I2888" s="3" t="str">
        <f t="shared" ca="1" si="137"/>
        <v/>
      </c>
      <c r="J2888" s="9" t="s">
        <v>275</v>
      </c>
      <c r="K2888" s="9" t="s">
        <v>1073</v>
      </c>
      <c r="L2888" s="9" t="str">
        <f t="shared" si="135"/>
        <v>Bobek</v>
      </c>
      <c r="M2888" s="9">
        <v>1</v>
      </c>
      <c r="N2888" s="10">
        <v>38630</v>
      </c>
      <c r="O2888" s="10">
        <v>38630</v>
      </c>
      <c r="P2888" t="s">
        <v>40</v>
      </c>
      <c r="Q2888" t="str">
        <f t="shared" si="136"/>
        <v>PLL 24</v>
      </c>
      <c r="R2888" t="s">
        <v>37</v>
      </c>
      <c r="S2888">
        <v>0</v>
      </c>
      <c r="T2888" t="s">
        <v>33</v>
      </c>
      <c r="U2888">
        <v>1</v>
      </c>
      <c r="V2888">
        <v>1</v>
      </c>
      <c r="W2888" s="1">
        <v>43734</v>
      </c>
      <c r="X2888" s="1">
        <v>43734</v>
      </c>
      <c r="Y2888" t="s">
        <v>38</v>
      </c>
      <c r="Z2888">
        <v>0</v>
      </c>
      <c r="AA2888">
        <v>4000</v>
      </c>
      <c r="AB2888">
        <v>1800</v>
      </c>
      <c r="AC2888">
        <v>1800</v>
      </c>
      <c r="AD2888" t="s">
        <v>39</v>
      </c>
      <c r="AE2888" s="2">
        <v>45096.813622685186</v>
      </c>
    </row>
    <row r="2889" spans="1:31" hidden="1" x14ac:dyDescent="0.25">
      <c r="A2889">
        <v>1253784</v>
      </c>
      <c r="B2889" t="s">
        <v>27</v>
      </c>
      <c r="C2889" t="s">
        <v>522</v>
      </c>
      <c r="D2889" s="3" t="s">
        <v>42</v>
      </c>
      <c r="E2889" s="4">
        <v>38630</v>
      </c>
      <c r="F2889" s="3" t="s">
        <v>29</v>
      </c>
      <c r="G2889" s="3" t="s">
        <v>29</v>
      </c>
      <c r="H2889" s="3">
        <v>4</v>
      </c>
      <c r="I2889" s="3">
        <f t="shared" ca="1" si="137"/>
        <v>19</v>
      </c>
      <c r="J2889" s="9" t="s">
        <v>275</v>
      </c>
      <c r="K2889" s="9" t="s">
        <v>1073</v>
      </c>
      <c r="L2889" s="9" t="str">
        <f t="shared" si="135"/>
        <v>Bobek</v>
      </c>
      <c r="M2889" s="9">
        <v>1</v>
      </c>
      <c r="N2889" s="10">
        <v>38630</v>
      </c>
      <c r="O2889" s="10">
        <v>38630</v>
      </c>
      <c r="P2889" t="s">
        <v>36</v>
      </c>
      <c r="Q2889" t="str">
        <f t="shared" si="136"/>
        <v>PLL 24</v>
      </c>
      <c r="R2889" t="s">
        <v>37</v>
      </c>
      <c r="S2889">
        <v>0</v>
      </c>
      <c r="T2889" t="s">
        <v>33</v>
      </c>
      <c r="U2889">
        <v>1</v>
      </c>
      <c r="V2889">
        <v>1</v>
      </c>
      <c r="W2889" s="1">
        <v>39783</v>
      </c>
      <c r="X2889" s="1">
        <v>39783</v>
      </c>
      <c r="Y2889" t="s">
        <v>38</v>
      </c>
      <c r="Z2889">
        <v>0</v>
      </c>
      <c r="AA2889">
        <v>4000</v>
      </c>
      <c r="AB2889">
        <v>2900</v>
      </c>
      <c r="AC2889">
        <v>2900</v>
      </c>
      <c r="AD2889" t="s">
        <v>39</v>
      </c>
      <c r="AE2889" s="2">
        <v>45096.813622685186</v>
      </c>
    </row>
    <row r="2890" spans="1:31" hidden="1" x14ac:dyDescent="0.25">
      <c r="A2890">
        <v>1253794</v>
      </c>
      <c r="B2890" t="s">
        <v>27</v>
      </c>
      <c r="C2890" t="s">
        <v>522</v>
      </c>
      <c r="D2890" s="3" t="s">
        <v>42</v>
      </c>
      <c r="E2890" s="4">
        <v>39391</v>
      </c>
      <c r="F2890" s="3" t="s">
        <v>29</v>
      </c>
      <c r="G2890" s="3" t="s">
        <v>29</v>
      </c>
      <c r="H2890" s="3">
        <v>4</v>
      </c>
      <c r="I2890" s="3">
        <f t="shared" ca="1" si="137"/>
        <v>17</v>
      </c>
      <c r="J2890" s="9" t="s">
        <v>275</v>
      </c>
      <c r="K2890" s="9" t="s">
        <v>1073</v>
      </c>
      <c r="L2890" s="9" t="str">
        <f t="shared" si="135"/>
        <v>Bobek</v>
      </c>
      <c r="M2890" s="9">
        <v>1</v>
      </c>
      <c r="N2890" s="10">
        <v>38630</v>
      </c>
      <c r="O2890" s="10">
        <v>38630</v>
      </c>
      <c r="P2890" t="s">
        <v>36</v>
      </c>
      <c r="Q2890" t="str">
        <f t="shared" si="136"/>
        <v>PLL 24</v>
      </c>
      <c r="R2890" t="s">
        <v>37</v>
      </c>
      <c r="S2890">
        <v>0</v>
      </c>
      <c r="T2890" t="s">
        <v>33</v>
      </c>
      <c r="U2890">
        <v>1</v>
      </c>
      <c r="V2890">
        <v>1</v>
      </c>
      <c r="W2890" s="1">
        <v>41872</v>
      </c>
      <c r="X2890" s="1">
        <v>41872</v>
      </c>
      <c r="Y2890" t="s">
        <v>38</v>
      </c>
      <c r="Z2890">
        <v>0</v>
      </c>
      <c r="AA2890">
        <v>4000</v>
      </c>
      <c r="AB2890">
        <v>2900</v>
      </c>
      <c r="AC2890">
        <v>2900</v>
      </c>
      <c r="AD2890" t="s">
        <v>39</v>
      </c>
      <c r="AE2890" s="2">
        <v>45096.813622685186</v>
      </c>
    </row>
    <row r="2891" spans="1:31" hidden="1" x14ac:dyDescent="0.25">
      <c r="A2891">
        <v>1253795</v>
      </c>
      <c r="B2891" t="s">
        <v>27</v>
      </c>
      <c r="C2891" t="s">
        <v>522</v>
      </c>
      <c r="D2891" s="3" t="s">
        <v>42</v>
      </c>
      <c r="E2891" s="4">
        <v>38630</v>
      </c>
      <c r="F2891" s="3" t="s">
        <v>29</v>
      </c>
      <c r="G2891" s="3" t="s">
        <v>29</v>
      </c>
      <c r="H2891" s="3">
        <v>4</v>
      </c>
      <c r="I2891" s="3">
        <f t="shared" ca="1" si="137"/>
        <v>19</v>
      </c>
      <c r="J2891" s="9" t="s">
        <v>275</v>
      </c>
      <c r="K2891" s="9" t="s">
        <v>1073</v>
      </c>
      <c r="L2891" s="9" t="str">
        <f t="shared" si="135"/>
        <v>Bobek</v>
      </c>
      <c r="M2891" s="9">
        <v>1</v>
      </c>
      <c r="N2891" s="10">
        <v>38630</v>
      </c>
      <c r="O2891" s="10">
        <v>38630</v>
      </c>
      <c r="P2891" t="s">
        <v>36</v>
      </c>
      <c r="Q2891" t="str">
        <f t="shared" si="136"/>
        <v>PLL 24</v>
      </c>
      <c r="R2891" t="s">
        <v>37</v>
      </c>
      <c r="S2891">
        <v>0</v>
      </c>
      <c r="T2891" t="s">
        <v>33</v>
      </c>
      <c r="U2891">
        <v>1</v>
      </c>
      <c r="V2891">
        <v>1</v>
      </c>
      <c r="W2891" s="1">
        <v>41039</v>
      </c>
      <c r="X2891" s="1">
        <v>41039</v>
      </c>
      <c r="Y2891" t="s">
        <v>38</v>
      </c>
      <c r="Z2891">
        <v>0</v>
      </c>
      <c r="AA2891">
        <v>4000</v>
      </c>
      <c r="AB2891">
        <v>2900</v>
      </c>
      <c r="AC2891">
        <v>2900</v>
      </c>
      <c r="AD2891" t="s">
        <v>39</v>
      </c>
      <c r="AE2891" s="2">
        <v>45096.813622685186</v>
      </c>
    </row>
    <row r="2892" spans="1:31" hidden="1" x14ac:dyDescent="0.25">
      <c r="A2892">
        <v>1253796</v>
      </c>
      <c r="B2892" t="s">
        <v>27</v>
      </c>
      <c r="C2892" t="s">
        <v>522</v>
      </c>
      <c r="D2892" s="3" t="s">
        <v>42</v>
      </c>
      <c r="E2892" s="4">
        <v>38630</v>
      </c>
      <c r="F2892" s="3" t="s">
        <v>29</v>
      </c>
      <c r="G2892" s="3" t="s">
        <v>29</v>
      </c>
      <c r="H2892" s="3">
        <v>4</v>
      </c>
      <c r="I2892" s="3">
        <f t="shared" ca="1" si="137"/>
        <v>19</v>
      </c>
      <c r="J2892" s="9" t="s">
        <v>275</v>
      </c>
      <c r="K2892" s="9" t="s">
        <v>1073</v>
      </c>
      <c r="L2892" s="9" t="str">
        <f t="shared" si="135"/>
        <v>Bobek</v>
      </c>
      <c r="M2892" s="9">
        <v>1</v>
      </c>
      <c r="N2892" s="10">
        <v>38630</v>
      </c>
      <c r="O2892" s="10">
        <v>38630</v>
      </c>
      <c r="P2892" t="s">
        <v>36</v>
      </c>
      <c r="Q2892" t="str">
        <f t="shared" si="136"/>
        <v>PLL 24</v>
      </c>
      <c r="R2892" t="s">
        <v>37</v>
      </c>
      <c r="S2892">
        <v>0</v>
      </c>
      <c r="T2892" t="s">
        <v>33</v>
      </c>
      <c r="U2892">
        <v>1</v>
      </c>
      <c r="V2892">
        <v>1</v>
      </c>
      <c r="W2892" s="1">
        <v>41039</v>
      </c>
      <c r="X2892" s="1">
        <v>41039</v>
      </c>
      <c r="Y2892" t="s">
        <v>38</v>
      </c>
      <c r="Z2892">
        <v>0</v>
      </c>
      <c r="AA2892">
        <v>4000</v>
      </c>
      <c r="AB2892">
        <v>2900</v>
      </c>
      <c r="AC2892">
        <v>2900</v>
      </c>
      <c r="AD2892" t="s">
        <v>39</v>
      </c>
      <c r="AE2892" s="2">
        <v>45096.813622685186</v>
      </c>
    </row>
    <row r="2893" spans="1:31" hidden="1" x14ac:dyDescent="0.25">
      <c r="A2893">
        <v>1254875</v>
      </c>
      <c r="B2893" t="s">
        <v>27</v>
      </c>
      <c r="C2893" t="s">
        <v>522</v>
      </c>
      <c r="D2893" s="3" t="s">
        <v>42</v>
      </c>
      <c r="E2893" s="4">
        <v>38799</v>
      </c>
      <c r="F2893" s="3" t="s">
        <v>29</v>
      </c>
      <c r="G2893" s="3" t="s">
        <v>29</v>
      </c>
      <c r="H2893" s="3">
        <v>4</v>
      </c>
      <c r="I2893" s="3">
        <f t="shared" ca="1" si="137"/>
        <v>18</v>
      </c>
      <c r="J2893" s="9" t="s">
        <v>108</v>
      </c>
      <c r="K2893" s="9" t="s">
        <v>1071</v>
      </c>
      <c r="L2893" s="9" t="str">
        <f t="shared" si="135"/>
        <v>SGS252</v>
      </c>
      <c r="M2893" s="9">
        <v>1</v>
      </c>
      <c r="N2893" s="10">
        <v>38799</v>
      </c>
      <c r="O2893" s="10">
        <v>38799</v>
      </c>
      <c r="P2893" t="s">
        <v>110</v>
      </c>
      <c r="Q2893" t="str">
        <f t="shared" si="136"/>
        <v>CDMT 35</v>
      </c>
      <c r="R2893" t="s">
        <v>111</v>
      </c>
      <c r="S2893">
        <v>0</v>
      </c>
      <c r="T2893" t="s">
        <v>33</v>
      </c>
      <c r="U2893">
        <v>1</v>
      </c>
      <c r="V2893">
        <v>1</v>
      </c>
      <c r="W2893" s="1">
        <v>44281</v>
      </c>
      <c r="X2893" s="1">
        <v>44281</v>
      </c>
      <c r="Y2893" t="s">
        <v>38</v>
      </c>
      <c r="Z2893">
        <v>0</v>
      </c>
      <c r="AA2893">
        <v>4000</v>
      </c>
      <c r="AB2893">
        <v>3300</v>
      </c>
      <c r="AC2893">
        <v>3300</v>
      </c>
      <c r="AD2893" t="s">
        <v>112</v>
      </c>
      <c r="AE2893" s="2">
        <v>45149.4453125</v>
      </c>
    </row>
    <row r="2894" spans="1:31" hidden="1" x14ac:dyDescent="0.25">
      <c r="A2894">
        <v>1255536</v>
      </c>
      <c r="B2894" t="s">
        <v>27</v>
      </c>
      <c r="C2894" t="s">
        <v>522</v>
      </c>
      <c r="D2894" s="3" t="s">
        <v>42</v>
      </c>
      <c r="E2894" s="4">
        <v>38630</v>
      </c>
      <c r="F2894" s="3" t="s">
        <v>29</v>
      </c>
      <c r="G2894" s="3" t="s">
        <v>29</v>
      </c>
      <c r="H2894" s="3">
        <v>4</v>
      </c>
      <c r="I2894" s="3">
        <f t="shared" ca="1" si="137"/>
        <v>19</v>
      </c>
      <c r="J2894" s="9" t="s">
        <v>275</v>
      </c>
      <c r="K2894" s="9" t="s">
        <v>1073</v>
      </c>
      <c r="L2894" s="9" t="str">
        <f t="shared" si="135"/>
        <v>Bobek</v>
      </c>
      <c r="M2894" s="9">
        <v>1</v>
      </c>
      <c r="N2894" s="10">
        <v>38630</v>
      </c>
      <c r="O2894" s="10">
        <v>38630</v>
      </c>
      <c r="P2894" t="s">
        <v>398</v>
      </c>
      <c r="Q2894" t="str">
        <f t="shared" si="136"/>
        <v>PLL 24</v>
      </c>
      <c r="R2894" t="s">
        <v>37</v>
      </c>
      <c r="S2894">
        <v>0</v>
      </c>
      <c r="T2894" t="s">
        <v>33</v>
      </c>
      <c r="U2894">
        <v>1</v>
      </c>
      <c r="V2894">
        <v>1</v>
      </c>
      <c r="W2894" s="1">
        <v>41039</v>
      </c>
      <c r="X2894" s="1">
        <v>41039</v>
      </c>
      <c r="Y2894" t="s">
        <v>38</v>
      </c>
      <c r="Z2894">
        <v>0</v>
      </c>
      <c r="AA2894">
        <v>3000</v>
      </c>
      <c r="AB2894">
        <v>1800</v>
      </c>
      <c r="AC2894">
        <v>1800</v>
      </c>
      <c r="AD2894" t="s">
        <v>39</v>
      </c>
      <c r="AE2894" s="2">
        <v>45096.813622685186</v>
      </c>
    </row>
    <row r="2895" spans="1:31" hidden="1" x14ac:dyDescent="0.25">
      <c r="A2895">
        <v>1255537</v>
      </c>
      <c r="B2895" t="s">
        <v>27</v>
      </c>
      <c r="C2895" t="s">
        <v>522</v>
      </c>
      <c r="D2895" s="3" t="s">
        <v>42</v>
      </c>
      <c r="E2895" s="4">
        <v>38630</v>
      </c>
      <c r="F2895" s="3" t="s">
        <v>29</v>
      </c>
      <c r="G2895" s="3" t="s">
        <v>29</v>
      </c>
      <c r="H2895" s="3">
        <v>4</v>
      </c>
      <c r="I2895" s="3">
        <f t="shared" ca="1" si="137"/>
        <v>19</v>
      </c>
      <c r="J2895" s="9" t="s">
        <v>275</v>
      </c>
      <c r="K2895" s="9" t="s">
        <v>1073</v>
      </c>
      <c r="L2895" s="9" t="str">
        <f t="shared" si="135"/>
        <v>Bobek</v>
      </c>
      <c r="M2895" s="9">
        <v>1</v>
      </c>
      <c r="N2895" s="10">
        <v>38630</v>
      </c>
      <c r="O2895" s="10">
        <v>38630</v>
      </c>
      <c r="P2895" t="s">
        <v>36</v>
      </c>
      <c r="Q2895" t="str">
        <f t="shared" si="136"/>
        <v>PLL 24</v>
      </c>
      <c r="R2895" t="s">
        <v>37</v>
      </c>
      <c r="S2895">
        <v>0</v>
      </c>
      <c r="T2895" t="s">
        <v>33</v>
      </c>
      <c r="U2895">
        <v>1</v>
      </c>
      <c r="V2895">
        <v>1</v>
      </c>
      <c r="W2895" s="1">
        <v>41039</v>
      </c>
      <c r="X2895" s="1">
        <v>41039</v>
      </c>
      <c r="Y2895" t="s">
        <v>38</v>
      </c>
      <c r="Z2895">
        <v>0</v>
      </c>
      <c r="AA2895">
        <v>4000</v>
      </c>
      <c r="AB2895">
        <v>2900</v>
      </c>
      <c r="AC2895">
        <v>2900</v>
      </c>
      <c r="AD2895" t="s">
        <v>39</v>
      </c>
      <c r="AE2895" s="2">
        <v>45096.813622685186</v>
      </c>
    </row>
    <row r="2896" spans="1:31" hidden="1" x14ac:dyDescent="0.25">
      <c r="A2896">
        <v>1255545</v>
      </c>
      <c r="B2896" t="s">
        <v>27</v>
      </c>
      <c r="C2896" t="s">
        <v>522</v>
      </c>
      <c r="D2896" s="3" t="s">
        <v>42</v>
      </c>
      <c r="E2896" s="4">
        <v>39147</v>
      </c>
      <c r="F2896" s="3" t="s">
        <v>29</v>
      </c>
      <c r="G2896" s="3" t="s">
        <v>29</v>
      </c>
      <c r="H2896" s="3">
        <v>4</v>
      </c>
      <c r="I2896" s="3">
        <f t="shared" ca="1" si="137"/>
        <v>17</v>
      </c>
      <c r="J2896" s="9" t="s">
        <v>275</v>
      </c>
      <c r="K2896" s="9" t="s">
        <v>1073</v>
      </c>
      <c r="L2896" s="9" t="str">
        <f t="shared" si="135"/>
        <v>Bobek</v>
      </c>
      <c r="M2896" s="9">
        <v>1</v>
      </c>
      <c r="N2896" s="10">
        <v>39147</v>
      </c>
      <c r="O2896" s="10">
        <v>39147</v>
      </c>
      <c r="P2896" t="s">
        <v>36</v>
      </c>
      <c r="Q2896" t="str">
        <f t="shared" si="136"/>
        <v>PLL 24</v>
      </c>
      <c r="R2896" t="s">
        <v>37</v>
      </c>
      <c r="S2896">
        <v>0</v>
      </c>
      <c r="T2896" t="s">
        <v>33</v>
      </c>
      <c r="U2896">
        <v>1</v>
      </c>
      <c r="V2896">
        <v>1</v>
      </c>
      <c r="W2896" s="1">
        <v>39783</v>
      </c>
      <c r="X2896" s="1">
        <v>39783</v>
      </c>
      <c r="Y2896" t="s">
        <v>38</v>
      </c>
      <c r="Z2896">
        <v>0</v>
      </c>
      <c r="AA2896">
        <v>4000</v>
      </c>
      <c r="AB2896">
        <v>2900</v>
      </c>
      <c r="AC2896">
        <v>2900</v>
      </c>
      <c r="AD2896" t="s">
        <v>39</v>
      </c>
      <c r="AE2896" s="2">
        <v>45096.813622685186</v>
      </c>
    </row>
    <row r="2897" spans="1:31" hidden="1" x14ac:dyDescent="0.25">
      <c r="A2897">
        <v>1255546</v>
      </c>
      <c r="B2897" t="s">
        <v>27</v>
      </c>
      <c r="C2897" t="s">
        <v>522</v>
      </c>
      <c r="D2897" s="3" t="s">
        <v>42</v>
      </c>
      <c r="E2897" s="4">
        <v>39147</v>
      </c>
      <c r="F2897" s="3" t="s">
        <v>29</v>
      </c>
      <c r="G2897" s="3" t="s">
        <v>29</v>
      </c>
      <c r="H2897" s="3">
        <v>4</v>
      </c>
      <c r="I2897" s="3">
        <f t="shared" ca="1" si="137"/>
        <v>17</v>
      </c>
      <c r="J2897" s="9" t="s">
        <v>275</v>
      </c>
      <c r="K2897" s="9" t="s">
        <v>1073</v>
      </c>
      <c r="L2897" s="9" t="str">
        <f t="shared" si="135"/>
        <v>Bobek</v>
      </c>
      <c r="M2897" s="9">
        <v>1</v>
      </c>
      <c r="N2897" s="10">
        <v>39147</v>
      </c>
      <c r="O2897" s="10">
        <v>39147</v>
      </c>
      <c r="P2897" t="s">
        <v>36</v>
      </c>
      <c r="Q2897" t="str">
        <f t="shared" si="136"/>
        <v>PLL 24</v>
      </c>
      <c r="R2897" t="s">
        <v>37</v>
      </c>
      <c r="S2897">
        <v>0</v>
      </c>
      <c r="T2897" t="s">
        <v>33</v>
      </c>
      <c r="U2897">
        <v>1</v>
      </c>
      <c r="V2897">
        <v>1</v>
      </c>
      <c r="W2897" s="1">
        <v>39783</v>
      </c>
      <c r="X2897" s="1">
        <v>39783</v>
      </c>
      <c r="Y2897" t="s">
        <v>38</v>
      </c>
      <c r="Z2897">
        <v>0</v>
      </c>
      <c r="AA2897">
        <v>4000</v>
      </c>
      <c r="AB2897">
        <v>2900</v>
      </c>
      <c r="AC2897">
        <v>2900</v>
      </c>
      <c r="AD2897" t="s">
        <v>39</v>
      </c>
      <c r="AE2897" s="2">
        <v>45096.813622685186</v>
      </c>
    </row>
    <row r="2898" spans="1:31" hidden="1" x14ac:dyDescent="0.25">
      <c r="A2898">
        <v>1255547</v>
      </c>
      <c r="B2898" t="s">
        <v>27</v>
      </c>
      <c r="C2898" t="s">
        <v>522</v>
      </c>
      <c r="D2898" s="3" t="s">
        <v>42</v>
      </c>
      <c r="E2898" s="4">
        <v>39147</v>
      </c>
      <c r="F2898" s="3" t="s">
        <v>29</v>
      </c>
      <c r="G2898" s="3" t="s">
        <v>29</v>
      </c>
      <c r="H2898" s="3">
        <v>4</v>
      </c>
      <c r="I2898" s="3">
        <f t="shared" ca="1" si="137"/>
        <v>17</v>
      </c>
      <c r="J2898" s="9" t="s">
        <v>275</v>
      </c>
      <c r="K2898" s="9" t="s">
        <v>1073</v>
      </c>
      <c r="L2898" s="9" t="str">
        <f t="shared" si="135"/>
        <v>Bobek</v>
      </c>
      <c r="M2898" s="9">
        <v>1</v>
      </c>
      <c r="N2898" s="10">
        <v>39147</v>
      </c>
      <c r="O2898" s="10">
        <v>39147</v>
      </c>
      <c r="P2898" t="s">
        <v>36</v>
      </c>
      <c r="Q2898" t="str">
        <f t="shared" si="136"/>
        <v>PLL 24</v>
      </c>
      <c r="R2898" t="s">
        <v>37</v>
      </c>
      <c r="S2898">
        <v>0</v>
      </c>
      <c r="T2898" t="s">
        <v>33</v>
      </c>
      <c r="U2898">
        <v>1</v>
      </c>
      <c r="V2898">
        <v>1</v>
      </c>
      <c r="W2898" s="1">
        <v>39783</v>
      </c>
      <c r="X2898" s="1">
        <v>39783</v>
      </c>
      <c r="Y2898" t="s">
        <v>38</v>
      </c>
      <c r="Z2898">
        <v>0</v>
      </c>
      <c r="AA2898">
        <v>4000</v>
      </c>
      <c r="AB2898">
        <v>2900</v>
      </c>
      <c r="AC2898">
        <v>2900</v>
      </c>
      <c r="AD2898" t="s">
        <v>39</v>
      </c>
      <c r="AE2898" s="2">
        <v>45096.813622685186</v>
      </c>
    </row>
    <row r="2899" spans="1:31" hidden="1" x14ac:dyDescent="0.25">
      <c r="A2899">
        <v>1255548</v>
      </c>
      <c r="B2899" t="s">
        <v>27</v>
      </c>
      <c r="C2899" t="s">
        <v>522</v>
      </c>
      <c r="D2899" s="3" t="s">
        <v>42</v>
      </c>
      <c r="E2899" s="4">
        <v>39147</v>
      </c>
      <c r="F2899" s="3" t="s">
        <v>29</v>
      </c>
      <c r="G2899" s="3" t="s">
        <v>29</v>
      </c>
      <c r="H2899" s="3">
        <v>4</v>
      </c>
      <c r="I2899" s="3">
        <f t="shared" ca="1" si="137"/>
        <v>17</v>
      </c>
      <c r="J2899" s="9" t="s">
        <v>275</v>
      </c>
      <c r="K2899" s="9" t="s">
        <v>1073</v>
      </c>
      <c r="L2899" s="9" t="str">
        <f t="shared" si="135"/>
        <v>Bobek</v>
      </c>
      <c r="M2899" s="9">
        <v>1</v>
      </c>
      <c r="N2899" s="10">
        <v>39147</v>
      </c>
      <c r="O2899" s="10">
        <v>39147</v>
      </c>
      <c r="P2899" t="s">
        <v>40</v>
      </c>
      <c r="Q2899" t="str">
        <f t="shared" si="136"/>
        <v>PLL 24</v>
      </c>
      <c r="R2899" t="s">
        <v>37</v>
      </c>
      <c r="S2899">
        <v>0</v>
      </c>
      <c r="T2899" t="s">
        <v>33</v>
      </c>
      <c r="U2899">
        <v>1</v>
      </c>
      <c r="V2899">
        <v>1</v>
      </c>
      <c r="W2899" s="1">
        <v>43734</v>
      </c>
      <c r="X2899" s="1">
        <v>43734</v>
      </c>
      <c r="Y2899" t="s">
        <v>38</v>
      </c>
      <c r="Z2899">
        <v>0</v>
      </c>
      <c r="AA2899">
        <v>4000</v>
      </c>
      <c r="AB2899">
        <v>1800</v>
      </c>
      <c r="AC2899">
        <v>1800</v>
      </c>
      <c r="AD2899" t="s">
        <v>39</v>
      </c>
      <c r="AE2899" s="2">
        <v>45096.813622685186</v>
      </c>
    </row>
    <row r="2900" spans="1:31" hidden="1" x14ac:dyDescent="0.25">
      <c r="A2900">
        <v>1255549</v>
      </c>
      <c r="B2900" t="s">
        <v>27</v>
      </c>
      <c r="C2900" t="s">
        <v>522</v>
      </c>
      <c r="D2900" s="3" t="s">
        <v>42</v>
      </c>
      <c r="E2900" s="4">
        <v>39147</v>
      </c>
      <c r="F2900" s="3" t="s">
        <v>29</v>
      </c>
      <c r="G2900" s="3" t="s">
        <v>29</v>
      </c>
      <c r="H2900" s="3">
        <v>4</v>
      </c>
      <c r="I2900" s="3">
        <f t="shared" ca="1" si="137"/>
        <v>17</v>
      </c>
      <c r="J2900" s="9" t="s">
        <v>275</v>
      </c>
      <c r="K2900" s="9" t="s">
        <v>1073</v>
      </c>
      <c r="L2900" s="9" t="str">
        <f t="shared" si="135"/>
        <v>Bobek</v>
      </c>
      <c r="M2900" s="9">
        <v>1</v>
      </c>
      <c r="N2900" s="10">
        <v>39147</v>
      </c>
      <c r="O2900" s="10">
        <v>39147</v>
      </c>
      <c r="P2900" t="s">
        <v>36</v>
      </c>
      <c r="Q2900" t="str">
        <f t="shared" si="136"/>
        <v>PLL 24</v>
      </c>
      <c r="R2900" t="s">
        <v>37</v>
      </c>
      <c r="S2900">
        <v>0</v>
      </c>
      <c r="T2900" t="s">
        <v>33</v>
      </c>
      <c r="U2900">
        <v>1</v>
      </c>
      <c r="V2900">
        <v>1</v>
      </c>
      <c r="W2900" s="1">
        <v>39783</v>
      </c>
      <c r="X2900" s="1">
        <v>39783</v>
      </c>
      <c r="Y2900" t="s">
        <v>38</v>
      </c>
      <c r="Z2900">
        <v>0</v>
      </c>
      <c r="AA2900">
        <v>4000</v>
      </c>
      <c r="AB2900">
        <v>2900</v>
      </c>
      <c r="AC2900">
        <v>2900</v>
      </c>
      <c r="AD2900" t="s">
        <v>39</v>
      </c>
      <c r="AE2900" s="2">
        <v>45096.813622685186</v>
      </c>
    </row>
    <row r="2901" spans="1:31" hidden="1" x14ac:dyDescent="0.25">
      <c r="A2901">
        <v>1255551</v>
      </c>
      <c r="B2901" t="s">
        <v>27</v>
      </c>
      <c r="C2901" t="s">
        <v>522</v>
      </c>
      <c r="D2901" s="3" t="s">
        <v>42</v>
      </c>
      <c r="E2901" s="4">
        <v>39147</v>
      </c>
      <c r="F2901" s="3" t="s">
        <v>29</v>
      </c>
      <c r="G2901" s="3" t="s">
        <v>29</v>
      </c>
      <c r="H2901" s="3">
        <v>4</v>
      </c>
      <c r="I2901" s="3">
        <f t="shared" ca="1" si="137"/>
        <v>17</v>
      </c>
      <c r="J2901" s="9" t="s">
        <v>275</v>
      </c>
      <c r="K2901" s="9" t="s">
        <v>1073</v>
      </c>
      <c r="L2901" s="9" t="str">
        <f t="shared" si="135"/>
        <v>Bobek</v>
      </c>
      <c r="M2901" s="9">
        <v>1</v>
      </c>
      <c r="N2901" s="10">
        <v>39147</v>
      </c>
      <c r="O2901" s="10">
        <v>39147</v>
      </c>
      <c r="P2901" t="s">
        <v>36</v>
      </c>
      <c r="Q2901" t="str">
        <f t="shared" si="136"/>
        <v>PLL 24</v>
      </c>
      <c r="R2901" t="s">
        <v>37</v>
      </c>
      <c r="S2901">
        <v>0</v>
      </c>
      <c r="T2901" t="s">
        <v>33</v>
      </c>
      <c r="U2901">
        <v>1</v>
      </c>
      <c r="V2901">
        <v>1</v>
      </c>
      <c r="W2901" s="1">
        <v>39783</v>
      </c>
      <c r="X2901" s="1">
        <v>39783</v>
      </c>
      <c r="Y2901" t="s">
        <v>38</v>
      </c>
      <c r="Z2901">
        <v>0</v>
      </c>
      <c r="AA2901">
        <v>4000</v>
      </c>
      <c r="AB2901">
        <v>2900</v>
      </c>
      <c r="AC2901">
        <v>2900</v>
      </c>
      <c r="AD2901" t="s">
        <v>39</v>
      </c>
      <c r="AE2901" s="2">
        <v>45096.813622685186</v>
      </c>
    </row>
    <row r="2902" spans="1:31" hidden="1" x14ac:dyDescent="0.25">
      <c r="A2902">
        <v>1255552</v>
      </c>
      <c r="B2902" t="s">
        <v>27</v>
      </c>
      <c r="C2902" t="s">
        <v>522</v>
      </c>
      <c r="D2902" s="3" t="s">
        <v>42</v>
      </c>
      <c r="E2902" s="4">
        <v>39147</v>
      </c>
      <c r="F2902" s="3" t="s">
        <v>29</v>
      </c>
      <c r="G2902" s="3" t="s">
        <v>29</v>
      </c>
      <c r="H2902" s="3">
        <v>4</v>
      </c>
      <c r="I2902" s="3">
        <f t="shared" ca="1" si="137"/>
        <v>17</v>
      </c>
      <c r="J2902" s="9" t="s">
        <v>275</v>
      </c>
      <c r="K2902" s="9" t="s">
        <v>1073</v>
      </c>
      <c r="L2902" s="9" t="str">
        <f t="shared" si="135"/>
        <v>Bobek</v>
      </c>
      <c r="M2902" s="9">
        <v>1</v>
      </c>
      <c r="N2902" s="10">
        <v>39147</v>
      </c>
      <c r="O2902" s="10">
        <v>39147</v>
      </c>
      <c r="P2902" t="s">
        <v>36</v>
      </c>
      <c r="Q2902" t="str">
        <f t="shared" si="136"/>
        <v>PLL 24</v>
      </c>
      <c r="R2902" t="s">
        <v>37</v>
      </c>
      <c r="S2902">
        <v>0</v>
      </c>
      <c r="T2902" t="s">
        <v>33</v>
      </c>
      <c r="U2902">
        <v>1</v>
      </c>
      <c r="V2902">
        <v>1</v>
      </c>
      <c r="W2902" s="1">
        <v>39783</v>
      </c>
      <c r="X2902" s="1">
        <v>39783</v>
      </c>
      <c r="Y2902" t="s">
        <v>38</v>
      </c>
      <c r="Z2902">
        <v>0</v>
      </c>
      <c r="AA2902">
        <v>4000</v>
      </c>
      <c r="AB2902">
        <v>2900</v>
      </c>
      <c r="AC2902">
        <v>2900</v>
      </c>
      <c r="AD2902" t="s">
        <v>39</v>
      </c>
      <c r="AE2902" s="2">
        <v>45096.813622685186</v>
      </c>
    </row>
    <row r="2903" spans="1:31" hidden="1" x14ac:dyDescent="0.25">
      <c r="A2903">
        <v>1255553</v>
      </c>
      <c r="B2903" t="s">
        <v>27</v>
      </c>
      <c r="C2903" t="s">
        <v>522</v>
      </c>
      <c r="D2903" s="3" t="s">
        <v>42</v>
      </c>
      <c r="E2903" s="4">
        <v>39147</v>
      </c>
      <c r="F2903" s="3" t="s">
        <v>29</v>
      </c>
      <c r="G2903" s="3" t="s">
        <v>29</v>
      </c>
      <c r="H2903" s="3">
        <v>4</v>
      </c>
      <c r="I2903" s="3">
        <f t="shared" ca="1" si="137"/>
        <v>17</v>
      </c>
      <c r="J2903" s="9" t="s">
        <v>275</v>
      </c>
      <c r="K2903" s="9" t="s">
        <v>1073</v>
      </c>
      <c r="L2903" s="9" t="str">
        <f t="shared" si="135"/>
        <v>Bobek</v>
      </c>
      <c r="M2903" s="9">
        <v>1</v>
      </c>
      <c r="N2903" s="10">
        <v>39147</v>
      </c>
      <c r="O2903" s="10">
        <v>39147</v>
      </c>
      <c r="P2903" t="s">
        <v>398</v>
      </c>
      <c r="Q2903" t="str">
        <f t="shared" si="136"/>
        <v>PLL 24</v>
      </c>
      <c r="R2903" t="s">
        <v>37</v>
      </c>
      <c r="S2903">
        <v>0</v>
      </c>
      <c r="T2903" t="s">
        <v>33</v>
      </c>
      <c r="U2903">
        <v>1</v>
      </c>
      <c r="V2903">
        <v>1</v>
      </c>
      <c r="W2903" s="1">
        <v>39783</v>
      </c>
      <c r="X2903" s="1">
        <v>39783</v>
      </c>
      <c r="Y2903" t="s">
        <v>38</v>
      </c>
      <c r="Z2903">
        <v>0</v>
      </c>
      <c r="AA2903">
        <v>3000</v>
      </c>
      <c r="AB2903">
        <v>1800</v>
      </c>
      <c r="AC2903">
        <v>1800</v>
      </c>
      <c r="AD2903" t="s">
        <v>39</v>
      </c>
      <c r="AE2903" s="2">
        <v>45096.813622685186</v>
      </c>
    </row>
    <row r="2904" spans="1:31" hidden="1" x14ac:dyDescent="0.25">
      <c r="A2904">
        <v>1255554</v>
      </c>
      <c r="B2904" t="s">
        <v>27</v>
      </c>
      <c r="C2904" t="s">
        <v>522</v>
      </c>
      <c r="D2904" s="3" t="s">
        <v>42</v>
      </c>
      <c r="E2904" s="4">
        <v>38799</v>
      </c>
      <c r="F2904" s="3" t="s">
        <v>29</v>
      </c>
      <c r="G2904" s="3" t="s">
        <v>29</v>
      </c>
      <c r="H2904" s="3">
        <v>4</v>
      </c>
      <c r="I2904" s="3">
        <f t="shared" ca="1" si="137"/>
        <v>18</v>
      </c>
      <c r="J2904" s="9" t="s">
        <v>286</v>
      </c>
      <c r="K2904" s="9" t="s">
        <v>1071</v>
      </c>
      <c r="L2904" s="9" t="str">
        <f t="shared" si="135"/>
        <v>FGS</v>
      </c>
      <c r="M2904" s="9">
        <v>1</v>
      </c>
      <c r="N2904" s="10">
        <v>38799</v>
      </c>
      <c r="O2904" s="10">
        <v>38799</v>
      </c>
      <c r="P2904" t="s">
        <v>69</v>
      </c>
      <c r="Q2904" t="str">
        <f t="shared" si="136"/>
        <v>PLL 24</v>
      </c>
      <c r="R2904" t="s">
        <v>37</v>
      </c>
      <c r="S2904">
        <v>0</v>
      </c>
      <c r="T2904" t="s">
        <v>33</v>
      </c>
      <c r="U2904">
        <v>1</v>
      </c>
      <c r="V2904">
        <v>1</v>
      </c>
      <c r="W2904" s="1">
        <v>43892</v>
      </c>
      <c r="X2904" s="1">
        <v>43892</v>
      </c>
      <c r="Y2904" t="s">
        <v>38</v>
      </c>
      <c r="Z2904">
        <v>0</v>
      </c>
      <c r="AA2904">
        <v>3000</v>
      </c>
      <c r="AB2904">
        <v>5900</v>
      </c>
      <c r="AC2904">
        <v>5900</v>
      </c>
      <c r="AD2904" t="s">
        <v>39</v>
      </c>
      <c r="AE2904" s="2">
        <v>45149.450312499997</v>
      </c>
    </row>
    <row r="2905" spans="1:31" hidden="1" x14ac:dyDescent="0.25">
      <c r="A2905">
        <v>1255727</v>
      </c>
      <c r="B2905" t="s">
        <v>27</v>
      </c>
      <c r="C2905" t="s">
        <v>522</v>
      </c>
      <c r="D2905" s="3" t="s">
        <v>42</v>
      </c>
      <c r="E2905" s="4">
        <v>39147</v>
      </c>
      <c r="F2905" s="3" t="s">
        <v>29</v>
      </c>
      <c r="G2905" s="3" t="s">
        <v>29</v>
      </c>
      <c r="H2905" s="3">
        <v>4</v>
      </c>
      <c r="I2905" s="3">
        <f t="shared" ca="1" si="137"/>
        <v>17</v>
      </c>
      <c r="J2905" s="9" t="s">
        <v>275</v>
      </c>
      <c r="K2905" s="9" t="s">
        <v>1073</v>
      </c>
      <c r="L2905" s="9" t="str">
        <f t="shared" si="135"/>
        <v>Bobek</v>
      </c>
      <c r="M2905" s="9">
        <v>1</v>
      </c>
      <c r="N2905" s="10">
        <v>39147</v>
      </c>
      <c r="O2905" s="10">
        <v>39147</v>
      </c>
      <c r="P2905" t="s">
        <v>86</v>
      </c>
      <c r="Q2905" t="str">
        <f t="shared" si="136"/>
        <v>PLL 24</v>
      </c>
      <c r="R2905" t="s">
        <v>37</v>
      </c>
      <c r="S2905">
        <v>0</v>
      </c>
      <c r="T2905" t="s">
        <v>33</v>
      </c>
      <c r="U2905">
        <v>1</v>
      </c>
      <c r="V2905">
        <v>1</v>
      </c>
      <c r="W2905" s="1">
        <v>44238</v>
      </c>
      <c r="X2905" s="1">
        <v>44238</v>
      </c>
      <c r="Y2905" t="s">
        <v>38</v>
      </c>
      <c r="Z2905">
        <v>0</v>
      </c>
      <c r="AA2905">
        <v>4000</v>
      </c>
      <c r="AB2905">
        <v>2900</v>
      </c>
      <c r="AC2905">
        <v>2900</v>
      </c>
      <c r="AD2905" t="s">
        <v>39</v>
      </c>
      <c r="AE2905" s="2">
        <v>45096.813622685186</v>
      </c>
    </row>
    <row r="2906" spans="1:31" hidden="1" x14ac:dyDescent="0.25">
      <c r="A2906">
        <v>1256518</v>
      </c>
      <c r="B2906" t="s">
        <v>27</v>
      </c>
      <c r="C2906" t="s">
        <v>522</v>
      </c>
      <c r="D2906" s="3" t="s">
        <v>60</v>
      </c>
      <c r="E2906" s="4">
        <v>40568</v>
      </c>
      <c r="F2906" s="3" t="s">
        <v>29</v>
      </c>
      <c r="G2906" s="3" t="s">
        <v>29</v>
      </c>
      <c r="H2906" s="3">
        <v>8</v>
      </c>
      <c r="I2906" s="3">
        <f t="shared" ca="1" si="137"/>
        <v>13</v>
      </c>
      <c r="J2906" s="9" t="s">
        <v>52</v>
      </c>
      <c r="K2906" s="9" t="s">
        <v>1071</v>
      </c>
      <c r="L2906" s="9" t="str">
        <f t="shared" si="135"/>
        <v>FGS</v>
      </c>
      <c r="M2906" s="9">
        <v>1</v>
      </c>
      <c r="N2906" s="10">
        <v>40568</v>
      </c>
      <c r="O2906" s="10">
        <v>40568</v>
      </c>
      <c r="P2906" t="s">
        <v>63</v>
      </c>
      <c r="Q2906" t="str">
        <f t="shared" si="136"/>
        <v>PLL 36</v>
      </c>
      <c r="R2906" t="s">
        <v>55</v>
      </c>
      <c r="S2906">
        <v>0</v>
      </c>
      <c r="T2906" t="s">
        <v>33</v>
      </c>
      <c r="U2906">
        <v>1</v>
      </c>
      <c r="V2906">
        <v>1</v>
      </c>
      <c r="W2906" s="1">
        <v>42524</v>
      </c>
      <c r="X2906" s="1">
        <v>42524</v>
      </c>
      <c r="Y2906" t="s">
        <v>38</v>
      </c>
      <c r="Z2906">
        <v>0</v>
      </c>
      <c r="AA2906">
        <v>4000</v>
      </c>
      <c r="AB2906">
        <v>2900</v>
      </c>
      <c r="AC2906">
        <v>2900</v>
      </c>
      <c r="AD2906" t="s">
        <v>56</v>
      </c>
      <c r="AE2906" s="2">
        <v>45096.81689814815</v>
      </c>
    </row>
    <row r="2907" spans="1:31" hidden="1" x14ac:dyDescent="0.25">
      <c r="A2907">
        <v>1256519</v>
      </c>
      <c r="B2907" t="s">
        <v>27</v>
      </c>
      <c r="C2907" t="s">
        <v>522</v>
      </c>
      <c r="D2907" s="3" t="s">
        <v>60</v>
      </c>
      <c r="E2907" s="4">
        <v>40568</v>
      </c>
      <c r="F2907" s="3" t="s">
        <v>29</v>
      </c>
      <c r="G2907" s="3" t="s">
        <v>29</v>
      </c>
      <c r="H2907" s="3">
        <v>8</v>
      </c>
      <c r="I2907" s="3">
        <f t="shared" ca="1" si="137"/>
        <v>13</v>
      </c>
      <c r="J2907" s="9" t="s">
        <v>52</v>
      </c>
      <c r="K2907" s="9" t="s">
        <v>1071</v>
      </c>
      <c r="L2907" s="9" t="str">
        <f t="shared" si="135"/>
        <v>FGS</v>
      </c>
      <c r="M2907" s="9">
        <v>1</v>
      </c>
      <c r="N2907" s="10">
        <v>40568</v>
      </c>
      <c r="O2907" s="10">
        <v>40568</v>
      </c>
      <c r="P2907" t="s">
        <v>57</v>
      </c>
      <c r="Q2907" t="str">
        <f t="shared" si="136"/>
        <v>PLL 36</v>
      </c>
      <c r="R2907" t="s">
        <v>55</v>
      </c>
      <c r="S2907">
        <v>0</v>
      </c>
      <c r="T2907" t="s">
        <v>33</v>
      </c>
      <c r="U2907">
        <v>1</v>
      </c>
      <c r="V2907">
        <v>1</v>
      </c>
      <c r="W2907" s="1">
        <v>43083</v>
      </c>
      <c r="X2907" s="1">
        <v>43083</v>
      </c>
      <c r="Y2907" t="s">
        <v>38</v>
      </c>
      <c r="Z2907">
        <v>0</v>
      </c>
      <c r="AA2907">
        <v>3000</v>
      </c>
      <c r="AB2907">
        <v>2900</v>
      </c>
      <c r="AC2907">
        <v>2900</v>
      </c>
      <c r="AD2907" t="s">
        <v>56</v>
      </c>
      <c r="AE2907" s="2">
        <v>45096.81689814815</v>
      </c>
    </row>
    <row r="2908" spans="1:31" hidden="1" x14ac:dyDescent="0.25">
      <c r="A2908">
        <v>1256520</v>
      </c>
      <c r="B2908" t="s">
        <v>27</v>
      </c>
      <c r="C2908" t="s">
        <v>522</v>
      </c>
      <c r="D2908" s="3" t="s">
        <v>60</v>
      </c>
      <c r="E2908" s="4">
        <v>40568</v>
      </c>
      <c r="F2908" s="3" t="s">
        <v>29</v>
      </c>
      <c r="G2908" s="3" t="s">
        <v>29</v>
      </c>
      <c r="H2908" s="3">
        <v>8</v>
      </c>
      <c r="I2908" s="3">
        <f t="shared" ca="1" si="137"/>
        <v>13</v>
      </c>
      <c r="J2908" s="9" t="s">
        <v>52</v>
      </c>
      <c r="K2908" s="9" t="s">
        <v>1071</v>
      </c>
      <c r="L2908" s="9" t="str">
        <f t="shared" si="135"/>
        <v>FGS</v>
      </c>
      <c r="M2908" s="9">
        <v>1</v>
      </c>
      <c r="N2908" s="10">
        <v>40568</v>
      </c>
      <c r="O2908" s="10">
        <v>40568</v>
      </c>
      <c r="P2908" t="s">
        <v>63</v>
      </c>
      <c r="Q2908" t="str">
        <f t="shared" si="136"/>
        <v>PLL 36</v>
      </c>
      <c r="R2908" t="s">
        <v>55</v>
      </c>
      <c r="S2908">
        <v>0</v>
      </c>
      <c r="T2908" t="s">
        <v>33</v>
      </c>
      <c r="U2908">
        <v>1</v>
      </c>
      <c r="V2908">
        <v>1</v>
      </c>
      <c r="W2908" s="1">
        <v>42524</v>
      </c>
      <c r="X2908" s="1">
        <v>42524</v>
      </c>
      <c r="Y2908" t="s">
        <v>38</v>
      </c>
      <c r="Z2908">
        <v>0</v>
      </c>
      <c r="AA2908">
        <v>4000</v>
      </c>
      <c r="AB2908">
        <v>2900</v>
      </c>
      <c r="AC2908">
        <v>2900</v>
      </c>
      <c r="AD2908" t="s">
        <v>56</v>
      </c>
      <c r="AE2908" s="2">
        <v>45096.81689814815</v>
      </c>
    </row>
    <row r="2909" spans="1:31" hidden="1" x14ac:dyDescent="0.25">
      <c r="A2909">
        <v>1257015</v>
      </c>
      <c r="B2909" t="s">
        <v>27</v>
      </c>
      <c r="C2909" t="s">
        <v>522</v>
      </c>
      <c r="D2909" s="3" t="s">
        <v>60</v>
      </c>
      <c r="E2909" s="4">
        <v>40568</v>
      </c>
      <c r="F2909" s="3" t="s">
        <v>29</v>
      </c>
      <c r="G2909" s="3" t="s">
        <v>29</v>
      </c>
      <c r="H2909" s="3">
        <v>8</v>
      </c>
      <c r="I2909" s="3">
        <f t="shared" ca="1" si="137"/>
        <v>13</v>
      </c>
      <c r="J2909" s="9" t="s">
        <v>52</v>
      </c>
      <c r="K2909" s="9" t="s">
        <v>1071</v>
      </c>
      <c r="L2909" s="9" t="str">
        <f t="shared" si="135"/>
        <v>FGS</v>
      </c>
      <c r="M2909" s="9">
        <v>1</v>
      </c>
      <c r="N2909" s="10">
        <v>40568</v>
      </c>
      <c r="O2909" s="10">
        <v>40568</v>
      </c>
      <c r="P2909" t="s">
        <v>57</v>
      </c>
      <c r="Q2909" t="str">
        <f t="shared" si="136"/>
        <v>PLL 36</v>
      </c>
      <c r="R2909" t="s">
        <v>55</v>
      </c>
      <c r="S2909">
        <v>0</v>
      </c>
      <c r="T2909" t="s">
        <v>33</v>
      </c>
      <c r="U2909">
        <v>1</v>
      </c>
      <c r="V2909">
        <v>1</v>
      </c>
      <c r="W2909" s="1">
        <v>43083</v>
      </c>
      <c r="X2909" s="1">
        <v>43083</v>
      </c>
      <c r="Y2909" t="s">
        <v>38</v>
      </c>
      <c r="Z2909">
        <v>0</v>
      </c>
      <c r="AA2909">
        <v>3000</v>
      </c>
      <c r="AB2909">
        <v>2900</v>
      </c>
      <c r="AC2909">
        <v>2900</v>
      </c>
      <c r="AD2909" t="s">
        <v>56</v>
      </c>
      <c r="AE2909" s="2">
        <v>45096.81689814815</v>
      </c>
    </row>
    <row r="2910" spans="1:31" hidden="1" x14ac:dyDescent="0.25">
      <c r="A2910">
        <v>1258075</v>
      </c>
      <c r="B2910" t="s">
        <v>27</v>
      </c>
      <c r="C2910" t="s">
        <v>522</v>
      </c>
      <c r="D2910" s="3" t="s">
        <v>42</v>
      </c>
      <c r="E2910" s="4">
        <v>38630</v>
      </c>
      <c r="F2910" s="3" t="s">
        <v>29</v>
      </c>
      <c r="G2910" s="3" t="s">
        <v>29</v>
      </c>
      <c r="H2910" s="3">
        <v>4</v>
      </c>
      <c r="I2910" s="3">
        <f t="shared" ca="1" si="137"/>
        <v>19</v>
      </c>
      <c r="J2910" s="9" t="s">
        <v>275</v>
      </c>
      <c r="K2910" s="9" t="s">
        <v>1073</v>
      </c>
      <c r="L2910" s="9" t="str">
        <f t="shared" si="135"/>
        <v>Bobek</v>
      </c>
      <c r="M2910" s="9">
        <v>1</v>
      </c>
      <c r="N2910" s="10">
        <v>38630</v>
      </c>
      <c r="O2910" s="10">
        <v>38630</v>
      </c>
      <c r="P2910" t="s">
        <v>86</v>
      </c>
      <c r="Q2910" t="str">
        <f t="shared" si="136"/>
        <v>PLL 24</v>
      </c>
      <c r="R2910" t="s">
        <v>37</v>
      </c>
      <c r="S2910">
        <v>0</v>
      </c>
      <c r="T2910" t="s">
        <v>33</v>
      </c>
      <c r="U2910">
        <v>1</v>
      </c>
      <c r="V2910">
        <v>1</v>
      </c>
      <c r="W2910" s="1">
        <v>44208</v>
      </c>
      <c r="X2910" s="1">
        <v>44208</v>
      </c>
      <c r="Y2910" t="s">
        <v>38</v>
      </c>
      <c r="Z2910">
        <v>0</v>
      </c>
      <c r="AA2910">
        <v>4000</v>
      </c>
      <c r="AB2910">
        <v>2900</v>
      </c>
      <c r="AC2910">
        <v>2900</v>
      </c>
      <c r="AD2910" t="s">
        <v>39</v>
      </c>
      <c r="AE2910" s="2">
        <v>45096.813622685186</v>
      </c>
    </row>
    <row r="2911" spans="1:31" hidden="1" x14ac:dyDescent="0.25">
      <c r="A2911">
        <v>1254829</v>
      </c>
      <c r="B2911" t="s">
        <v>27</v>
      </c>
      <c r="C2911" t="s">
        <v>526</v>
      </c>
      <c r="D2911" s="3" t="s">
        <v>42</v>
      </c>
      <c r="E2911" s="4">
        <v>39083</v>
      </c>
      <c r="F2911" s="3" t="s">
        <v>29</v>
      </c>
      <c r="G2911" s="3" t="s">
        <v>29</v>
      </c>
      <c r="H2911" s="3">
        <v>4</v>
      </c>
      <c r="I2911" s="3">
        <f t="shared" ca="1" si="137"/>
        <v>17</v>
      </c>
      <c r="J2911" s="9" t="s">
        <v>275</v>
      </c>
      <c r="K2911" s="9" t="s">
        <v>1073</v>
      </c>
      <c r="L2911" s="9" t="str">
        <f t="shared" si="135"/>
        <v>Bobek</v>
      </c>
      <c r="M2911" s="9">
        <v>1</v>
      </c>
      <c r="N2911" s="10">
        <v>39083</v>
      </c>
      <c r="O2911" s="10">
        <v>39083</v>
      </c>
      <c r="P2911" t="s">
        <v>69</v>
      </c>
      <c r="Q2911" t="str">
        <f t="shared" si="136"/>
        <v>PLL 24</v>
      </c>
      <c r="R2911" t="s">
        <v>37</v>
      </c>
      <c r="S2911">
        <v>0</v>
      </c>
      <c r="T2911" t="s">
        <v>33</v>
      </c>
      <c r="U2911">
        <v>1</v>
      </c>
      <c r="V2911">
        <v>1</v>
      </c>
      <c r="W2911" s="1">
        <v>41039</v>
      </c>
      <c r="X2911" s="1">
        <v>41039</v>
      </c>
      <c r="Y2911" t="s">
        <v>38</v>
      </c>
      <c r="Z2911">
        <v>0</v>
      </c>
      <c r="AA2911">
        <v>3000</v>
      </c>
      <c r="AB2911">
        <v>5900</v>
      </c>
      <c r="AC2911">
        <v>5900</v>
      </c>
      <c r="AD2911" t="s">
        <v>39</v>
      </c>
      <c r="AE2911" s="2">
        <v>45096.813622685186</v>
      </c>
    </row>
    <row r="2912" spans="1:31" hidden="1" x14ac:dyDescent="0.25">
      <c r="A2912">
        <v>1254830</v>
      </c>
      <c r="B2912" t="s">
        <v>27</v>
      </c>
      <c r="C2912" t="s">
        <v>526</v>
      </c>
      <c r="D2912" s="3" t="s">
        <v>42</v>
      </c>
      <c r="E2912" s="4">
        <v>39083</v>
      </c>
      <c r="F2912" s="3" t="s">
        <v>29</v>
      </c>
      <c r="G2912" s="3" t="s">
        <v>29</v>
      </c>
      <c r="H2912" s="3">
        <v>4</v>
      </c>
      <c r="I2912" s="3">
        <f t="shared" ca="1" si="137"/>
        <v>17</v>
      </c>
      <c r="J2912" s="9" t="s">
        <v>275</v>
      </c>
      <c r="K2912" s="9" t="s">
        <v>1073</v>
      </c>
      <c r="L2912" s="9" t="str">
        <f t="shared" si="135"/>
        <v>Bobek</v>
      </c>
      <c r="M2912" s="9">
        <v>1</v>
      </c>
      <c r="N2912" s="10">
        <v>39083</v>
      </c>
      <c r="O2912" s="10">
        <v>39083</v>
      </c>
      <c r="P2912" t="s">
        <v>69</v>
      </c>
      <c r="Q2912" t="str">
        <f t="shared" si="136"/>
        <v>PLL 24</v>
      </c>
      <c r="R2912" t="s">
        <v>37</v>
      </c>
      <c r="S2912">
        <v>0</v>
      </c>
      <c r="T2912" t="s">
        <v>33</v>
      </c>
      <c r="U2912">
        <v>1</v>
      </c>
      <c r="V2912">
        <v>1</v>
      </c>
      <c r="W2912" s="1">
        <v>41039</v>
      </c>
      <c r="X2912" s="1">
        <v>41039</v>
      </c>
      <c r="Y2912" t="s">
        <v>38</v>
      </c>
      <c r="Z2912">
        <v>0</v>
      </c>
      <c r="AA2912">
        <v>3000</v>
      </c>
      <c r="AB2912">
        <v>5900</v>
      </c>
      <c r="AC2912">
        <v>5900</v>
      </c>
      <c r="AD2912" t="s">
        <v>39</v>
      </c>
      <c r="AE2912" s="2">
        <v>45096.813622685186</v>
      </c>
    </row>
    <row r="2913" spans="1:31" hidden="1" x14ac:dyDescent="0.25">
      <c r="A2913">
        <v>1254831</v>
      </c>
      <c r="B2913" t="s">
        <v>27</v>
      </c>
      <c r="C2913" t="s">
        <v>526</v>
      </c>
      <c r="D2913" s="3" t="s">
        <v>42</v>
      </c>
      <c r="E2913" s="4">
        <v>39083</v>
      </c>
      <c r="F2913" s="3" t="s">
        <v>29</v>
      </c>
      <c r="G2913" s="3" t="s">
        <v>29</v>
      </c>
      <c r="H2913" s="3">
        <v>4</v>
      </c>
      <c r="I2913" s="3">
        <f t="shared" ca="1" si="137"/>
        <v>17</v>
      </c>
      <c r="J2913" s="9" t="s">
        <v>275</v>
      </c>
      <c r="K2913" s="9" t="s">
        <v>1073</v>
      </c>
      <c r="L2913" s="9" t="str">
        <f t="shared" si="135"/>
        <v>Bobek</v>
      </c>
      <c r="M2913" s="9">
        <v>1</v>
      </c>
      <c r="N2913" s="10">
        <v>39083</v>
      </c>
      <c r="O2913" s="10">
        <v>39083</v>
      </c>
      <c r="P2913" t="s">
        <v>69</v>
      </c>
      <c r="Q2913" t="str">
        <f t="shared" si="136"/>
        <v>PLL 24</v>
      </c>
      <c r="R2913" t="s">
        <v>37</v>
      </c>
      <c r="S2913">
        <v>0</v>
      </c>
      <c r="T2913" t="s">
        <v>33</v>
      </c>
      <c r="U2913">
        <v>1</v>
      </c>
      <c r="V2913">
        <v>1</v>
      </c>
      <c r="W2913" s="1">
        <v>41039</v>
      </c>
      <c r="X2913" s="1">
        <v>41039</v>
      </c>
      <c r="Y2913" t="s">
        <v>38</v>
      </c>
      <c r="Z2913">
        <v>0</v>
      </c>
      <c r="AA2913">
        <v>3000</v>
      </c>
      <c r="AB2913">
        <v>5900</v>
      </c>
      <c r="AC2913">
        <v>5900</v>
      </c>
      <c r="AD2913" t="s">
        <v>39</v>
      </c>
      <c r="AE2913" s="2">
        <v>45096.813622685186</v>
      </c>
    </row>
    <row r="2914" spans="1:31" hidden="1" x14ac:dyDescent="0.25">
      <c r="A2914">
        <v>1254832</v>
      </c>
      <c r="B2914" t="s">
        <v>27</v>
      </c>
      <c r="C2914" t="s">
        <v>526</v>
      </c>
      <c r="D2914" s="3" t="s">
        <v>42</v>
      </c>
      <c r="E2914" s="4">
        <v>39083</v>
      </c>
      <c r="F2914" s="3" t="s">
        <v>29</v>
      </c>
      <c r="G2914" s="3" t="s">
        <v>29</v>
      </c>
      <c r="H2914" s="3">
        <v>4</v>
      </c>
      <c r="I2914" s="3">
        <f t="shared" ca="1" si="137"/>
        <v>17</v>
      </c>
      <c r="J2914" s="9" t="s">
        <v>275</v>
      </c>
      <c r="K2914" s="9" t="s">
        <v>1073</v>
      </c>
      <c r="L2914" s="9" t="str">
        <f t="shared" si="135"/>
        <v>Bobek</v>
      </c>
      <c r="M2914" s="9">
        <v>1</v>
      </c>
      <c r="N2914" s="10">
        <v>39083</v>
      </c>
      <c r="O2914" s="10">
        <v>39083</v>
      </c>
      <c r="P2914" t="s">
        <v>36</v>
      </c>
      <c r="Q2914" t="str">
        <f t="shared" si="136"/>
        <v>PLL 24</v>
      </c>
      <c r="R2914" t="s">
        <v>37</v>
      </c>
      <c r="S2914">
        <v>0</v>
      </c>
      <c r="T2914" t="s">
        <v>33</v>
      </c>
      <c r="U2914">
        <v>1</v>
      </c>
      <c r="V2914">
        <v>1</v>
      </c>
      <c r="W2914" s="1">
        <v>41208</v>
      </c>
      <c r="X2914" s="1">
        <v>41208</v>
      </c>
      <c r="Y2914" t="s">
        <v>38</v>
      </c>
      <c r="Z2914">
        <v>0</v>
      </c>
      <c r="AA2914">
        <v>4000</v>
      </c>
      <c r="AB2914">
        <v>2900</v>
      </c>
      <c r="AC2914">
        <v>2900</v>
      </c>
      <c r="AD2914" t="s">
        <v>39</v>
      </c>
      <c r="AE2914" s="2">
        <v>45096.813622685186</v>
      </c>
    </row>
    <row r="2915" spans="1:31" hidden="1" x14ac:dyDescent="0.25">
      <c r="A2915">
        <v>1254833</v>
      </c>
      <c r="B2915" t="s">
        <v>27</v>
      </c>
      <c r="C2915" t="s">
        <v>526</v>
      </c>
      <c r="D2915" s="3" t="s">
        <v>42</v>
      </c>
      <c r="E2915" s="4">
        <v>39083</v>
      </c>
      <c r="F2915" s="3" t="s">
        <v>29</v>
      </c>
      <c r="G2915" s="3" t="s">
        <v>29</v>
      </c>
      <c r="H2915" s="3">
        <v>4</v>
      </c>
      <c r="I2915" s="3">
        <f t="shared" ca="1" si="137"/>
        <v>17</v>
      </c>
      <c r="J2915" s="9" t="s">
        <v>275</v>
      </c>
      <c r="K2915" s="9" t="s">
        <v>1073</v>
      </c>
      <c r="L2915" s="9" t="str">
        <f t="shared" si="135"/>
        <v>Bobek</v>
      </c>
      <c r="M2915" s="9">
        <v>1</v>
      </c>
      <c r="N2915" s="10">
        <v>39083</v>
      </c>
      <c r="O2915" s="10">
        <v>39083</v>
      </c>
      <c r="P2915" t="s">
        <v>69</v>
      </c>
      <c r="Q2915" t="str">
        <f t="shared" si="136"/>
        <v>PLL 24</v>
      </c>
      <c r="R2915" t="s">
        <v>37</v>
      </c>
      <c r="S2915">
        <v>0</v>
      </c>
      <c r="T2915" t="s">
        <v>33</v>
      </c>
      <c r="U2915">
        <v>1</v>
      </c>
      <c r="V2915">
        <v>1</v>
      </c>
      <c r="W2915" s="1">
        <v>41039</v>
      </c>
      <c r="X2915" s="1">
        <v>41039</v>
      </c>
      <c r="Y2915" t="s">
        <v>38</v>
      </c>
      <c r="Z2915">
        <v>0</v>
      </c>
      <c r="AA2915">
        <v>3000</v>
      </c>
      <c r="AB2915">
        <v>5900</v>
      </c>
      <c r="AC2915">
        <v>5900</v>
      </c>
      <c r="AD2915" t="s">
        <v>39</v>
      </c>
      <c r="AE2915" s="2">
        <v>45096.813622685186</v>
      </c>
    </row>
    <row r="2916" spans="1:31" hidden="1" x14ac:dyDescent="0.25">
      <c r="A2916">
        <v>1254834</v>
      </c>
      <c r="B2916" t="s">
        <v>27</v>
      </c>
      <c r="C2916" t="s">
        <v>526</v>
      </c>
      <c r="D2916" s="3" t="s">
        <v>42</v>
      </c>
      <c r="E2916" s="4">
        <v>39083</v>
      </c>
      <c r="F2916" s="3" t="s">
        <v>29</v>
      </c>
      <c r="G2916" s="3" t="s">
        <v>29</v>
      </c>
      <c r="H2916" s="3">
        <v>4</v>
      </c>
      <c r="I2916" s="3">
        <f t="shared" ca="1" si="137"/>
        <v>17</v>
      </c>
      <c r="J2916" s="9" t="s">
        <v>275</v>
      </c>
      <c r="K2916" s="9" t="s">
        <v>1073</v>
      </c>
      <c r="L2916" s="9" t="str">
        <f t="shared" si="135"/>
        <v>Bobek</v>
      </c>
      <c r="M2916" s="9">
        <v>1</v>
      </c>
      <c r="N2916" s="10">
        <v>39083</v>
      </c>
      <c r="O2916" s="10">
        <v>39083</v>
      </c>
      <c r="P2916" t="s">
        <v>69</v>
      </c>
      <c r="Q2916" t="str">
        <f t="shared" si="136"/>
        <v>PLL 24</v>
      </c>
      <c r="R2916" t="s">
        <v>37</v>
      </c>
      <c r="S2916">
        <v>0</v>
      </c>
      <c r="T2916" t="s">
        <v>33</v>
      </c>
      <c r="U2916">
        <v>1</v>
      </c>
      <c r="V2916">
        <v>1</v>
      </c>
      <c r="W2916" s="1">
        <v>41039</v>
      </c>
      <c r="X2916" s="1">
        <v>41039</v>
      </c>
      <c r="Y2916" t="s">
        <v>38</v>
      </c>
      <c r="Z2916">
        <v>0</v>
      </c>
      <c r="AA2916">
        <v>3000</v>
      </c>
      <c r="AB2916">
        <v>5900</v>
      </c>
      <c r="AC2916">
        <v>5900</v>
      </c>
      <c r="AD2916" t="s">
        <v>39</v>
      </c>
      <c r="AE2916" s="2">
        <v>45096.813622685186</v>
      </c>
    </row>
    <row r="2917" spans="1:31" hidden="1" x14ac:dyDescent="0.25">
      <c r="A2917">
        <v>1254835</v>
      </c>
      <c r="B2917" t="s">
        <v>27</v>
      </c>
      <c r="C2917" t="s">
        <v>526</v>
      </c>
      <c r="D2917" s="3" t="s">
        <v>42</v>
      </c>
      <c r="E2917" s="4">
        <v>39083</v>
      </c>
      <c r="F2917" s="3" t="s">
        <v>29</v>
      </c>
      <c r="G2917" s="3" t="s">
        <v>29</v>
      </c>
      <c r="H2917" s="3">
        <v>4</v>
      </c>
      <c r="I2917" s="3">
        <f t="shared" ca="1" si="137"/>
        <v>17</v>
      </c>
      <c r="J2917" s="9" t="s">
        <v>275</v>
      </c>
      <c r="K2917" s="9" t="s">
        <v>1073</v>
      </c>
      <c r="L2917" s="9" t="str">
        <f t="shared" si="135"/>
        <v>Bobek</v>
      </c>
      <c r="M2917" s="9">
        <v>1</v>
      </c>
      <c r="N2917" s="10">
        <v>39083</v>
      </c>
      <c r="O2917" s="10">
        <v>39083</v>
      </c>
      <c r="P2917" t="s">
        <v>69</v>
      </c>
      <c r="Q2917" t="str">
        <f t="shared" si="136"/>
        <v>PLL 24</v>
      </c>
      <c r="R2917" t="s">
        <v>37</v>
      </c>
      <c r="S2917">
        <v>0</v>
      </c>
      <c r="T2917" t="s">
        <v>33</v>
      </c>
      <c r="U2917">
        <v>1</v>
      </c>
      <c r="V2917">
        <v>1</v>
      </c>
      <c r="W2917" s="1">
        <v>41039</v>
      </c>
      <c r="X2917" s="1">
        <v>41039</v>
      </c>
      <c r="Y2917" t="s">
        <v>38</v>
      </c>
      <c r="Z2917">
        <v>0</v>
      </c>
      <c r="AA2917">
        <v>3000</v>
      </c>
      <c r="AB2917">
        <v>5900</v>
      </c>
      <c r="AC2917">
        <v>5900</v>
      </c>
      <c r="AD2917" t="s">
        <v>39</v>
      </c>
      <c r="AE2917" s="2">
        <v>45096.813622685186</v>
      </c>
    </row>
    <row r="2918" spans="1:31" hidden="1" x14ac:dyDescent="0.25">
      <c r="A2918">
        <v>1254836</v>
      </c>
      <c r="B2918" t="s">
        <v>27</v>
      </c>
      <c r="C2918" t="s">
        <v>526</v>
      </c>
      <c r="D2918" s="3" t="s">
        <v>42</v>
      </c>
      <c r="E2918" s="4">
        <v>39083</v>
      </c>
      <c r="F2918" s="3" t="s">
        <v>29</v>
      </c>
      <c r="G2918" s="3" t="s">
        <v>29</v>
      </c>
      <c r="H2918" s="3">
        <v>4</v>
      </c>
      <c r="I2918" s="3">
        <f t="shared" ca="1" si="137"/>
        <v>17</v>
      </c>
      <c r="J2918" s="9" t="s">
        <v>275</v>
      </c>
      <c r="K2918" s="9" t="s">
        <v>1073</v>
      </c>
      <c r="L2918" s="9" t="str">
        <f t="shared" si="135"/>
        <v>Bobek</v>
      </c>
      <c r="M2918" s="9">
        <v>1</v>
      </c>
      <c r="N2918" s="10">
        <v>40634</v>
      </c>
      <c r="O2918" s="10">
        <v>40634</v>
      </c>
      <c r="P2918" t="s">
        <v>69</v>
      </c>
      <c r="Q2918" t="str">
        <f t="shared" si="136"/>
        <v>PLL 24</v>
      </c>
      <c r="R2918" t="s">
        <v>37</v>
      </c>
      <c r="S2918">
        <v>0</v>
      </c>
      <c r="T2918" t="s">
        <v>33</v>
      </c>
      <c r="U2918">
        <v>1</v>
      </c>
      <c r="V2918">
        <v>1</v>
      </c>
      <c r="W2918" s="1">
        <v>40634</v>
      </c>
      <c r="X2918" s="1">
        <v>40634</v>
      </c>
      <c r="Y2918" t="s">
        <v>38</v>
      </c>
      <c r="Z2918">
        <v>0</v>
      </c>
      <c r="AA2918">
        <v>3000</v>
      </c>
      <c r="AB2918">
        <v>5900</v>
      </c>
      <c r="AC2918">
        <v>5900</v>
      </c>
      <c r="AD2918" t="s">
        <v>39</v>
      </c>
      <c r="AE2918" s="2">
        <v>45096.813622685186</v>
      </c>
    </row>
    <row r="2919" spans="1:31" hidden="1" x14ac:dyDescent="0.25">
      <c r="A2919">
        <v>1254843</v>
      </c>
      <c r="B2919" t="s">
        <v>27</v>
      </c>
      <c r="C2919" t="s">
        <v>526</v>
      </c>
      <c r="D2919" s="3" t="s">
        <v>42</v>
      </c>
      <c r="E2919" s="4">
        <v>38630</v>
      </c>
      <c r="F2919" s="3" t="s">
        <v>29</v>
      </c>
      <c r="G2919" s="3" t="s">
        <v>29</v>
      </c>
      <c r="H2919" s="3">
        <v>4</v>
      </c>
      <c r="I2919" s="3">
        <f t="shared" ca="1" si="137"/>
        <v>19</v>
      </c>
      <c r="J2919" s="9" t="s">
        <v>275</v>
      </c>
      <c r="K2919" s="9" t="s">
        <v>1073</v>
      </c>
      <c r="L2919" s="9" t="str">
        <f t="shared" si="135"/>
        <v>Bobek</v>
      </c>
      <c r="M2919" s="9">
        <v>1</v>
      </c>
      <c r="N2919" s="10">
        <v>38630</v>
      </c>
      <c r="O2919" s="10">
        <v>38630</v>
      </c>
      <c r="P2919" t="s">
        <v>69</v>
      </c>
      <c r="Q2919" t="str">
        <f t="shared" si="136"/>
        <v>PLL 24</v>
      </c>
      <c r="R2919" t="s">
        <v>37</v>
      </c>
      <c r="S2919">
        <v>0</v>
      </c>
      <c r="T2919" t="s">
        <v>33</v>
      </c>
      <c r="U2919">
        <v>1</v>
      </c>
      <c r="V2919">
        <v>1</v>
      </c>
      <c r="W2919" s="1">
        <v>41039</v>
      </c>
      <c r="X2919" s="1">
        <v>41039</v>
      </c>
      <c r="Y2919" t="s">
        <v>38</v>
      </c>
      <c r="Z2919">
        <v>0</v>
      </c>
      <c r="AA2919">
        <v>3000</v>
      </c>
      <c r="AB2919">
        <v>5900</v>
      </c>
      <c r="AC2919">
        <v>5900</v>
      </c>
      <c r="AD2919" t="s">
        <v>39</v>
      </c>
      <c r="AE2919" s="2">
        <v>45096.813622685186</v>
      </c>
    </row>
    <row r="2920" spans="1:31" hidden="1" x14ac:dyDescent="0.25">
      <c r="A2920">
        <v>1254845</v>
      </c>
      <c r="B2920" t="s">
        <v>27</v>
      </c>
      <c r="C2920" t="s">
        <v>526</v>
      </c>
      <c r="D2920" s="3" t="s">
        <v>42</v>
      </c>
      <c r="E2920" s="4">
        <v>38630</v>
      </c>
      <c r="F2920" s="3" t="s">
        <v>29</v>
      </c>
      <c r="G2920" s="3" t="s">
        <v>29</v>
      </c>
      <c r="H2920" s="3">
        <v>4</v>
      </c>
      <c r="I2920" s="3">
        <f t="shared" ca="1" si="137"/>
        <v>19</v>
      </c>
      <c r="J2920" s="9" t="s">
        <v>275</v>
      </c>
      <c r="K2920" s="9" t="s">
        <v>1073</v>
      </c>
      <c r="L2920" s="9" t="str">
        <f t="shared" si="135"/>
        <v>Bobek</v>
      </c>
      <c r="M2920" s="9">
        <v>1</v>
      </c>
      <c r="N2920" s="10">
        <v>38630</v>
      </c>
      <c r="O2920" s="10">
        <v>38630</v>
      </c>
      <c r="P2920" t="s">
        <v>69</v>
      </c>
      <c r="Q2920" t="str">
        <f t="shared" si="136"/>
        <v>PLL 24</v>
      </c>
      <c r="R2920" t="s">
        <v>37</v>
      </c>
      <c r="S2920">
        <v>0</v>
      </c>
      <c r="T2920" t="s">
        <v>33</v>
      </c>
      <c r="U2920">
        <v>1</v>
      </c>
      <c r="V2920">
        <v>1</v>
      </c>
      <c r="W2920" s="1">
        <v>41039</v>
      </c>
      <c r="X2920" s="1">
        <v>41039</v>
      </c>
      <c r="Y2920" t="s">
        <v>38</v>
      </c>
      <c r="Z2920">
        <v>0</v>
      </c>
      <c r="AA2920">
        <v>3000</v>
      </c>
      <c r="AB2920">
        <v>5900</v>
      </c>
      <c r="AC2920">
        <v>5900</v>
      </c>
      <c r="AD2920" t="s">
        <v>39</v>
      </c>
      <c r="AE2920" s="2">
        <v>45096.813622685186</v>
      </c>
    </row>
    <row r="2921" spans="1:31" hidden="1" x14ac:dyDescent="0.25">
      <c r="A2921">
        <v>1255199</v>
      </c>
      <c r="B2921" t="s">
        <v>27</v>
      </c>
      <c r="C2921" t="s">
        <v>526</v>
      </c>
      <c r="D2921" s="3" t="s">
        <v>42</v>
      </c>
      <c r="E2921" s="4">
        <v>39083</v>
      </c>
      <c r="F2921" s="3" t="s">
        <v>29</v>
      </c>
      <c r="G2921" s="3" t="s">
        <v>29</v>
      </c>
      <c r="H2921" s="3">
        <v>4</v>
      </c>
      <c r="I2921" s="3">
        <f t="shared" ca="1" si="137"/>
        <v>17</v>
      </c>
      <c r="J2921" s="9" t="s">
        <v>275</v>
      </c>
      <c r="K2921" s="9" t="s">
        <v>1073</v>
      </c>
      <c r="L2921" s="9" t="str">
        <f t="shared" si="135"/>
        <v>Bobek</v>
      </c>
      <c r="M2921" s="9">
        <v>1</v>
      </c>
      <c r="N2921" s="10">
        <v>39083</v>
      </c>
      <c r="O2921" s="10">
        <v>39083</v>
      </c>
      <c r="P2921" t="s">
        <v>69</v>
      </c>
      <c r="Q2921" t="str">
        <f t="shared" si="136"/>
        <v>PLL 24</v>
      </c>
      <c r="R2921" t="s">
        <v>37</v>
      </c>
      <c r="S2921">
        <v>0</v>
      </c>
      <c r="T2921" t="s">
        <v>33</v>
      </c>
      <c r="U2921">
        <v>1</v>
      </c>
      <c r="V2921">
        <v>1</v>
      </c>
      <c r="W2921" s="1">
        <v>42163</v>
      </c>
      <c r="X2921" s="1">
        <v>42163</v>
      </c>
      <c r="Y2921" t="s">
        <v>38</v>
      </c>
      <c r="Z2921">
        <v>0</v>
      </c>
      <c r="AA2921">
        <v>3000</v>
      </c>
      <c r="AB2921">
        <v>5900</v>
      </c>
      <c r="AC2921">
        <v>5900</v>
      </c>
      <c r="AD2921" t="s">
        <v>39</v>
      </c>
      <c r="AE2921" s="2">
        <v>45096.813622685186</v>
      </c>
    </row>
    <row r="2922" spans="1:31" hidden="1" x14ac:dyDescent="0.25">
      <c r="A2922">
        <v>1254844</v>
      </c>
      <c r="B2922" t="s">
        <v>27</v>
      </c>
      <c r="C2922" t="s">
        <v>527</v>
      </c>
      <c r="D2922" s="3" t="s">
        <v>42</v>
      </c>
      <c r="E2922" s="4">
        <v>38806</v>
      </c>
      <c r="F2922" s="3" t="s">
        <v>29</v>
      </c>
      <c r="G2922" s="3" t="s">
        <v>29</v>
      </c>
      <c r="H2922" s="3">
        <v>4</v>
      </c>
      <c r="I2922" s="3">
        <f t="shared" ca="1" si="137"/>
        <v>18</v>
      </c>
      <c r="J2922" s="9" t="s">
        <v>275</v>
      </c>
      <c r="K2922" s="9" t="s">
        <v>1073</v>
      </c>
      <c r="L2922" s="9" t="str">
        <f t="shared" si="135"/>
        <v>Bobek</v>
      </c>
      <c r="M2922" s="9">
        <v>1</v>
      </c>
      <c r="N2922" s="10">
        <v>38806</v>
      </c>
      <c r="O2922" s="10">
        <v>38806</v>
      </c>
      <c r="P2922" t="s">
        <v>36</v>
      </c>
      <c r="Q2922" t="str">
        <f t="shared" si="136"/>
        <v>PLL 24</v>
      </c>
      <c r="R2922" t="s">
        <v>37</v>
      </c>
      <c r="S2922">
        <v>0</v>
      </c>
      <c r="T2922" t="s">
        <v>33</v>
      </c>
      <c r="U2922">
        <v>1</v>
      </c>
      <c r="V2922">
        <v>1</v>
      </c>
      <c r="W2922" s="1">
        <v>42289</v>
      </c>
      <c r="X2922" s="1">
        <v>42289</v>
      </c>
      <c r="Y2922" t="s">
        <v>38</v>
      </c>
      <c r="Z2922">
        <v>0</v>
      </c>
      <c r="AA2922">
        <v>4000</v>
      </c>
      <c r="AB2922">
        <v>2900</v>
      </c>
      <c r="AC2922">
        <v>2900</v>
      </c>
      <c r="AD2922" t="s">
        <v>39</v>
      </c>
      <c r="AE2922" s="2">
        <v>45096.813622685186</v>
      </c>
    </row>
    <row r="2923" spans="1:31" hidden="1" x14ac:dyDescent="0.25">
      <c r="A2923">
        <v>1255198</v>
      </c>
      <c r="B2923" t="s">
        <v>27</v>
      </c>
      <c r="C2923" t="s">
        <v>527</v>
      </c>
      <c r="D2923" s="3" t="s">
        <v>42</v>
      </c>
      <c r="E2923" s="4">
        <v>39083</v>
      </c>
      <c r="F2923" s="3" t="s">
        <v>29</v>
      </c>
      <c r="G2923" s="3" t="s">
        <v>29</v>
      </c>
      <c r="H2923" s="3">
        <v>4</v>
      </c>
      <c r="I2923" s="3">
        <f t="shared" ca="1" si="137"/>
        <v>17</v>
      </c>
      <c r="J2923" s="9" t="s">
        <v>275</v>
      </c>
      <c r="K2923" s="9" t="s">
        <v>1073</v>
      </c>
      <c r="L2923" s="9" t="str">
        <f t="shared" si="135"/>
        <v>Bobek</v>
      </c>
      <c r="M2923" s="9">
        <v>1</v>
      </c>
      <c r="N2923" s="10">
        <v>39083</v>
      </c>
      <c r="O2923" s="10">
        <v>39083</v>
      </c>
      <c r="P2923" t="s">
        <v>69</v>
      </c>
      <c r="Q2923" t="str">
        <f t="shared" si="136"/>
        <v>PLL 24</v>
      </c>
      <c r="R2923" t="s">
        <v>37</v>
      </c>
      <c r="S2923">
        <v>0</v>
      </c>
      <c r="T2923" t="s">
        <v>33</v>
      </c>
      <c r="U2923">
        <v>1</v>
      </c>
      <c r="V2923">
        <v>1</v>
      </c>
      <c r="W2923" s="1">
        <v>41039</v>
      </c>
      <c r="X2923" s="1">
        <v>41039</v>
      </c>
      <c r="Y2923" t="s">
        <v>38</v>
      </c>
      <c r="Z2923">
        <v>0</v>
      </c>
      <c r="AA2923">
        <v>3000</v>
      </c>
      <c r="AB2923">
        <v>5900</v>
      </c>
      <c r="AC2923">
        <v>5900</v>
      </c>
      <c r="AD2923" t="s">
        <v>39</v>
      </c>
      <c r="AE2923" s="2">
        <v>45096.813622685186</v>
      </c>
    </row>
    <row r="2924" spans="1:31" hidden="1" x14ac:dyDescent="0.25">
      <c r="A2924">
        <v>1255200</v>
      </c>
      <c r="B2924" t="s">
        <v>27</v>
      </c>
      <c r="C2924" t="s">
        <v>527</v>
      </c>
      <c r="D2924" s="3" t="s">
        <v>42</v>
      </c>
      <c r="E2924" s="4">
        <v>39083</v>
      </c>
      <c r="F2924" s="3" t="s">
        <v>29</v>
      </c>
      <c r="G2924" s="3" t="s">
        <v>29</v>
      </c>
      <c r="H2924" s="3">
        <v>4</v>
      </c>
      <c r="I2924" s="3">
        <f t="shared" ca="1" si="137"/>
        <v>17</v>
      </c>
      <c r="J2924" s="9" t="s">
        <v>275</v>
      </c>
      <c r="K2924" s="9" t="s">
        <v>1073</v>
      </c>
      <c r="L2924" s="9" t="str">
        <f t="shared" si="135"/>
        <v>Bobek</v>
      </c>
      <c r="M2924" s="9">
        <v>1</v>
      </c>
      <c r="N2924" s="10">
        <v>39083</v>
      </c>
      <c r="O2924" s="10">
        <v>39083</v>
      </c>
      <c r="P2924" t="s">
        <v>69</v>
      </c>
      <c r="Q2924" t="str">
        <f t="shared" si="136"/>
        <v>PLL 24</v>
      </c>
      <c r="R2924" t="s">
        <v>37</v>
      </c>
      <c r="S2924">
        <v>0</v>
      </c>
      <c r="T2924" t="s">
        <v>33</v>
      </c>
      <c r="U2924">
        <v>1</v>
      </c>
      <c r="V2924">
        <v>1</v>
      </c>
      <c r="W2924" s="1">
        <v>40543</v>
      </c>
      <c r="X2924" s="1">
        <v>40543</v>
      </c>
      <c r="Y2924" t="s">
        <v>38</v>
      </c>
      <c r="Z2924">
        <v>0</v>
      </c>
      <c r="AA2924">
        <v>3000</v>
      </c>
      <c r="AB2924">
        <v>5900</v>
      </c>
      <c r="AC2924">
        <v>5900</v>
      </c>
      <c r="AD2924" t="s">
        <v>39</v>
      </c>
      <c r="AE2924" s="2">
        <v>45096.813622685186</v>
      </c>
    </row>
    <row r="2925" spans="1:31" hidden="1" x14ac:dyDescent="0.25">
      <c r="A2925">
        <v>1255201</v>
      </c>
      <c r="B2925" t="s">
        <v>27</v>
      </c>
      <c r="C2925" t="s">
        <v>527</v>
      </c>
      <c r="D2925" s="3" t="s">
        <v>42</v>
      </c>
      <c r="E2925" s="4">
        <v>39083</v>
      </c>
      <c r="F2925" s="3" t="s">
        <v>29</v>
      </c>
      <c r="G2925" s="3" t="s">
        <v>29</v>
      </c>
      <c r="H2925" s="3">
        <v>4</v>
      </c>
      <c r="I2925" s="3">
        <f t="shared" ca="1" si="137"/>
        <v>17</v>
      </c>
      <c r="J2925" s="9" t="s">
        <v>275</v>
      </c>
      <c r="K2925" s="9" t="s">
        <v>1073</v>
      </c>
      <c r="L2925" s="9" t="str">
        <f t="shared" si="135"/>
        <v>Bobek</v>
      </c>
      <c r="M2925" s="9">
        <v>1</v>
      </c>
      <c r="N2925" s="10">
        <v>39083</v>
      </c>
      <c r="O2925" s="10">
        <v>39083</v>
      </c>
      <c r="P2925" t="s">
        <v>69</v>
      </c>
      <c r="Q2925" t="str">
        <f t="shared" si="136"/>
        <v>PLL 24</v>
      </c>
      <c r="R2925" t="s">
        <v>37</v>
      </c>
      <c r="S2925">
        <v>0</v>
      </c>
      <c r="T2925" t="s">
        <v>33</v>
      </c>
      <c r="U2925">
        <v>1</v>
      </c>
      <c r="V2925">
        <v>1</v>
      </c>
      <c r="W2925" s="1">
        <v>41039</v>
      </c>
      <c r="X2925" s="1">
        <v>41039</v>
      </c>
      <c r="Y2925" t="s">
        <v>38</v>
      </c>
      <c r="Z2925">
        <v>0</v>
      </c>
      <c r="AA2925">
        <v>3000</v>
      </c>
      <c r="AB2925">
        <v>5900</v>
      </c>
      <c r="AC2925">
        <v>5900</v>
      </c>
      <c r="AD2925" t="s">
        <v>39</v>
      </c>
      <c r="AE2925" s="2">
        <v>45096.813622685186</v>
      </c>
    </row>
    <row r="2926" spans="1:31" hidden="1" x14ac:dyDescent="0.25">
      <c r="A2926">
        <v>1255202</v>
      </c>
      <c r="B2926" t="s">
        <v>27</v>
      </c>
      <c r="C2926" t="s">
        <v>527</v>
      </c>
      <c r="D2926" s="3" t="s">
        <v>42</v>
      </c>
      <c r="E2926" s="4">
        <v>39083</v>
      </c>
      <c r="F2926" s="3" t="s">
        <v>29</v>
      </c>
      <c r="G2926" s="3" t="s">
        <v>29</v>
      </c>
      <c r="H2926" s="3">
        <v>4</v>
      </c>
      <c r="I2926" s="3">
        <f t="shared" ca="1" si="137"/>
        <v>17</v>
      </c>
      <c r="J2926" s="9" t="s">
        <v>275</v>
      </c>
      <c r="K2926" s="9" t="s">
        <v>1073</v>
      </c>
      <c r="L2926" s="9" t="str">
        <f t="shared" si="135"/>
        <v>Bobek</v>
      </c>
      <c r="M2926" s="9">
        <v>1</v>
      </c>
      <c r="N2926" s="10">
        <v>39083</v>
      </c>
      <c r="O2926" s="10">
        <v>39083</v>
      </c>
      <c r="P2926" t="s">
        <v>69</v>
      </c>
      <c r="Q2926" t="str">
        <f t="shared" si="136"/>
        <v>PLL 24</v>
      </c>
      <c r="R2926" t="s">
        <v>37</v>
      </c>
      <c r="S2926">
        <v>0</v>
      </c>
      <c r="T2926" t="s">
        <v>33</v>
      </c>
      <c r="U2926">
        <v>1</v>
      </c>
      <c r="V2926">
        <v>1</v>
      </c>
      <c r="W2926" s="1">
        <v>41039</v>
      </c>
      <c r="X2926" s="1">
        <v>41039</v>
      </c>
      <c r="Y2926" t="s">
        <v>38</v>
      </c>
      <c r="Z2926">
        <v>0</v>
      </c>
      <c r="AA2926">
        <v>3000</v>
      </c>
      <c r="AB2926">
        <v>5900</v>
      </c>
      <c r="AC2926">
        <v>5900</v>
      </c>
      <c r="AD2926" t="s">
        <v>39</v>
      </c>
      <c r="AE2926" s="2">
        <v>45096.813622685186</v>
      </c>
    </row>
    <row r="2927" spans="1:31" hidden="1" x14ac:dyDescent="0.25">
      <c r="A2927">
        <v>1255203</v>
      </c>
      <c r="B2927" t="s">
        <v>27</v>
      </c>
      <c r="C2927" t="s">
        <v>527</v>
      </c>
      <c r="D2927" s="3" t="s">
        <v>42</v>
      </c>
      <c r="E2927" s="4">
        <v>39083</v>
      </c>
      <c r="F2927" s="3" t="s">
        <v>29</v>
      </c>
      <c r="G2927" s="3" t="s">
        <v>29</v>
      </c>
      <c r="H2927" s="3">
        <v>4</v>
      </c>
      <c r="I2927" s="3">
        <f t="shared" ca="1" si="137"/>
        <v>17</v>
      </c>
      <c r="J2927" s="9" t="s">
        <v>275</v>
      </c>
      <c r="K2927" s="9" t="s">
        <v>1073</v>
      </c>
      <c r="L2927" s="9" t="str">
        <f t="shared" si="135"/>
        <v>Bobek</v>
      </c>
      <c r="M2927" s="9">
        <v>1</v>
      </c>
      <c r="N2927" s="10">
        <v>39083</v>
      </c>
      <c r="O2927" s="10">
        <v>39083</v>
      </c>
      <c r="P2927" t="s">
        <v>69</v>
      </c>
      <c r="Q2927" t="str">
        <f t="shared" si="136"/>
        <v>PLL 24</v>
      </c>
      <c r="R2927" t="s">
        <v>37</v>
      </c>
      <c r="S2927">
        <v>0</v>
      </c>
      <c r="T2927" t="s">
        <v>33</v>
      </c>
      <c r="U2927">
        <v>1</v>
      </c>
      <c r="V2927">
        <v>1</v>
      </c>
      <c r="W2927" s="1">
        <v>41039</v>
      </c>
      <c r="X2927" s="1">
        <v>41039</v>
      </c>
      <c r="Y2927" t="s">
        <v>38</v>
      </c>
      <c r="Z2927">
        <v>0</v>
      </c>
      <c r="AA2927">
        <v>3000</v>
      </c>
      <c r="AB2927">
        <v>5900</v>
      </c>
      <c r="AC2927">
        <v>5900</v>
      </c>
      <c r="AD2927" t="s">
        <v>39</v>
      </c>
      <c r="AE2927" s="2">
        <v>45096.813622685186</v>
      </c>
    </row>
    <row r="2928" spans="1:31" hidden="1" x14ac:dyDescent="0.25">
      <c r="A2928">
        <v>1255204</v>
      </c>
      <c r="B2928" t="s">
        <v>27</v>
      </c>
      <c r="C2928" t="s">
        <v>527</v>
      </c>
      <c r="D2928" s="3" t="s">
        <v>42</v>
      </c>
      <c r="E2928" s="4">
        <v>39083</v>
      </c>
      <c r="F2928" s="3" t="s">
        <v>29</v>
      </c>
      <c r="G2928" s="3" t="s">
        <v>29</v>
      </c>
      <c r="H2928" s="3">
        <v>4</v>
      </c>
      <c r="I2928" s="3">
        <f t="shared" ca="1" si="137"/>
        <v>17</v>
      </c>
      <c r="J2928" s="9" t="s">
        <v>275</v>
      </c>
      <c r="K2928" s="9" t="s">
        <v>1073</v>
      </c>
      <c r="L2928" s="9" t="str">
        <f t="shared" si="135"/>
        <v>Bobek</v>
      </c>
      <c r="M2928" s="9">
        <v>1</v>
      </c>
      <c r="N2928" s="10">
        <v>39083</v>
      </c>
      <c r="O2928" s="10">
        <v>39083</v>
      </c>
      <c r="P2928" t="s">
        <v>69</v>
      </c>
      <c r="Q2928" t="str">
        <f t="shared" si="136"/>
        <v>PLL 24</v>
      </c>
      <c r="R2928" t="s">
        <v>37</v>
      </c>
      <c r="S2928">
        <v>0</v>
      </c>
      <c r="T2928" t="s">
        <v>33</v>
      </c>
      <c r="U2928">
        <v>1</v>
      </c>
      <c r="V2928">
        <v>1</v>
      </c>
      <c r="W2928" s="1">
        <v>41039</v>
      </c>
      <c r="X2928" s="1">
        <v>41039</v>
      </c>
      <c r="Y2928" t="s">
        <v>38</v>
      </c>
      <c r="Z2928">
        <v>0</v>
      </c>
      <c r="AA2928">
        <v>3000</v>
      </c>
      <c r="AB2928">
        <v>5900</v>
      </c>
      <c r="AC2928">
        <v>5900</v>
      </c>
      <c r="AD2928" t="s">
        <v>39</v>
      </c>
      <c r="AE2928" s="2">
        <v>45096.813622685186</v>
      </c>
    </row>
    <row r="2929" spans="1:31" hidden="1" x14ac:dyDescent="0.25">
      <c r="A2929">
        <v>1255205</v>
      </c>
      <c r="B2929" t="s">
        <v>27</v>
      </c>
      <c r="C2929" t="s">
        <v>527</v>
      </c>
      <c r="D2929" s="3" t="s">
        <v>42</v>
      </c>
      <c r="E2929" s="4">
        <v>39083</v>
      </c>
      <c r="F2929" s="3" t="s">
        <v>29</v>
      </c>
      <c r="G2929" s="3" t="s">
        <v>29</v>
      </c>
      <c r="H2929" s="3">
        <v>4</v>
      </c>
      <c r="I2929" s="3">
        <f t="shared" ca="1" si="137"/>
        <v>17</v>
      </c>
      <c r="J2929" s="9" t="s">
        <v>275</v>
      </c>
      <c r="K2929" s="9" t="s">
        <v>1073</v>
      </c>
      <c r="L2929" s="9" t="str">
        <f t="shared" si="135"/>
        <v>Bobek</v>
      </c>
      <c r="M2929" s="9">
        <v>1</v>
      </c>
      <c r="N2929" s="10">
        <v>39083</v>
      </c>
      <c r="O2929" s="10">
        <v>39083</v>
      </c>
      <c r="P2929" t="s">
        <v>69</v>
      </c>
      <c r="Q2929" t="str">
        <f t="shared" si="136"/>
        <v>PLL 24</v>
      </c>
      <c r="R2929" t="s">
        <v>37</v>
      </c>
      <c r="S2929">
        <v>0</v>
      </c>
      <c r="T2929" t="s">
        <v>33</v>
      </c>
      <c r="U2929">
        <v>1</v>
      </c>
      <c r="V2929">
        <v>1</v>
      </c>
      <c r="W2929" s="1">
        <v>41039</v>
      </c>
      <c r="X2929" s="1">
        <v>41039</v>
      </c>
      <c r="Y2929" t="s">
        <v>38</v>
      </c>
      <c r="Z2929">
        <v>0</v>
      </c>
      <c r="AA2929">
        <v>3000</v>
      </c>
      <c r="AB2929">
        <v>5900</v>
      </c>
      <c r="AC2929">
        <v>5900</v>
      </c>
      <c r="AD2929" t="s">
        <v>39</v>
      </c>
      <c r="AE2929" s="2">
        <v>45096.813622685186</v>
      </c>
    </row>
    <row r="2930" spans="1:31" hidden="1" x14ac:dyDescent="0.25">
      <c r="A2930">
        <v>1255206</v>
      </c>
      <c r="B2930" t="s">
        <v>27</v>
      </c>
      <c r="C2930" t="s">
        <v>527</v>
      </c>
      <c r="D2930" s="3" t="s">
        <v>42</v>
      </c>
      <c r="E2930" s="4">
        <v>39083</v>
      </c>
      <c r="F2930" s="3" t="s">
        <v>29</v>
      </c>
      <c r="G2930" s="3" t="s">
        <v>29</v>
      </c>
      <c r="H2930" s="3">
        <v>4</v>
      </c>
      <c r="I2930" s="3">
        <f t="shared" ca="1" si="137"/>
        <v>17</v>
      </c>
      <c r="J2930" s="9" t="s">
        <v>294</v>
      </c>
      <c r="K2930" s="9" t="s">
        <v>1073</v>
      </c>
      <c r="L2930" s="9" t="str">
        <f t="shared" si="135"/>
        <v>Padvinder</v>
      </c>
      <c r="M2930" s="9">
        <v>1</v>
      </c>
      <c r="N2930" s="10">
        <v>39083</v>
      </c>
      <c r="O2930" s="10">
        <v>39083</v>
      </c>
      <c r="P2930" t="s">
        <v>69</v>
      </c>
      <c r="Q2930" t="str">
        <f t="shared" si="136"/>
        <v>PLL 24</v>
      </c>
      <c r="R2930" t="s">
        <v>37</v>
      </c>
      <c r="S2930">
        <v>0</v>
      </c>
      <c r="T2930" t="s">
        <v>33</v>
      </c>
      <c r="U2930">
        <v>1</v>
      </c>
      <c r="V2930">
        <v>1</v>
      </c>
      <c r="W2930" s="1">
        <v>41039</v>
      </c>
      <c r="X2930" s="1">
        <v>41039</v>
      </c>
      <c r="Y2930" t="s">
        <v>38</v>
      </c>
      <c r="Z2930">
        <v>0</v>
      </c>
      <c r="AA2930">
        <v>3000</v>
      </c>
      <c r="AB2930">
        <v>5900</v>
      </c>
      <c r="AC2930">
        <v>5900</v>
      </c>
      <c r="AD2930" t="s">
        <v>39</v>
      </c>
      <c r="AE2930" s="2">
        <v>45096.813622685186</v>
      </c>
    </row>
    <row r="2931" spans="1:31" hidden="1" x14ac:dyDescent="0.25">
      <c r="A2931">
        <v>1255207</v>
      </c>
      <c r="B2931" t="s">
        <v>27</v>
      </c>
      <c r="C2931" t="s">
        <v>527</v>
      </c>
      <c r="D2931" s="3" t="s">
        <v>42</v>
      </c>
      <c r="E2931" s="4">
        <v>39083</v>
      </c>
      <c r="F2931" s="3" t="s">
        <v>29</v>
      </c>
      <c r="G2931" s="3" t="s">
        <v>29</v>
      </c>
      <c r="H2931" s="3">
        <v>4</v>
      </c>
      <c r="I2931" s="3">
        <f t="shared" ca="1" si="137"/>
        <v>17</v>
      </c>
      <c r="J2931" s="9" t="s">
        <v>294</v>
      </c>
      <c r="K2931" s="9" t="s">
        <v>1073</v>
      </c>
      <c r="L2931" s="9" t="str">
        <f t="shared" si="135"/>
        <v>Padvinder</v>
      </c>
      <c r="M2931" s="9">
        <v>1</v>
      </c>
      <c r="N2931" s="10">
        <v>39083</v>
      </c>
      <c r="O2931" s="10">
        <v>39083</v>
      </c>
      <c r="P2931" t="s">
        <v>40</v>
      </c>
      <c r="Q2931" t="str">
        <f t="shared" si="136"/>
        <v>PLL 24</v>
      </c>
      <c r="R2931" t="s">
        <v>37</v>
      </c>
      <c r="S2931">
        <v>0</v>
      </c>
      <c r="T2931" t="s">
        <v>33</v>
      </c>
      <c r="U2931">
        <v>1</v>
      </c>
      <c r="V2931">
        <v>1</v>
      </c>
      <c r="W2931" s="1">
        <v>43273</v>
      </c>
      <c r="X2931" s="1">
        <v>43273</v>
      </c>
      <c r="Y2931" t="s">
        <v>38</v>
      </c>
      <c r="Z2931">
        <v>0</v>
      </c>
      <c r="AA2931">
        <v>4000</v>
      </c>
      <c r="AB2931">
        <v>1800</v>
      </c>
      <c r="AC2931">
        <v>1800</v>
      </c>
      <c r="AD2931" t="s">
        <v>39</v>
      </c>
      <c r="AE2931" s="2">
        <v>45096.813622685186</v>
      </c>
    </row>
    <row r="2932" spans="1:31" hidden="1" x14ac:dyDescent="0.25">
      <c r="A2932">
        <v>1255449</v>
      </c>
      <c r="B2932" t="s">
        <v>27</v>
      </c>
      <c r="C2932" t="s">
        <v>466</v>
      </c>
      <c r="D2932" s="3" t="s">
        <v>42</v>
      </c>
      <c r="E2932" s="4">
        <v>38799</v>
      </c>
      <c r="F2932" s="3" t="s">
        <v>29</v>
      </c>
      <c r="G2932" s="3" t="s">
        <v>29</v>
      </c>
      <c r="H2932" s="3">
        <v>4</v>
      </c>
      <c r="I2932" s="3">
        <f t="shared" ca="1" si="137"/>
        <v>18</v>
      </c>
      <c r="J2932" s="9" t="s">
        <v>275</v>
      </c>
      <c r="K2932" s="9" t="s">
        <v>1073</v>
      </c>
      <c r="L2932" s="9" t="str">
        <f t="shared" si="135"/>
        <v>Bobek</v>
      </c>
      <c r="M2932" s="9">
        <v>1</v>
      </c>
      <c r="N2932" s="10">
        <v>38799</v>
      </c>
      <c r="O2932" s="10">
        <v>38799</v>
      </c>
      <c r="P2932" t="s">
        <v>36</v>
      </c>
      <c r="Q2932" t="str">
        <f t="shared" si="136"/>
        <v>PLL 24</v>
      </c>
      <c r="R2932" t="s">
        <v>37</v>
      </c>
      <c r="S2932">
        <v>0</v>
      </c>
      <c r="T2932" t="s">
        <v>33</v>
      </c>
      <c r="U2932">
        <v>1</v>
      </c>
      <c r="V2932">
        <v>1</v>
      </c>
      <c r="W2932" s="1">
        <v>39783</v>
      </c>
      <c r="X2932" s="1">
        <v>39783</v>
      </c>
      <c r="Y2932" t="s">
        <v>38</v>
      </c>
      <c r="Z2932">
        <v>0</v>
      </c>
      <c r="AA2932">
        <v>4000</v>
      </c>
      <c r="AB2932">
        <v>2900</v>
      </c>
      <c r="AC2932">
        <v>2900</v>
      </c>
      <c r="AD2932" t="s">
        <v>39</v>
      </c>
      <c r="AE2932" s="2">
        <v>45096.813622685186</v>
      </c>
    </row>
    <row r="2933" spans="1:31" hidden="1" x14ac:dyDescent="0.25">
      <c r="A2933">
        <v>1255450</v>
      </c>
      <c r="B2933" t="s">
        <v>27</v>
      </c>
      <c r="C2933" t="s">
        <v>466</v>
      </c>
      <c r="D2933" s="3" t="s">
        <v>42</v>
      </c>
      <c r="E2933" s="4">
        <v>38799</v>
      </c>
      <c r="F2933" s="3" t="s">
        <v>29</v>
      </c>
      <c r="G2933" s="3" t="s">
        <v>29</v>
      </c>
      <c r="H2933" s="3">
        <v>4</v>
      </c>
      <c r="I2933" s="3">
        <f t="shared" ca="1" si="137"/>
        <v>18</v>
      </c>
      <c r="J2933" s="9" t="s">
        <v>275</v>
      </c>
      <c r="K2933" s="9" t="s">
        <v>1073</v>
      </c>
      <c r="L2933" s="9" t="str">
        <f t="shared" si="135"/>
        <v>Bobek</v>
      </c>
      <c r="M2933" s="9">
        <v>1</v>
      </c>
      <c r="N2933" s="10">
        <v>38799</v>
      </c>
      <c r="O2933" s="10">
        <v>38799</v>
      </c>
      <c r="P2933" t="s">
        <v>36</v>
      </c>
      <c r="Q2933" t="str">
        <f t="shared" si="136"/>
        <v>PLL 24</v>
      </c>
      <c r="R2933" t="s">
        <v>37</v>
      </c>
      <c r="S2933">
        <v>0</v>
      </c>
      <c r="T2933" t="s">
        <v>33</v>
      </c>
      <c r="U2933">
        <v>1</v>
      </c>
      <c r="V2933">
        <v>1</v>
      </c>
      <c r="W2933" s="1">
        <v>39783</v>
      </c>
      <c r="X2933" s="1">
        <v>39783</v>
      </c>
      <c r="Y2933" t="s">
        <v>38</v>
      </c>
      <c r="Z2933">
        <v>0</v>
      </c>
      <c r="AA2933">
        <v>4000</v>
      </c>
      <c r="AB2933">
        <v>2900</v>
      </c>
      <c r="AC2933">
        <v>2900</v>
      </c>
      <c r="AD2933" t="s">
        <v>39</v>
      </c>
      <c r="AE2933" s="2">
        <v>45096.813622685186</v>
      </c>
    </row>
    <row r="2934" spans="1:31" hidden="1" x14ac:dyDescent="0.25">
      <c r="A2934">
        <v>1255672</v>
      </c>
      <c r="B2934" t="s">
        <v>27</v>
      </c>
      <c r="C2934" t="s">
        <v>528</v>
      </c>
      <c r="D2934" s="3" t="s">
        <v>42</v>
      </c>
      <c r="E2934" s="4">
        <v>40009</v>
      </c>
      <c r="F2934" s="3" t="s">
        <v>29</v>
      </c>
      <c r="G2934" s="3" t="s">
        <v>29</v>
      </c>
      <c r="H2934" s="3">
        <v>4</v>
      </c>
      <c r="I2934" s="3">
        <f t="shared" ca="1" si="137"/>
        <v>15</v>
      </c>
      <c r="J2934" s="9" t="s">
        <v>294</v>
      </c>
      <c r="K2934" s="9" t="s">
        <v>1073</v>
      </c>
      <c r="L2934" s="9" t="str">
        <f t="shared" si="135"/>
        <v>Padvinder</v>
      </c>
      <c r="M2934" s="9">
        <v>1</v>
      </c>
      <c r="N2934" s="10">
        <v>40009</v>
      </c>
      <c r="O2934" s="10">
        <v>40009</v>
      </c>
      <c r="P2934" t="s">
        <v>529</v>
      </c>
      <c r="Q2934" t="str">
        <f t="shared" si="136"/>
        <v>PLL 18</v>
      </c>
      <c r="R2934" t="s">
        <v>116</v>
      </c>
      <c r="S2934">
        <v>0</v>
      </c>
      <c r="T2934" t="s">
        <v>33</v>
      </c>
      <c r="U2934">
        <v>1</v>
      </c>
      <c r="V2934">
        <v>1</v>
      </c>
      <c r="W2934" s="1">
        <v>41039</v>
      </c>
      <c r="X2934" s="1">
        <v>41039</v>
      </c>
      <c r="Y2934" t="s">
        <v>38</v>
      </c>
      <c r="Z2934">
        <v>0</v>
      </c>
      <c r="AA2934">
        <v>3000</v>
      </c>
      <c r="AB2934">
        <v>1200</v>
      </c>
      <c r="AC2934">
        <v>1200</v>
      </c>
      <c r="AD2934" t="s">
        <v>118</v>
      </c>
      <c r="AE2934" s="2">
        <v>45096.813622685186</v>
      </c>
    </row>
    <row r="2935" spans="1:31" hidden="1" x14ac:dyDescent="0.25">
      <c r="A2935">
        <v>1255704</v>
      </c>
      <c r="B2935" t="s">
        <v>27</v>
      </c>
      <c r="C2935" t="s">
        <v>528</v>
      </c>
      <c r="D2935" s="3" t="s">
        <v>42</v>
      </c>
      <c r="E2935" s="4">
        <v>39783</v>
      </c>
      <c r="F2935" s="3" t="s">
        <v>29</v>
      </c>
      <c r="G2935" s="3" t="s">
        <v>29</v>
      </c>
      <c r="H2935" s="3">
        <v>4</v>
      </c>
      <c r="I2935" s="3">
        <f t="shared" ca="1" si="137"/>
        <v>16</v>
      </c>
      <c r="J2935" s="9" t="s">
        <v>275</v>
      </c>
      <c r="K2935" s="9" t="s">
        <v>1073</v>
      </c>
      <c r="L2935" s="9" t="str">
        <f t="shared" si="135"/>
        <v>Bobek</v>
      </c>
      <c r="M2935" s="9">
        <v>1</v>
      </c>
      <c r="N2935" s="10">
        <v>39783</v>
      </c>
      <c r="O2935" s="10">
        <v>39783</v>
      </c>
      <c r="P2935" t="s">
        <v>69</v>
      </c>
      <c r="Q2935" t="str">
        <f t="shared" si="136"/>
        <v>PLL 24</v>
      </c>
      <c r="R2935" t="s">
        <v>37</v>
      </c>
      <c r="S2935">
        <v>0</v>
      </c>
      <c r="T2935" t="s">
        <v>33</v>
      </c>
      <c r="U2935">
        <v>1</v>
      </c>
      <c r="V2935">
        <v>1</v>
      </c>
      <c r="W2935" s="1">
        <v>41039</v>
      </c>
      <c r="X2935" s="1">
        <v>41039</v>
      </c>
      <c r="Y2935" t="s">
        <v>38</v>
      </c>
      <c r="Z2935">
        <v>0</v>
      </c>
      <c r="AA2935">
        <v>3000</v>
      </c>
      <c r="AB2935">
        <v>5900</v>
      </c>
      <c r="AC2935">
        <v>5900</v>
      </c>
      <c r="AD2935" t="s">
        <v>39</v>
      </c>
      <c r="AE2935" s="2">
        <v>45096.813622685186</v>
      </c>
    </row>
    <row r="2936" spans="1:31" hidden="1" x14ac:dyDescent="0.25">
      <c r="A2936">
        <v>1255705</v>
      </c>
      <c r="B2936" t="s">
        <v>27</v>
      </c>
      <c r="C2936" t="s">
        <v>528</v>
      </c>
      <c r="D2936" s="3" t="s">
        <v>42</v>
      </c>
      <c r="E2936" s="4">
        <v>39783</v>
      </c>
      <c r="F2936" s="3" t="s">
        <v>29</v>
      </c>
      <c r="G2936" s="3" t="s">
        <v>29</v>
      </c>
      <c r="H2936" s="3">
        <v>4</v>
      </c>
      <c r="I2936" s="3">
        <f t="shared" ca="1" si="137"/>
        <v>16</v>
      </c>
      <c r="J2936" s="9" t="s">
        <v>275</v>
      </c>
      <c r="K2936" s="9" t="s">
        <v>1073</v>
      </c>
      <c r="L2936" s="9" t="str">
        <f t="shared" si="135"/>
        <v>Bobek</v>
      </c>
      <c r="M2936" s="9">
        <v>1</v>
      </c>
      <c r="N2936" s="10">
        <v>39783</v>
      </c>
      <c r="O2936" s="10">
        <v>39783</v>
      </c>
      <c r="P2936" t="s">
        <v>69</v>
      </c>
      <c r="Q2936" t="str">
        <f t="shared" si="136"/>
        <v>PLL 24</v>
      </c>
      <c r="R2936" t="s">
        <v>37</v>
      </c>
      <c r="S2936">
        <v>0</v>
      </c>
      <c r="T2936" t="s">
        <v>33</v>
      </c>
      <c r="U2936">
        <v>1</v>
      </c>
      <c r="V2936">
        <v>1</v>
      </c>
      <c r="W2936" s="1">
        <v>41039</v>
      </c>
      <c r="X2936" s="1">
        <v>41039</v>
      </c>
      <c r="Y2936" t="s">
        <v>38</v>
      </c>
      <c r="Z2936">
        <v>0</v>
      </c>
      <c r="AA2936">
        <v>3000</v>
      </c>
      <c r="AB2936">
        <v>5900</v>
      </c>
      <c r="AC2936">
        <v>5900</v>
      </c>
      <c r="AD2936" t="s">
        <v>39</v>
      </c>
      <c r="AE2936" s="2">
        <v>45096.813622685186</v>
      </c>
    </row>
    <row r="2937" spans="1:31" hidden="1" x14ac:dyDescent="0.25">
      <c r="A2937">
        <v>1255706</v>
      </c>
      <c r="B2937" t="s">
        <v>27</v>
      </c>
      <c r="C2937" t="s">
        <v>528</v>
      </c>
      <c r="D2937" s="3" t="s">
        <v>42</v>
      </c>
      <c r="E2937" s="4">
        <v>39783</v>
      </c>
      <c r="F2937" s="3" t="s">
        <v>29</v>
      </c>
      <c r="G2937" s="3" t="s">
        <v>29</v>
      </c>
      <c r="H2937" s="3">
        <v>4</v>
      </c>
      <c r="I2937" s="3">
        <f t="shared" ca="1" si="137"/>
        <v>16</v>
      </c>
      <c r="J2937" s="9" t="s">
        <v>275</v>
      </c>
      <c r="K2937" s="9" t="s">
        <v>1073</v>
      </c>
      <c r="L2937" s="9" t="str">
        <f t="shared" si="135"/>
        <v>Bobek</v>
      </c>
      <c r="M2937" s="9">
        <v>1</v>
      </c>
      <c r="N2937" s="10">
        <v>39783</v>
      </c>
      <c r="O2937" s="10">
        <v>39783</v>
      </c>
      <c r="P2937" t="s">
        <v>69</v>
      </c>
      <c r="Q2937" t="str">
        <f t="shared" si="136"/>
        <v>PLL 24</v>
      </c>
      <c r="R2937" t="s">
        <v>37</v>
      </c>
      <c r="S2937">
        <v>0</v>
      </c>
      <c r="T2937" t="s">
        <v>33</v>
      </c>
      <c r="U2937">
        <v>1</v>
      </c>
      <c r="V2937">
        <v>1</v>
      </c>
      <c r="W2937" s="1">
        <v>41039</v>
      </c>
      <c r="X2937" s="1">
        <v>41039</v>
      </c>
      <c r="Y2937" t="s">
        <v>38</v>
      </c>
      <c r="Z2937">
        <v>0</v>
      </c>
      <c r="AA2937">
        <v>3000</v>
      </c>
      <c r="AB2937">
        <v>5900</v>
      </c>
      <c r="AC2937">
        <v>5900</v>
      </c>
      <c r="AD2937" t="s">
        <v>39</v>
      </c>
      <c r="AE2937" s="2">
        <v>45096.813622685186</v>
      </c>
    </row>
    <row r="2938" spans="1:31" hidden="1" x14ac:dyDescent="0.25">
      <c r="A2938">
        <v>1255707</v>
      </c>
      <c r="B2938" t="s">
        <v>27</v>
      </c>
      <c r="C2938" t="s">
        <v>528</v>
      </c>
      <c r="D2938" s="3" t="s">
        <v>42</v>
      </c>
      <c r="E2938" s="4">
        <v>39783</v>
      </c>
      <c r="F2938" s="3" t="s">
        <v>29</v>
      </c>
      <c r="G2938" s="3" t="s">
        <v>29</v>
      </c>
      <c r="H2938" s="3">
        <v>4</v>
      </c>
      <c r="I2938" s="3">
        <f t="shared" ca="1" si="137"/>
        <v>16</v>
      </c>
      <c r="J2938" s="9" t="s">
        <v>275</v>
      </c>
      <c r="K2938" s="9" t="s">
        <v>1073</v>
      </c>
      <c r="L2938" s="9" t="str">
        <f t="shared" si="135"/>
        <v>Bobek</v>
      </c>
      <c r="M2938" s="9">
        <v>1</v>
      </c>
      <c r="N2938" s="10">
        <v>39783</v>
      </c>
      <c r="O2938" s="10">
        <v>39783</v>
      </c>
      <c r="P2938" t="s">
        <v>69</v>
      </c>
      <c r="Q2938" t="str">
        <f t="shared" si="136"/>
        <v>PLL 24</v>
      </c>
      <c r="R2938" t="s">
        <v>37</v>
      </c>
      <c r="S2938">
        <v>0</v>
      </c>
      <c r="T2938" t="s">
        <v>33</v>
      </c>
      <c r="U2938">
        <v>1</v>
      </c>
      <c r="V2938">
        <v>1</v>
      </c>
      <c r="W2938" s="1">
        <v>44042</v>
      </c>
      <c r="X2938" s="1">
        <v>44042</v>
      </c>
      <c r="Y2938" t="s">
        <v>38</v>
      </c>
      <c r="Z2938">
        <v>0</v>
      </c>
      <c r="AA2938">
        <v>3000</v>
      </c>
      <c r="AB2938">
        <v>5900</v>
      </c>
      <c r="AC2938">
        <v>5900</v>
      </c>
      <c r="AD2938" t="s">
        <v>39</v>
      </c>
      <c r="AE2938" s="2">
        <v>45096.813622685186</v>
      </c>
    </row>
    <row r="2939" spans="1:31" hidden="1" x14ac:dyDescent="0.25">
      <c r="A2939">
        <v>1255698</v>
      </c>
      <c r="B2939" t="s">
        <v>27</v>
      </c>
      <c r="C2939" t="s">
        <v>530</v>
      </c>
      <c r="D2939" s="3" t="s">
        <v>42</v>
      </c>
      <c r="E2939" s="4">
        <v>39783</v>
      </c>
      <c r="F2939" s="3" t="s">
        <v>29</v>
      </c>
      <c r="G2939" s="3" t="s">
        <v>29</v>
      </c>
      <c r="H2939" s="3">
        <v>4</v>
      </c>
      <c r="I2939" s="3">
        <f t="shared" ca="1" si="137"/>
        <v>16</v>
      </c>
      <c r="J2939" s="9" t="s">
        <v>275</v>
      </c>
      <c r="K2939" s="9" t="s">
        <v>1073</v>
      </c>
      <c r="L2939" s="9" t="str">
        <f t="shared" si="135"/>
        <v>Bobek</v>
      </c>
      <c r="M2939" s="9">
        <v>1</v>
      </c>
      <c r="N2939" s="10">
        <v>39783</v>
      </c>
      <c r="O2939" s="10">
        <v>39783</v>
      </c>
      <c r="P2939" t="s">
        <v>36</v>
      </c>
      <c r="Q2939" t="str">
        <f t="shared" si="136"/>
        <v>PLL 24</v>
      </c>
      <c r="R2939" t="s">
        <v>37</v>
      </c>
      <c r="S2939">
        <v>0</v>
      </c>
      <c r="T2939" t="s">
        <v>33</v>
      </c>
      <c r="U2939">
        <v>1</v>
      </c>
      <c r="V2939">
        <v>1</v>
      </c>
      <c r="W2939" s="1">
        <v>41234</v>
      </c>
      <c r="X2939" s="1">
        <v>41234</v>
      </c>
      <c r="Y2939" t="s">
        <v>38</v>
      </c>
      <c r="Z2939">
        <v>0</v>
      </c>
      <c r="AA2939">
        <v>4000</v>
      </c>
      <c r="AB2939">
        <v>2900</v>
      </c>
      <c r="AC2939">
        <v>2900</v>
      </c>
      <c r="AD2939" t="s">
        <v>39</v>
      </c>
      <c r="AE2939" s="2">
        <v>45096.813622685186</v>
      </c>
    </row>
    <row r="2940" spans="1:31" hidden="1" x14ac:dyDescent="0.25">
      <c r="A2940">
        <v>1255699</v>
      </c>
      <c r="B2940" t="s">
        <v>27</v>
      </c>
      <c r="C2940" t="s">
        <v>530</v>
      </c>
      <c r="D2940" s="3" t="s">
        <v>42</v>
      </c>
      <c r="E2940" s="4">
        <v>39783</v>
      </c>
      <c r="F2940" s="3" t="s">
        <v>29</v>
      </c>
      <c r="G2940" s="3" t="s">
        <v>29</v>
      </c>
      <c r="H2940" s="3">
        <v>4</v>
      </c>
      <c r="I2940" s="3">
        <f t="shared" ca="1" si="137"/>
        <v>16</v>
      </c>
      <c r="J2940" s="9" t="s">
        <v>275</v>
      </c>
      <c r="K2940" s="9" t="s">
        <v>1073</v>
      </c>
      <c r="L2940" s="9" t="str">
        <f t="shared" si="135"/>
        <v>Bobek</v>
      </c>
      <c r="M2940" s="9">
        <v>1</v>
      </c>
      <c r="N2940" s="10">
        <v>39783</v>
      </c>
      <c r="O2940" s="10">
        <v>39783</v>
      </c>
      <c r="P2940" t="s">
        <v>69</v>
      </c>
      <c r="Q2940" t="str">
        <f t="shared" si="136"/>
        <v>PLL 24</v>
      </c>
      <c r="R2940" t="s">
        <v>37</v>
      </c>
      <c r="S2940">
        <v>0</v>
      </c>
      <c r="T2940" t="s">
        <v>33</v>
      </c>
      <c r="U2940">
        <v>1</v>
      </c>
      <c r="V2940">
        <v>1</v>
      </c>
      <c r="W2940" s="1">
        <v>41039</v>
      </c>
      <c r="X2940" s="1">
        <v>41039</v>
      </c>
      <c r="Y2940" t="s">
        <v>38</v>
      </c>
      <c r="Z2940">
        <v>0</v>
      </c>
      <c r="AA2940">
        <v>3000</v>
      </c>
      <c r="AB2940">
        <v>5900</v>
      </c>
      <c r="AC2940">
        <v>5900</v>
      </c>
      <c r="AD2940" t="s">
        <v>39</v>
      </c>
      <c r="AE2940" s="2">
        <v>45096.813622685186</v>
      </c>
    </row>
    <row r="2941" spans="1:31" hidden="1" x14ac:dyDescent="0.25">
      <c r="A2941">
        <v>1255700</v>
      </c>
      <c r="B2941" t="s">
        <v>27</v>
      </c>
      <c r="C2941" t="s">
        <v>530</v>
      </c>
      <c r="D2941" s="3" t="s">
        <v>42</v>
      </c>
      <c r="E2941" s="4">
        <v>39783</v>
      </c>
      <c r="F2941" s="3" t="s">
        <v>29</v>
      </c>
      <c r="G2941" s="3" t="s">
        <v>29</v>
      </c>
      <c r="H2941" s="3">
        <v>4</v>
      </c>
      <c r="I2941" s="3">
        <f t="shared" ca="1" si="137"/>
        <v>16</v>
      </c>
      <c r="J2941" s="9" t="s">
        <v>275</v>
      </c>
      <c r="K2941" s="9" t="s">
        <v>1073</v>
      </c>
      <c r="L2941" s="9" t="str">
        <f t="shared" si="135"/>
        <v>Bobek</v>
      </c>
      <c r="M2941" s="9">
        <v>1</v>
      </c>
      <c r="N2941" s="10">
        <v>39783</v>
      </c>
      <c r="O2941" s="10">
        <v>39783</v>
      </c>
      <c r="P2941" t="s">
        <v>69</v>
      </c>
      <c r="Q2941" t="str">
        <f t="shared" si="136"/>
        <v>PLL 24</v>
      </c>
      <c r="R2941" t="s">
        <v>37</v>
      </c>
      <c r="S2941">
        <v>0</v>
      </c>
      <c r="T2941" t="s">
        <v>33</v>
      </c>
      <c r="U2941">
        <v>1</v>
      </c>
      <c r="V2941">
        <v>1</v>
      </c>
      <c r="W2941" s="1">
        <v>41039</v>
      </c>
      <c r="X2941" s="1">
        <v>41039</v>
      </c>
      <c r="Y2941" t="s">
        <v>38</v>
      </c>
      <c r="Z2941">
        <v>0</v>
      </c>
      <c r="AA2941">
        <v>3000</v>
      </c>
      <c r="AB2941">
        <v>5900</v>
      </c>
      <c r="AC2941">
        <v>5900</v>
      </c>
      <c r="AD2941" t="s">
        <v>39</v>
      </c>
      <c r="AE2941" s="2">
        <v>45096.813622685186</v>
      </c>
    </row>
    <row r="2942" spans="1:31" hidden="1" x14ac:dyDescent="0.25">
      <c r="A2942">
        <v>1255701</v>
      </c>
      <c r="B2942" t="s">
        <v>27</v>
      </c>
      <c r="C2942" t="s">
        <v>530</v>
      </c>
      <c r="D2942" s="3" t="s">
        <v>42</v>
      </c>
      <c r="E2942" s="4">
        <v>39783</v>
      </c>
      <c r="F2942" s="3" t="s">
        <v>29</v>
      </c>
      <c r="G2942" s="3" t="s">
        <v>29</v>
      </c>
      <c r="H2942" s="3">
        <v>4</v>
      </c>
      <c r="I2942" s="3">
        <f t="shared" ca="1" si="137"/>
        <v>16</v>
      </c>
      <c r="J2942" s="9" t="s">
        <v>275</v>
      </c>
      <c r="K2942" s="9" t="s">
        <v>1073</v>
      </c>
      <c r="L2942" s="9" t="str">
        <f t="shared" si="135"/>
        <v>Bobek</v>
      </c>
      <c r="M2942" s="9">
        <v>1</v>
      </c>
      <c r="N2942" s="10">
        <v>39783</v>
      </c>
      <c r="O2942" s="10">
        <v>39783</v>
      </c>
      <c r="P2942" t="s">
        <v>69</v>
      </c>
      <c r="Q2942" t="str">
        <f t="shared" si="136"/>
        <v>PLL 24</v>
      </c>
      <c r="R2942" t="s">
        <v>37</v>
      </c>
      <c r="S2942">
        <v>0</v>
      </c>
      <c r="T2942" t="s">
        <v>33</v>
      </c>
      <c r="U2942">
        <v>1</v>
      </c>
      <c r="V2942">
        <v>1</v>
      </c>
      <c r="W2942" s="1">
        <v>41039</v>
      </c>
      <c r="X2942" s="1">
        <v>41039</v>
      </c>
      <c r="Y2942" t="s">
        <v>38</v>
      </c>
      <c r="Z2942">
        <v>0</v>
      </c>
      <c r="AA2942">
        <v>3000</v>
      </c>
      <c r="AB2942">
        <v>5900</v>
      </c>
      <c r="AC2942">
        <v>5900</v>
      </c>
      <c r="AD2942" t="s">
        <v>39</v>
      </c>
      <c r="AE2942" s="2">
        <v>45096.813622685186</v>
      </c>
    </row>
    <row r="2943" spans="1:31" hidden="1" x14ac:dyDescent="0.25">
      <c r="A2943">
        <v>1255702</v>
      </c>
      <c r="B2943" t="s">
        <v>27</v>
      </c>
      <c r="C2943" t="s">
        <v>530</v>
      </c>
      <c r="D2943" s="3" t="s">
        <v>42</v>
      </c>
      <c r="E2943" s="4">
        <v>39783</v>
      </c>
      <c r="F2943" s="3" t="s">
        <v>29</v>
      </c>
      <c r="G2943" s="3" t="s">
        <v>29</v>
      </c>
      <c r="H2943" s="3">
        <v>4</v>
      </c>
      <c r="I2943" s="3">
        <f t="shared" ca="1" si="137"/>
        <v>16</v>
      </c>
      <c r="J2943" s="9" t="s">
        <v>275</v>
      </c>
      <c r="K2943" s="9" t="s">
        <v>1073</v>
      </c>
      <c r="L2943" s="9" t="str">
        <f t="shared" si="135"/>
        <v>Bobek</v>
      </c>
      <c r="M2943" s="9">
        <v>1</v>
      </c>
      <c r="N2943" s="10">
        <v>39783</v>
      </c>
      <c r="O2943" s="10">
        <v>39783</v>
      </c>
      <c r="P2943" t="s">
        <v>69</v>
      </c>
      <c r="Q2943" t="str">
        <f t="shared" si="136"/>
        <v>PLL 24</v>
      </c>
      <c r="R2943" t="s">
        <v>37</v>
      </c>
      <c r="S2943">
        <v>0</v>
      </c>
      <c r="T2943" t="s">
        <v>33</v>
      </c>
      <c r="U2943">
        <v>1</v>
      </c>
      <c r="V2943">
        <v>1</v>
      </c>
      <c r="W2943" s="1">
        <v>41039</v>
      </c>
      <c r="X2943" s="1">
        <v>41039</v>
      </c>
      <c r="Y2943" t="s">
        <v>38</v>
      </c>
      <c r="Z2943">
        <v>0</v>
      </c>
      <c r="AA2943">
        <v>3000</v>
      </c>
      <c r="AB2943">
        <v>5900</v>
      </c>
      <c r="AC2943">
        <v>5900</v>
      </c>
      <c r="AD2943" t="s">
        <v>39</v>
      </c>
      <c r="AE2943" s="2">
        <v>45096.813622685186</v>
      </c>
    </row>
    <row r="2944" spans="1:31" hidden="1" x14ac:dyDescent="0.25">
      <c r="A2944">
        <v>1255703</v>
      </c>
      <c r="B2944" t="s">
        <v>27</v>
      </c>
      <c r="C2944" t="s">
        <v>530</v>
      </c>
      <c r="D2944" s="3" t="s">
        <v>42</v>
      </c>
      <c r="E2944" s="4">
        <v>39783</v>
      </c>
      <c r="F2944" s="3" t="s">
        <v>29</v>
      </c>
      <c r="G2944" s="3" t="s">
        <v>29</v>
      </c>
      <c r="H2944" s="3">
        <v>4</v>
      </c>
      <c r="I2944" s="3">
        <f t="shared" ca="1" si="137"/>
        <v>16</v>
      </c>
      <c r="J2944" s="9" t="s">
        <v>275</v>
      </c>
      <c r="K2944" s="9" t="s">
        <v>1073</v>
      </c>
      <c r="L2944" s="9" t="str">
        <f t="shared" si="135"/>
        <v>Bobek</v>
      </c>
      <c r="M2944" s="9">
        <v>1</v>
      </c>
      <c r="N2944" s="10">
        <v>39783</v>
      </c>
      <c r="O2944" s="10">
        <v>39783</v>
      </c>
      <c r="P2944" t="s">
        <v>86</v>
      </c>
      <c r="Q2944" t="str">
        <f t="shared" si="136"/>
        <v>PLL 24</v>
      </c>
      <c r="R2944" t="s">
        <v>37</v>
      </c>
      <c r="S2944">
        <v>0</v>
      </c>
      <c r="T2944" t="s">
        <v>33</v>
      </c>
      <c r="U2944">
        <v>1</v>
      </c>
      <c r="V2944">
        <v>1</v>
      </c>
      <c r="W2944" s="1">
        <v>44167</v>
      </c>
      <c r="X2944" s="1">
        <v>44167</v>
      </c>
      <c r="Y2944" t="s">
        <v>38</v>
      </c>
      <c r="Z2944">
        <v>0</v>
      </c>
      <c r="AA2944">
        <v>4000</v>
      </c>
      <c r="AB2944">
        <v>2900</v>
      </c>
      <c r="AC2944">
        <v>2900</v>
      </c>
      <c r="AD2944" t="s">
        <v>39</v>
      </c>
      <c r="AE2944" s="2">
        <v>45096.813622685186</v>
      </c>
    </row>
    <row r="2945" spans="1:31" hidden="1" x14ac:dyDescent="0.25">
      <c r="A2945">
        <v>1255708</v>
      </c>
      <c r="B2945" t="s">
        <v>27</v>
      </c>
      <c r="C2945" t="s">
        <v>531</v>
      </c>
      <c r="D2945" s="3" t="s">
        <v>42</v>
      </c>
      <c r="E2945" s="4">
        <v>40332</v>
      </c>
      <c r="F2945" s="3" t="s">
        <v>29</v>
      </c>
      <c r="G2945" s="3" t="s">
        <v>29</v>
      </c>
      <c r="H2945" s="3">
        <v>4</v>
      </c>
      <c r="I2945" s="3">
        <f t="shared" ca="1" si="137"/>
        <v>14</v>
      </c>
      <c r="J2945" s="9" t="s">
        <v>275</v>
      </c>
      <c r="K2945" s="9" t="s">
        <v>1073</v>
      </c>
      <c r="L2945" s="9" t="str">
        <f t="shared" si="135"/>
        <v>Bobek</v>
      </c>
      <c r="M2945" s="9">
        <v>1</v>
      </c>
      <c r="N2945" s="10">
        <v>40332</v>
      </c>
      <c r="O2945" s="10">
        <v>40332</v>
      </c>
      <c r="P2945" t="s">
        <v>69</v>
      </c>
      <c r="Q2945" t="str">
        <f t="shared" si="136"/>
        <v>PLL 24</v>
      </c>
      <c r="R2945" t="s">
        <v>37</v>
      </c>
      <c r="S2945">
        <v>0</v>
      </c>
      <c r="T2945" t="s">
        <v>33</v>
      </c>
      <c r="U2945">
        <v>1</v>
      </c>
      <c r="V2945">
        <v>1</v>
      </c>
      <c r="W2945" s="1">
        <v>41039</v>
      </c>
      <c r="X2945" s="1">
        <v>41039</v>
      </c>
      <c r="Y2945" t="s">
        <v>38</v>
      </c>
      <c r="Z2945">
        <v>0</v>
      </c>
      <c r="AA2945">
        <v>3000</v>
      </c>
      <c r="AB2945">
        <v>5900</v>
      </c>
      <c r="AC2945">
        <v>5900</v>
      </c>
      <c r="AD2945" t="s">
        <v>39</v>
      </c>
      <c r="AE2945" s="2">
        <v>45096.813622685186</v>
      </c>
    </row>
    <row r="2946" spans="1:31" hidden="1" x14ac:dyDescent="0.25">
      <c r="A2946">
        <v>1255709</v>
      </c>
      <c r="B2946" t="s">
        <v>27</v>
      </c>
      <c r="C2946" t="s">
        <v>531</v>
      </c>
      <c r="D2946" s="3" t="s">
        <v>42</v>
      </c>
      <c r="E2946" s="4">
        <v>40332</v>
      </c>
      <c r="F2946" s="3" t="s">
        <v>29</v>
      </c>
      <c r="G2946" s="3" t="s">
        <v>29</v>
      </c>
      <c r="H2946" s="3">
        <v>4</v>
      </c>
      <c r="I2946" s="3">
        <f t="shared" ca="1" si="137"/>
        <v>14</v>
      </c>
      <c r="J2946" s="9" t="s">
        <v>275</v>
      </c>
      <c r="K2946" s="9" t="s">
        <v>1073</v>
      </c>
      <c r="L2946" s="9" t="str">
        <f t="shared" ref="L2946:L3009" si="138">VLOOKUP(J2946,Arm_kort,2,FALSE)</f>
        <v>Bobek</v>
      </c>
      <c r="M2946" s="9">
        <v>1</v>
      </c>
      <c r="N2946" s="10">
        <v>40332</v>
      </c>
      <c r="O2946" s="10">
        <v>40332</v>
      </c>
      <c r="P2946" t="s">
        <v>69</v>
      </c>
      <c r="Q2946" t="str">
        <f t="shared" ref="Q2946:Q3009" si="139">VLOOKUP(P2946,LAMPEN,3,FALSE)</f>
        <v>PLL 24</v>
      </c>
      <c r="R2946" t="s">
        <v>37</v>
      </c>
      <c r="S2946">
        <v>0</v>
      </c>
      <c r="T2946" t="s">
        <v>33</v>
      </c>
      <c r="U2946">
        <v>1</v>
      </c>
      <c r="V2946">
        <v>1</v>
      </c>
      <c r="W2946" s="1">
        <v>41039</v>
      </c>
      <c r="X2946" s="1">
        <v>41039</v>
      </c>
      <c r="Y2946" t="s">
        <v>38</v>
      </c>
      <c r="Z2946">
        <v>0</v>
      </c>
      <c r="AA2946">
        <v>3000</v>
      </c>
      <c r="AB2946">
        <v>5900</v>
      </c>
      <c r="AC2946">
        <v>5900</v>
      </c>
      <c r="AD2946" t="s">
        <v>39</v>
      </c>
      <c r="AE2946" s="2">
        <v>45096.813622685186</v>
      </c>
    </row>
    <row r="2947" spans="1:31" hidden="1" x14ac:dyDescent="0.25">
      <c r="A2947">
        <v>1255710</v>
      </c>
      <c r="B2947" t="s">
        <v>27</v>
      </c>
      <c r="C2947" t="s">
        <v>531</v>
      </c>
      <c r="D2947" s="3" t="s">
        <v>42</v>
      </c>
      <c r="E2947" s="4">
        <v>40332</v>
      </c>
      <c r="F2947" s="3" t="s">
        <v>29</v>
      </c>
      <c r="G2947" s="3" t="s">
        <v>29</v>
      </c>
      <c r="H2947" s="3">
        <v>4</v>
      </c>
      <c r="I2947" s="3">
        <f t="shared" ref="I2947:I3010" ca="1" si="140">IFERROR(YEAR(NOW())-YEAR(E2947),"")</f>
        <v>14</v>
      </c>
      <c r="J2947" s="9" t="s">
        <v>275</v>
      </c>
      <c r="K2947" s="9" t="s">
        <v>1073</v>
      </c>
      <c r="L2947" s="9" t="str">
        <f t="shared" si="138"/>
        <v>Bobek</v>
      </c>
      <c r="M2947" s="9">
        <v>1</v>
      </c>
      <c r="N2947" s="10">
        <v>40332</v>
      </c>
      <c r="O2947" s="10">
        <v>40332</v>
      </c>
      <c r="P2947" t="s">
        <v>69</v>
      </c>
      <c r="Q2947" t="str">
        <f t="shared" si="139"/>
        <v>PLL 24</v>
      </c>
      <c r="R2947" t="s">
        <v>37</v>
      </c>
      <c r="S2947">
        <v>0</v>
      </c>
      <c r="T2947" t="s">
        <v>33</v>
      </c>
      <c r="U2947">
        <v>1</v>
      </c>
      <c r="V2947">
        <v>1</v>
      </c>
      <c r="W2947" s="1">
        <v>41039</v>
      </c>
      <c r="X2947" s="1">
        <v>41039</v>
      </c>
      <c r="Y2947" t="s">
        <v>38</v>
      </c>
      <c r="Z2947">
        <v>0</v>
      </c>
      <c r="AA2947">
        <v>3000</v>
      </c>
      <c r="AB2947">
        <v>5900</v>
      </c>
      <c r="AC2947">
        <v>5900</v>
      </c>
      <c r="AD2947" t="s">
        <v>39</v>
      </c>
      <c r="AE2947" s="2">
        <v>45096.813622685186</v>
      </c>
    </row>
    <row r="2948" spans="1:31" hidden="1" x14ac:dyDescent="0.25">
      <c r="A2948">
        <v>1255711</v>
      </c>
      <c r="B2948" t="s">
        <v>27</v>
      </c>
      <c r="C2948" t="s">
        <v>531</v>
      </c>
      <c r="D2948" s="3" t="s">
        <v>42</v>
      </c>
      <c r="E2948" s="4">
        <v>40332</v>
      </c>
      <c r="F2948" s="3" t="s">
        <v>29</v>
      </c>
      <c r="G2948" s="3" t="s">
        <v>29</v>
      </c>
      <c r="H2948" s="3">
        <v>4</v>
      </c>
      <c r="I2948" s="3">
        <f t="shared" ca="1" si="140"/>
        <v>14</v>
      </c>
      <c r="J2948" s="9" t="s">
        <v>275</v>
      </c>
      <c r="K2948" s="9" t="s">
        <v>1073</v>
      </c>
      <c r="L2948" s="9" t="str">
        <f t="shared" si="138"/>
        <v>Bobek</v>
      </c>
      <c r="M2948" s="9">
        <v>1</v>
      </c>
      <c r="N2948" s="10">
        <v>40332</v>
      </c>
      <c r="O2948" s="10">
        <v>40332</v>
      </c>
      <c r="P2948" t="s">
        <v>69</v>
      </c>
      <c r="Q2948" t="str">
        <f t="shared" si="139"/>
        <v>PLL 24</v>
      </c>
      <c r="R2948" t="s">
        <v>37</v>
      </c>
      <c r="S2948">
        <v>0</v>
      </c>
      <c r="T2948" t="s">
        <v>33</v>
      </c>
      <c r="U2948">
        <v>1</v>
      </c>
      <c r="V2948">
        <v>1</v>
      </c>
      <c r="W2948" s="1">
        <v>41039</v>
      </c>
      <c r="X2948" s="1">
        <v>41039</v>
      </c>
      <c r="Y2948" t="s">
        <v>38</v>
      </c>
      <c r="Z2948">
        <v>0</v>
      </c>
      <c r="AA2948">
        <v>3000</v>
      </c>
      <c r="AB2948">
        <v>5900</v>
      </c>
      <c r="AC2948">
        <v>5900</v>
      </c>
      <c r="AD2948" t="s">
        <v>39</v>
      </c>
      <c r="AE2948" s="2">
        <v>45096.813622685186</v>
      </c>
    </row>
    <row r="2949" spans="1:31" hidden="1" x14ac:dyDescent="0.25">
      <c r="A2949">
        <v>1255712</v>
      </c>
      <c r="B2949" t="s">
        <v>27</v>
      </c>
      <c r="C2949" t="s">
        <v>531</v>
      </c>
      <c r="D2949" s="3" t="s">
        <v>42</v>
      </c>
      <c r="E2949" s="4">
        <v>40332</v>
      </c>
      <c r="F2949" s="3" t="s">
        <v>29</v>
      </c>
      <c r="G2949" s="3" t="s">
        <v>29</v>
      </c>
      <c r="H2949" s="3">
        <v>4</v>
      </c>
      <c r="I2949" s="3">
        <f t="shared" ca="1" si="140"/>
        <v>14</v>
      </c>
      <c r="J2949" s="9" t="s">
        <v>275</v>
      </c>
      <c r="K2949" s="9" t="s">
        <v>1073</v>
      </c>
      <c r="L2949" s="9" t="str">
        <f t="shared" si="138"/>
        <v>Bobek</v>
      </c>
      <c r="M2949" s="9">
        <v>1</v>
      </c>
      <c r="N2949" s="10">
        <v>40332</v>
      </c>
      <c r="O2949" s="10">
        <v>40332</v>
      </c>
      <c r="P2949" t="s">
        <v>86</v>
      </c>
      <c r="Q2949" t="str">
        <f t="shared" si="139"/>
        <v>PLL 24</v>
      </c>
      <c r="R2949" t="s">
        <v>37</v>
      </c>
      <c r="S2949">
        <v>0</v>
      </c>
      <c r="T2949" t="s">
        <v>33</v>
      </c>
      <c r="U2949">
        <v>1</v>
      </c>
      <c r="V2949">
        <v>1</v>
      </c>
      <c r="W2949" s="1">
        <v>44167</v>
      </c>
      <c r="X2949" s="1">
        <v>44167</v>
      </c>
      <c r="Y2949" t="s">
        <v>38</v>
      </c>
      <c r="Z2949">
        <v>0</v>
      </c>
      <c r="AA2949">
        <v>4000</v>
      </c>
      <c r="AB2949">
        <v>2900</v>
      </c>
      <c r="AC2949">
        <v>2900</v>
      </c>
      <c r="AD2949" t="s">
        <v>39</v>
      </c>
      <c r="AE2949" s="2">
        <v>45096.813622685186</v>
      </c>
    </row>
    <row r="2950" spans="1:31" hidden="1" x14ac:dyDescent="0.25">
      <c r="A2950">
        <v>1255713</v>
      </c>
      <c r="B2950" t="s">
        <v>27</v>
      </c>
      <c r="C2950" t="s">
        <v>531</v>
      </c>
      <c r="D2950" s="3" t="s">
        <v>42</v>
      </c>
      <c r="E2950" s="4">
        <v>40332</v>
      </c>
      <c r="F2950" s="3" t="s">
        <v>29</v>
      </c>
      <c r="G2950" s="3" t="s">
        <v>29</v>
      </c>
      <c r="H2950" s="3">
        <v>4</v>
      </c>
      <c r="I2950" s="3">
        <f t="shared" ca="1" si="140"/>
        <v>14</v>
      </c>
      <c r="J2950" s="9" t="s">
        <v>275</v>
      </c>
      <c r="K2950" s="9" t="s">
        <v>1073</v>
      </c>
      <c r="L2950" s="9" t="str">
        <f t="shared" si="138"/>
        <v>Bobek</v>
      </c>
      <c r="M2950" s="9">
        <v>1</v>
      </c>
      <c r="N2950" s="10">
        <v>40332</v>
      </c>
      <c r="O2950" s="10">
        <v>40332</v>
      </c>
      <c r="P2950" t="s">
        <v>69</v>
      </c>
      <c r="Q2950" t="str">
        <f t="shared" si="139"/>
        <v>PLL 24</v>
      </c>
      <c r="R2950" t="s">
        <v>37</v>
      </c>
      <c r="S2950">
        <v>0</v>
      </c>
      <c r="T2950" t="s">
        <v>33</v>
      </c>
      <c r="U2950">
        <v>1</v>
      </c>
      <c r="V2950">
        <v>1</v>
      </c>
      <c r="W2950" s="1">
        <v>41039</v>
      </c>
      <c r="X2950" s="1">
        <v>41039</v>
      </c>
      <c r="Y2950" t="s">
        <v>38</v>
      </c>
      <c r="Z2950">
        <v>0</v>
      </c>
      <c r="AA2950">
        <v>3000</v>
      </c>
      <c r="AB2950">
        <v>5900</v>
      </c>
      <c r="AC2950">
        <v>5900</v>
      </c>
      <c r="AD2950" t="s">
        <v>39</v>
      </c>
      <c r="AE2950" s="2">
        <v>45096.813622685186</v>
      </c>
    </row>
    <row r="2951" spans="1:31" hidden="1" x14ac:dyDescent="0.25">
      <c r="A2951">
        <v>1255714</v>
      </c>
      <c r="B2951" t="s">
        <v>27</v>
      </c>
      <c r="C2951" t="s">
        <v>531</v>
      </c>
      <c r="D2951" s="3" t="s">
        <v>42</v>
      </c>
      <c r="E2951" s="4">
        <v>40332</v>
      </c>
      <c r="F2951" s="3" t="s">
        <v>29</v>
      </c>
      <c r="G2951" s="3" t="s">
        <v>29</v>
      </c>
      <c r="H2951" s="3">
        <v>4</v>
      </c>
      <c r="I2951" s="3">
        <f t="shared" ca="1" si="140"/>
        <v>14</v>
      </c>
      <c r="J2951" s="9" t="s">
        <v>275</v>
      </c>
      <c r="K2951" s="9" t="s">
        <v>1073</v>
      </c>
      <c r="L2951" s="9" t="str">
        <f t="shared" si="138"/>
        <v>Bobek</v>
      </c>
      <c r="M2951" s="9">
        <v>1</v>
      </c>
      <c r="N2951" s="10">
        <v>40332</v>
      </c>
      <c r="O2951" s="10">
        <v>40332</v>
      </c>
      <c r="P2951" t="s">
        <v>69</v>
      </c>
      <c r="Q2951" t="str">
        <f t="shared" si="139"/>
        <v>PLL 24</v>
      </c>
      <c r="R2951" t="s">
        <v>37</v>
      </c>
      <c r="S2951">
        <v>0</v>
      </c>
      <c r="T2951" t="s">
        <v>33</v>
      </c>
      <c r="U2951">
        <v>1</v>
      </c>
      <c r="V2951">
        <v>1</v>
      </c>
      <c r="W2951" s="1">
        <v>41039</v>
      </c>
      <c r="X2951" s="1">
        <v>41039</v>
      </c>
      <c r="Y2951" t="s">
        <v>38</v>
      </c>
      <c r="Z2951">
        <v>0</v>
      </c>
      <c r="AA2951">
        <v>3000</v>
      </c>
      <c r="AB2951">
        <v>5900</v>
      </c>
      <c r="AC2951">
        <v>5900</v>
      </c>
      <c r="AD2951" t="s">
        <v>39</v>
      </c>
      <c r="AE2951" s="2">
        <v>45096.813622685186</v>
      </c>
    </row>
    <row r="2952" spans="1:31" hidden="1" x14ac:dyDescent="0.25">
      <c r="A2952">
        <v>1255715</v>
      </c>
      <c r="B2952" t="s">
        <v>27</v>
      </c>
      <c r="C2952" t="s">
        <v>531</v>
      </c>
      <c r="D2952" s="3" t="s">
        <v>42</v>
      </c>
      <c r="E2952" s="4">
        <v>40332</v>
      </c>
      <c r="F2952" s="3" t="s">
        <v>29</v>
      </c>
      <c r="G2952" s="3" t="s">
        <v>29</v>
      </c>
      <c r="H2952" s="3">
        <v>4</v>
      </c>
      <c r="I2952" s="3">
        <f t="shared" ca="1" si="140"/>
        <v>14</v>
      </c>
      <c r="J2952" s="9" t="s">
        <v>275</v>
      </c>
      <c r="K2952" s="9" t="s">
        <v>1073</v>
      </c>
      <c r="L2952" s="9" t="str">
        <f t="shared" si="138"/>
        <v>Bobek</v>
      </c>
      <c r="M2952" s="9">
        <v>1</v>
      </c>
      <c r="N2952" s="10">
        <v>40332</v>
      </c>
      <c r="O2952" s="10">
        <v>40332</v>
      </c>
      <c r="P2952" t="s">
        <v>69</v>
      </c>
      <c r="Q2952" t="str">
        <f t="shared" si="139"/>
        <v>PLL 24</v>
      </c>
      <c r="R2952" t="s">
        <v>37</v>
      </c>
      <c r="S2952">
        <v>0</v>
      </c>
      <c r="T2952" t="s">
        <v>33</v>
      </c>
      <c r="U2952">
        <v>1</v>
      </c>
      <c r="V2952">
        <v>1</v>
      </c>
      <c r="W2952" s="1">
        <v>41039</v>
      </c>
      <c r="X2952" s="1">
        <v>41039</v>
      </c>
      <c r="Y2952" t="s">
        <v>38</v>
      </c>
      <c r="Z2952">
        <v>0</v>
      </c>
      <c r="AA2952">
        <v>3000</v>
      </c>
      <c r="AB2952">
        <v>5900</v>
      </c>
      <c r="AC2952">
        <v>5900</v>
      </c>
      <c r="AD2952" t="s">
        <v>39</v>
      </c>
      <c r="AE2952" s="2">
        <v>45096.813622685186</v>
      </c>
    </row>
    <row r="2953" spans="1:31" hidden="1" x14ac:dyDescent="0.25">
      <c r="A2953">
        <v>1255716</v>
      </c>
      <c r="B2953" t="s">
        <v>27</v>
      </c>
      <c r="C2953" t="s">
        <v>531</v>
      </c>
      <c r="D2953" s="3" t="s">
        <v>42</v>
      </c>
      <c r="E2953" s="4">
        <v>40332</v>
      </c>
      <c r="F2953" s="3" t="s">
        <v>29</v>
      </c>
      <c r="G2953" s="3" t="s">
        <v>29</v>
      </c>
      <c r="H2953" s="3">
        <v>4</v>
      </c>
      <c r="I2953" s="3">
        <f t="shared" ca="1" si="140"/>
        <v>14</v>
      </c>
      <c r="J2953" s="9" t="s">
        <v>275</v>
      </c>
      <c r="K2953" s="9" t="s">
        <v>1073</v>
      </c>
      <c r="L2953" s="9" t="str">
        <f t="shared" si="138"/>
        <v>Bobek</v>
      </c>
      <c r="M2953" s="9">
        <v>1</v>
      </c>
      <c r="N2953" s="10">
        <v>40332</v>
      </c>
      <c r="O2953" s="10">
        <v>40332</v>
      </c>
      <c r="P2953" t="s">
        <v>69</v>
      </c>
      <c r="Q2953" t="str">
        <f t="shared" si="139"/>
        <v>PLL 24</v>
      </c>
      <c r="R2953" t="s">
        <v>37</v>
      </c>
      <c r="S2953">
        <v>0</v>
      </c>
      <c r="T2953" t="s">
        <v>33</v>
      </c>
      <c r="U2953">
        <v>1</v>
      </c>
      <c r="V2953">
        <v>1</v>
      </c>
      <c r="W2953" s="1">
        <v>41039</v>
      </c>
      <c r="X2953" s="1">
        <v>41039</v>
      </c>
      <c r="Y2953" t="s">
        <v>38</v>
      </c>
      <c r="Z2953">
        <v>0</v>
      </c>
      <c r="AA2953">
        <v>3000</v>
      </c>
      <c r="AB2953">
        <v>5900</v>
      </c>
      <c r="AC2953">
        <v>5900</v>
      </c>
      <c r="AD2953" t="s">
        <v>39</v>
      </c>
      <c r="AE2953" s="2">
        <v>45096.813622685186</v>
      </c>
    </row>
    <row r="2954" spans="1:31" hidden="1" x14ac:dyDescent="0.25">
      <c r="A2954">
        <v>1253157</v>
      </c>
      <c r="B2954" t="s">
        <v>27</v>
      </c>
      <c r="C2954" t="s">
        <v>499</v>
      </c>
      <c r="D2954" s="3" t="s">
        <v>364</v>
      </c>
      <c r="E2954" s="4">
        <v>41623</v>
      </c>
      <c r="F2954" s="3" t="s">
        <v>29</v>
      </c>
      <c r="G2954" s="3" t="s">
        <v>29</v>
      </c>
      <c r="H2954" s="3">
        <v>8</v>
      </c>
      <c r="I2954" s="3">
        <f t="shared" ca="1" si="140"/>
        <v>11</v>
      </c>
      <c r="J2954" s="9" t="s">
        <v>283</v>
      </c>
      <c r="K2954" s="9" t="s">
        <v>1071</v>
      </c>
      <c r="L2954" s="9" t="str">
        <f t="shared" si="138"/>
        <v>Luma</v>
      </c>
      <c r="M2954" s="9">
        <v>1</v>
      </c>
      <c r="N2954" s="10">
        <v>41623</v>
      </c>
      <c r="O2954" s="10">
        <v>41623</v>
      </c>
      <c r="P2954" t="s">
        <v>284</v>
      </c>
      <c r="Q2954" t="str">
        <f t="shared" si="139"/>
        <v>LED</v>
      </c>
      <c r="R2954" t="s">
        <v>285</v>
      </c>
      <c r="S2954">
        <v>0</v>
      </c>
      <c r="T2954" t="s">
        <v>33</v>
      </c>
      <c r="U2954">
        <v>1</v>
      </c>
      <c r="V2954">
        <v>1</v>
      </c>
      <c r="W2954" s="1">
        <v>41623</v>
      </c>
      <c r="X2954" s="1">
        <v>41623</v>
      </c>
      <c r="Y2954" t="s">
        <v>145</v>
      </c>
      <c r="Z2954">
        <v>0</v>
      </c>
      <c r="AA2954">
        <v>4000</v>
      </c>
      <c r="AB2954">
        <v>4650</v>
      </c>
      <c r="AC2954">
        <v>3255</v>
      </c>
      <c r="AD2954" t="s">
        <v>138</v>
      </c>
      <c r="AE2954" s="2">
        <v>45096.621701388889</v>
      </c>
    </row>
    <row r="2955" spans="1:31" hidden="1" x14ac:dyDescent="0.25">
      <c r="A2955">
        <v>1253158</v>
      </c>
      <c r="B2955" t="s">
        <v>27</v>
      </c>
      <c r="C2955" t="s">
        <v>499</v>
      </c>
      <c r="D2955" s="3" t="s">
        <v>364</v>
      </c>
      <c r="E2955" s="4">
        <v>41623</v>
      </c>
      <c r="F2955" s="3" t="s">
        <v>29</v>
      </c>
      <c r="G2955" s="3" t="s">
        <v>29</v>
      </c>
      <c r="H2955" s="3">
        <v>8</v>
      </c>
      <c r="I2955" s="3">
        <f t="shared" ca="1" si="140"/>
        <v>11</v>
      </c>
      <c r="J2955" s="9" t="s">
        <v>283</v>
      </c>
      <c r="K2955" s="9" t="s">
        <v>1071</v>
      </c>
      <c r="L2955" s="9" t="str">
        <f t="shared" si="138"/>
        <v>Luma</v>
      </c>
      <c r="M2955" s="9">
        <v>1</v>
      </c>
      <c r="N2955" s="10">
        <v>41623</v>
      </c>
      <c r="O2955" s="10">
        <v>41623</v>
      </c>
      <c r="P2955" t="s">
        <v>284</v>
      </c>
      <c r="Q2955" t="str">
        <f t="shared" si="139"/>
        <v>LED</v>
      </c>
      <c r="R2955" t="s">
        <v>285</v>
      </c>
      <c r="S2955">
        <v>0</v>
      </c>
      <c r="T2955" t="s">
        <v>33</v>
      </c>
      <c r="U2955">
        <v>1</v>
      </c>
      <c r="V2955">
        <v>1</v>
      </c>
      <c r="W2955" s="1">
        <v>41623</v>
      </c>
      <c r="X2955" s="1">
        <v>41623</v>
      </c>
      <c r="Y2955" t="s">
        <v>145</v>
      </c>
      <c r="Z2955">
        <v>0</v>
      </c>
      <c r="AA2955">
        <v>4000</v>
      </c>
      <c r="AB2955">
        <v>4650</v>
      </c>
      <c r="AC2955">
        <v>3255</v>
      </c>
      <c r="AD2955" t="s">
        <v>138</v>
      </c>
      <c r="AE2955" s="2">
        <v>45096.621701388889</v>
      </c>
    </row>
    <row r="2956" spans="1:31" hidden="1" x14ac:dyDescent="0.25">
      <c r="A2956">
        <v>1253159</v>
      </c>
      <c r="B2956" t="s">
        <v>27</v>
      </c>
      <c r="C2956" t="s">
        <v>499</v>
      </c>
      <c r="D2956" s="3" t="s">
        <v>364</v>
      </c>
      <c r="E2956" s="4">
        <v>41623</v>
      </c>
      <c r="F2956" s="3" t="s">
        <v>29</v>
      </c>
      <c r="G2956" s="3" t="s">
        <v>29</v>
      </c>
      <c r="H2956" s="3">
        <v>8</v>
      </c>
      <c r="I2956" s="3">
        <f t="shared" ca="1" si="140"/>
        <v>11</v>
      </c>
      <c r="J2956" s="9" t="s">
        <v>283</v>
      </c>
      <c r="K2956" s="9" t="s">
        <v>1071</v>
      </c>
      <c r="L2956" s="9" t="str">
        <f t="shared" si="138"/>
        <v>Luma</v>
      </c>
      <c r="M2956" s="9">
        <v>1</v>
      </c>
      <c r="N2956" s="10">
        <v>41623</v>
      </c>
      <c r="O2956" s="10">
        <v>41623</v>
      </c>
      <c r="P2956" t="s">
        <v>284</v>
      </c>
      <c r="Q2956" t="str">
        <f t="shared" si="139"/>
        <v>LED</v>
      </c>
      <c r="R2956" t="s">
        <v>285</v>
      </c>
      <c r="S2956">
        <v>0</v>
      </c>
      <c r="T2956" t="s">
        <v>33</v>
      </c>
      <c r="U2956">
        <v>1</v>
      </c>
      <c r="V2956">
        <v>1</v>
      </c>
      <c r="W2956" s="1">
        <v>41623</v>
      </c>
      <c r="X2956" s="1">
        <v>41623</v>
      </c>
      <c r="Y2956" t="s">
        <v>145</v>
      </c>
      <c r="Z2956">
        <v>0</v>
      </c>
      <c r="AA2956">
        <v>4000</v>
      </c>
      <c r="AB2956">
        <v>4650</v>
      </c>
      <c r="AC2956">
        <v>3255</v>
      </c>
      <c r="AD2956" t="s">
        <v>138</v>
      </c>
      <c r="AE2956" s="2">
        <v>45096.621701388889</v>
      </c>
    </row>
    <row r="2957" spans="1:31" hidden="1" x14ac:dyDescent="0.25">
      <c r="A2957">
        <v>1253160</v>
      </c>
      <c r="B2957" t="s">
        <v>27</v>
      </c>
      <c r="C2957" t="s">
        <v>499</v>
      </c>
      <c r="D2957" s="3" t="s">
        <v>364</v>
      </c>
      <c r="E2957" s="4">
        <v>41623</v>
      </c>
      <c r="F2957" s="3" t="s">
        <v>29</v>
      </c>
      <c r="G2957" s="3" t="s">
        <v>29</v>
      </c>
      <c r="H2957" s="3">
        <v>8</v>
      </c>
      <c r="I2957" s="3">
        <f t="shared" ca="1" si="140"/>
        <v>11</v>
      </c>
      <c r="J2957" s="9" t="s">
        <v>283</v>
      </c>
      <c r="K2957" s="9" t="s">
        <v>1071</v>
      </c>
      <c r="L2957" s="9" t="str">
        <f t="shared" si="138"/>
        <v>Luma</v>
      </c>
      <c r="M2957" s="9">
        <v>1</v>
      </c>
      <c r="N2957" s="10">
        <v>41623</v>
      </c>
      <c r="O2957" s="10">
        <v>41623</v>
      </c>
      <c r="P2957" t="s">
        <v>284</v>
      </c>
      <c r="Q2957" t="str">
        <f t="shared" si="139"/>
        <v>LED</v>
      </c>
      <c r="R2957" t="s">
        <v>285</v>
      </c>
      <c r="S2957">
        <v>0</v>
      </c>
      <c r="T2957" t="s">
        <v>33</v>
      </c>
      <c r="U2957">
        <v>1</v>
      </c>
      <c r="V2957">
        <v>1</v>
      </c>
      <c r="W2957" s="1">
        <v>41623</v>
      </c>
      <c r="X2957" s="1">
        <v>41623</v>
      </c>
      <c r="Y2957" t="s">
        <v>145</v>
      </c>
      <c r="Z2957">
        <v>0</v>
      </c>
      <c r="AA2957">
        <v>4000</v>
      </c>
      <c r="AB2957">
        <v>4650</v>
      </c>
      <c r="AC2957">
        <v>3255</v>
      </c>
      <c r="AD2957" t="s">
        <v>138</v>
      </c>
      <c r="AE2957" s="2">
        <v>45096.621701388889</v>
      </c>
    </row>
    <row r="2958" spans="1:31" hidden="1" x14ac:dyDescent="0.25">
      <c r="A2958">
        <v>1253161</v>
      </c>
      <c r="B2958" t="s">
        <v>27</v>
      </c>
      <c r="C2958" t="s">
        <v>499</v>
      </c>
      <c r="D2958" s="3" t="s">
        <v>364</v>
      </c>
      <c r="E2958" s="4">
        <v>41623</v>
      </c>
      <c r="F2958" s="3" t="s">
        <v>29</v>
      </c>
      <c r="G2958" s="3" t="s">
        <v>29</v>
      </c>
      <c r="H2958" s="3">
        <v>8</v>
      </c>
      <c r="I2958" s="3">
        <f t="shared" ca="1" si="140"/>
        <v>11</v>
      </c>
      <c r="J2958" s="9" t="s">
        <v>283</v>
      </c>
      <c r="K2958" s="9" t="s">
        <v>1071</v>
      </c>
      <c r="L2958" s="9" t="str">
        <f t="shared" si="138"/>
        <v>Luma</v>
      </c>
      <c r="M2958" s="9">
        <v>1</v>
      </c>
      <c r="N2958" s="10">
        <v>41623</v>
      </c>
      <c r="O2958" s="10">
        <v>41623</v>
      </c>
      <c r="P2958" t="s">
        <v>284</v>
      </c>
      <c r="Q2958" t="str">
        <f t="shared" si="139"/>
        <v>LED</v>
      </c>
      <c r="R2958" t="s">
        <v>285</v>
      </c>
      <c r="S2958">
        <v>0</v>
      </c>
      <c r="T2958" t="s">
        <v>33</v>
      </c>
      <c r="U2958">
        <v>1</v>
      </c>
      <c r="V2958">
        <v>1</v>
      </c>
      <c r="W2958" s="1">
        <v>41623</v>
      </c>
      <c r="X2958" s="1">
        <v>41623</v>
      </c>
      <c r="Y2958" t="s">
        <v>145</v>
      </c>
      <c r="Z2958">
        <v>0</v>
      </c>
      <c r="AA2958">
        <v>4000</v>
      </c>
      <c r="AB2958">
        <v>4650</v>
      </c>
      <c r="AC2958">
        <v>3255</v>
      </c>
      <c r="AD2958" t="s">
        <v>138</v>
      </c>
      <c r="AE2958" s="2">
        <v>45096.621701388889</v>
      </c>
    </row>
    <row r="2959" spans="1:31" hidden="1" x14ac:dyDescent="0.25">
      <c r="A2959">
        <v>1254214</v>
      </c>
      <c r="B2959" t="s">
        <v>27</v>
      </c>
      <c r="C2959" t="s">
        <v>532</v>
      </c>
      <c r="D2959" s="3" t="s">
        <v>42</v>
      </c>
      <c r="E2959" s="4">
        <v>39783</v>
      </c>
      <c r="F2959" s="3" t="s">
        <v>29</v>
      </c>
      <c r="G2959" s="3" t="s">
        <v>29</v>
      </c>
      <c r="H2959" s="3">
        <v>4</v>
      </c>
      <c r="I2959" s="3">
        <f t="shared" ca="1" si="140"/>
        <v>16</v>
      </c>
      <c r="J2959" s="9" t="s">
        <v>275</v>
      </c>
      <c r="K2959" s="9" t="s">
        <v>1073</v>
      </c>
      <c r="L2959" s="9" t="str">
        <f t="shared" si="138"/>
        <v>Bobek</v>
      </c>
      <c r="M2959" s="9">
        <v>1</v>
      </c>
      <c r="N2959" s="10">
        <v>39783</v>
      </c>
      <c r="O2959" s="10">
        <v>39783</v>
      </c>
      <c r="P2959" t="s">
        <v>533</v>
      </c>
      <c r="Q2959" t="str">
        <f t="shared" si="139"/>
        <v>PLL 24</v>
      </c>
      <c r="R2959" t="s">
        <v>37</v>
      </c>
      <c r="S2959">
        <v>0</v>
      </c>
      <c r="T2959" t="s">
        <v>33</v>
      </c>
      <c r="U2959">
        <v>1</v>
      </c>
      <c r="V2959">
        <v>1</v>
      </c>
      <c r="W2959" s="1">
        <v>44480</v>
      </c>
      <c r="X2959" s="1">
        <v>44480</v>
      </c>
      <c r="Y2959" t="s">
        <v>38</v>
      </c>
      <c r="Z2959">
        <v>0</v>
      </c>
      <c r="AA2959">
        <v>3000</v>
      </c>
      <c r="AB2959">
        <v>1800</v>
      </c>
      <c r="AC2959">
        <v>1800</v>
      </c>
      <c r="AD2959" t="s">
        <v>39</v>
      </c>
      <c r="AE2959" s="2">
        <v>45096.813622685186</v>
      </c>
    </row>
    <row r="2960" spans="1:31" hidden="1" x14ac:dyDescent="0.25">
      <c r="A2960">
        <v>1254525</v>
      </c>
      <c r="B2960" t="s">
        <v>27</v>
      </c>
      <c r="C2960" t="s">
        <v>532</v>
      </c>
      <c r="D2960" s="3" t="s">
        <v>42</v>
      </c>
      <c r="E2960" s="4">
        <v>39783</v>
      </c>
      <c r="F2960" s="3" t="s">
        <v>29</v>
      </c>
      <c r="G2960" s="3" t="s">
        <v>29</v>
      </c>
      <c r="H2960" s="3">
        <v>4</v>
      </c>
      <c r="I2960" s="3">
        <f t="shared" ca="1" si="140"/>
        <v>16</v>
      </c>
      <c r="J2960" s="9" t="s">
        <v>275</v>
      </c>
      <c r="K2960" s="9" t="s">
        <v>1073</v>
      </c>
      <c r="L2960" s="9" t="str">
        <f t="shared" si="138"/>
        <v>Bobek</v>
      </c>
      <c r="M2960" s="9">
        <v>1</v>
      </c>
      <c r="N2960" s="10">
        <v>39783</v>
      </c>
      <c r="O2960" s="10">
        <v>39783</v>
      </c>
      <c r="P2960" t="s">
        <v>533</v>
      </c>
      <c r="Q2960" t="str">
        <f t="shared" si="139"/>
        <v>PLL 24</v>
      </c>
      <c r="R2960" t="s">
        <v>37</v>
      </c>
      <c r="S2960">
        <v>0</v>
      </c>
      <c r="T2960" t="s">
        <v>33</v>
      </c>
      <c r="U2960">
        <v>1</v>
      </c>
      <c r="V2960">
        <v>1</v>
      </c>
      <c r="W2960" s="1">
        <v>44425</v>
      </c>
      <c r="X2960" s="1">
        <v>44425</v>
      </c>
      <c r="Y2960" t="s">
        <v>38</v>
      </c>
      <c r="Z2960">
        <v>0</v>
      </c>
      <c r="AA2960">
        <v>3000</v>
      </c>
      <c r="AB2960">
        <v>1800</v>
      </c>
      <c r="AC2960">
        <v>1800</v>
      </c>
      <c r="AD2960" t="s">
        <v>39</v>
      </c>
      <c r="AE2960" s="2">
        <v>45096.813622685186</v>
      </c>
    </row>
    <row r="2961" spans="1:31" hidden="1" x14ac:dyDescent="0.25">
      <c r="A2961">
        <v>1255673</v>
      </c>
      <c r="B2961" t="s">
        <v>27</v>
      </c>
      <c r="C2961" t="s">
        <v>532</v>
      </c>
      <c r="D2961" s="3" t="s">
        <v>42</v>
      </c>
      <c r="E2961" s="4">
        <v>40009</v>
      </c>
      <c r="F2961" s="3" t="s">
        <v>29</v>
      </c>
      <c r="G2961" s="3" t="s">
        <v>29</v>
      </c>
      <c r="H2961" s="3">
        <v>4</v>
      </c>
      <c r="I2961" s="3">
        <f t="shared" ca="1" si="140"/>
        <v>15</v>
      </c>
      <c r="J2961" s="9" t="s">
        <v>294</v>
      </c>
      <c r="K2961" s="9" t="s">
        <v>1073</v>
      </c>
      <c r="L2961" s="9" t="str">
        <f t="shared" si="138"/>
        <v>Padvinder</v>
      </c>
      <c r="M2961" s="9">
        <v>1</v>
      </c>
      <c r="N2961" s="10">
        <v>40009</v>
      </c>
      <c r="O2961" s="10">
        <v>40009</v>
      </c>
      <c r="P2961" t="s">
        <v>69</v>
      </c>
      <c r="Q2961" t="str">
        <f t="shared" si="139"/>
        <v>PLL 24</v>
      </c>
      <c r="R2961" t="s">
        <v>37</v>
      </c>
      <c r="S2961">
        <v>0</v>
      </c>
      <c r="T2961" t="s">
        <v>33</v>
      </c>
      <c r="U2961">
        <v>1</v>
      </c>
      <c r="V2961">
        <v>1</v>
      </c>
      <c r="W2961" s="1">
        <v>41039</v>
      </c>
      <c r="X2961" s="1">
        <v>41039</v>
      </c>
      <c r="Y2961" t="s">
        <v>38</v>
      </c>
      <c r="Z2961">
        <v>0</v>
      </c>
      <c r="AA2961">
        <v>3000</v>
      </c>
      <c r="AB2961">
        <v>5900</v>
      </c>
      <c r="AC2961">
        <v>5900</v>
      </c>
      <c r="AD2961" t="s">
        <v>39</v>
      </c>
      <c r="AE2961" s="2">
        <v>45096.813622685186</v>
      </c>
    </row>
    <row r="2962" spans="1:31" hidden="1" x14ac:dyDescent="0.25">
      <c r="A2962">
        <v>1255680</v>
      </c>
      <c r="B2962" t="s">
        <v>27</v>
      </c>
      <c r="C2962" t="s">
        <v>532</v>
      </c>
      <c r="D2962" s="3" t="s">
        <v>42</v>
      </c>
      <c r="E2962" s="4">
        <v>39783</v>
      </c>
      <c r="F2962" s="3" t="s">
        <v>29</v>
      </c>
      <c r="G2962" s="3" t="s">
        <v>29</v>
      </c>
      <c r="H2962" s="3">
        <v>4</v>
      </c>
      <c r="I2962" s="3">
        <f t="shared" ca="1" si="140"/>
        <v>16</v>
      </c>
      <c r="J2962" s="9" t="s">
        <v>275</v>
      </c>
      <c r="K2962" s="9" t="s">
        <v>1073</v>
      </c>
      <c r="L2962" s="9" t="str">
        <f t="shared" si="138"/>
        <v>Bobek</v>
      </c>
      <c r="M2962" s="9">
        <v>1</v>
      </c>
      <c r="N2962" s="10">
        <v>39783</v>
      </c>
      <c r="O2962" s="10">
        <v>39783</v>
      </c>
      <c r="P2962" t="s">
        <v>69</v>
      </c>
      <c r="Q2962" t="str">
        <f t="shared" si="139"/>
        <v>PLL 24</v>
      </c>
      <c r="R2962" t="s">
        <v>37</v>
      </c>
      <c r="S2962">
        <v>0</v>
      </c>
      <c r="T2962" t="s">
        <v>33</v>
      </c>
      <c r="U2962">
        <v>1</v>
      </c>
      <c r="V2962">
        <v>1</v>
      </c>
      <c r="W2962" s="1">
        <v>41039</v>
      </c>
      <c r="X2962" s="1">
        <v>41039</v>
      </c>
      <c r="Y2962" t="s">
        <v>38</v>
      </c>
      <c r="Z2962">
        <v>0</v>
      </c>
      <c r="AA2962">
        <v>3000</v>
      </c>
      <c r="AB2962">
        <v>5900</v>
      </c>
      <c r="AC2962">
        <v>5900</v>
      </c>
      <c r="AD2962" t="s">
        <v>39</v>
      </c>
      <c r="AE2962" s="2">
        <v>45096.813622685186</v>
      </c>
    </row>
    <row r="2963" spans="1:31" hidden="1" x14ac:dyDescent="0.25">
      <c r="A2963">
        <v>1255681</v>
      </c>
      <c r="B2963" t="s">
        <v>27</v>
      </c>
      <c r="C2963" t="s">
        <v>532</v>
      </c>
      <c r="D2963" s="3" t="s">
        <v>42</v>
      </c>
      <c r="E2963" s="4">
        <v>39783</v>
      </c>
      <c r="F2963" s="3" t="s">
        <v>29</v>
      </c>
      <c r="G2963" s="3" t="s">
        <v>29</v>
      </c>
      <c r="H2963" s="3">
        <v>4</v>
      </c>
      <c r="I2963" s="3">
        <f t="shared" ca="1" si="140"/>
        <v>16</v>
      </c>
      <c r="J2963" s="9" t="s">
        <v>275</v>
      </c>
      <c r="K2963" s="9" t="s">
        <v>1073</v>
      </c>
      <c r="L2963" s="9" t="str">
        <f t="shared" si="138"/>
        <v>Bobek</v>
      </c>
      <c r="M2963" s="9">
        <v>1</v>
      </c>
      <c r="N2963" s="10">
        <v>39783</v>
      </c>
      <c r="O2963" s="10">
        <v>39783</v>
      </c>
      <c r="P2963" t="s">
        <v>69</v>
      </c>
      <c r="Q2963" t="str">
        <f t="shared" si="139"/>
        <v>PLL 24</v>
      </c>
      <c r="R2963" t="s">
        <v>37</v>
      </c>
      <c r="S2963">
        <v>0</v>
      </c>
      <c r="T2963" t="s">
        <v>33</v>
      </c>
      <c r="U2963">
        <v>1</v>
      </c>
      <c r="V2963">
        <v>1</v>
      </c>
      <c r="W2963" s="1">
        <v>41039</v>
      </c>
      <c r="X2963" s="1">
        <v>41039</v>
      </c>
      <c r="Y2963" t="s">
        <v>38</v>
      </c>
      <c r="Z2963">
        <v>0</v>
      </c>
      <c r="AA2963">
        <v>3000</v>
      </c>
      <c r="AB2963">
        <v>5900</v>
      </c>
      <c r="AC2963">
        <v>5900</v>
      </c>
      <c r="AD2963" t="s">
        <v>39</v>
      </c>
      <c r="AE2963" s="2">
        <v>45096.813622685186</v>
      </c>
    </row>
    <row r="2964" spans="1:31" hidden="1" x14ac:dyDescent="0.25">
      <c r="A2964">
        <v>1255682</v>
      </c>
      <c r="B2964" t="s">
        <v>27</v>
      </c>
      <c r="C2964" t="s">
        <v>532</v>
      </c>
      <c r="D2964" s="3" t="s">
        <v>42</v>
      </c>
      <c r="E2964" s="4">
        <v>39783</v>
      </c>
      <c r="F2964" s="3" t="s">
        <v>29</v>
      </c>
      <c r="G2964" s="3" t="s">
        <v>29</v>
      </c>
      <c r="H2964" s="3">
        <v>4</v>
      </c>
      <c r="I2964" s="3">
        <f t="shared" ca="1" si="140"/>
        <v>16</v>
      </c>
      <c r="J2964" s="9" t="s">
        <v>275</v>
      </c>
      <c r="K2964" s="9" t="s">
        <v>1073</v>
      </c>
      <c r="L2964" s="9" t="str">
        <f t="shared" si="138"/>
        <v>Bobek</v>
      </c>
      <c r="M2964" s="9">
        <v>1</v>
      </c>
      <c r="N2964" s="10">
        <v>39783</v>
      </c>
      <c r="O2964" s="10">
        <v>39783</v>
      </c>
      <c r="P2964" t="s">
        <v>533</v>
      </c>
      <c r="Q2964" t="str">
        <f t="shared" si="139"/>
        <v>PLL 24</v>
      </c>
      <c r="R2964" t="s">
        <v>37</v>
      </c>
      <c r="S2964">
        <v>0</v>
      </c>
      <c r="T2964" t="s">
        <v>33</v>
      </c>
      <c r="U2964">
        <v>1</v>
      </c>
      <c r="V2964">
        <v>1</v>
      </c>
      <c r="W2964" s="1">
        <v>44084</v>
      </c>
      <c r="X2964" s="1">
        <v>44084</v>
      </c>
      <c r="Y2964" t="s">
        <v>38</v>
      </c>
      <c r="Z2964">
        <v>0</v>
      </c>
      <c r="AA2964">
        <v>3000</v>
      </c>
      <c r="AB2964">
        <v>1800</v>
      </c>
      <c r="AC2964">
        <v>1800</v>
      </c>
      <c r="AD2964" t="s">
        <v>39</v>
      </c>
      <c r="AE2964" s="2">
        <v>45096.813622685186</v>
      </c>
    </row>
    <row r="2965" spans="1:31" hidden="1" x14ac:dyDescent="0.25">
      <c r="A2965">
        <v>1254522</v>
      </c>
      <c r="B2965" t="s">
        <v>27</v>
      </c>
      <c r="C2965" t="s">
        <v>534</v>
      </c>
      <c r="D2965" s="3" t="s">
        <v>42</v>
      </c>
      <c r="E2965" s="4">
        <v>39783</v>
      </c>
      <c r="F2965" s="3" t="s">
        <v>29</v>
      </c>
      <c r="G2965" s="3" t="s">
        <v>29</v>
      </c>
      <c r="H2965" s="3">
        <v>4</v>
      </c>
      <c r="I2965" s="3">
        <f t="shared" ca="1" si="140"/>
        <v>16</v>
      </c>
      <c r="J2965" s="9" t="s">
        <v>275</v>
      </c>
      <c r="K2965" s="9" t="s">
        <v>1073</v>
      </c>
      <c r="L2965" s="9" t="str">
        <f t="shared" si="138"/>
        <v>Bobek</v>
      </c>
      <c r="M2965" s="9">
        <v>1</v>
      </c>
      <c r="N2965" s="10">
        <v>39783</v>
      </c>
      <c r="O2965" s="10">
        <v>39783</v>
      </c>
      <c r="P2965" t="s">
        <v>86</v>
      </c>
      <c r="Q2965" t="str">
        <f t="shared" si="139"/>
        <v>PLL 24</v>
      </c>
      <c r="R2965" t="s">
        <v>37</v>
      </c>
      <c r="S2965">
        <v>0</v>
      </c>
      <c r="T2965" t="s">
        <v>33</v>
      </c>
      <c r="U2965">
        <v>1</v>
      </c>
      <c r="V2965">
        <v>1</v>
      </c>
      <c r="W2965" s="1">
        <v>44433</v>
      </c>
      <c r="X2965" s="1">
        <v>44433</v>
      </c>
      <c r="Y2965" t="s">
        <v>38</v>
      </c>
      <c r="Z2965">
        <v>0</v>
      </c>
      <c r="AA2965">
        <v>4000</v>
      </c>
      <c r="AB2965">
        <v>2900</v>
      </c>
      <c r="AC2965">
        <v>2900</v>
      </c>
      <c r="AD2965" t="s">
        <v>39</v>
      </c>
      <c r="AE2965" s="2">
        <v>45096.813622685186</v>
      </c>
    </row>
    <row r="2966" spans="1:31" hidden="1" x14ac:dyDescent="0.25">
      <c r="A2966">
        <v>1254530</v>
      </c>
      <c r="B2966" t="s">
        <v>27</v>
      </c>
      <c r="C2966" t="s">
        <v>534</v>
      </c>
      <c r="D2966" s="3" t="s">
        <v>42</v>
      </c>
      <c r="E2966" s="4">
        <v>39783</v>
      </c>
      <c r="F2966" s="3" t="s">
        <v>29</v>
      </c>
      <c r="G2966" s="3" t="s">
        <v>29</v>
      </c>
      <c r="H2966" s="3">
        <v>4</v>
      </c>
      <c r="I2966" s="3">
        <f t="shared" ca="1" si="140"/>
        <v>16</v>
      </c>
      <c r="J2966" s="9" t="s">
        <v>275</v>
      </c>
      <c r="K2966" s="9" t="s">
        <v>1073</v>
      </c>
      <c r="L2966" s="9" t="str">
        <f t="shared" si="138"/>
        <v>Bobek</v>
      </c>
      <c r="M2966" s="9">
        <v>1</v>
      </c>
      <c r="N2966" s="10">
        <v>39783</v>
      </c>
      <c r="O2966" s="10">
        <v>39783</v>
      </c>
      <c r="P2966" t="s">
        <v>86</v>
      </c>
      <c r="Q2966" t="str">
        <f t="shared" si="139"/>
        <v>PLL 24</v>
      </c>
      <c r="R2966" t="s">
        <v>37</v>
      </c>
      <c r="S2966">
        <v>0</v>
      </c>
      <c r="T2966" t="s">
        <v>33</v>
      </c>
      <c r="U2966">
        <v>1</v>
      </c>
      <c r="V2966">
        <v>1</v>
      </c>
      <c r="W2966" s="1">
        <v>44398</v>
      </c>
      <c r="X2966" s="1">
        <v>44398</v>
      </c>
      <c r="Y2966" t="s">
        <v>38</v>
      </c>
      <c r="Z2966">
        <v>0</v>
      </c>
      <c r="AA2966">
        <v>4000</v>
      </c>
      <c r="AB2966">
        <v>2900</v>
      </c>
      <c r="AC2966">
        <v>2900</v>
      </c>
      <c r="AD2966" t="s">
        <v>39</v>
      </c>
      <c r="AE2966" s="2">
        <v>45096.813622685186</v>
      </c>
    </row>
    <row r="2967" spans="1:31" hidden="1" x14ac:dyDescent="0.25">
      <c r="A2967">
        <v>1255685</v>
      </c>
      <c r="B2967" t="s">
        <v>27</v>
      </c>
      <c r="C2967" t="s">
        <v>534</v>
      </c>
      <c r="D2967" s="3" t="s">
        <v>42</v>
      </c>
      <c r="E2967" s="4">
        <v>39783</v>
      </c>
      <c r="F2967" s="3" t="s">
        <v>29</v>
      </c>
      <c r="G2967" s="3" t="s">
        <v>29</v>
      </c>
      <c r="H2967" s="3">
        <v>4</v>
      </c>
      <c r="I2967" s="3">
        <f t="shared" ca="1" si="140"/>
        <v>16</v>
      </c>
      <c r="J2967" s="9" t="s">
        <v>275</v>
      </c>
      <c r="K2967" s="9" t="s">
        <v>1073</v>
      </c>
      <c r="L2967" s="9" t="str">
        <f t="shared" si="138"/>
        <v>Bobek</v>
      </c>
      <c r="M2967" s="9">
        <v>1</v>
      </c>
      <c r="N2967" s="10">
        <v>39783</v>
      </c>
      <c r="O2967" s="10">
        <v>39783</v>
      </c>
      <c r="P2967" t="s">
        <v>69</v>
      </c>
      <c r="Q2967" t="str">
        <f t="shared" si="139"/>
        <v>PLL 24</v>
      </c>
      <c r="R2967" t="s">
        <v>37</v>
      </c>
      <c r="S2967">
        <v>0</v>
      </c>
      <c r="T2967" t="s">
        <v>33</v>
      </c>
      <c r="U2967">
        <v>1</v>
      </c>
      <c r="V2967">
        <v>1</v>
      </c>
      <c r="W2967" s="1">
        <v>41039</v>
      </c>
      <c r="X2967" s="1">
        <v>41039</v>
      </c>
      <c r="Y2967" t="s">
        <v>38</v>
      </c>
      <c r="Z2967">
        <v>0</v>
      </c>
      <c r="AA2967">
        <v>3000</v>
      </c>
      <c r="AB2967">
        <v>5900</v>
      </c>
      <c r="AC2967">
        <v>5900</v>
      </c>
      <c r="AD2967" t="s">
        <v>39</v>
      </c>
      <c r="AE2967" s="2">
        <v>45096.813622685186</v>
      </c>
    </row>
    <row r="2968" spans="1:31" hidden="1" x14ac:dyDescent="0.25">
      <c r="A2968">
        <v>1255686</v>
      </c>
      <c r="B2968" t="s">
        <v>27</v>
      </c>
      <c r="C2968" t="s">
        <v>534</v>
      </c>
      <c r="D2968" s="3" t="s">
        <v>42</v>
      </c>
      <c r="E2968" s="4">
        <v>39783</v>
      </c>
      <c r="F2968" s="3" t="s">
        <v>29</v>
      </c>
      <c r="G2968" s="3" t="s">
        <v>29</v>
      </c>
      <c r="H2968" s="3">
        <v>4</v>
      </c>
      <c r="I2968" s="3">
        <f t="shared" ca="1" si="140"/>
        <v>16</v>
      </c>
      <c r="J2968" s="9" t="s">
        <v>275</v>
      </c>
      <c r="K2968" s="9" t="s">
        <v>1073</v>
      </c>
      <c r="L2968" s="9" t="str">
        <f t="shared" si="138"/>
        <v>Bobek</v>
      </c>
      <c r="M2968" s="9">
        <v>1</v>
      </c>
      <c r="N2968" s="10">
        <v>39783</v>
      </c>
      <c r="O2968" s="10">
        <v>39783</v>
      </c>
      <c r="P2968" t="s">
        <v>69</v>
      </c>
      <c r="Q2968" t="str">
        <f t="shared" si="139"/>
        <v>PLL 24</v>
      </c>
      <c r="R2968" t="s">
        <v>37</v>
      </c>
      <c r="S2968">
        <v>0</v>
      </c>
      <c r="T2968" t="s">
        <v>33</v>
      </c>
      <c r="U2968">
        <v>1</v>
      </c>
      <c r="V2968">
        <v>1</v>
      </c>
      <c r="W2968" s="1">
        <v>41039</v>
      </c>
      <c r="X2968" s="1">
        <v>41039</v>
      </c>
      <c r="Y2968" t="s">
        <v>38</v>
      </c>
      <c r="Z2968">
        <v>0</v>
      </c>
      <c r="AA2968">
        <v>3000</v>
      </c>
      <c r="AB2968">
        <v>5900</v>
      </c>
      <c r="AC2968">
        <v>5900</v>
      </c>
      <c r="AD2968" t="s">
        <v>39</v>
      </c>
      <c r="AE2968" s="2">
        <v>45096.813622685186</v>
      </c>
    </row>
    <row r="2969" spans="1:31" hidden="1" x14ac:dyDescent="0.25">
      <c r="A2969">
        <v>1255687</v>
      </c>
      <c r="B2969" t="s">
        <v>27</v>
      </c>
      <c r="C2969" t="s">
        <v>534</v>
      </c>
      <c r="D2969" s="3" t="s">
        <v>42</v>
      </c>
      <c r="E2969" s="4">
        <v>39783</v>
      </c>
      <c r="F2969" s="3" t="s">
        <v>29</v>
      </c>
      <c r="G2969" s="3" t="s">
        <v>29</v>
      </c>
      <c r="H2969" s="3">
        <v>4</v>
      </c>
      <c r="I2969" s="3">
        <f t="shared" ca="1" si="140"/>
        <v>16</v>
      </c>
      <c r="J2969" s="9" t="s">
        <v>275</v>
      </c>
      <c r="K2969" s="9" t="s">
        <v>1073</v>
      </c>
      <c r="L2969" s="9" t="str">
        <f t="shared" si="138"/>
        <v>Bobek</v>
      </c>
      <c r="M2969" s="9">
        <v>1</v>
      </c>
      <c r="N2969" s="10">
        <v>39783</v>
      </c>
      <c r="O2969" s="10">
        <v>39783</v>
      </c>
      <c r="P2969" t="s">
        <v>40</v>
      </c>
      <c r="Q2969" t="str">
        <f t="shared" si="139"/>
        <v>PLL 24</v>
      </c>
      <c r="R2969" t="s">
        <v>37</v>
      </c>
      <c r="S2969">
        <v>0</v>
      </c>
      <c r="T2969" t="s">
        <v>33</v>
      </c>
      <c r="U2969">
        <v>1</v>
      </c>
      <c r="V2969">
        <v>1</v>
      </c>
      <c r="W2969" s="1">
        <v>43706</v>
      </c>
      <c r="X2969" s="1">
        <v>43706</v>
      </c>
      <c r="Y2969" t="s">
        <v>38</v>
      </c>
      <c r="Z2969">
        <v>0</v>
      </c>
      <c r="AA2969">
        <v>4000</v>
      </c>
      <c r="AB2969">
        <v>1800</v>
      </c>
      <c r="AC2969">
        <v>1800</v>
      </c>
      <c r="AD2969" t="s">
        <v>39</v>
      </c>
      <c r="AE2969" s="2">
        <v>45096.813622685186</v>
      </c>
    </row>
    <row r="2970" spans="1:31" hidden="1" x14ac:dyDescent="0.25">
      <c r="A2970">
        <v>1255688</v>
      </c>
      <c r="B2970" t="s">
        <v>27</v>
      </c>
      <c r="C2970" t="s">
        <v>534</v>
      </c>
      <c r="D2970" s="3" t="s">
        <v>42</v>
      </c>
      <c r="E2970" s="4">
        <v>39783</v>
      </c>
      <c r="F2970" s="3" t="s">
        <v>29</v>
      </c>
      <c r="G2970" s="3" t="s">
        <v>29</v>
      </c>
      <c r="H2970" s="3">
        <v>4</v>
      </c>
      <c r="I2970" s="3">
        <f t="shared" ca="1" si="140"/>
        <v>16</v>
      </c>
      <c r="J2970" s="9" t="s">
        <v>275</v>
      </c>
      <c r="K2970" s="9" t="s">
        <v>1073</v>
      </c>
      <c r="L2970" s="9" t="str">
        <f t="shared" si="138"/>
        <v>Bobek</v>
      </c>
      <c r="M2970" s="9">
        <v>1</v>
      </c>
      <c r="N2970" s="10">
        <v>39783</v>
      </c>
      <c r="O2970" s="10">
        <v>39783</v>
      </c>
      <c r="P2970" t="s">
        <v>69</v>
      </c>
      <c r="Q2970" t="str">
        <f t="shared" si="139"/>
        <v>PLL 24</v>
      </c>
      <c r="R2970" t="s">
        <v>37</v>
      </c>
      <c r="S2970">
        <v>0</v>
      </c>
      <c r="T2970" t="s">
        <v>33</v>
      </c>
      <c r="U2970">
        <v>1</v>
      </c>
      <c r="V2970">
        <v>1</v>
      </c>
      <c r="W2970" s="1">
        <v>41039</v>
      </c>
      <c r="X2970" s="1">
        <v>41039</v>
      </c>
      <c r="Y2970" t="s">
        <v>38</v>
      </c>
      <c r="Z2970">
        <v>0</v>
      </c>
      <c r="AA2970">
        <v>3000</v>
      </c>
      <c r="AB2970">
        <v>5900</v>
      </c>
      <c r="AC2970">
        <v>5900</v>
      </c>
      <c r="AD2970" t="s">
        <v>39</v>
      </c>
      <c r="AE2970" s="2">
        <v>45096.813622685186</v>
      </c>
    </row>
    <row r="2971" spans="1:31" hidden="1" x14ac:dyDescent="0.25">
      <c r="A2971">
        <v>1255689</v>
      </c>
      <c r="B2971" t="s">
        <v>27</v>
      </c>
      <c r="C2971" t="s">
        <v>534</v>
      </c>
      <c r="D2971" s="3" t="s">
        <v>42</v>
      </c>
      <c r="E2971" s="4">
        <v>39783</v>
      </c>
      <c r="F2971" s="3" t="s">
        <v>29</v>
      </c>
      <c r="G2971" s="3" t="s">
        <v>29</v>
      </c>
      <c r="H2971" s="3">
        <v>4</v>
      </c>
      <c r="I2971" s="3">
        <f t="shared" ca="1" si="140"/>
        <v>16</v>
      </c>
      <c r="J2971" s="9" t="s">
        <v>275</v>
      </c>
      <c r="K2971" s="9" t="s">
        <v>1073</v>
      </c>
      <c r="L2971" s="9" t="str">
        <f t="shared" si="138"/>
        <v>Bobek</v>
      </c>
      <c r="M2971" s="9">
        <v>1</v>
      </c>
      <c r="N2971" s="10">
        <v>39783</v>
      </c>
      <c r="O2971" s="10">
        <v>39783</v>
      </c>
      <c r="P2971" t="s">
        <v>69</v>
      </c>
      <c r="Q2971" t="str">
        <f t="shared" si="139"/>
        <v>PLL 24</v>
      </c>
      <c r="R2971" t="s">
        <v>37</v>
      </c>
      <c r="S2971">
        <v>0</v>
      </c>
      <c r="T2971" t="s">
        <v>33</v>
      </c>
      <c r="U2971">
        <v>1</v>
      </c>
      <c r="V2971">
        <v>1</v>
      </c>
      <c r="W2971" s="1">
        <v>41039</v>
      </c>
      <c r="X2971" s="1">
        <v>41039</v>
      </c>
      <c r="Y2971" t="s">
        <v>38</v>
      </c>
      <c r="Z2971">
        <v>0</v>
      </c>
      <c r="AA2971">
        <v>3000</v>
      </c>
      <c r="AB2971">
        <v>5900</v>
      </c>
      <c r="AC2971">
        <v>5900</v>
      </c>
      <c r="AD2971" t="s">
        <v>39</v>
      </c>
      <c r="AE2971" s="2">
        <v>45096.813622685186</v>
      </c>
    </row>
    <row r="2972" spans="1:31" hidden="1" x14ac:dyDescent="0.25">
      <c r="A2972">
        <v>1255690</v>
      </c>
      <c r="B2972" t="s">
        <v>27</v>
      </c>
      <c r="C2972" t="s">
        <v>534</v>
      </c>
      <c r="D2972" s="3" t="s">
        <v>42</v>
      </c>
      <c r="E2972" s="4">
        <v>39783</v>
      </c>
      <c r="F2972" s="3" t="s">
        <v>29</v>
      </c>
      <c r="G2972" s="3" t="s">
        <v>29</v>
      </c>
      <c r="H2972" s="3">
        <v>4</v>
      </c>
      <c r="I2972" s="3">
        <f t="shared" ca="1" si="140"/>
        <v>16</v>
      </c>
      <c r="J2972" s="9" t="s">
        <v>275</v>
      </c>
      <c r="K2972" s="9" t="s">
        <v>1073</v>
      </c>
      <c r="L2972" s="9" t="str">
        <f t="shared" si="138"/>
        <v>Bobek</v>
      </c>
      <c r="M2972" s="9">
        <v>1</v>
      </c>
      <c r="N2972" s="10">
        <v>41004</v>
      </c>
      <c r="O2972" s="10">
        <v>41004</v>
      </c>
      <c r="P2972" t="s">
        <v>69</v>
      </c>
      <c r="Q2972" t="str">
        <f t="shared" si="139"/>
        <v>PLL 24</v>
      </c>
      <c r="R2972" t="s">
        <v>37</v>
      </c>
      <c r="S2972">
        <v>0</v>
      </c>
      <c r="T2972" t="s">
        <v>33</v>
      </c>
      <c r="U2972">
        <v>1</v>
      </c>
      <c r="V2972">
        <v>1</v>
      </c>
      <c r="W2972" s="1">
        <v>41004</v>
      </c>
      <c r="X2972" s="1">
        <v>41004</v>
      </c>
      <c r="Y2972" t="s">
        <v>38</v>
      </c>
      <c r="Z2972">
        <v>0</v>
      </c>
      <c r="AA2972">
        <v>3000</v>
      </c>
      <c r="AB2972">
        <v>5900</v>
      </c>
      <c r="AC2972">
        <v>5900</v>
      </c>
      <c r="AD2972" t="s">
        <v>39</v>
      </c>
      <c r="AE2972" s="2">
        <v>45096.813622685186</v>
      </c>
    </row>
    <row r="2973" spans="1:31" hidden="1" x14ac:dyDescent="0.25">
      <c r="A2973">
        <v>1255691</v>
      </c>
      <c r="B2973" t="s">
        <v>27</v>
      </c>
      <c r="C2973" t="s">
        <v>534</v>
      </c>
      <c r="D2973" s="3" t="s">
        <v>42</v>
      </c>
      <c r="E2973" s="4">
        <v>39783</v>
      </c>
      <c r="F2973" s="3" t="s">
        <v>29</v>
      </c>
      <c r="G2973" s="3" t="s">
        <v>29</v>
      </c>
      <c r="H2973" s="3">
        <v>4</v>
      </c>
      <c r="I2973" s="3">
        <f t="shared" ca="1" si="140"/>
        <v>16</v>
      </c>
      <c r="J2973" s="9" t="s">
        <v>275</v>
      </c>
      <c r="K2973" s="9" t="s">
        <v>1073</v>
      </c>
      <c r="L2973" s="9" t="str">
        <f t="shared" si="138"/>
        <v>Bobek</v>
      </c>
      <c r="M2973" s="9">
        <v>1</v>
      </c>
      <c r="N2973" s="10">
        <v>39783</v>
      </c>
      <c r="O2973" s="10">
        <v>39783</v>
      </c>
      <c r="P2973" t="s">
        <v>69</v>
      </c>
      <c r="Q2973" t="str">
        <f t="shared" si="139"/>
        <v>PLL 24</v>
      </c>
      <c r="R2973" t="s">
        <v>37</v>
      </c>
      <c r="S2973">
        <v>0</v>
      </c>
      <c r="T2973" t="s">
        <v>33</v>
      </c>
      <c r="U2973">
        <v>1</v>
      </c>
      <c r="V2973">
        <v>1</v>
      </c>
      <c r="W2973" s="1">
        <v>41039</v>
      </c>
      <c r="X2973" s="1">
        <v>41039</v>
      </c>
      <c r="Y2973" t="s">
        <v>38</v>
      </c>
      <c r="Z2973">
        <v>0</v>
      </c>
      <c r="AA2973">
        <v>3000</v>
      </c>
      <c r="AB2973">
        <v>5900</v>
      </c>
      <c r="AC2973">
        <v>5900</v>
      </c>
      <c r="AD2973" t="s">
        <v>39</v>
      </c>
      <c r="AE2973" s="2">
        <v>45096.813622685186</v>
      </c>
    </row>
    <row r="2974" spans="1:31" hidden="1" x14ac:dyDescent="0.25">
      <c r="A2974">
        <v>1255692</v>
      </c>
      <c r="B2974" t="s">
        <v>27</v>
      </c>
      <c r="C2974" t="s">
        <v>534</v>
      </c>
      <c r="D2974" s="3" t="s">
        <v>42</v>
      </c>
      <c r="E2974" s="4">
        <v>39783</v>
      </c>
      <c r="F2974" s="3" t="s">
        <v>29</v>
      </c>
      <c r="G2974" s="3" t="s">
        <v>29</v>
      </c>
      <c r="H2974" s="3">
        <v>4</v>
      </c>
      <c r="I2974" s="3">
        <f t="shared" ca="1" si="140"/>
        <v>16</v>
      </c>
      <c r="J2974" s="9" t="s">
        <v>275</v>
      </c>
      <c r="K2974" s="9" t="s">
        <v>1073</v>
      </c>
      <c r="L2974" s="9" t="str">
        <f t="shared" si="138"/>
        <v>Bobek</v>
      </c>
      <c r="M2974" s="9">
        <v>1</v>
      </c>
      <c r="N2974" s="10">
        <v>39783</v>
      </c>
      <c r="O2974" s="10">
        <v>39783</v>
      </c>
      <c r="P2974" t="s">
        <v>69</v>
      </c>
      <c r="Q2974" t="str">
        <f t="shared" si="139"/>
        <v>PLL 24</v>
      </c>
      <c r="R2974" t="s">
        <v>37</v>
      </c>
      <c r="S2974">
        <v>0</v>
      </c>
      <c r="T2974" t="s">
        <v>33</v>
      </c>
      <c r="U2974">
        <v>1</v>
      </c>
      <c r="V2974">
        <v>1</v>
      </c>
      <c r="W2974" s="1">
        <v>41039</v>
      </c>
      <c r="X2974" s="1">
        <v>41039</v>
      </c>
      <c r="Y2974" t="s">
        <v>38</v>
      </c>
      <c r="Z2974">
        <v>0</v>
      </c>
      <c r="AA2974">
        <v>3000</v>
      </c>
      <c r="AB2974">
        <v>5900</v>
      </c>
      <c r="AC2974">
        <v>5900</v>
      </c>
      <c r="AD2974" t="s">
        <v>39</v>
      </c>
      <c r="AE2974" s="2">
        <v>45096.813622685186</v>
      </c>
    </row>
    <row r="2975" spans="1:31" hidden="1" x14ac:dyDescent="0.25">
      <c r="A2975">
        <v>1255693</v>
      </c>
      <c r="B2975" t="s">
        <v>27</v>
      </c>
      <c r="C2975" t="s">
        <v>534</v>
      </c>
      <c r="D2975" s="3" t="s">
        <v>42</v>
      </c>
      <c r="E2975" s="4">
        <v>39783</v>
      </c>
      <c r="F2975" s="3" t="s">
        <v>29</v>
      </c>
      <c r="G2975" s="3" t="s">
        <v>29</v>
      </c>
      <c r="H2975" s="3">
        <v>4</v>
      </c>
      <c r="I2975" s="3">
        <f t="shared" ca="1" si="140"/>
        <v>16</v>
      </c>
      <c r="J2975" s="9" t="s">
        <v>275</v>
      </c>
      <c r="K2975" s="9" t="s">
        <v>1073</v>
      </c>
      <c r="L2975" s="9" t="str">
        <f t="shared" si="138"/>
        <v>Bobek</v>
      </c>
      <c r="M2975" s="9">
        <v>1</v>
      </c>
      <c r="N2975" s="10">
        <v>39783</v>
      </c>
      <c r="O2975" s="10">
        <v>39783</v>
      </c>
      <c r="P2975" t="s">
        <v>69</v>
      </c>
      <c r="Q2975" t="str">
        <f t="shared" si="139"/>
        <v>PLL 24</v>
      </c>
      <c r="R2975" t="s">
        <v>37</v>
      </c>
      <c r="S2975">
        <v>0</v>
      </c>
      <c r="T2975" t="s">
        <v>33</v>
      </c>
      <c r="U2975">
        <v>1</v>
      </c>
      <c r="V2975">
        <v>1</v>
      </c>
      <c r="W2975" s="1">
        <v>41039</v>
      </c>
      <c r="X2975" s="1">
        <v>41039</v>
      </c>
      <c r="Y2975" t="s">
        <v>38</v>
      </c>
      <c r="Z2975">
        <v>0</v>
      </c>
      <c r="AA2975">
        <v>3000</v>
      </c>
      <c r="AB2975">
        <v>5900</v>
      </c>
      <c r="AC2975">
        <v>5900</v>
      </c>
      <c r="AD2975" t="s">
        <v>39</v>
      </c>
      <c r="AE2975" s="2">
        <v>45096.813622685186</v>
      </c>
    </row>
    <row r="2976" spans="1:31" hidden="1" x14ac:dyDescent="0.25">
      <c r="A2976">
        <v>1255694</v>
      </c>
      <c r="B2976" t="s">
        <v>27</v>
      </c>
      <c r="C2976" t="s">
        <v>534</v>
      </c>
      <c r="D2976" s="3" t="s">
        <v>42</v>
      </c>
      <c r="E2976" s="4">
        <v>39783</v>
      </c>
      <c r="F2976" s="3" t="s">
        <v>29</v>
      </c>
      <c r="G2976" s="3" t="s">
        <v>29</v>
      </c>
      <c r="H2976" s="3">
        <v>4</v>
      </c>
      <c r="I2976" s="3">
        <f t="shared" ca="1" si="140"/>
        <v>16</v>
      </c>
      <c r="J2976" s="9" t="s">
        <v>275</v>
      </c>
      <c r="K2976" s="9" t="s">
        <v>1073</v>
      </c>
      <c r="L2976" s="9" t="str">
        <f t="shared" si="138"/>
        <v>Bobek</v>
      </c>
      <c r="M2976" s="9">
        <v>1</v>
      </c>
      <c r="N2976" s="10">
        <v>39783</v>
      </c>
      <c r="O2976" s="10">
        <v>39783</v>
      </c>
      <c r="P2976" t="s">
        <v>69</v>
      </c>
      <c r="Q2976" t="str">
        <f t="shared" si="139"/>
        <v>PLL 24</v>
      </c>
      <c r="R2976" t="s">
        <v>37</v>
      </c>
      <c r="S2976">
        <v>0</v>
      </c>
      <c r="T2976" t="s">
        <v>33</v>
      </c>
      <c r="U2976">
        <v>1</v>
      </c>
      <c r="V2976">
        <v>1</v>
      </c>
      <c r="W2976" s="1">
        <v>41039</v>
      </c>
      <c r="X2976" s="1">
        <v>41039</v>
      </c>
      <c r="Y2976" t="s">
        <v>38</v>
      </c>
      <c r="Z2976">
        <v>0</v>
      </c>
      <c r="AA2976">
        <v>3000</v>
      </c>
      <c r="AB2976">
        <v>5900</v>
      </c>
      <c r="AC2976">
        <v>5900</v>
      </c>
      <c r="AD2976" t="s">
        <v>39</v>
      </c>
      <c r="AE2976" s="2">
        <v>45096.813622685186</v>
      </c>
    </row>
    <row r="2977" spans="1:31" hidden="1" x14ac:dyDescent="0.25">
      <c r="A2977">
        <v>1258045</v>
      </c>
      <c r="B2977" t="s">
        <v>27</v>
      </c>
      <c r="C2977" t="s">
        <v>534</v>
      </c>
      <c r="D2977" s="3" t="s">
        <v>42</v>
      </c>
      <c r="E2977" s="4">
        <v>39783</v>
      </c>
      <c r="F2977" s="3" t="s">
        <v>29</v>
      </c>
      <c r="G2977" s="3" t="s">
        <v>29</v>
      </c>
      <c r="H2977" s="3">
        <v>4</v>
      </c>
      <c r="I2977" s="3">
        <f t="shared" ca="1" si="140"/>
        <v>16</v>
      </c>
      <c r="J2977" s="9" t="s">
        <v>275</v>
      </c>
      <c r="K2977" s="9" t="s">
        <v>1073</v>
      </c>
      <c r="L2977" s="9" t="str">
        <f t="shared" si="138"/>
        <v>Bobek</v>
      </c>
      <c r="M2977" s="9">
        <v>1</v>
      </c>
      <c r="N2977" s="10">
        <v>39783</v>
      </c>
      <c r="O2977" s="10">
        <v>39783</v>
      </c>
      <c r="P2977" t="s">
        <v>86</v>
      </c>
      <c r="Q2977" t="str">
        <f t="shared" si="139"/>
        <v>PLL 24</v>
      </c>
      <c r="R2977" t="s">
        <v>37</v>
      </c>
      <c r="S2977">
        <v>0</v>
      </c>
      <c r="T2977" t="s">
        <v>33</v>
      </c>
      <c r="U2977">
        <v>1</v>
      </c>
      <c r="V2977">
        <v>1</v>
      </c>
      <c r="W2977" s="1">
        <v>44228</v>
      </c>
      <c r="X2977" s="1">
        <v>44228</v>
      </c>
      <c r="Y2977" t="s">
        <v>38</v>
      </c>
      <c r="Z2977">
        <v>0</v>
      </c>
      <c r="AA2977">
        <v>4000</v>
      </c>
      <c r="AB2977">
        <v>2900</v>
      </c>
      <c r="AC2977">
        <v>2900</v>
      </c>
      <c r="AD2977" t="s">
        <v>39</v>
      </c>
      <c r="AE2977" s="2">
        <v>45096.813622685186</v>
      </c>
    </row>
    <row r="2978" spans="1:31" hidden="1" x14ac:dyDescent="0.25">
      <c r="A2978">
        <v>1255303</v>
      </c>
      <c r="B2978" t="s">
        <v>27</v>
      </c>
      <c r="C2978" t="s">
        <v>535</v>
      </c>
      <c r="D2978" s="3" t="s">
        <v>42</v>
      </c>
      <c r="E2978" s="4">
        <v>40009</v>
      </c>
      <c r="F2978" s="3" t="s">
        <v>29</v>
      </c>
      <c r="G2978" s="3" t="s">
        <v>29</v>
      </c>
      <c r="H2978" s="3">
        <v>4</v>
      </c>
      <c r="I2978" s="3">
        <f t="shared" ca="1" si="140"/>
        <v>15</v>
      </c>
      <c r="J2978" s="9" t="s">
        <v>275</v>
      </c>
      <c r="K2978" s="9" t="s">
        <v>1073</v>
      </c>
      <c r="L2978" s="9" t="str">
        <f t="shared" si="138"/>
        <v>Bobek</v>
      </c>
      <c r="M2978" s="9">
        <v>1</v>
      </c>
      <c r="N2978" s="10">
        <v>40009</v>
      </c>
      <c r="O2978" s="10">
        <v>40009</v>
      </c>
      <c r="P2978" t="s">
        <v>86</v>
      </c>
      <c r="Q2978" t="str">
        <f t="shared" si="139"/>
        <v>PLL 24</v>
      </c>
      <c r="R2978" t="s">
        <v>37</v>
      </c>
      <c r="S2978">
        <v>0</v>
      </c>
      <c r="T2978" t="s">
        <v>33</v>
      </c>
      <c r="U2978">
        <v>1</v>
      </c>
      <c r="V2978">
        <v>1</v>
      </c>
      <c r="W2978" s="1">
        <v>44267</v>
      </c>
      <c r="X2978" s="1">
        <v>44267</v>
      </c>
      <c r="Y2978" t="s">
        <v>38</v>
      </c>
      <c r="Z2978">
        <v>0</v>
      </c>
      <c r="AA2978">
        <v>4000</v>
      </c>
      <c r="AB2978">
        <v>2900</v>
      </c>
      <c r="AC2978">
        <v>2900</v>
      </c>
      <c r="AD2978" t="s">
        <v>39</v>
      </c>
      <c r="AE2978" s="2">
        <v>45096.813622685186</v>
      </c>
    </row>
    <row r="2979" spans="1:31" hidden="1" x14ac:dyDescent="0.25">
      <c r="A2979">
        <v>1255644</v>
      </c>
      <c r="B2979" t="s">
        <v>27</v>
      </c>
      <c r="C2979" t="s">
        <v>535</v>
      </c>
      <c r="D2979" s="3" t="s">
        <v>42</v>
      </c>
      <c r="E2979" s="4">
        <v>40009</v>
      </c>
      <c r="F2979" s="3" t="s">
        <v>29</v>
      </c>
      <c r="G2979" s="3" t="s">
        <v>29</v>
      </c>
      <c r="H2979" s="3">
        <v>4</v>
      </c>
      <c r="I2979" s="3">
        <f t="shared" ca="1" si="140"/>
        <v>15</v>
      </c>
      <c r="J2979" s="9" t="s">
        <v>275</v>
      </c>
      <c r="K2979" s="9" t="s">
        <v>1073</v>
      </c>
      <c r="L2979" s="9" t="str">
        <f t="shared" si="138"/>
        <v>Bobek</v>
      </c>
      <c r="M2979" s="9">
        <v>1</v>
      </c>
      <c r="N2979" s="10">
        <v>40009</v>
      </c>
      <c r="O2979" s="10">
        <v>40009</v>
      </c>
      <c r="P2979" t="s">
        <v>36</v>
      </c>
      <c r="Q2979" t="str">
        <f t="shared" si="139"/>
        <v>PLL 24</v>
      </c>
      <c r="R2979" t="s">
        <v>37</v>
      </c>
      <c r="S2979">
        <v>0</v>
      </c>
      <c r="T2979" t="s">
        <v>33</v>
      </c>
      <c r="U2979">
        <v>1</v>
      </c>
      <c r="V2979">
        <v>1</v>
      </c>
      <c r="W2979" s="1">
        <v>41039</v>
      </c>
      <c r="X2979" s="1">
        <v>41039</v>
      </c>
      <c r="Y2979" t="s">
        <v>38</v>
      </c>
      <c r="Z2979">
        <v>0</v>
      </c>
      <c r="AA2979">
        <v>4000</v>
      </c>
      <c r="AB2979">
        <v>2900</v>
      </c>
      <c r="AC2979">
        <v>2900</v>
      </c>
      <c r="AD2979" t="s">
        <v>39</v>
      </c>
      <c r="AE2979" s="2">
        <v>45096.813622685186</v>
      </c>
    </row>
    <row r="2980" spans="1:31" hidden="1" x14ac:dyDescent="0.25">
      <c r="A2980">
        <v>1255645</v>
      </c>
      <c r="B2980" t="s">
        <v>27</v>
      </c>
      <c r="C2980" t="s">
        <v>535</v>
      </c>
      <c r="D2980" s="3" t="s">
        <v>42</v>
      </c>
      <c r="E2980" s="4">
        <v>40009</v>
      </c>
      <c r="F2980" s="3" t="s">
        <v>29</v>
      </c>
      <c r="G2980" s="3" t="s">
        <v>29</v>
      </c>
      <c r="H2980" s="3">
        <v>4</v>
      </c>
      <c r="I2980" s="3">
        <f t="shared" ca="1" si="140"/>
        <v>15</v>
      </c>
      <c r="J2980" s="9" t="s">
        <v>275</v>
      </c>
      <c r="K2980" s="9" t="s">
        <v>1073</v>
      </c>
      <c r="L2980" s="9" t="str">
        <f t="shared" si="138"/>
        <v>Bobek</v>
      </c>
      <c r="M2980" s="9">
        <v>1</v>
      </c>
      <c r="N2980" s="10">
        <v>40009</v>
      </c>
      <c r="O2980" s="10">
        <v>40009</v>
      </c>
      <c r="P2980" t="s">
        <v>69</v>
      </c>
      <c r="Q2980" t="str">
        <f t="shared" si="139"/>
        <v>PLL 24</v>
      </c>
      <c r="R2980" t="s">
        <v>37</v>
      </c>
      <c r="S2980">
        <v>0</v>
      </c>
      <c r="T2980" t="s">
        <v>33</v>
      </c>
      <c r="U2980">
        <v>1</v>
      </c>
      <c r="V2980">
        <v>1</v>
      </c>
      <c r="W2980" s="1">
        <v>44111</v>
      </c>
      <c r="X2980" s="1">
        <v>44111</v>
      </c>
      <c r="Y2980" t="s">
        <v>38</v>
      </c>
      <c r="Z2980">
        <v>0</v>
      </c>
      <c r="AA2980">
        <v>3000</v>
      </c>
      <c r="AB2980">
        <v>5900</v>
      </c>
      <c r="AC2980">
        <v>5900</v>
      </c>
      <c r="AD2980" t="s">
        <v>39</v>
      </c>
      <c r="AE2980" s="2">
        <v>45096.813622685186</v>
      </c>
    </row>
    <row r="2981" spans="1:31" hidden="1" x14ac:dyDescent="0.25">
      <c r="A2981">
        <v>1255647</v>
      </c>
      <c r="B2981" t="s">
        <v>27</v>
      </c>
      <c r="C2981" t="s">
        <v>535</v>
      </c>
      <c r="D2981" s="3" t="s">
        <v>42</v>
      </c>
      <c r="E2981" s="4">
        <v>40009</v>
      </c>
      <c r="F2981" s="3" t="s">
        <v>29</v>
      </c>
      <c r="G2981" s="3" t="s">
        <v>29</v>
      </c>
      <c r="H2981" s="3">
        <v>4</v>
      </c>
      <c r="I2981" s="3">
        <f t="shared" ca="1" si="140"/>
        <v>15</v>
      </c>
      <c r="J2981" s="9" t="s">
        <v>275</v>
      </c>
      <c r="K2981" s="9" t="s">
        <v>1073</v>
      </c>
      <c r="L2981" s="9" t="str">
        <f t="shared" si="138"/>
        <v>Bobek</v>
      </c>
      <c r="M2981" s="9">
        <v>1</v>
      </c>
      <c r="N2981" s="10">
        <v>40009</v>
      </c>
      <c r="O2981" s="10">
        <v>40009</v>
      </c>
      <c r="P2981" t="s">
        <v>36</v>
      </c>
      <c r="Q2981" t="str">
        <f t="shared" si="139"/>
        <v>PLL 24</v>
      </c>
      <c r="R2981" t="s">
        <v>37</v>
      </c>
      <c r="S2981">
        <v>0</v>
      </c>
      <c r="T2981" t="s">
        <v>33</v>
      </c>
      <c r="U2981">
        <v>1</v>
      </c>
      <c r="V2981">
        <v>1</v>
      </c>
      <c r="W2981" s="1">
        <v>41039</v>
      </c>
      <c r="X2981" s="1">
        <v>41039</v>
      </c>
      <c r="Y2981" t="s">
        <v>38</v>
      </c>
      <c r="Z2981">
        <v>0</v>
      </c>
      <c r="AA2981">
        <v>4000</v>
      </c>
      <c r="AB2981">
        <v>2900</v>
      </c>
      <c r="AC2981">
        <v>2900</v>
      </c>
      <c r="AD2981" t="s">
        <v>39</v>
      </c>
      <c r="AE2981" s="2">
        <v>45096.813622685186</v>
      </c>
    </row>
    <row r="2982" spans="1:31" hidden="1" x14ac:dyDescent="0.25">
      <c r="A2982">
        <v>1255648</v>
      </c>
      <c r="B2982" t="s">
        <v>27</v>
      </c>
      <c r="C2982" t="s">
        <v>535</v>
      </c>
      <c r="D2982" s="3" t="s">
        <v>31</v>
      </c>
      <c r="E2982" s="4">
        <v>41920</v>
      </c>
      <c r="F2982" s="3" t="s">
        <v>29</v>
      </c>
      <c r="G2982" s="3" t="s">
        <v>29</v>
      </c>
      <c r="H2982" s="3">
        <v>4</v>
      </c>
      <c r="I2982" s="3">
        <f t="shared" ca="1" si="140"/>
        <v>10</v>
      </c>
      <c r="J2982" s="9" t="s">
        <v>275</v>
      </c>
      <c r="K2982" s="9" t="s">
        <v>1073</v>
      </c>
      <c r="L2982" s="9" t="str">
        <f t="shared" si="138"/>
        <v>Bobek</v>
      </c>
      <c r="M2982" s="9">
        <v>1</v>
      </c>
      <c r="N2982" s="10">
        <v>40009</v>
      </c>
      <c r="O2982" s="10">
        <v>40009</v>
      </c>
      <c r="P2982" t="s">
        <v>69</v>
      </c>
      <c r="Q2982" t="str">
        <f t="shared" si="139"/>
        <v>PLL 24</v>
      </c>
      <c r="R2982" t="s">
        <v>37</v>
      </c>
      <c r="S2982">
        <v>0</v>
      </c>
      <c r="T2982" t="s">
        <v>33</v>
      </c>
      <c r="U2982">
        <v>1</v>
      </c>
      <c r="V2982">
        <v>1</v>
      </c>
      <c r="W2982" s="1">
        <v>41920</v>
      </c>
      <c r="X2982" s="1">
        <v>41920</v>
      </c>
      <c r="Y2982" t="s">
        <v>38</v>
      </c>
      <c r="Z2982">
        <v>0</v>
      </c>
      <c r="AA2982">
        <v>3000</v>
      </c>
      <c r="AB2982">
        <v>5900</v>
      </c>
      <c r="AC2982">
        <v>5900</v>
      </c>
      <c r="AD2982" t="s">
        <v>39</v>
      </c>
      <c r="AE2982" s="2">
        <v>45096.8125462963</v>
      </c>
    </row>
    <row r="2983" spans="1:31" hidden="1" x14ac:dyDescent="0.25">
      <c r="A2983">
        <v>1255649</v>
      </c>
      <c r="B2983" t="s">
        <v>27</v>
      </c>
      <c r="C2983" t="s">
        <v>535</v>
      </c>
      <c r="D2983" s="3" t="s">
        <v>42</v>
      </c>
      <c r="E2983" s="4">
        <v>40009</v>
      </c>
      <c r="F2983" s="3" t="s">
        <v>29</v>
      </c>
      <c r="G2983" s="3" t="s">
        <v>29</v>
      </c>
      <c r="H2983" s="3">
        <v>4</v>
      </c>
      <c r="I2983" s="3">
        <f t="shared" ca="1" si="140"/>
        <v>15</v>
      </c>
      <c r="J2983" s="9" t="s">
        <v>275</v>
      </c>
      <c r="K2983" s="9" t="s">
        <v>1073</v>
      </c>
      <c r="L2983" s="9" t="str">
        <f t="shared" si="138"/>
        <v>Bobek</v>
      </c>
      <c r="M2983" s="9">
        <v>1</v>
      </c>
      <c r="N2983" s="10">
        <v>40009</v>
      </c>
      <c r="O2983" s="10">
        <v>40009</v>
      </c>
      <c r="P2983" t="s">
        <v>36</v>
      </c>
      <c r="Q2983" t="str">
        <f t="shared" si="139"/>
        <v>PLL 24</v>
      </c>
      <c r="R2983" t="s">
        <v>37</v>
      </c>
      <c r="S2983">
        <v>0</v>
      </c>
      <c r="T2983" t="s">
        <v>33</v>
      </c>
      <c r="U2983">
        <v>1</v>
      </c>
      <c r="V2983">
        <v>1</v>
      </c>
      <c r="W2983" s="1">
        <v>41039</v>
      </c>
      <c r="X2983" s="1">
        <v>41039</v>
      </c>
      <c r="Y2983" t="s">
        <v>38</v>
      </c>
      <c r="Z2983">
        <v>0</v>
      </c>
      <c r="AA2983">
        <v>4000</v>
      </c>
      <c r="AB2983">
        <v>2900</v>
      </c>
      <c r="AC2983">
        <v>2900</v>
      </c>
      <c r="AD2983" t="s">
        <v>39</v>
      </c>
      <c r="AE2983" s="2">
        <v>45096.813622685186</v>
      </c>
    </row>
    <row r="2984" spans="1:31" hidden="1" x14ac:dyDescent="0.25">
      <c r="A2984">
        <v>1255650</v>
      </c>
      <c r="B2984" t="s">
        <v>27</v>
      </c>
      <c r="C2984" t="s">
        <v>535</v>
      </c>
      <c r="D2984" s="3" t="s">
        <v>42</v>
      </c>
      <c r="E2984" s="4">
        <v>40613</v>
      </c>
      <c r="F2984" s="3" t="s">
        <v>29</v>
      </c>
      <c r="G2984" s="3" t="s">
        <v>29</v>
      </c>
      <c r="H2984" s="3">
        <v>4</v>
      </c>
      <c r="I2984" s="3">
        <f t="shared" ca="1" si="140"/>
        <v>13</v>
      </c>
      <c r="J2984" s="9" t="s">
        <v>275</v>
      </c>
      <c r="K2984" s="9" t="s">
        <v>1073</v>
      </c>
      <c r="L2984" s="9" t="str">
        <f t="shared" si="138"/>
        <v>Bobek</v>
      </c>
      <c r="M2984" s="9">
        <v>1</v>
      </c>
      <c r="N2984" s="10">
        <v>40009</v>
      </c>
      <c r="O2984" s="10">
        <v>40009</v>
      </c>
      <c r="P2984" t="s">
        <v>40</v>
      </c>
      <c r="Q2984" t="str">
        <f t="shared" si="139"/>
        <v>PLL 24</v>
      </c>
      <c r="R2984" t="s">
        <v>37</v>
      </c>
      <c r="S2984">
        <v>0</v>
      </c>
      <c r="T2984" t="s">
        <v>33</v>
      </c>
      <c r="U2984">
        <v>1</v>
      </c>
      <c r="V2984">
        <v>1</v>
      </c>
      <c r="W2984" s="1">
        <v>43692</v>
      </c>
      <c r="X2984" s="1">
        <v>43692</v>
      </c>
      <c r="Y2984" t="s">
        <v>38</v>
      </c>
      <c r="Z2984">
        <v>0</v>
      </c>
      <c r="AA2984">
        <v>4000</v>
      </c>
      <c r="AB2984">
        <v>1800</v>
      </c>
      <c r="AC2984">
        <v>1800</v>
      </c>
      <c r="AD2984" t="s">
        <v>39</v>
      </c>
      <c r="AE2984" s="2">
        <v>45096.813622685186</v>
      </c>
    </row>
    <row r="2985" spans="1:31" hidden="1" x14ac:dyDescent="0.25">
      <c r="A2985">
        <v>1255651</v>
      </c>
      <c r="B2985" t="s">
        <v>27</v>
      </c>
      <c r="C2985" t="s">
        <v>535</v>
      </c>
      <c r="D2985" s="3" t="s">
        <v>42</v>
      </c>
      <c r="E2985" s="4">
        <v>40009</v>
      </c>
      <c r="F2985" s="3" t="s">
        <v>29</v>
      </c>
      <c r="G2985" s="3" t="s">
        <v>29</v>
      </c>
      <c r="H2985" s="3">
        <v>4</v>
      </c>
      <c r="I2985" s="3">
        <f t="shared" ca="1" si="140"/>
        <v>15</v>
      </c>
      <c r="J2985" s="9" t="s">
        <v>275</v>
      </c>
      <c r="K2985" s="9" t="s">
        <v>1073</v>
      </c>
      <c r="L2985" s="9" t="str">
        <f t="shared" si="138"/>
        <v>Bobek</v>
      </c>
      <c r="M2985" s="9">
        <v>1</v>
      </c>
      <c r="N2985" s="10">
        <v>40009</v>
      </c>
      <c r="O2985" s="10">
        <v>40009</v>
      </c>
      <c r="P2985" t="s">
        <v>40</v>
      </c>
      <c r="Q2985" t="str">
        <f t="shared" si="139"/>
        <v>PLL 24</v>
      </c>
      <c r="R2985" t="s">
        <v>37</v>
      </c>
      <c r="S2985">
        <v>0</v>
      </c>
      <c r="T2985" t="s">
        <v>33</v>
      </c>
      <c r="U2985">
        <v>1</v>
      </c>
      <c r="V2985">
        <v>1</v>
      </c>
      <c r="W2985" s="1">
        <v>43706</v>
      </c>
      <c r="X2985" s="1">
        <v>43706</v>
      </c>
      <c r="Y2985" t="s">
        <v>38</v>
      </c>
      <c r="Z2985">
        <v>0</v>
      </c>
      <c r="AA2985">
        <v>4000</v>
      </c>
      <c r="AB2985">
        <v>1800</v>
      </c>
      <c r="AC2985">
        <v>1800</v>
      </c>
      <c r="AD2985" t="s">
        <v>39</v>
      </c>
      <c r="AE2985" s="2">
        <v>45096.813622685186</v>
      </c>
    </row>
    <row r="2986" spans="1:31" hidden="1" x14ac:dyDescent="0.25">
      <c r="A2986">
        <v>1255652</v>
      </c>
      <c r="B2986" t="s">
        <v>27</v>
      </c>
      <c r="C2986" t="s">
        <v>535</v>
      </c>
      <c r="D2986" s="3" t="s">
        <v>42</v>
      </c>
      <c r="E2986" s="4">
        <v>40009</v>
      </c>
      <c r="F2986" s="3" t="s">
        <v>29</v>
      </c>
      <c r="G2986" s="3" t="s">
        <v>29</v>
      </c>
      <c r="H2986" s="3">
        <v>4</v>
      </c>
      <c r="I2986" s="3">
        <f t="shared" ca="1" si="140"/>
        <v>15</v>
      </c>
      <c r="J2986" s="9" t="s">
        <v>275</v>
      </c>
      <c r="K2986" s="9" t="s">
        <v>1073</v>
      </c>
      <c r="L2986" s="9" t="str">
        <f t="shared" si="138"/>
        <v>Bobek</v>
      </c>
      <c r="M2986" s="9">
        <v>1</v>
      </c>
      <c r="N2986" s="10">
        <v>40009</v>
      </c>
      <c r="O2986" s="10">
        <v>40009</v>
      </c>
      <c r="P2986" t="s">
        <v>40</v>
      </c>
      <c r="Q2986" t="str">
        <f t="shared" si="139"/>
        <v>PLL 24</v>
      </c>
      <c r="R2986" t="s">
        <v>37</v>
      </c>
      <c r="S2986">
        <v>0</v>
      </c>
      <c r="T2986" t="s">
        <v>33</v>
      </c>
      <c r="U2986">
        <v>1</v>
      </c>
      <c r="V2986">
        <v>1</v>
      </c>
      <c r="W2986" s="1">
        <v>43780</v>
      </c>
      <c r="X2986" s="1">
        <v>43780</v>
      </c>
      <c r="Y2986" t="s">
        <v>38</v>
      </c>
      <c r="Z2986">
        <v>0</v>
      </c>
      <c r="AA2986">
        <v>4000</v>
      </c>
      <c r="AB2986">
        <v>1800</v>
      </c>
      <c r="AC2986">
        <v>1800</v>
      </c>
      <c r="AD2986" t="s">
        <v>39</v>
      </c>
      <c r="AE2986" s="2">
        <v>45096.813622685186</v>
      </c>
    </row>
    <row r="2987" spans="1:31" hidden="1" x14ac:dyDescent="0.25">
      <c r="A2987">
        <v>1255653</v>
      </c>
      <c r="B2987" t="s">
        <v>27</v>
      </c>
      <c r="C2987" t="s">
        <v>535</v>
      </c>
      <c r="D2987" s="3" t="s">
        <v>42</v>
      </c>
      <c r="E2987" s="4">
        <v>40009</v>
      </c>
      <c r="F2987" s="3" t="s">
        <v>29</v>
      </c>
      <c r="G2987" s="3" t="s">
        <v>29</v>
      </c>
      <c r="H2987" s="3">
        <v>4</v>
      </c>
      <c r="I2987" s="3">
        <f t="shared" ca="1" si="140"/>
        <v>15</v>
      </c>
      <c r="J2987" s="9" t="s">
        <v>275</v>
      </c>
      <c r="K2987" s="9" t="s">
        <v>1073</v>
      </c>
      <c r="L2987" s="9" t="str">
        <f t="shared" si="138"/>
        <v>Bobek</v>
      </c>
      <c r="M2987" s="9">
        <v>1</v>
      </c>
      <c r="N2987" s="10">
        <v>40009</v>
      </c>
      <c r="O2987" s="10">
        <v>40009</v>
      </c>
      <c r="P2987" t="s">
        <v>36</v>
      </c>
      <c r="Q2987" t="str">
        <f t="shared" si="139"/>
        <v>PLL 24</v>
      </c>
      <c r="R2987" t="s">
        <v>37</v>
      </c>
      <c r="S2987">
        <v>0</v>
      </c>
      <c r="T2987" t="s">
        <v>33</v>
      </c>
      <c r="U2987">
        <v>1</v>
      </c>
      <c r="V2987">
        <v>1</v>
      </c>
      <c r="W2987" s="1">
        <v>41039</v>
      </c>
      <c r="X2987" s="1">
        <v>41039</v>
      </c>
      <c r="Y2987" t="s">
        <v>38</v>
      </c>
      <c r="Z2987">
        <v>0</v>
      </c>
      <c r="AA2987">
        <v>4000</v>
      </c>
      <c r="AB2987">
        <v>2900</v>
      </c>
      <c r="AC2987">
        <v>2900</v>
      </c>
      <c r="AD2987" t="s">
        <v>39</v>
      </c>
      <c r="AE2987" s="2">
        <v>45096.813622685186</v>
      </c>
    </row>
    <row r="2988" spans="1:31" hidden="1" x14ac:dyDescent="0.25">
      <c r="A2988">
        <v>1255654</v>
      </c>
      <c r="B2988" t="s">
        <v>27</v>
      </c>
      <c r="C2988" t="s">
        <v>535</v>
      </c>
      <c r="D2988" s="3" t="s">
        <v>42</v>
      </c>
      <c r="E2988" s="4">
        <v>40009</v>
      </c>
      <c r="F2988" s="3" t="s">
        <v>29</v>
      </c>
      <c r="G2988" s="3" t="s">
        <v>29</v>
      </c>
      <c r="H2988" s="3">
        <v>4</v>
      </c>
      <c r="I2988" s="3">
        <f t="shared" ca="1" si="140"/>
        <v>15</v>
      </c>
      <c r="J2988" s="9" t="s">
        <v>275</v>
      </c>
      <c r="K2988" s="9" t="s">
        <v>1073</v>
      </c>
      <c r="L2988" s="9" t="str">
        <f t="shared" si="138"/>
        <v>Bobek</v>
      </c>
      <c r="M2988" s="9">
        <v>1</v>
      </c>
      <c r="N2988" s="10">
        <v>44592</v>
      </c>
      <c r="O2988" s="10">
        <v>44592</v>
      </c>
      <c r="P2988" t="s">
        <v>398</v>
      </c>
      <c r="Q2988" t="str">
        <f t="shared" si="139"/>
        <v>PLL 24</v>
      </c>
      <c r="R2988" t="s">
        <v>37</v>
      </c>
      <c r="S2988">
        <v>0</v>
      </c>
      <c r="T2988" t="s">
        <v>33</v>
      </c>
      <c r="U2988">
        <v>1</v>
      </c>
      <c r="V2988">
        <v>1</v>
      </c>
      <c r="W2988" s="1">
        <v>44592</v>
      </c>
      <c r="X2988" s="1">
        <v>44592</v>
      </c>
      <c r="Y2988" t="s">
        <v>38</v>
      </c>
      <c r="Z2988">
        <v>0</v>
      </c>
      <c r="AA2988">
        <v>3000</v>
      </c>
      <c r="AB2988">
        <v>1800</v>
      </c>
      <c r="AC2988">
        <v>1800</v>
      </c>
      <c r="AD2988" t="s">
        <v>39</v>
      </c>
      <c r="AE2988" s="2">
        <v>45096.813622685186</v>
      </c>
    </row>
    <row r="2989" spans="1:31" hidden="1" x14ac:dyDescent="0.25">
      <c r="A2989">
        <v>1255655</v>
      </c>
      <c r="B2989" t="s">
        <v>27</v>
      </c>
      <c r="C2989" t="s">
        <v>535</v>
      </c>
      <c r="D2989" s="3" t="s">
        <v>42</v>
      </c>
      <c r="E2989" s="4">
        <v>40009</v>
      </c>
      <c r="F2989" s="3" t="s">
        <v>29</v>
      </c>
      <c r="G2989" s="3" t="s">
        <v>29</v>
      </c>
      <c r="H2989" s="3">
        <v>4</v>
      </c>
      <c r="I2989" s="3">
        <f t="shared" ca="1" si="140"/>
        <v>15</v>
      </c>
      <c r="J2989" s="9" t="s">
        <v>275</v>
      </c>
      <c r="K2989" s="9" t="s">
        <v>1073</v>
      </c>
      <c r="L2989" s="9" t="str">
        <f t="shared" si="138"/>
        <v>Bobek</v>
      </c>
      <c r="M2989" s="9">
        <v>1</v>
      </c>
      <c r="N2989" s="10">
        <v>40009</v>
      </c>
      <c r="O2989" s="10">
        <v>40009</v>
      </c>
      <c r="P2989" t="s">
        <v>36</v>
      </c>
      <c r="Q2989" t="str">
        <f t="shared" si="139"/>
        <v>PLL 24</v>
      </c>
      <c r="R2989" t="s">
        <v>37</v>
      </c>
      <c r="S2989">
        <v>0</v>
      </c>
      <c r="T2989" t="s">
        <v>33</v>
      </c>
      <c r="U2989">
        <v>1</v>
      </c>
      <c r="V2989">
        <v>1</v>
      </c>
      <c r="W2989" s="1">
        <v>41039</v>
      </c>
      <c r="X2989" s="1">
        <v>41039</v>
      </c>
      <c r="Y2989" t="s">
        <v>38</v>
      </c>
      <c r="Z2989">
        <v>0</v>
      </c>
      <c r="AA2989">
        <v>4000</v>
      </c>
      <c r="AB2989">
        <v>2900</v>
      </c>
      <c r="AC2989">
        <v>2900</v>
      </c>
      <c r="AD2989" t="s">
        <v>39</v>
      </c>
      <c r="AE2989" s="2">
        <v>45096.813622685186</v>
      </c>
    </row>
    <row r="2990" spans="1:31" hidden="1" x14ac:dyDescent="0.25">
      <c r="A2990">
        <v>1255656</v>
      </c>
      <c r="B2990" t="s">
        <v>27</v>
      </c>
      <c r="C2990" t="s">
        <v>535</v>
      </c>
      <c r="D2990" s="3" t="s">
        <v>42</v>
      </c>
      <c r="E2990" s="4">
        <v>40009</v>
      </c>
      <c r="F2990" s="3" t="s">
        <v>29</v>
      </c>
      <c r="G2990" s="3" t="s">
        <v>29</v>
      </c>
      <c r="H2990" s="3">
        <v>4</v>
      </c>
      <c r="I2990" s="3">
        <f t="shared" ca="1" si="140"/>
        <v>15</v>
      </c>
      <c r="J2990" s="9" t="s">
        <v>275</v>
      </c>
      <c r="K2990" s="9" t="s">
        <v>1073</v>
      </c>
      <c r="L2990" s="9" t="str">
        <f t="shared" si="138"/>
        <v>Bobek</v>
      </c>
      <c r="M2990" s="9">
        <v>1</v>
      </c>
      <c r="N2990" s="10">
        <v>40009</v>
      </c>
      <c r="O2990" s="10">
        <v>40009</v>
      </c>
      <c r="P2990" t="s">
        <v>36</v>
      </c>
      <c r="Q2990" t="str">
        <f t="shared" si="139"/>
        <v>PLL 24</v>
      </c>
      <c r="R2990" t="s">
        <v>37</v>
      </c>
      <c r="S2990">
        <v>0</v>
      </c>
      <c r="T2990" t="s">
        <v>33</v>
      </c>
      <c r="U2990">
        <v>1</v>
      </c>
      <c r="V2990">
        <v>1</v>
      </c>
      <c r="W2990" s="1">
        <v>41039</v>
      </c>
      <c r="X2990" s="1">
        <v>41039</v>
      </c>
      <c r="Y2990" t="s">
        <v>38</v>
      </c>
      <c r="Z2990">
        <v>0</v>
      </c>
      <c r="AA2990">
        <v>4000</v>
      </c>
      <c r="AB2990">
        <v>2900</v>
      </c>
      <c r="AC2990">
        <v>2900</v>
      </c>
      <c r="AD2990" t="s">
        <v>39</v>
      </c>
      <c r="AE2990" s="2">
        <v>45096.813622685186</v>
      </c>
    </row>
    <row r="2991" spans="1:31" hidden="1" x14ac:dyDescent="0.25">
      <c r="A2991">
        <v>1255657</v>
      </c>
      <c r="B2991" t="s">
        <v>27</v>
      </c>
      <c r="C2991" t="s">
        <v>535</v>
      </c>
      <c r="D2991" s="3" t="s">
        <v>42</v>
      </c>
      <c r="E2991" s="4">
        <v>40009</v>
      </c>
      <c r="F2991" s="3" t="s">
        <v>29</v>
      </c>
      <c r="G2991" s="3" t="s">
        <v>29</v>
      </c>
      <c r="H2991" s="3">
        <v>4</v>
      </c>
      <c r="I2991" s="3">
        <f t="shared" ca="1" si="140"/>
        <v>15</v>
      </c>
      <c r="J2991" s="9" t="s">
        <v>275</v>
      </c>
      <c r="K2991" s="9" t="s">
        <v>1073</v>
      </c>
      <c r="L2991" s="9" t="str">
        <f t="shared" si="138"/>
        <v>Bobek</v>
      </c>
      <c r="M2991" s="9">
        <v>1</v>
      </c>
      <c r="N2991" s="10">
        <v>40009</v>
      </c>
      <c r="O2991" s="10">
        <v>40009</v>
      </c>
      <c r="P2991" t="s">
        <v>36</v>
      </c>
      <c r="Q2991" t="str">
        <f t="shared" si="139"/>
        <v>PLL 24</v>
      </c>
      <c r="R2991" t="s">
        <v>37</v>
      </c>
      <c r="S2991">
        <v>0</v>
      </c>
      <c r="T2991" t="s">
        <v>33</v>
      </c>
      <c r="U2991">
        <v>1</v>
      </c>
      <c r="V2991">
        <v>1</v>
      </c>
      <c r="W2991" s="1">
        <v>41039</v>
      </c>
      <c r="X2991" s="1">
        <v>41039</v>
      </c>
      <c r="Y2991" t="s">
        <v>38</v>
      </c>
      <c r="Z2991">
        <v>0</v>
      </c>
      <c r="AA2991">
        <v>4000</v>
      </c>
      <c r="AB2991">
        <v>2900</v>
      </c>
      <c r="AC2991">
        <v>2900</v>
      </c>
      <c r="AD2991" t="s">
        <v>39</v>
      </c>
      <c r="AE2991" s="2">
        <v>45096.813622685186</v>
      </c>
    </row>
    <row r="2992" spans="1:31" hidden="1" x14ac:dyDescent="0.25">
      <c r="A2992">
        <v>1255658</v>
      </c>
      <c r="B2992" t="s">
        <v>27</v>
      </c>
      <c r="C2992" t="s">
        <v>535</v>
      </c>
      <c r="D2992" s="3" t="s">
        <v>42</v>
      </c>
      <c r="E2992" s="4">
        <v>40009</v>
      </c>
      <c r="F2992" s="3" t="s">
        <v>29</v>
      </c>
      <c r="G2992" s="3" t="s">
        <v>29</v>
      </c>
      <c r="H2992" s="3">
        <v>4</v>
      </c>
      <c r="I2992" s="3">
        <f t="shared" ca="1" si="140"/>
        <v>15</v>
      </c>
      <c r="J2992" s="9" t="s">
        <v>275</v>
      </c>
      <c r="K2992" s="9" t="s">
        <v>1073</v>
      </c>
      <c r="L2992" s="9" t="str">
        <f t="shared" si="138"/>
        <v>Bobek</v>
      </c>
      <c r="M2992" s="9">
        <v>1</v>
      </c>
      <c r="N2992" s="10">
        <v>40009</v>
      </c>
      <c r="O2992" s="10">
        <v>40009</v>
      </c>
      <c r="P2992" t="s">
        <v>36</v>
      </c>
      <c r="Q2992" t="str">
        <f t="shared" si="139"/>
        <v>PLL 24</v>
      </c>
      <c r="R2992" t="s">
        <v>37</v>
      </c>
      <c r="S2992">
        <v>0</v>
      </c>
      <c r="T2992" t="s">
        <v>33</v>
      </c>
      <c r="U2992">
        <v>1</v>
      </c>
      <c r="V2992">
        <v>1</v>
      </c>
      <c r="W2992" s="1">
        <v>41039</v>
      </c>
      <c r="X2992" s="1">
        <v>41039</v>
      </c>
      <c r="Y2992" t="s">
        <v>38</v>
      </c>
      <c r="Z2992">
        <v>0</v>
      </c>
      <c r="AA2992">
        <v>4000</v>
      </c>
      <c r="AB2992">
        <v>2900</v>
      </c>
      <c r="AC2992">
        <v>2900</v>
      </c>
      <c r="AD2992" t="s">
        <v>39</v>
      </c>
      <c r="AE2992" s="2">
        <v>45096.813622685186</v>
      </c>
    </row>
    <row r="2993" spans="1:31" hidden="1" x14ac:dyDescent="0.25">
      <c r="A2993">
        <v>1255659</v>
      </c>
      <c r="B2993" t="s">
        <v>27</v>
      </c>
      <c r="C2993" t="s">
        <v>535</v>
      </c>
      <c r="D2993" s="3" t="s">
        <v>42</v>
      </c>
      <c r="E2993" s="4">
        <v>40009</v>
      </c>
      <c r="F2993" s="3" t="s">
        <v>29</v>
      </c>
      <c r="G2993" s="3" t="s">
        <v>29</v>
      </c>
      <c r="H2993" s="3">
        <v>4</v>
      </c>
      <c r="I2993" s="3">
        <f t="shared" ca="1" si="140"/>
        <v>15</v>
      </c>
      <c r="J2993" s="9" t="s">
        <v>275</v>
      </c>
      <c r="K2993" s="9" t="s">
        <v>1073</v>
      </c>
      <c r="L2993" s="9" t="str">
        <f t="shared" si="138"/>
        <v>Bobek</v>
      </c>
      <c r="M2993" s="9">
        <v>1</v>
      </c>
      <c r="N2993" s="10">
        <v>40009</v>
      </c>
      <c r="O2993" s="10">
        <v>40009</v>
      </c>
      <c r="P2993" t="s">
        <v>40</v>
      </c>
      <c r="Q2993" t="str">
        <f t="shared" si="139"/>
        <v>PLL 24</v>
      </c>
      <c r="R2993" t="s">
        <v>37</v>
      </c>
      <c r="S2993">
        <v>0</v>
      </c>
      <c r="T2993" t="s">
        <v>33</v>
      </c>
      <c r="U2993">
        <v>1</v>
      </c>
      <c r="V2993">
        <v>1</v>
      </c>
      <c r="W2993" s="1">
        <v>43780</v>
      </c>
      <c r="X2993" s="1">
        <v>43780</v>
      </c>
      <c r="Y2993" t="s">
        <v>38</v>
      </c>
      <c r="Z2993">
        <v>0</v>
      </c>
      <c r="AA2993">
        <v>4000</v>
      </c>
      <c r="AB2993">
        <v>1800</v>
      </c>
      <c r="AC2993">
        <v>1800</v>
      </c>
      <c r="AD2993" t="s">
        <v>39</v>
      </c>
      <c r="AE2993" s="2">
        <v>45096.813622685186</v>
      </c>
    </row>
    <row r="2994" spans="1:31" hidden="1" x14ac:dyDescent="0.25">
      <c r="A2994">
        <v>1255660</v>
      </c>
      <c r="B2994" t="s">
        <v>27</v>
      </c>
      <c r="C2994" t="s">
        <v>535</v>
      </c>
      <c r="D2994" s="3" t="s">
        <v>42</v>
      </c>
      <c r="E2994" s="4">
        <v>40009</v>
      </c>
      <c r="F2994" s="3" t="s">
        <v>29</v>
      </c>
      <c r="G2994" s="3" t="s">
        <v>29</v>
      </c>
      <c r="H2994" s="3">
        <v>4</v>
      </c>
      <c r="I2994" s="3">
        <f t="shared" ca="1" si="140"/>
        <v>15</v>
      </c>
      <c r="J2994" s="9" t="s">
        <v>275</v>
      </c>
      <c r="K2994" s="9" t="s">
        <v>1073</v>
      </c>
      <c r="L2994" s="9" t="str">
        <f t="shared" si="138"/>
        <v>Bobek</v>
      </c>
      <c r="M2994" s="9">
        <v>1</v>
      </c>
      <c r="N2994" s="10">
        <v>40009</v>
      </c>
      <c r="O2994" s="10">
        <v>40009</v>
      </c>
      <c r="P2994" t="s">
        <v>36</v>
      </c>
      <c r="Q2994" t="str">
        <f t="shared" si="139"/>
        <v>PLL 24</v>
      </c>
      <c r="R2994" t="s">
        <v>37</v>
      </c>
      <c r="S2994">
        <v>0</v>
      </c>
      <c r="T2994" t="s">
        <v>33</v>
      </c>
      <c r="U2994">
        <v>1</v>
      </c>
      <c r="V2994">
        <v>1</v>
      </c>
      <c r="W2994" s="1">
        <v>41039</v>
      </c>
      <c r="X2994" s="1">
        <v>41039</v>
      </c>
      <c r="Y2994" t="s">
        <v>38</v>
      </c>
      <c r="Z2994">
        <v>0</v>
      </c>
      <c r="AA2994">
        <v>4000</v>
      </c>
      <c r="AB2994">
        <v>2900</v>
      </c>
      <c r="AC2994">
        <v>2900</v>
      </c>
      <c r="AD2994" t="s">
        <v>39</v>
      </c>
      <c r="AE2994" s="2">
        <v>45096.813622685186</v>
      </c>
    </row>
    <row r="2995" spans="1:31" hidden="1" x14ac:dyDescent="0.25">
      <c r="A2995">
        <v>1255661</v>
      </c>
      <c r="B2995" t="s">
        <v>27</v>
      </c>
      <c r="C2995" t="s">
        <v>535</v>
      </c>
      <c r="D2995" s="3" t="s">
        <v>42</v>
      </c>
      <c r="E2995" s="4">
        <v>40009</v>
      </c>
      <c r="F2995" s="3" t="s">
        <v>29</v>
      </c>
      <c r="G2995" s="3" t="s">
        <v>29</v>
      </c>
      <c r="H2995" s="3">
        <v>4</v>
      </c>
      <c r="I2995" s="3">
        <f t="shared" ca="1" si="140"/>
        <v>15</v>
      </c>
      <c r="J2995" s="9" t="s">
        <v>275</v>
      </c>
      <c r="K2995" s="9" t="s">
        <v>1073</v>
      </c>
      <c r="L2995" s="9" t="str">
        <f t="shared" si="138"/>
        <v>Bobek</v>
      </c>
      <c r="M2995" s="9">
        <v>1</v>
      </c>
      <c r="N2995" s="10">
        <v>40009</v>
      </c>
      <c r="O2995" s="10">
        <v>40009</v>
      </c>
      <c r="P2995" t="s">
        <v>36</v>
      </c>
      <c r="Q2995" t="str">
        <f t="shared" si="139"/>
        <v>PLL 24</v>
      </c>
      <c r="R2995" t="s">
        <v>37</v>
      </c>
      <c r="S2995">
        <v>0</v>
      </c>
      <c r="T2995" t="s">
        <v>33</v>
      </c>
      <c r="U2995">
        <v>1</v>
      </c>
      <c r="V2995">
        <v>1</v>
      </c>
      <c r="W2995" s="1">
        <v>41039</v>
      </c>
      <c r="X2995" s="1">
        <v>41039</v>
      </c>
      <c r="Y2995" t="s">
        <v>38</v>
      </c>
      <c r="Z2995">
        <v>0</v>
      </c>
      <c r="AA2995">
        <v>4000</v>
      </c>
      <c r="AB2995">
        <v>2900</v>
      </c>
      <c r="AC2995">
        <v>2900</v>
      </c>
      <c r="AD2995" t="s">
        <v>39</v>
      </c>
      <c r="AE2995" s="2">
        <v>45096.813622685186</v>
      </c>
    </row>
    <row r="2996" spans="1:31" hidden="1" x14ac:dyDescent="0.25">
      <c r="A2996">
        <v>1255538</v>
      </c>
      <c r="B2996" t="s">
        <v>27</v>
      </c>
      <c r="C2996" t="s">
        <v>522</v>
      </c>
      <c r="D2996" s="3" t="s">
        <v>42</v>
      </c>
      <c r="E2996" s="4">
        <v>39147</v>
      </c>
      <c r="F2996" s="3" t="s">
        <v>29</v>
      </c>
      <c r="G2996" s="3" t="s">
        <v>29</v>
      </c>
      <c r="H2996" s="3">
        <v>4</v>
      </c>
      <c r="I2996" s="3">
        <f t="shared" ca="1" si="140"/>
        <v>17</v>
      </c>
      <c r="J2996" s="9" t="s">
        <v>275</v>
      </c>
      <c r="K2996" s="9" t="s">
        <v>1073</v>
      </c>
      <c r="L2996" s="9" t="str">
        <f t="shared" si="138"/>
        <v>Bobek</v>
      </c>
      <c r="M2996" s="9">
        <v>1</v>
      </c>
      <c r="N2996" s="10">
        <v>39147</v>
      </c>
      <c r="O2996" s="10">
        <v>39147</v>
      </c>
      <c r="P2996" t="s">
        <v>40</v>
      </c>
      <c r="Q2996" t="str">
        <f t="shared" si="139"/>
        <v>PLL 24</v>
      </c>
      <c r="R2996" t="s">
        <v>37</v>
      </c>
      <c r="S2996">
        <v>0</v>
      </c>
      <c r="T2996" t="s">
        <v>33</v>
      </c>
      <c r="U2996">
        <v>1</v>
      </c>
      <c r="V2996">
        <v>1</v>
      </c>
      <c r="W2996" s="1">
        <v>42681</v>
      </c>
      <c r="X2996" s="1">
        <v>42681</v>
      </c>
      <c r="Y2996" t="s">
        <v>38</v>
      </c>
      <c r="Z2996">
        <v>0</v>
      </c>
      <c r="AA2996">
        <v>4000</v>
      </c>
      <c r="AB2996">
        <v>1800</v>
      </c>
      <c r="AC2996">
        <v>1800</v>
      </c>
      <c r="AD2996" t="s">
        <v>39</v>
      </c>
      <c r="AE2996" s="2">
        <v>45096.813622685186</v>
      </c>
    </row>
    <row r="2997" spans="1:31" hidden="1" x14ac:dyDescent="0.25">
      <c r="A2997">
        <v>1255539</v>
      </c>
      <c r="B2997" t="s">
        <v>27</v>
      </c>
      <c r="C2997" t="s">
        <v>522</v>
      </c>
      <c r="D2997" s="3" t="s">
        <v>42</v>
      </c>
      <c r="E2997" s="4">
        <v>39615</v>
      </c>
      <c r="F2997" s="3" t="s">
        <v>29</v>
      </c>
      <c r="G2997" s="3" t="s">
        <v>29</v>
      </c>
      <c r="H2997" s="3">
        <v>4</v>
      </c>
      <c r="I2997" s="3">
        <f t="shared" ca="1" si="140"/>
        <v>16</v>
      </c>
      <c r="J2997" s="9" t="s">
        <v>275</v>
      </c>
      <c r="K2997" s="9" t="s">
        <v>1073</v>
      </c>
      <c r="L2997" s="9" t="str">
        <f t="shared" si="138"/>
        <v>Bobek</v>
      </c>
      <c r="M2997" s="9">
        <v>1</v>
      </c>
      <c r="N2997" s="10">
        <v>39147</v>
      </c>
      <c r="O2997" s="10">
        <v>39147</v>
      </c>
      <c r="P2997" t="s">
        <v>40</v>
      </c>
      <c r="Q2997" t="str">
        <f t="shared" si="139"/>
        <v>PLL 24</v>
      </c>
      <c r="R2997" t="s">
        <v>37</v>
      </c>
      <c r="S2997">
        <v>0</v>
      </c>
      <c r="T2997" t="s">
        <v>33</v>
      </c>
      <c r="U2997">
        <v>1</v>
      </c>
      <c r="V2997">
        <v>1</v>
      </c>
      <c r="W2997" s="1">
        <v>42760</v>
      </c>
      <c r="X2997" s="1">
        <v>42760</v>
      </c>
      <c r="Y2997" t="s">
        <v>38</v>
      </c>
      <c r="Z2997">
        <v>0</v>
      </c>
      <c r="AA2997">
        <v>4000</v>
      </c>
      <c r="AB2997">
        <v>1800</v>
      </c>
      <c r="AC2997">
        <v>1800</v>
      </c>
      <c r="AD2997" t="s">
        <v>39</v>
      </c>
      <c r="AE2997" s="2">
        <v>45096.813622685186</v>
      </c>
    </row>
    <row r="2998" spans="1:31" hidden="1" x14ac:dyDescent="0.25">
      <c r="A2998">
        <v>1255540</v>
      </c>
      <c r="B2998" t="s">
        <v>27</v>
      </c>
      <c r="C2998" t="s">
        <v>522</v>
      </c>
      <c r="D2998" s="3" t="s">
        <v>170</v>
      </c>
      <c r="E2998" s="4">
        <v>41863</v>
      </c>
      <c r="F2998" s="3" t="s">
        <v>29</v>
      </c>
      <c r="G2998" s="3" t="s">
        <v>29</v>
      </c>
      <c r="H2998" s="3">
        <v>4</v>
      </c>
      <c r="I2998" s="3">
        <f t="shared" ca="1" si="140"/>
        <v>10</v>
      </c>
      <c r="J2998" s="9" t="s">
        <v>275</v>
      </c>
      <c r="K2998" s="9" t="s">
        <v>1073</v>
      </c>
      <c r="L2998" s="9" t="str">
        <f t="shared" si="138"/>
        <v>Bobek</v>
      </c>
      <c r="M2998" s="9">
        <v>1</v>
      </c>
      <c r="N2998" s="10">
        <v>41863</v>
      </c>
      <c r="O2998" s="10">
        <v>41863</v>
      </c>
      <c r="P2998" t="s">
        <v>40</v>
      </c>
      <c r="Q2998" t="str">
        <f t="shared" si="139"/>
        <v>PLL 24</v>
      </c>
      <c r="R2998" t="s">
        <v>37</v>
      </c>
      <c r="S2998">
        <v>0</v>
      </c>
      <c r="T2998" t="s">
        <v>33</v>
      </c>
      <c r="U2998">
        <v>1</v>
      </c>
      <c r="V2998">
        <v>1</v>
      </c>
      <c r="W2998" s="1">
        <v>43627</v>
      </c>
      <c r="X2998" s="1">
        <v>43627</v>
      </c>
      <c r="Y2998" t="s">
        <v>38</v>
      </c>
      <c r="Z2998">
        <v>0</v>
      </c>
      <c r="AA2998">
        <v>4000</v>
      </c>
      <c r="AB2998">
        <v>1800</v>
      </c>
      <c r="AC2998">
        <v>1800</v>
      </c>
      <c r="AD2998" t="s">
        <v>39</v>
      </c>
      <c r="AE2998" s="2">
        <v>45096.813796296294</v>
      </c>
    </row>
    <row r="2999" spans="1:31" hidden="1" x14ac:dyDescent="0.25">
      <c r="A2999">
        <v>1255541</v>
      </c>
      <c r="B2999" t="s">
        <v>27</v>
      </c>
      <c r="C2999" t="s">
        <v>522</v>
      </c>
      <c r="D2999" s="3" t="s">
        <v>42</v>
      </c>
      <c r="E2999" s="4">
        <v>39147</v>
      </c>
      <c r="F2999" s="3" t="s">
        <v>29</v>
      </c>
      <c r="G2999" s="3" t="s">
        <v>29</v>
      </c>
      <c r="H2999" s="3">
        <v>4</v>
      </c>
      <c r="I2999" s="3">
        <f t="shared" ca="1" si="140"/>
        <v>17</v>
      </c>
      <c r="J2999" s="9" t="s">
        <v>275</v>
      </c>
      <c r="K2999" s="9" t="s">
        <v>1073</v>
      </c>
      <c r="L2999" s="9" t="str">
        <f t="shared" si="138"/>
        <v>Bobek</v>
      </c>
      <c r="M2999" s="9">
        <v>1</v>
      </c>
      <c r="N2999" s="10">
        <v>39147</v>
      </c>
      <c r="O2999" s="10">
        <v>39147</v>
      </c>
      <c r="P2999" t="s">
        <v>41</v>
      </c>
      <c r="Q2999" t="str">
        <f t="shared" si="139"/>
        <v>PLL 24</v>
      </c>
      <c r="R2999" t="s">
        <v>37</v>
      </c>
      <c r="S2999">
        <v>0</v>
      </c>
      <c r="T2999" t="s">
        <v>33</v>
      </c>
      <c r="U2999">
        <v>1</v>
      </c>
      <c r="V2999">
        <v>1</v>
      </c>
      <c r="W2999" s="1">
        <v>44687</v>
      </c>
      <c r="X2999" s="1">
        <v>44687</v>
      </c>
      <c r="Y2999" t="s">
        <v>38</v>
      </c>
      <c r="Z2999">
        <v>0</v>
      </c>
      <c r="AA2999">
        <v>3000</v>
      </c>
      <c r="AB2999">
        <v>2900</v>
      </c>
      <c r="AC2999">
        <v>2900</v>
      </c>
      <c r="AD2999" t="s">
        <v>39</v>
      </c>
      <c r="AE2999" s="2">
        <v>45096.813622685186</v>
      </c>
    </row>
    <row r="3000" spans="1:31" hidden="1" x14ac:dyDescent="0.25">
      <c r="A3000">
        <v>1255542</v>
      </c>
      <c r="B3000" t="s">
        <v>27</v>
      </c>
      <c r="C3000" t="s">
        <v>522</v>
      </c>
      <c r="D3000" s="3" t="s">
        <v>42</v>
      </c>
      <c r="E3000" s="4">
        <v>44624</v>
      </c>
      <c r="F3000" s="3" t="s">
        <v>29</v>
      </c>
      <c r="G3000" s="3" t="s">
        <v>29</v>
      </c>
      <c r="H3000" s="3">
        <v>4</v>
      </c>
      <c r="I3000" s="3">
        <f t="shared" ca="1" si="140"/>
        <v>2</v>
      </c>
      <c r="J3000" s="9" t="s">
        <v>275</v>
      </c>
      <c r="K3000" s="9" t="s">
        <v>1073</v>
      </c>
      <c r="L3000" s="9" t="str">
        <f t="shared" si="138"/>
        <v>Bobek</v>
      </c>
      <c r="M3000" s="9">
        <v>1</v>
      </c>
      <c r="N3000" s="10">
        <v>39147</v>
      </c>
      <c r="O3000" s="10">
        <v>39147</v>
      </c>
      <c r="P3000" t="s">
        <v>36</v>
      </c>
      <c r="Q3000" t="str">
        <f t="shared" si="139"/>
        <v>PLL 24</v>
      </c>
      <c r="R3000" t="s">
        <v>37</v>
      </c>
      <c r="S3000">
        <v>0</v>
      </c>
      <c r="T3000" t="s">
        <v>33</v>
      </c>
      <c r="U3000">
        <v>1</v>
      </c>
      <c r="V3000">
        <v>1</v>
      </c>
      <c r="W3000" s="1">
        <v>39783</v>
      </c>
      <c r="X3000" s="1">
        <v>39783</v>
      </c>
      <c r="Y3000" t="s">
        <v>38</v>
      </c>
      <c r="Z3000">
        <v>0</v>
      </c>
      <c r="AA3000">
        <v>4000</v>
      </c>
      <c r="AB3000">
        <v>2900</v>
      </c>
      <c r="AC3000">
        <v>2900</v>
      </c>
      <c r="AD3000" t="s">
        <v>39</v>
      </c>
      <c r="AE3000" s="2">
        <v>45096.813622685186</v>
      </c>
    </row>
    <row r="3001" spans="1:31" hidden="1" x14ac:dyDescent="0.25">
      <c r="A3001">
        <v>1255543</v>
      </c>
      <c r="B3001" t="s">
        <v>27</v>
      </c>
      <c r="C3001" t="s">
        <v>522</v>
      </c>
      <c r="D3001" s="3" t="s">
        <v>42</v>
      </c>
      <c r="E3001" s="4">
        <v>39147</v>
      </c>
      <c r="F3001" s="3" t="s">
        <v>29</v>
      </c>
      <c r="G3001" s="3" t="s">
        <v>29</v>
      </c>
      <c r="H3001" s="3">
        <v>4</v>
      </c>
      <c r="I3001" s="3">
        <f t="shared" ca="1" si="140"/>
        <v>17</v>
      </c>
      <c r="J3001" s="9" t="s">
        <v>275</v>
      </c>
      <c r="K3001" s="9" t="s">
        <v>1073</v>
      </c>
      <c r="L3001" s="9" t="str">
        <f t="shared" si="138"/>
        <v>Bobek</v>
      </c>
      <c r="M3001" s="9">
        <v>1</v>
      </c>
      <c r="N3001" s="10">
        <v>39147</v>
      </c>
      <c r="O3001" s="10">
        <v>39147</v>
      </c>
      <c r="P3001" t="s">
        <v>36</v>
      </c>
      <c r="Q3001" t="str">
        <f t="shared" si="139"/>
        <v>PLL 24</v>
      </c>
      <c r="R3001" t="s">
        <v>37</v>
      </c>
      <c r="S3001">
        <v>0</v>
      </c>
      <c r="T3001" t="s">
        <v>33</v>
      </c>
      <c r="U3001">
        <v>1</v>
      </c>
      <c r="V3001">
        <v>1</v>
      </c>
      <c r="W3001" s="1">
        <v>39783</v>
      </c>
      <c r="X3001" s="1">
        <v>39783</v>
      </c>
      <c r="Y3001" t="s">
        <v>38</v>
      </c>
      <c r="Z3001">
        <v>0</v>
      </c>
      <c r="AA3001">
        <v>4000</v>
      </c>
      <c r="AB3001">
        <v>2900</v>
      </c>
      <c r="AC3001">
        <v>2900</v>
      </c>
      <c r="AD3001" t="s">
        <v>39</v>
      </c>
      <c r="AE3001" s="2">
        <v>45096.813622685186</v>
      </c>
    </row>
    <row r="3002" spans="1:31" hidden="1" x14ac:dyDescent="0.25">
      <c r="A3002">
        <v>1255544</v>
      </c>
      <c r="B3002" t="s">
        <v>27</v>
      </c>
      <c r="C3002" t="s">
        <v>522</v>
      </c>
      <c r="D3002" s="3" t="s">
        <v>42</v>
      </c>
      <c r="E3002" s="4">
        <v>39147</v>
      </c>
      <c r="F3002" s="3" t="s">
        <v>29</v>
      </c>
      <c r="G3002" s="3" t="s">
        <v>29</v>
      </c>
      <c r="H3002" s="3">
        <v>4</v>
      </c>
      <c r="I3002" s="3">
        <f t="shared" ca="1" si="140"/>
        <v>17</v>
      </c>
      <c r="J3002" s="9" t="s">
        <v>275</v>
      </c>
      <c r="K3002" s="9" t="s">
        <v>1073</v>
      </c>
      <c r="L3002" s="9" t="str">
        <f t="shared" si="138"/>
        <v>Bobek</v>
      </c>
      <c r="M3002" s="9">
        <v>1</v>
      </c>
      <c r="N3002" s="10">
        <v>39147</v>
      </c>
      <c r="O3002" s="10">
        <v>39147</v>
      </c>
      <c r="P3002" t="s">
        <v>36</v>
      </c>
      <c r="Q3002" t="str">
        <f t="shared" si="139"/>
        <v>PLL 24</v>
      </c>
      <c r="R3002" t="s">
        <v>37</v>
      </c>
      <c r="S3002">
        <v>0</v>
      </c>
      <c r="T3002" t="s">
        <v>33</v>
      </c>
      <c r="U3002">
        <v>1</v>
      </c>
      <c r="V3002">
        <v>1</v>
      </c>
      <c r="W3002" s="1">
        <v>39783</v>
      </c>
      <c r="X3002" s="1">
        <v>39783</v>
      </c>
      <c r="Y3002" t="s">
        <v>38</v>
      </c>
      <c r="Z3002">
        <v>0</v>
      </c>
      <c r="AA3002">
        <v>4000</v>
      </c>
      <c r="AB3002">
        <v>2900</v>
      </c>
      <c r="AC3002">
        <v>2900</v>
      </c>
      <c r="AD3002" t="s">
        <v>39</v>
      </c>
      <c r="AE3002" s="2">
        <v>45096.813622685186</v>
      </c>
    </row>
    <row r="3003" spans="1:31" hidden="1" x14ac:dyDescent="0.25">
      <c r="A3003">
        <v>1257338</v>
      </c>
      <c r="B3003" t="s">
        <v>27</v>
      </c>
      <c r="C3003" t="s">
        <v>522</v>
      </c>
      <c r="D3003" s="3" t="s">
        <v>170</v>
      </c>
      <c r="E3003" s="4">
        <v>42556</v>
      </c>
      <c r="F3003" s="3" t="s">
        <v>29</v>
      </c>
      <c r="G3003" s="3" t="s">
        <v>29</v>
      </c>
      <c r="H3003" s="3">
        <v>4</v>
      </c>
      <c r="I3003" s="3">
        <f t="shared" ca="1" si="140"/>
        <v>8</v>
      </c>
      <c r="J3003" s="9" t="s">
        <v>275</v>
      </c>
      <c r="K3003" s="9" t="s">
        <v>1073</v>
      </c>
      <c r="L3003" s="9" t="str">
        <f t="shared" si="138"/>
        <v>Bobek</v>
      </c>
      <c r="M3003" s="9">
        <v>1</v>
      </c>
      <c r="N3003" s="10">
        <v>42556</v>
      </c>
      <c r="O3003" s="10">
        <v>42556</v>
      </c>
      <c r="P3003" t="s">
        <v>36</v>
      </c>
      <c r="Q3003" t="str">
        <f t="shared" si="139"/>
        <v>PLL 24</v>
      </c>
      <c r="R3003" t="s">
        <v>37</v>
      </c>
      <c r="S3003">
        <v>0</v>
      </c>
      <c r="T3003" t="s">
        <v>33</v>
      </c>
      <c r="U3003">
        <v>1</v>
      </c>
      <c r="V3003">
        <v>1</v>
      </c>
      <c r="W3003" s="1">
        <v>42556</v>
      </c>
      <c r="X3003" s="1">
        <v>42556</v>
      </c>
      <c r="Y3003" t="s">
        <v>38</v>
      </c>
      <c r="Z3003">
        <v>0</v>
      </c>
      <c r="AA3003">
        <v>4000</v>
      </c>
      <c r="AB3003">
        <v>2900</v>
      </c>
      <c r="AC3003">
        <v>2900</v>
      </c>
      <c r="AD3003" t="s">
        <v>39</v>
      </c>
      <c r="AE3003" s="2">
        <v>45096.813796296294</v>
      </c>
    </row>
    <row r="3004" spans="1:31" hidden="1" x14ac:dyDescent="0.25">
      <c r="A3004">
        <v>1257339</v>
      </c>
      <c r="B3004" t="s">
        <v>27</v>
      </c>
      <c r="C3004" t="s">
        <v>522</v>
      </c>
      <c r="D3004" s="3" t="s">
        <v>170</v>
      </c>
      <c r="E3004" s="4">
        <v>42556</v>
      </c>
      <c r="F3004" s="3" t="s">
        <v>29</v>
      </c>
      <c r="G3004" s="3" t="s">
        <v>29</v>
      </c>
      <c r="H3004" s="3">
        <v>4</v>
      </c>
      <c r="I3004" s="3">
        <f t="shared" ca="1" si="140"/>
        <v>8</v>
      </c>
      <c r="J3004" s="9" t="s">
        <v>275</v>
      </c>
      <c r="K3004" s="9" t="s">
        <v>1073</v>
      </c>
      <c r="L3004" s="9" t="str">
        <f t="shared" si="138"/>
        <v>Bobek</v>
      </c>
      <c r="M3004" s="9">
        <v>1</v>
      </c>
      <c r="N3004" s="10">
        <v>42556</v>
      </c>
      <c r="O3004" s="10">
        <v>42556</v>
      </c>
      <c r="P3004" t="s">
        <v>36</v>
      </c>
      <c r="Q3004" t="str">
        <f t="shared" si="139"/>
        <v>PLL 24</v>
      </c>
      <c r="R3004" t="s">
        <v>37</v>
      </c>
      <c r="S3004">
        <v>0</v>
      </c>
      <c r="T3004" t="s">
        <v>33</v>
      </c>
      <c r="U3004">
        <v>1</v>
      </c>
      <c r="V3004">
        <v>1</v>
      </c>
      <c r="W3004" s="1">
        <v>42556</v>
      </c>
      <c r="X3004" s="1">
        <v>42556</v>
      </c>
      <c r="Y3004" t="s">
        <v>38</v>
      </c>
      <c r="Z3004">
        <v>0</v>
      </c>
      <c r="AA3004">
        <v>4000</v>
      </c>
      <c r="AB3004">
        <v>2900</v>
      </c>
      <c r="AC3004">
        <v>2900</v>
      </c>
      <c r="AD3004" t="s">
        <v>39</v>
      </c>
      <c r="AE3004" s="2">
        <v>45096.813796296294</v>
      </c>
    </row>
    <row r="3005" spans="1:31" hidden="1" x14ac:dyDescent="0.25">
      <c r="A3005">
        <v>1257340</v>
      </c>
      <c r="B3005" t="s">
        <v>27</v>
      </c>
      <c r="C3005" t="s">
        <v>522</v>
      </c>
      <c r="D3005" s="3" t="s">
        <v>170</v>
      </c>
      <c r="E3005" s="4">
        <v>42556</v>
      </c>
      <c r="F3005" s="3" t="s">
        <v>29</v>
      </c>
      <c r="G3005" s="3" t="s">
        <v>29</v>
      </c>
      <c r="H3005" s="3">
        <v>4</v>
      </c>
      <c r="I3005" s="3">
        <f t="shared" ca="1" si="140"/>
        <v>8</v>
      </c>
      <c r="J3005" s="9" t="s">
        <v>275</v>
      </c>
      <c r="K3005" s="9" t="s">
        <v>1073</v>
      </c>
      <c r="L3005" s="9" t="str">
        <f t="shared" si="138"/>
        <v>Bobek</v>
      </c>
      <c r="M3005" s="9">
        <v>1</v>
      </c>
      <c r="N3005" s="10">
        <v>42556</v>
      </c>
      <c r="O3005" s="10">
        <v>42556</v>
      </c>
      <c r="P3005" t="s">
        <v>36</v>
      </c>
      <c r="Q3005" t="str">
        <f t="shared" si="139"/>
        <v>PLL 24</v>
      </c>
      <c r="R3005" t="s">
        <v>37</v>
      </c>
      <c r="S3005">
        <v>0</v>
      </c>
      <c r="T3005" t="s">
        <v>33</v>
      </c>
      <c r="U3005">
        <v>1</v>
      </c>
      <c r="V3005">
        <v>1</v>
      </c>
      <c r="W3005" s="1">
        <v>42556</v>
      </c>
      <c r="X3005" s="1">
        <v>42556</v>
      </c>
      <c r="Y3005" t="s">
        <v>38</v>
      </c>
      <c r="Z3005">
        <v>0</v>
      </c>
      <c r="AA3005">
        <v>4000</v>
      </c>
      <c r="AB3005">
        <v>2900</v>
      </c>
      <c r="AC3005">
        <v>2900</v>
      </c>
      <c r="AD3005" t="s">
        <v>39</v>
      </c>
      <c r="AE3005" s="2">
        <v>45096.813796296294</v>
      </c>
    </row>
    <row r="3006" spans="1:31" hidden="1" x14ac:dyDescent="0.25">
      <c r="A3006">
        <v>1257341</v>
      </c>
      <c r="B3006" t="s">
        <v>27</v>
      </c>
      <c r="C3006" t="s">
        <v>522</v>
      </c>
      <c r="D3006" s="3" t="s">
        <v>170</v>
      </c>
      <c r="E3006" s="4">
        <v>42556</v>
      </c>
      <c r="F3006" s="3" t="s">
        <v>29</v>
      </c>
      <c r="G3006" s="3" t="s">
        <v>29</v>
      </c>
      <c r="H3006" s="3">
        <v>4</v>
      </c>
      <c r="I3006" s="3">
        <f t="shared" ca="1" si="140"/>
        <v>8</v>
      </c>
      <c r="J3006" s="9" t="s">
        <v>275</v>
      </c>
      <c r="K3006" s="9" t="s">
        <v>1073</v>
      </c>
      <c r="L3006" s="9" t="str">
        <f t="shared" si="138"/>
        <v>Bobek</v>
      </c>
      <c r="M3006" s="9">
        <v>1</v>
      </c>
      <c r="N3006" s="10">
        <v>42556</v>
      </c>
      <c r="O3006" s="10">
        <v>42556</v>
      </c>
      <c r="P3006" t="s">
        <v>36</v>
      </c>
      <c r="Q3006" t="str">
        <f t="shared" si="139"/>
        <v>PLL 24</v>
      </c>
      <c r="R3006" t="s">
        <v>37</v>
      </c>
      <c r="S3006">
        <v>0</v>
      </c>
      <c r="T3006" t="s">
        <v>33</v>
      </c>
      <c r="U3006">
        <v>1</v>
      </c>
      <c r="V3006">
        <v>1</v>
      </c>
      <c r="W3006" s="1">
        <v>42556</v>
      </c>
      <c r="X3006" s="1">
        <v>42556</v>
      </c>
      <c r="Y3006" t="s">
        <v>38</v>
      </c>
      <c r="Z3006">
        <v>0</v>
      </c>
      <c r="AA3006">
        <v>4000</v>
      </c>
      <c r="AB3006">
        <v>2900</v>
      </c>
      <c r="AC3006">
        <v>2900</v>
      </c>
      <c r="AD3006" t="s">
        <v>39</v>
      </c>
      <c r="AE3006" s="2">
        <v>45096.813796296294</v>
      </c>
    </row>
    <row r="3007" spans="1:31" hidden="1" x14ac:dyDescent="0.25">
      <c r="A3007">
        <v>1257342</v>
      </c>
      <c r="B3007" t="s">
        <v>27</v>
      </c>
      <c r="C3007" t="s">
        <v>522</v>
      </c>
      <c r="D3007" s="3" t="s">
        <v>170</v>
      </c>
      <c r="E3007" s="4">
        <v>42556</v>
      </c>
      <c r="F3007" s="3" t="s">
        <v>29</v>
      </c>
      <c r="G3007" s="3" t="s">
        <v>29</v>
      </c>
      <c r="H3007" s="3">
        <v>4</v>
      </c>
      <c r="I3007" s="3">
        <f t="shared" ca="1" si="140"/>
        <v>8</v>
      </c>
      <c r="J3007" s="9" t="s">
        <v>275</v>
      </c>
      <c r="K3007" s="9" t="s">
        <v>1073</v>
      </c>
      <c r="L3007" s="9" t="str">
        <f t="shared" si="138"/>
        <v>Bobek</v>
      </c>
      <c r="M3007" s="9">
        <v>1</v>
      </c>
      <c r="N3007" s="10">
        <v>42556</v>
      </c>
      <c r="O3007" s="10">
        <v>42556</v>
      </c>
      <c r="P3007" t="s">
        <v>36</v>
      </c>
      <c r="Q3007" t="str">
        <f t="shared" si="139"/>
        <v>PLL 24</v>
      </c>
      <c r="R3007" t="s">
        <v>37</v>
      </c>
      <c r="S3007">
        <v>0</v>
      </c>
      <c r="T3007" t="s">
        <v>33</v>
      </c>
      <c r="U3007">
        <v>1</v>
      </c>
      <c r="V3007">
        <v>1</v>
      </c>
      <c r="W3007" s="1">
        <v>42556</v>
      </c>
      <c r="X3007" s="1">
        <v>42556</v>
      </c>
      <c r="Y3007" t="s">
        <v>38</v>
      </c>
      <c r="Z3007">
        <v>0</v>
      </c>
      <c r="AA3007">
        <v>4000</v>
      </c>
      <c r="AB3007">
        <v>2900</v>
      </c>
      <c r="AC3007">
        <v>2900</v>
      </c>
      <c r="AD3007" t="s">
        <v>39</v>
      </c>
      <c r="AE3007" s="2">
        <v>45096.813796296294</v>
      </c>
    </row>
    <row r="3008" spans="1:31" hidden="1" x14ac:dyDescent="0.25">
      <c r="A3008">
        <v>1255662</v>
      </c>
      <c r="B3008" t="s">
        <v>27</v>
      </c>
      <c r="C3008" t="s">
        <v>494</v>
      </c>
      <c r="D3008" s="3" t="s">
        <v>42</v>
      </c>
      <c r="E3008" s="4">
        <v>39783</v>
      </c>
      <c r="F3008" s="3" t="s">
        <v>29</v>
      </c>
      <c r="G3008" s="3" t="s">
        <v>29</v>
      </c>
      <c r="H3008" s="3">
        <v>4</v>
      </c>
      <c r="I3008" s="3">
        <f t="shared" ca="1" si="140"/>
        <v>16</v>
      </c>
      <c r="J3008" s="9" t="s">
        <v>275</v>
      </c>
      <c r="K3008" s="9" t="s">
        <v>1073</v>
      </c>
      <c r="L3008" s="9" t="str">
        <f t="shared" si="138"/>
        <v>Bobek</v>
      </c>
      <c r="M3008" s="9">
        <v>1</v>
      </c>
      <c r="N3008" s="10">
        <v>39783</v>
      </c>
      <c r="O3008" s="10">
        <v>39783</v>
      </c>
      <c r="P3008" t="s">
        <v>36</v>
      </c>
      <c r="Q3008" t="str">
        <f t="shared" si="139"/>
        <v>PLL 24</v>
      </c>
      <c r="R3008" t="s">
        <v>37</v>
      </c>
      <c r="S3008">
        <v>0</v>
      </c>
      <c r="T3008" t="s">
        <v>33</v>
      </c>
      <c r="U3008">
        <v>1</v>
      </c>
      <c r="V3008">
        <v>1</v>
      </c>
      <c r="W3008" s="1">
        <v>41039</v>
      </c>
      <c r="X3008" s="1">
        <v>41039</v>
      </c>
      <c r="Y3008" t="s">
        <v>38</v>
      </c>
      <c r="Z3008">
        <v>0</v>
      </c>
      <c r="AA3008">
        <v>4000</v>
      </c>
      <c r="AB3008">
        <v>2900</v>
      </c>
      <c r="AC3008">
        <v>2900</v>
      </c>
      <c r="AD3008" t="s">
        <v>39</v>
      </c>
      <c r="AE3008" s="2">
        <v>45096.813622685186</v>
      </c>
    </row>
    <row r="3009" spans="1:31" hidden="1" x14ac:dyDescent="0.25">
      <c r="A3009">
        <v>1255663</v>
      </c>
      <c r="B3009" t="s">
        <v>27</v>
      </c>
      <c r="C3009" t="s">
        <v>494</v>
      </c>
      <c r="D3009" s="3" t="s">
        <v>42</v>
      </c>
      <c r="E3009" s="4">
        <v>39783</v>
      </c>
      <c r="F3009" s="3" t="s">
        <v>29</v>
      </c>
      <c r="G3009" s="3" t="s">
        <v>29</v>
      </c>
      <c r="H3009" s="3">
        <v>4</v>
      </c>
      <c r="I3009" s="3">
        <f t="shared" ca="1" si="140"/>
        <v>16</v>
      </c>
      <c r="J3009" s="9" t="s">
        <v>275</v>
      </c>
      <c r="K3009" s="9" t="s">
        <v>1073</v>
      </c>
      <c r="L3009" s="9" t="str">
        <f t="shared" si="138"/>
        <v>Bobek</v>
      </c>
      <c r="M3009" s="9">
        <v>1</v>
      </c>
      <c r="N3009" s="10">
        <v>39783</v>
      </c>
      <c r="O3009" s="10">
        <v>39783</v>
      </c>
      <c r="P3009" t="s">
        <v>36</v>
      </c>
      <c r="Q3009" t="str">
        <f t="shared" si="139"/>
        <v>PLL 24</v>
      </c>
      <c r="R3009" t="s">
        <v>37</v>
      </c>
      <c r="S3009">
        <v>0</v>
      </c>
      <c r="T3009" t="s">
        <v>33</v>
      </c>
      <c r="U3009">
        <v>1</v>
      </c>
      <c r="V3009">
        <v>1</v>
      </c>
      <c r="W3009" s="1">
        <v>41039</v>
      </c>
      <c r="X3009" s="1">
        <v>41039</v>
      </c>
      <c r="Y3009" t="s">
        <v>38</v>
      </c>
      <c r="Z3009">
        <v>0</v>
      </c>
      <c r="AA3009">
        <v>4000</v>
      </c>
      <c r="AB3009">
        <v>2900</v>
      </c>
      <c r="AC3009">
        <v>2900</v>
      </c>
      <c r="AD3009" t="s">
        <v>39</v>
      </c>
      <c r="AE3009" s="2">
        <v>45096.813622685186</v>
      </c>
    </row>
    <row r="3010" spans="1:31" hidden="1" x14ac:dyDescent="0.25">
      <c r="A3010">
        <v>1255664</v>
      </c>
      <c r="B3010" t="s">
        <v>27</v>
      </c>
      <c r="C3010" t="s">
        <v>494</v>
      </c>
      <c r="D3010" s="3" t="s">
        <v>42</v>
      </c>
      <c r="E3010" s="4">
        <v>39783</v>
      </c>
      <c r="F3010" s="3" t="s">
        <v>29</v>
      </c>
      <c r="G3010" s="3" t="s">
        <v>29</v>
      </c>
      <c r="H3010" s="3">
        <v>4</v>
      </c>
      <c r="I3010" s="3">
        <f t="shared" ca="1" si="140"/>
        <v>16</v>
      </c>
      <c r="J3010" s="9" t="s">
        <v>275</v>
      </c>
      <c r="K3010" s="9" t="s">
        <v>1073</v>
      </c>
      <c r="L3010" s="9" t="str">
        <f t="shared" ref="L3010:L3073" si="141">VLOOKUP(J3010,Arm_kort,2,FALSE)</f>
        <v>Bobek</v>
      </c>
      <c r="M3010" s="9">
        <v>1</v>
      </c>
      <c r="N3010" s="10">
        <v>39783</v>
      </c>
      <c r="O3010" s="10">
        <v>39783</v>
      </c>
      <c r="P3010" t="s">
        <v>36</v>
      </c>
      <c r="Q3010" t="str">
        <f t="shared" ref="Q3010:Q3073" si="142">VLOOKUP(P3010,LAMPEN,3,FALSE)</f>
        <v>PLL 24</v>
      </c>
      <c r="R3010" t="s">
        <v>37</v>
      </c>
      <c r="S3010">
        <v>0</v>
      </c>
      <c r="T3010" t="s">
        <v>33</v>
      </c>
      <c r="U3010">
        <v>1</v>
      </c>
      <c r="V3010">
        <v>1</v>
      </c>
      <c r="W3010" s="1">
        <v>41039</v>
      </c>
      <c r="X3010" s="1">
        <v>41039</v>
      </c>
      <c r="Y3010" t="s">
        <v>38</v>
      </c>
      <c r="Z3010">
        <v>0</v>
      </c>
      <c r="AA3010">
        <v>4000</v>
      </c>
      <c r="AB3010">
        <v>2900</v>
      </c>
      <c r="AC3010">
        <v>2900</v>
      </c>
      <c r="AD3010" t="s">
        <v>39</v>
      </c>
      <c r="AE3010" s="2">
        <v>45096.813622685186</v>
      </c>
    </row>
    <row r="3011" spans="1:31" hidden="1" x14ac:dyDescent="0.25">
      <c r="A3011">
        <v>1255665</v>
      </c>
      <c r="B3011" t="s">
        <v>27</v>
      </c>
      <c r="C3011" t="s">
        <v>494</v>
      </c>
      <c r="D3011" s="3" t="s">
        <v>42</v>
      </c>
      <c r="E3011" s="4">
        <v>39783</v>
      </c>
      <c r="F3011" s="3" t="s">
        <v>29</v>
      </c>
      <c r="G3011" s="3" t="s">
        <v>29</v>
      </c>
      <c r="H3011" s="3">
        <v>4</v>
      </c>
      <c r="I3011" s="3">
        <f t="shared" ref="I3011:I3074" ca="1" si="143">IFERROR(YEAR(NOW())-YEAR(E3011),"")</f>
        <v>16</v>
      </c>
      <c r="J3011" s="9" t="s">
        <v>275</v>
      </c>
      <c r="K3011" s="9" t="s">
        <v>1073</v>
      </c>
      <c r="L3011" s="9" t="str">
        <f t="shared" si="141"/>
        <v>Bobek</v>
      </c>
      <c r="M3011" s="9">
        <v>1</v>
      </c>
      <c r="N3011" s="10">
        <v>40009</v>
      </c>
      <c r="O3011" s="10">
        <v>40009</v>
      </c>
      <c r="P3011" t="s">
        <v>36</v>
      </c>
      <c r="Q3011" t="str">
        <f t="shared" si="142"/>
        <v>PLL 24</v>
      </c>
      <c r="R3011" t="s">
        <v>37</v>
      </c>
      <c r="S3011">
        <v>0</v>
      </c>
      <c r="T3011" t="s">
        <v>33</v>
      </c>
      <c r="U3011">
        <v>1</v>
      </c>
      <c r="V3011">
        <v>1</v>
      </c>
      <c r="W3011" s="1">
        <v>41039</v>
      </c>
      <c r="X3011" s="1">
        <v>41039</v>
      </c>
      <c r="Y3011" t="s">
        <v>38</v>
      </c>
      <c r="Z3011">
        <v>0</v>
      </c>
      <c r="AA3011">
        <v>4000</v>
      </c>
      <c r="AB3011">
        <v>2900</v>
      </c>
      <c r="AC3011">
        <v>2900</v>
      </c>
      <c r="AD3011" t="s">
        <v>39</v>
      </c>
      <c r="AE3011" s="2">
        <v>45096.813622685186</v>
      </c>
    </row>
    <row r="3012" spans="1:31" hidden="1" x14ac:dyDescent="0.25">
      <c r="A3012">
        <v>1255666</v>
      </c>
      <c r="B3012" t="s">
        <v>27</v>
      </c>
      <c r="C3012" t="s">
        <v>494</v>
      </c>
      <c r="D3012" s="3" t="s">
        <v>42</v>
      </c>
      <c r="E3012" s="4">
        <v>39783</v>
      </c>
      <c r="F3012" s="3" t="s">
        <v>29</v>
      </c>
      <c r="G3012" s="3" t="s">
        <v>29</v>
      </c>
      <c r="H3012" s="3">
        <v>4</v>
      </c>
      <c r="I3012" s="3">
        <f t="shared" ca="1" si="143"/>
        <v>16</v>
      </c>
      <c r="J3012" s="9" t="s">
        <v>275</v>
      </c>
      <c r="K3012" s="9" t="s">
        <v>1073</v>
      </c>
      <c r="L3012" s="9" t="str">
        <f t="shared" si="141"/>
        <v>Bobek</v>
      </c>
      <c r="M3012" s="9">
        <v>1</v>
      </c>
      <c r="N3012" s="10">
        <v>40009</v>
      </c>
      <c r="O3012" s="10">
        <v>40009</v>
      </c>
      <c r="P3012" t="s">
        <v>36</v>
      </c>
      <c r="Q3012" t="str">
        <f t="shared" si="142"/>
        <v>PLL 24</v>
      </c>
      <c r="R3012" t="s">
        <v>37</v>
      </c>
      <c r="S3012">
        <v>0</v>
      </c>
      <c r="T3012" t="s">
        <v>33</v>
      </c>
      <c r="U3012">
        <v>1</v>
      </c>
      <c r="V3012">
        <v>1</v>
      </c>
      <c r="W3012" s="1">
        <v>41039</v>
      </c>
      <c r="X3012" s="1">
        <v>41039</v>
      </c>
      <c r="Y3012" t="s">
        <v>38</v>
      </c>
      <c r="Z3012">
        <v>0</v>
      </c>
      <c r="AA3012">
        <v>4000</v>
      </c>
      <c r="AB3012">
        <v>2900</v>
      </c>
      <c r="AC3012">
        <v>2900</v>
      </c>
      <c r="AD3012" t="s">
        <v>39</v>
      </c>
      <c r="AE3012" s="2">
        <v>45096.813622685186</v>
      </c>
    </row>
    <row r="3013" spans="1:31" hidden="1" x14ac:dyDescent="0.25">
      <c r="A3013">
        <v>1255667</v>
      </c>
      <c r="B3013" t="s">
        <v>27</v>
      </c>
      <c r="C3013" t="s">
        <v>494</v>
      </c>
      <c r="D3013" s="3" t="s">
        <v>42</v>
      </c>
      <c r="E3013" s="4">
        <v>39783</v>
      </c>
      <c r="F3013" s="3" t="s">
        <v>29</v>
      </c>
      <c r="G3013" s="3" t="s">
        <v>29</v>
      </c>
      <c r="H3013" s="3">
        <v>4</v>
      </c>
      <c r="I3013" s="3">
        <f t="shared" ca="1" si="143"/>
        <v>16</v>
      </c>
      <c r="J3013" s="9" t="s">
        <v>275</v>
      </c>
      <c r="K3013" s="9" t="s">
        <v>1073</v>
      </c>
      <c r="L3013" s="9" t="str">
        <f t="shared" si="141"/>
        <v>Bobek</v>
      </c>
      <c r="M3013" s="9">
        <v>1</v>
      </c>
      <c r="N3013" s="10">
        <v>39783</v>
      </c>
      <c r="O3013" s="10">
        <v>39783</v>
      </c>
      <c r="P3013" t="s">
        <v>36</v>
      </c>
      <c r="Q3013" t="str">
        <f t="shared" si="142"/>
        <v>PLL 24</v>
      </c>
      <c r="R3013" t="s">
        <v>37</v>
      </c>
      <c r="S3013">
        <v>0</v>
      </c>
      <c r="T3013" t="s">
        <v>33</v>
      </c>
      <c r="U3013">
        <v>1</v>
      </c>
      <c r="V3013">
        <v>1</v>
      </c>
      <c r="W3013" s="1">
        <v>41039</v>
      </c>
      <c r="X3013" s="1">
        <v>41039</v>
      </c>
      <c r="Y3013" t="s">
        <v>38</v>
      </c>
      <c r="Z3013">
        <v>0</v>
      </c>
      <c r="AA3013">
        <v>4000</v>
      </c>
      <c r="AB3013">
        <v>2900</v>
      </c>
      <c r="AC3013">
        <v>2900</v>
      </c>
      <c r="AD3013" t="s">
        <v>39</v>
      </c>
      <c r="AE3013" s="2">
        <v>45096.813622685186</v>
      </c>
    </row>
    <row r="3014" spans="1:31" hidden="1" x14ac:dyDescent="0.25">
      <c r="A3014">
        <v>1255668</v>
      </c>
      <c r="B3014" t="s">
        <v>27</v>
      </c>
      <c r="C3014" t="s">
        <v>494</v>
      </c>
      <c r="D3014" s="3" t="s">
        <v>42</v>
      </c>
      <c r="E3014" s="4">
        <v>39783</v>
      </c>
      <c r="F3014" s="3" t="s">
        <v>29</v>
      </c>
      <c r="G3014" s="3" t="s">
        <v>29</v>
      </c>
      <c r="H3014" s="3">
        <v>4</v>
      </c>
      <c r="I3014" s="3">
        <f t="shared" ca="1" si="143"/>
        <v>16</v>
      </c>
      <c r="J3014" s="9" t="s">
        <v>275</v>
      </c>
      <c r="K3014" s="9" t="s">
        <v>1073</v>
      </c>
      <c r="L3014" s="9" t="str">
        <f t="shared" si="141"/>
        <v>Bobek</v>
      </c>
      <c r="M3014" s="9">
        <v>1</v>
      </c>
      <c r="N3014" s="10">
        <v>40009</v>
      </c>
      <c r="O3014" s="10">
        <v>40009</v>
      </c>
      <c r="P3014" t="s">
        <v>36</v>
      </c>
      <c r="Q3014" t="str">
        <f t="shared" si="142"/>
        <v>PLL 24</v>
      </c>
      <c r="R3014" t="s">
        <v>37</v>
      </c>
      <c r="S3014">
        <v>0</v>
      </c>
      <c r="T3014" t="s">
        <v>33</v>
      </c>
      <c r="U3014">
        <v>1</v>
      </c>
      <c r="V3014">
        <v>1</v>
      </c>
      <c r="W3014" s="1">
        <v>41039</v>
      </c>
      <c r="X3014" s="1">
        <v>41039</v>
      </c>
      <c r="Y3014" t="s">
        <v>38</v>
      </c>
      <c r="Z3014">
        <v>0</v>
      </c>
      <c r="AA3014">
        <v>4000</v>
      </c>
      <c r="AB3014">
        <v>2900</v>
      </c>
      <c r="AC3014">
        <v>2900</v>
      </c>
      <c r="AD3014" t="s">
        <v>39</v>
      </c>
      <c r="AE3014" s="2">
        <v>45096.813622685186</v>
      </c>
    </row>
    <row r="3015" spans="1:31" hidden="1" x14ac:dyDescent="0.25">
      <c r="A3015">
        <v>1255670</v>
      </c>
      <c r="B3015" t="s">
        <v>27</v>
      </c>
      <c r="C3015" t="s">
        <v>494</v>
      </c>
      <c r="D3015" s="3" t="s">
        <v>42</v>
      </c>
      <c r="E3015" s="4">
        <v>40009</v>
      </c>
      <c r="F3015" s="3" t="s">
        <v>29</v>
      </c>
      <c r="G3015" s="3" t="s">
        <v>29</v>
      </c>
      <c r="H3015" s="3">
        <v>4</v>
      </c>
      <c r="I3015" s="3">
        <f t="shared" ca="1" si="143"/>
        <v>15</v>
      </c>
      <c r="J3015" s="9" t="s">
        <v>294</v>
      </c>
      <c r="K3015" s="9" t="s">
        <v>1073</v>
      </c>
      <c r="L3015" s="9" t="str">
        <f t="shared" si="141"/>
        <v>Padvinder</v>
      </c>
      <c r="M3015" s="9">
        <v>1</v>
      </c>
      <c r="N3015" s="10">
        <v>40009</v>
      </c>
      <c r="O3015" s="10">
        <v>40009</v>
      </c>
      <c r="P3015" t="s">
        <v>529</v>
      </c>
      <c r="Q3015" t="str">
        <f t="shared" si="142"/>
        <v>PLL 18</v>
      </c>
      <c r="R3015" t="s">
        <v>116</v>
      </c>
      <c r="S3015">
        <v>0</v>
      </c>
      <c r="T3015" t="s">
        <v>33</v>
      </c>
      <c r="U3015">
        <v>1</v>
      </c>
      <c r="V3015">
        <v>1</v>
      </c>
      <c r="W3015" s="1">
        <v>41039</v>
      </c>
      <c r="X3015" s="1">
        <v>41039</v>
      </c>
      <c r="Y3015" t="s">
        <v>38</v>
      </c>
      <c r="Z3015">
        <v>0</v>
      </c>
      <c r="AA3015">
        <v>3000</v>
      </c>
      <c r="AB3015">
        <v>1200</v>
      </c>
      <c r="AC3015">
        <v>1200</v>
      </c>
      <c r="AD3015" t="s">
        <v>118</v>
      </c>
      <c r="AE3015" s="2">
        <v>45096.813622685186</v>
      </c>
    </row>
    <row r="3016" spans="1:31" hidden="1" x14ac:dyDescent="0.25">
      <c r="A3016">
        <v>1255671</v>
      </c>
      <c r="B3016" t="s">
        <v>27</v>
      </c>
      <c r="C3016" t="s">
        <v>494</v>
      </c>
      <c r="D3016" s="3" t="s">
        <v>42</v>
      </c>
      <c r="E3016" s="4">
        <v>40009</v>
      </c>
      <c r="F3016" s="3" t="s">
        <v>29</v>
      </c>
      <c r="G3016" s="3" t="s">
        <v>29</v>
      </c>
      <c r="H3016" s="3">
        <v>4</v>
      </c>
      <c r="I3016" s="3">
        <f t="shared" ca="1" si="143"/>
        <v>15</v>
      </c>
      <c r="J3016" s="9" t="s">
        <v>294</v>
      </c>
      <c r="K3016" s="9" t="s">
        <v>1073</v>
      </c>
      <c r="L3016" s="9" t="str">
        <f t="shared" si="141"/>
        <v>Padvinder</v>
      </c>
      <c r="M3016" s="9">
        <v>1</v>
      </c>
      <c r="N3016" s="10">
        <v>40009</v>
      </c>
      <c r="O3016" s="10">
        <v>40009</v>
      </c>
      <c r="P3016" t="s">
        <v>529</v>
      </c>
      <c r="Q3016" t="str">
        <f t="shared" si="142"/>
        <v>PLL 18</v>
      </c>
      <c r="R3016" t="s">
        <v>116</v>
      </c>
      <c r="S3016">
        <v>0</v>
      </c>
      <c r="T3016" t="s">
        <v>33</v>
      </c>
      <c r="U3016">
        <v>1</v>
      </c>
      <c r="V3016">
        <v>1</v>
      </c>
      <c r="W3016" s="1">
        <v>41039</v>
      </c>
      <c r="X3016" s="1">
        <v>41039</v>
      </c>
      <c r="Y3016" t="s">
        <v>38</v>
      </c>
      <c r="Z3016">
        <v>0</v>
      </c>
      <c r="AA3016">
        <v>3000</v>
      </c>
      <c r="AB3016">
        <v>1200</v>
      </c>
      <c r="AC3016">
        <v>1200</v>
      </c>
      <c r="AD3016" t="s">
        <v>118</v>
      </c>
      <c r="AE3016" s="2">
        <v>45096.813622685186</v>
      </c>
    </row>
    <row r="3017" spans="1:31" hidden="1" x14ac:dyDescent="0.25">
      <c r="A3017">
        <v>1255674</v>
      </c>
      <c r="B3017" t="s">
        <v>27</v>
      </c>
      <c r="C3017" t="s">
        <v>536</v>
      </c>
      <c r="D3017" s="3" t="s">
        <v>42</v>
      </c>
      <c r="E3017" s="4">
        <v>39783</v>
      </c>
      <c r="F3017" s="3" t="s">
        <v>29</v>
      </c>
      <c r="G3017" s="3" t="s">
        <v>29</v>
      </c>
      <c r="H3017" s="3">
        <v>4</v>
      </c>
      <c r="I3017" s="3">
        <f t="shared" ca="1" si="143"/>
        <v>16</v>
      </c>
      <c r="J3017" s="9" t="s">
        <v>275</v>
      </c>
      <c r="K3017" s="9" t="s">
        <v>1073</v>
      </c>
      <c r="L3017" s="9" t="str">
        <f t="shared" si="141"/>
        <v>Bobek</v>
      </c>
      <c r="M3017" s="9">
        <v>1</v>
      </c>
      <c r="N3017" s="10">
        <v>39783</v>
      </c>
      <c r="O3017" s="10">
        <v>39783</v>
      </c>
      <c r="P3017" t="s">
        <v>69</v>
      </c>
      <c r="Q3017" t="str">
        <f t="shared" si="142"/>
        <v>PLL 24</v>
      </c>
      <c r="R3017" t="s">
        <v>37</v>
      </c>
      <c r="S3017">
        <v>0</v>
      </c>
      <c r="T3017" t="s">
        <v>33</v>
      </c>
      <c r="U3017">
        <v>1</v>
      </c>
      <c r="V3017">
        <v>1</v>
      </c>
      <c r="W3017" s="1">
        <v>41039</v>
      </c>
      <c r="X3017" s="1">
        <v>41039</v>
      </c>
      <c r="Y3017" t="s">
        <v>38</v>
      </c>
      <c r="Z3017">
        <v>0</v>
      </c>
      <c r="AA3017">
        <v>3000</v>
      </c>
      <c r="AB3017">
        <v>5900</v>
      </c>
      <c r="AC3017">
        <v>5900</v>
      </c>
      <c r="AD3017" t="s">
        <v>39</v>
      </c>
      <c r="AE3017" s="2">
        <v>45096.813622685186</v>
      </c>
    </row>
    <row r="3018" spans="1:31" hidden="1" x14ac:dyDescent="0.25">
      <c r="A3018">
        <v>1255675</v>
      </c>
      <c r="B3018" t="s">
        <v>27</v>
      </c>
      <c r="C3018" t="s">
        <v>536</v>
      </c>
      <c r="D3018" s="3" t="s">
        <v>42</v>
      </c>
      <c r="E3018" s="4">
        <v>39783</v>
      </c>
      <c r="F3018" s="3" t="s">
        <v>29</v>
      </c>
      <c r="G3018" s="3" t="s">
        <v>29</v>
      </c>
      <c r="H3018" s="3">
        <v>4</v>
      </c>
      <c r="I3018" s="3">
        <f t="shared" ca="1" si="143"/>
        <v>16</v>
      </c>
      <c r="J3018" s="9" t="s">
        <v>275</v>
      </c>
      <c r="K3018" s="9" t="s">
        <v>1073</v>
      </c>
      <c r="L3018" s="9" t="str">
        <f t="shared" si="141"/>
        <v>Bobek</v>
      </c>
      <c r="M3018" s="9">
        <v>1</v>
      </c>
      <c r="N3018" s="10">
        <v>39783</v>
      </c>
      <c r="O3018" s="10">
        <v>39783</v>
      </c>
      <c r="P3018" t="s">
        <v>69</v>
      </c>
      <c r="Q3018" t="str">
        <f t="shared" si="142"/>
        <v>PLL 24</v>
      </c>
      <c r="R3018" t="s">
        <v>37</v>
      </c>
      <c r="S3018">
        <v>0</v>
      </c>
      <c r="T3018" t="s">
        <v>33</v>
      </c>
      <c r="U3018">
        <v>1</v>
      </c>
      <c r="V3018">
        <v>1</v>
      </c>
      <c r="W3018" s="1">
        <v>41039</v>
      </c>
      <c r="X3018" s="1">
        <v>41039</v>
      </c>
      <c r="Y3018" t="s">
        <v>38</v>
      </c>
      <c r="Z3018">
        <v>0</v>
      </c>
      <c r="AA3018">
        <v>3000</v>
      </c>
      <c r="AB3018">
        <v>5900</v>
      </c>
      <c r="AC3018">
        <v>5900</v>
      </c>
      <c r="AD3018" t="s">
        <v>39</v>
      </c>
      <c r="AE3018" s="2">
        <v>45096.813622685186</v>
      </c>
    </row>
    <row r="3019" spans="1:31" hidden="1" x14ac:dyDescent="0.25">
      <c r="A3019">
        <v>1255676</v>
      </c>
      <c r="B3019" t="s">
        <v>27</v>
      </c>
      <c r="C3019" t="s">
        <v>536</v>
      </c>
      <c r="D3019" s="3" t="s">
        <v>42</v>
      </c>
      <c r="E3019" s="4">
        <v>39783</v>
      </c>
      <c r="F3019" s="3" t="s">
        <v>29</v>
      </c>
      <c r="G3019" s="3" t="s">
        <v>29</v>
      </c>
      <c r="H3019" s="3">
        <v>4</v>
      </c>
      <c r="I3019" s="3">
        <f t="shared" ca="1" si="143"/>
        <v>16</v>
      </c>
      <c r="J3019" s="9" t="s">
        <v>275</v>
      </c>
      <c r="K3019" s="9" t="s">
        <v>1073</v>
      </c>
      <c r="L3019" s="9" t="str">
        <f t="shared" si="141"/>
        <v>Bobek</v>
      </c>
      <c r="M3019" s="9">
        <v>1</v>
      </c>
      <c r="N3019" s="10">
        <v>39783</v>
      </c>
      <c r="O3019" s="10">
        <v>39783</v>
      </c>
      <c r="P3019" t="s">
        <v>69</v>
      </c>
      <c r="Q3019" t="str">
        <f t="shared" si="142"/>
        <v>PLL 24</v>
      </c>
      <c r="R3019" t="s">
        <v>37</v>
      </c>
      <c r="S3019">
        <v>0</v>
      </c>
      <c r="T3019" t="s">
        <v>33</v>
      </c>
      <c r="U3019">
        <v>1</v>
      </c>
      <c r="V3019">
        <v>1</v>
      </c>
      <c r="W3019" s="1">
        <v>41039</v>
      </c>
      <c r="X3019" s="1">
        <v>41039</v>
      </c>
      <c r="Y3019" t="s">
        <v>38</v>
      </c>
      <c r="Z3019">
        <v>0</v>
      </c>
      <c r="AA3019">
        <v>3000</v>
      </c>
      <c r="AB3019">
        <v>5900</v>
      </c>
      <c r="AC3019">
        <v>5900</v>
      </c>
      <c r="AD3019" t="s">
        <v>39</v>
      </c>
      <c r="AE3019" s="2">
        <v>45096.813622685186</v>
      </c>
    </row>
    <row r="3020" spans="1:31" hidden="1" x14ac:dyDescent="0.25">
      <c r="A3020">
        <v>1255677</v>
      </c>
      <c r="B3020" t="s">
        <v>27</v>
      </c>
      <c r="C3020" t="s">
        <v>536</v>
      </c>
      <c r="D3020" s="3" t="s">
        <v>42</v>
      </c>
      <c r="E3020" s="4">
        <v>39783</v>
      </c>
      <c r="F3020" s="3" t="s">
        <v>29</v>
      </c>
      <c r="G3020" s="3" t="s">
        <v>29</v>
      </c>
      <c r="H3020" s="3">
        <v>4</v>
      </c>
      <c r="I3020" s="3">
        <f t="shared" ca="1" si="143"/>
        <v>16</v>
      </c>
      <c r="J3020" s="9" t="s">
        <v>275</v>
      </c>
      <c r="K3020" s="9" t="s">
        <v>1073</v>
      </c>
      <c r="L3020" s="9" t="str">
        <f t="shared" si="141"/>
        <v>Bobek</v>
      </c>
      <c r="M3020" s="9">
        <v>1</v>
      </c>
      <c r="N3020" s="10">
        <v>39783</v>
      </c>
      <c r="O3020" s="10">
        <v>39783</v>
      </c>
      <c r="P3020" t="s">
        <v>69</v>
      </c>
      <c r="Q3020" t="str">
        <f t="shared" si="142"/>
        <v>PLL 24</v>
      </c>
      <c r="R3020" t="s">
        <v>37</v>
      </c>
      <c r="S3020">
        <v>0</v>
      </c>
      <c r="T3020" t="s">
        <v>33</v>
      </c>
      <c r="U3020">
        <v>1</v>
      </c>
      <c r="V3020">
        <v>1</v>
      </c>
      <c r="W3020" s="1">
        <v>41039</v>
      </c>
      <c r="X3020" s="1">
        <v>41039</v>
      </c>
      <c r="Y3020" t="s">
        <v>38</v>
      </c>
      <c r="Z3020">
        <v>0</v>
      </c>
      <c r="AA3020">
        <v>3000</v>
      </c>
      <c r="AB3020">
        <v>5900</v>
      </c>
      <c r="AC3020">
        <v>5900</v>
      </c>
      <c r="AD3020" t="s">
        <v>39</v>
      </c>
      <c r="AE3020" s="2">
        <v>45096.813622685186</v>
      </c>
    </row>
    <row r="3021" spans="1:31" hidden="1" x14ac:dyDescent="0.25">
      <c r="A3021">
        <v>1255678</v>
      </c>
      <c r="B3021" t="s">
        <v>27</v>
      </c>
      <c r="C3021" t="s">
        <v>536</v>
      </c>
      <c r="D3021" s="3" t="s">
        <v>42</v>
      </c>
      <c r="E3021" s="4">
        <v>39783</v>
      </c>
      <c r="F3021" s="3" t="s">
        <v>29</v>
      </c>
      <c r="G3021" s="3" t="s">
        <v>29</v>
      </c>
      <c r="H3021" s="3">
        <v>4</v>
      </c>
      <c r="I3021" s="3">
        <f t="shared" ca="1" si="143"/>
        <v>16</v>
      </c>
      <c r="J3021" s="9" t="s">
        <v>275</v>
      </c>
      <c r="K3021" s="9" t="s">
        <v>1073</v>
      </c>
      <c r="L3021" s="9" t="str">
        <f t="shared" si="141"/>
        <v>Bobek</v>
      </c>
      <c r="M3021" s="9">
        <v>1</v>
      </c>
      <c r="N3021" s="10">
        <v>39783</v>
      </c>
      <c r="O3021" s="10">
        <v>39783</v>
      </c>
      <c r="P3021" t="s">
        <v>69</v>
      </c>
      <c r="Q3021" t="str">
        <f t="shared" si="142"/>
        <v>PLL 24</v>
      </c>
      <c r="R3021" t="s">
        <v>37</v>
      </c>
      <c r="S3021">
        <v>0</v>
      </c>
      <c r="T3021" t="s">
        <v>33</v>
      </c>
      <c r="U3021">
        <v>1</v>
      </c>
      <c r="V3021">
        <v>1</v>
      </c>
      <c r="W3021" s="1">
        <v>41039</v>
      </c>
      <c r="X3021" s="1">
        <v>41039</v>
      </c>
      <c r="Y3021" t="s">
        <v>38</v>
      </c>
      <c r="Z3021">
        <v>0</v>
      </c>
      <c r="AA3021">
        <v>3000</v>
      </c>
      <c r="AB3021">
        <v>5900</v>
      </c>
      <c r="AC3021">
        <v>5900</v>
      </c>
      <c r="AD3021" t="s">
        <v>39</v>
      </c>
      <c r="AE3021" s="2">
        <v>45096.813622685186</v>
      </c>
    </row>
    <row r="3022" spans="1:31" hidden="1" x14ac:dyDescent="0.25">
      <c r="A3022">
        <v>1255679</v>
      </c>
      <c r="B3022" t="s">
        <v>27</v>
      </c>
      <c r="C3022" t="s">
        <v>536</v>
      </c>
      <c r="D3022" s="3" t="s">
        <v>42</v>
      </c>
      <c r="E3022" s="4">
        <v>39783</v>
      </c>
      <c r="F3022" s="3" t="s">
        <v>29</v>
      </c>
      <c r="G3022" s="3" t="s">
        <v>29</v>
      </c>
      <c r="H3022" s="3">
        <v>4</v>
      </c>
      <c r="I3022" s="3">
        <f t="shared" ca="1" si="143"/>
        <v>16</v>
      </c>
      <c r="J3022" s="9" t="s">
        <v>275</v>
      </c>
      <c r="K3022" s="9" t="s">
        <v>1073</v>
      </c>
      <c r="L3022" s="9" t="str">
        <f t="shared" si="141"/>
        <v>Bobek</v>
      </c>
      <c r="M3022" s="9">
        <v>1</v>
      </c>
      <c r="N3022" s="10">
        <v>39783</v>
      </c>
      <c r="O3022" s="10">
        <v>39783</v>
      </c>
      <c r="P3022" t="s">
        <v>69</v>
      </c>
      <c r="Q3022" t="str">
        <f t="shared" si="142"/>
        <v>PLL 24</v>
      </c>
      <c r="R3022" t="s">
        <v>37</v>
      </c>
      <c r="S3022">
        <v>0</v>
      </c>
      <c r="T3022" t="s">
        <v>33</v>
      </c>
      <c r="U3022">
        <v>1</v>
      </c>
      <c r="V3022">
        <v>1</v>
      </c>
      <c r="W3022" s="1">
        <v>41039</v>
      </c>
      <c r="X3022" s="1">
        <v>41039</v>
      </c>
      <c r="Y3022" t="s">
        <v>38</v>
      </c>
      <c r="Z3022">
        <v>0</v>
      </c>
      <c r="AA3022">
        <v>3000</v>
      </c>
      <c r="AB3022">
        <v>5900</v>
      </c>
      <c r="AC3022">
        <v>5900</v>
      </c>
      <c r="AD3022" t="s">
        <v>39</v>
      </c>
      <c r="AE3022" s="2">
        <v>45096.813622685186</v>
      </c>
    </row>
    <row r="3023" spans="1:31" hidden="1" x14ac:dyDescent="0.25">
      <c r="A3023">
        <v>1252622</v>
      </c>
      <c r="B3023" t="s">
        <v>27</v>
      </c>
      <c r="C3023" t="s">
        <v>537</v>
      </c>
      <c r="D3023" s="3" t="s">
        <v>42</v>
      </c>
      <c r="E3023" s="4">
        <v>42086</v>
      </c>
      <c r="F3023" s="3" t="s">
        <v>29</v>
      </c>
      <c r="G3023" s="3" t="s">
        <v>29</v>
      </c>
      <c r="H3023" s="3">
        <v>4</v>
      </c>
      <c r="I3023" s="3">
        <f t="shared" ca="1" si="143"/>
        <v>9</v>
      </c>
      <c r="J3023" s="9" t="s">
        <v>193</v>
      </c>
      <c r="K3023" s="9" t="s">
        <v>1076</v>
      </c>
      <c r="L3023" s="9" t="str">
        <f t="shared" si="141"/>
        <v>Nicole</v>
      </c>
      <c r="M3023" s="9">
        <v>1</v>
      </c>
      <c r="N3023" s="10">
        <v>41061</v>
      </c>
      <c r="O3023" s="10">
        <v>41061</v>
      </c>
      <c r="P3023" t="s">
        <v>538</v>
      </c>
      <c r="Q3023" t="str">
        <f t="shared" si="142"/>
        <v>LED</v>
      </c>
      <c r="R3023" t="s">
        <v>55</v>
      </c>
      <c r="S3023">
        <v>0</v>
      </c>
      <c r="T3023" t="s">
        <v>33</v>
      </c>
      <c r="U3023">
        <v>1</v>
      </c>
      <c r="V3023">
        <v>1</v>
      </c>
      <c r="W3023" s="1">
        <v>41061</v>
      </c>
      <c r="X3023" s="1">
        <v>41061</v>
      </c>
      <c r="Y3023" t="s">
        <v>38</v>
      </c>
      <c r="Z3023">
        <v>0</v>
      </c>
      <c r="AA3023" t="s">
        <v>195</v>
      </c>
      <c r="AB3023">
        <v>1982</v>
      </c>
      <c r="AC3023">
        <v>1982</v>
      </c>
      <c r="AD3023" t="s">
        <v>56</v>
      </c>
      <c r="AE3023" s="2">
        <v>45096.813622685186</v>
      </c>
    </row>
    <row r="3024" spans="1:31" hidden="1" x14ac:dyDescent="0.25">
      <c r="A3024">
        <v>1257691</v>
      </c>
      <c r="B3024" t="s">
        <v>27</v>
      </c>
      <c r="C3024" t="s">
        <v>537</v>
      </c>
      <c r="D3024" s="3" t="s">
        <v>539</v>
      </c>
      <c r="E3024" s="4">
        <v>43581</v>
      </c>
      <c r="F3024" s="3" t="s">
        <v>29</v>
      </c>
      <c r="G3024" s="3" t="s">
        <v>29</v>
      </c>
      <c r="H3024" s="3">
        <v>5</v>
      </c>
      <c r="I3024" s="3">
        <f t="shared" ca="1" si="143"/>
        <v>5</v>
      </c>
      <c r="J3024" s="9" t="s">
        <v>193</v>
      </c>
      <c r="K3024" s="9" t="s">
        <v>1076</v>
      </c>
      <c r="L3024" s="9" t="str">
        <f t="shared" si="141"/>
        <v>Nicole</v>
      </c>
      <c r="M3024" s="9">
        <v>1</v>
      </c>
      <c r="N3024" s="10">
        <v>41153</v>
      </c>
      <c r="O3024" s="10">
        <v>41153</v>
      </c>
      <c r="P3024" t="s">
        <v>540</v>
      </c>
      <c r="Q3024" t="str">
        <f t="shared" si="142"/>
        <v>LED</v>
      </c>
      <c r="R3024" t="s">
        <v>102</v>
      </c>
      <c r="S3024">
        <v>0</v>
      </c>
      <c r="T3024" t="s">
        <v>33</v>
      </c>
      <c r="U3024">
        <v>1</v>
      </c>
      <c r="V3024">
        <v>1</v>
      </c>
      <c r="W3024" s="1">
        <v>41153</v>
      </c>
      <c r="X3024" s="1">
        <v>41153</v>
      </c>
      <c r="Y3024" t="s">
        <v>38</v>
      </c>
      <c r="Z3024">
        <v>0</v>
      </c>
      <c r="AA3024" t="s">
        <v>195</v>
      </c>
      <c r="AB3024">
        <v>1520</v>
      </c>
      <c r="AC3024">
        <v>1520</v>
      </c>
      <c r="AD3024" t="s">
        <v>116</v>
      </c>
      <c r="AE3024" s="2">
        <v>45096.615358796298</v>
      </c>
    </row>
    <row r="3025" spans="1:31" hidden="1" x14ac:dyDescent="0.25">
      <c r="A3025">
        <v>1257692</v>
      </c>
      <c r="B3025" t="s">
        <v>27</v>
      </c>
      <c r="C3025" t="s">
        <v>537</v>
      </c>
      <c r="D3025" s="3" t="s">
        <v>539</v>
      </c>
      <c r="E3025" s="4">
        <v>43581</v>
      </c>
      <c r="F3025" s="3" t="s">
        <v>29</v>
      </c>
      <c r="G3025" s="3" t="s">
        <v>29</v>
      </c>
      <c r="H3025" s="3">
        <v>5</v>
      </c>
      <c r="I3025" s="3">
        <f t="shared" ca="1" si="143"/>
        <v>5</v>
      </c>
      <c r="J3025" s="9" t="s">
        <v>193</v>
      </c>
      <c r="K3025" s="9" t="s">
        <v>1076</v>
      </c>
      <c r="L3025" s="9" t="str">
        <f t="shared" si="141"/>
        <v>Nicole</v>
      </c>
      <c r="M3025" s="9">
        <v>1</v>
      </c>
      <c r="N3025" s="10">
        <v>41153</v>
      </c>
      <c r="O3025" s="10">
        <v>41153</v>
      </c>
      <c r="P3025" t="s">
        <v>540</v>
      </c>
      <c r="Q3025" t="str">
        <f t="shared" si="142"/>
        <v>LED</v>
      </c>
      <c r="R3025" t="s">
        <v>102</v>
      </c>
      <c r="S3025">
        <v>0</v>
      </c>
      <c r="T3025" t="s">
        <v>33</v>
      </c>
      <c r="U3025">
        <v>1</v>
      </c>
      <c r="V3025">
        <v>1</v>
      </c>
      <c r="W3025" s="1">
        <v>41153</v>
      </c>
      <c r="X3025" s="1">
        <v>41153</v>
      </c>
      <c r="Y3025" t="s">
        <v>38</v>
      </c>
      <c r="Z3025">
        <v>0</v>
      </c>
      <c r="AA3025" t="s">
        <v>195</v>
      </c>
      <c r="AB3025">
        <v>1520</v>
      </c>
      <c r="AC3025">
        <v>1520</v>
      </c>
      <c r="AD3025" t="s">
        <v>116</v>
      </c>
      <c r="AE3025" s="2">
        <v>45096.615358796298</v>
      </c>
    </row>
    <row r="3026" spans="1:31" hidden="1" x14ac:dyDescent="0.25">
      <c r="A3026">
        <v>1257693</v>
      </c>
      <c r="B3026" t="s">
        <v>27</v>
      </c>
      <c r="C3026" t="s">
        <v>537</v>
      </c>
      <c r="D3026" s="3" t="s">
        <v>539</v>
      </c>
      <c r="E3026" s="4">
        <v>43581</v>
      </c>
      <c r="F3026" s="3" t="s">
        <v>29</v>
      </c>
      <c r="G3026" s="3" t="s">
        <v>29</v>
      </c>
      <c r="H3026" s="3">
        <v>5</v>
      </c>
      <c r="I3026" s="3">
        <f t="shared" ca="1" si="143"/>
        <v>5</v>
      </c>
      <c r="J3026" s="9" t="s">
        <v>193</v>
      </c>
      <c r="K3026" s="9" t="s">
        <v>1076</v>
      </c>
      <c r="L3026" s="9" t="str">
        <f t="shared" si="141"/>
        <v>Nicole</v>
      </c>
      <c r="M3026" s="9">
        <v>1</v>
      </c>
      <c r="N3026" s="10">
        <v>43581</v>
      </c>
      <c r="O3026" s="10">
        <v>43581</v>
      </c>
      <c r="P3026" t="s">
        <v>540</v>
      </c>
      <c r="Q3026" t="str">
        <f t="shared" si="142"/>
        <v>LED</v>
      </c>
      <c r="R3026" t="s">
        <v>102</v>
      </c>
      <c r="S3026">
        <v>0</v>
      </c>
      <c r="T3026" t="s">
        <v>33</v>
      </c>
      <c r="U3026">
        <v>1</v>
      </c>
      <c r="V3026">
        <v>1</v>
      </c>
      <c r="W3026" s="1">
        <v>43581</v>
      </c>
      <c r="X3026" s="1">
        <v>43581</v>
      </c>
      <c r="Y3026" t="s">
        <v>38</v>
      </c>
      <c r="Z3026">
        <v>0</v>
      </c>
      <c r="AA3026" t="s">
        <v>195</v>
      </c>
      <c r="AB3026">
        <v>1520</v>
      </c>
      <c r="AC3026">
        <v>1520</v>
      </c>
      <c r="AD3026" t="s">
        <v>116</v>
      </c>
      <c r="AE3026" s="2">
        <v>45096.615358796298</v>
      </c>
    </row>
    <row r="3027" spans="1:31" hidden="1" x14ac:dyDescent="0.25">
      <c r="A3027">
        <v>1257694</v>
      </c>
      <c r="B3027" t="s">
        <v>27</v>
      </c>
      <c r="C3027" t="s">
        <v>537</v>
      </c>
      <c r="D3027" s="3" t="s">
        <v>539</v>
      </c>
      <c r="E3027" s="4">
        <v>43581</v>
      </c>
      <c r="F3027" s="3" t="s">
        <v>29</v>
      </c>
      <c r="G3027" s="3" t="s">
        <v>29</v>
      </c>
      <c r="H3027" s="3">
        <v>5</v>
      </c>
      <c r="I3027" s="3">
        <f t="shared" ca="1" si="143"/>
        <v>5</v>
      </c>
      <c r="J3027" s="9" t="s">
        <v>193</v>
      </c>
      <c r="K3027" s="9" t="s">
        <v>1076</v>
      </c>
      <c r="L3027" s="9" t="str">
        <f t="shared" si="141"/>
        <v>Nicole</v>
      </c>
      <c r="M3027" s="9">
        <v>1</v>
      </c>
      <c r="N3027" s="10">
        <v>41153</v>
      </c>
      <c r="O3027" s="10">
        <v>41153</v>
      </c>
      <c r="P3027" t="s">
        <v>540</v>
      </c>
      <c r="Q3027" t="str">
        <f t="shared" si="142"/>
        <v>LED</v>
      </c>
      <c r="R3027" t="s">
        <v>102</v>
      </c>
      <c r="S3027">
        <v>0</v>
      </c>
      <c r="T3027" t="s">
        <v>33</v>
      </c>
      <c r="U3027">
        <v>1</v>
      </c>
      <c r="V3027">
        <v>1</v>
      </c>
      <c r="W3027" s="1">
        <v>41153</v>
      </c>
      <c r="X3027" s="1">
        <v>41153</v>
      </c>
      <c r="Y3027" t="s">
        <v>38</v>
      </c>
      <c r="Z3027">
        <v>0</v>
      </c>
      <c r="AA3027" t="s">
        <v>195</v>
      </c>
      <c r="AB3027">
        <v>1520</v>
      </c>
      <c r="AC3027">
        <v>1520</v>
      </c>
      <c r="AD3027" t="s">
        <v>116</v>
      </c>
      <c r="AE3027" s="2">
        <v>45096.615358796298</v>
      </c>
    </row>
    <row r="3028" spans="1:31" hidden="1" x14ac:dyDescent="0.25">
      <c r="A3028">
        <v>1255227</v>
      </c>
      <c r="B3028" t="s">
        <v>27</v>
      </c>
      <c r="C3028" t="s">
        <v>419</v>
      </c>
      <c r="D3028" s="3" t="s">
        <v>471</v>
      </c>
      <c r="E3028" s="4">
        <v>40617</v>
      </c>
      <c r="F3028" s="3" t="s">
        <v>29</v>
      </c>
      <c r="G3028" s="3" t="s">
        <v>29</v>
      </c>
      <c r="H3028" s="3">
        <v>8</v>
      </c>
      <c r="I3028" s="3">
        <f t="shared" ca="1" si="143"/>
        <v>13</v>
      </c>
      <c r="J3028" s="9" t="s">
        <v>108</v>
      </c>
      <c r="K3028" s="9" t="s">
        <v>1071</v>
      </c>
      <c r="L3028" s="9" t="str">
        <f t="shared" si="141"/>
        <v>SGS252</v>
      </c>
      <c r="M3028" s="9">
        <v>1</v>
      </c>
      <c r="N3028" s="10">
        <v>40617</v>
      </c>
      <c r="O3028" s="10">
        <v>40617</v>
      </c>
      <c r="P3028" t="s">
        <v>164</v>
      </c>
      <c r="Q3028" t="str">
        <f t="shared" si="142"/>
        <v>SON-T 70</v>
      </c>
      <c r="R3028" t="s">
        <v>165</v>
      </c>
      <c r="S3028">
        <v>0</v>
      </c>
      <c r="T3028" t="s">
        <v>33</v>
      </c>
      <c r="U3028">
        <v>1</v>
      </c>
      <c r="V3028">
        <v>1</v>
      </c>
      <c r="W3028" s="1">
        <v>42523</v>
      </c>
      <c r="X3028" s="1">
        <v>42523</v>
      </c>
      <c r="Y3028" t="s">
        <v>38</v>
      </c>
      <c r="Z3028">
        <v>0</v>
      </c>
      <c r="AA3028">
        <v>2200</v>
      </c>
      <c r="AB3028">
        <v>5900</v>
      </c>
      <c r="AC3028">
        <v>5900</v>
      </c>
      <c r="AD3028" t="s">
        <v>166</v>
      </c>
      <c r="AE3028" s="2">
        <v>45096.816145833334</v>
      </c>
    </row>
    <row r="3029" spans="1:31" hidden="1" x14ac:dyDescent="0.25">
      <c r="A3029">
        <v>1255228</v>
      </c>
      <c r="B3029" t="s">
        <v>27</v>
      </c>
      <c r="C3029" t="s">
        <v>419</v>
      </c>
      <c r="D3029" s="3" t="s">
        <v>471</v>
      </c>
      <c r="E3029" s="4">
        <v>40617</v>
      </c>
      <c r="F3029" s="3" t="s">
        <v>29</v>
      </c>
      <c r="G3029" s="3" t="s">
        <v>29</v>
      </c>
      <c r="H3029" s="3">
        <v>8</v>
      </c>
      <c r="I3029" s="3">
        <f t="shared" ca="1" si="143"/>
        <v>13</v>
      </c>
      <c r="J3029" s="9" t="s">
        <v>108</v>
      </c>
      <c r="K3029" s="9" t="s">
        <v>1071</v>
      </c>
      <c r="L3029" s="9" t="str">
        <f t="shared" si="141"/>
        <v>SGS252</v>
      </c>
      <c r="M3029" s="9">
        <v>1</v>
      </c>
      <c r="N3029" s="10">
        <v>40617</v>
      </c>
      <c r="O3029" s="10">
        <v>40617</v>
      </c>
      <c r="P3029" t="s">
        <v>164</v>
      </c>
      <c r="Q3029" t="str">
        <f t="shared" si="142"/>
        <v>SON-T 70</v>
      </c>
      <c r="R3029" t="s">
        <v>165</v>
      </c>
      <c r="S3029">
        <v>0</v>
      </c>
      <c r="T3029" t="s">
        <v>33</v>
      </c>
      <c r="U3029">
        <v>1</v>
      </c>
      <c r="V3029">
        <v>1</v>
      </c>
      <c r="W3029" s="1">
        <v>42523</v>
      </c>
      <c r="X3029" s="1">
        <v>42523</v>
      </c>
      <c r="Y3029" t="s">
        <v>38</v>
      </c>
      <c r="Z3029">
        <v>0</v>
      </c>
      <c r="AA3029">
        <v>2200</v>
      </c>
      <c r="AB3029">
        <v>5900</v>
      </c>
      <c r="AC3029">
        <v>5900</v>
      </c>
      <c r="AD3029" t="s">
        <v>166</v>
      </c>
      <c r="AE3029" s="2">
        <v>45096.816145833334</v>
      </c>
    </row>
    <row r="3030" spans="1:31" hidden="1" x14ac:dyDescent="0.25">
      <c r="A3030">
        <v>1255229</v>
      </c>
      <c r="B3030" t="s">
        <v>27</v>
      </c>
      <c r="C3030" t="s">
        <v>419</v>
      </c>
      <c r="D3030" s="3" t="s">
        <v>471</v>
      </c>
      <c r="E3030" s="4">
        <v>40617</v>
      </c>
      <c r="F3030" s="3" t="s">
        <v>29</v>
      </c>
      <c r="G3030" s="3" t="s">
        <v>29</v>
      </c>
      <c r="H3030" s="3">
        <v>8</v>
      </c>
      <c r="I3030" s="3">
        <f t="shared" ca="1" si="143"/>
        <v>13</v>
      </c>
      <c r="J3030" s="9" t="s">
        <v>108</v>
      </c>
      <c r="K3030" s="9" t="s">
        <v>1071</v>
      </c>
      <c r="L3030" s="9" t="str">
        <f t="shared" si="141"/>
        <v>SGS252</v>
      </c>
      <c r="M3030" s="9">
        <v>1</v>
      </c>
      <c r="N3030" s="10">
        <v>40617</v>
      </c>
      <c r="O3030" s="10">
        <v>40617</v>
      </c>
      <c r="P3030" t="s">
        <v>164</v>
      </c>
      <c r="Q3030" t="str">
        <f t="shared" si="142"/>
        <v>SON-T 70</v>
      </c>
      <c r="R3030" t="s">
        <v>165</v>
      </c>
      <c r="S3030">
        <v>0</v>
      </c>
      <c r="T3030" t="s">
        <v>33</v>
      </c>
      <c r="U3030">
        <v>1</v>
      </c>
      <c r="V3030">
        <v>1</v>
      </c>
      <c r="W3030" s="1">
        <v>42523</v>
      </c>
      <c r="X3030" s="1">
        <v>42523</v>
      </c>
      <c r="Y3030" t="s">
        <v>38</v>
      </c>
      <c r="Z3030">
        <v>0</v>
      </c>
      <c r="AA3030">
        <v>2200</v>
      </c>
      <c r="AB3030">
        <v>5900</v>
      </c>
      <c r="AC3030">
        <v>5900</v>
      </c>
      <c r="AD3030" t="s">
        <v>166</v>
      </c>
      <c r="AE3030" s="2">
        <v>45096.816145833334</v>
      </c>
    </row>
    <row r="3031" spans="1:31" hidden="1" x14ac:dyDescent="0.25">
      <c r="A3031">
        <v>1255230</v>
      </c>
      <c r="B3031" t="s">
        <v>27</v>
      </c>
      <c r="C3031" t="s">
        <v>419</v>
      </c>
      <c r="D3031" s="3" t="s">
        <v>471</v>
      </c>
      <c r="E3031" s="4">
        <v>40617</v>
      </c>
      <c r="F3031" s="3" t="s">
        <v>29</v>
      </c>
      <c r="G3031" s="3" t="s">
        <v>29</v>
      </c>
      <c r="H3031" s="3">
        <v>8</v>
      </c>
      <c r="I3031" s="3">
        <f t="shared" ca="1" si="143"/>
        <v>13</v>
      </c>
      <c r="J3031" s="9" t="s">
        <v>108</v>
      </c>
      <c r="K3031" s="9" t="s">
        <v>1071</v>
      </c>
      <c r="L3031" s="9" t="str">
        <f t="shared" si="141"/>
        <v>SGS252</v>
      </c>
      <c r="M3031" s="9">
        <v>1</v>
      </c>
      <c r="N3031" s="10">
        <v>40617</v>
      </c>
      <c r="O3031" s="10">
        <v>40617</v>
      </c>
      <c r="P3031" t="s">
        <v>164</v>
      </c>
      <c r="Q3031" t="str">
        <f t="shared" si="142"/>
        <v>SON-T 70</v>
      </c>
      <c r="R3031" t="s">
        <v>165</v>
      </c>
      <c r="S3031">
        <v>0</v>
      </c>
      <c r="T3031" t="s">
        <v>33</v>
      </c>
      <c r="U3031">
        <v>1</v>
      </c>
      <c r="V3031">
        <v>1</v>
      </c>
      <c r="W3031" s="1">
        <v>42523</v>
      </c>
      <c r="X3031" s="1">
        <v>42523</v>
      </c>
      <c r="Y3031" t="s">
        <v>38</v>
      </c>
      <c r="Z3031">
        <v>0</v>
      </c>
      <c r="AA3031">
        <v>2200</v>
      </c>
      <c r="AB3031">
        <v>5900</v>
      </c>
      <c r="AC3031">
        <v>5900</v>
      </c>
      <c r="AD3031" t="s">
        <v>166</v>
      </c>
      <c r="AE3031" s="2">
        <v>45096.816145833334</v>
      </c>
    </row>
    <row r="3032" spans="1:31" hidden="1" x14ac:dyDescent="0.25">
      <c r="A3032">
        <v>1255232</v>
      </c>
      <c r="B3032" t="s">
        <v>27</v>
      </c>
      <c r="C3032" t="s">
        <v>419</v>
      </c>
      <c r="D3032" s="3" t="s">
        <v>60</v>
      </c>
      <c r="E3032" s="4">
        <v>41913</v>
      </c>
      <c r="F3032" s="4">
        <v>43190</v>
      </c>
      <c r="G3032" s="4">
        <v>40634</v>
      </c>
      <c r="H3032" s="3">
        <v>8</v>
      </c>
      <c r="I3032" s="3">
        <f t="shared" ca="1" si="143"/>
        <v>10</v>
      </c>
      <c r="J3032" s="9" t="s">
        <v>283</v>
      </c>
      <c r="K3032" s="9" t="s">
        <v>1071</v>
      </c>
      <c r="L3032" s="9" t="str">
        <f t="shared" si="141"/>
        <v>Luma</v>
      </c>
      <c r="M3032" s="9">
        <v>1</v>
      </c>
      <c r="N3032" s="10">
        <v>41913</v>
      </c>
      <c r="O3032" s="10">
        <v>41913</v>
      </c>
      <c r="P3032" t="s">
        <v>284</v>
      </c>
      <c r="Q3032" t="str">
        <f t="shared" si="142"/>
        <v>LED</v>
      </c>
      <c r="R3032" t="s">
        <v>285</v>
      </c>
      <c r="S3032">
        <v>0</v>
      </c>
      <c r="T3032" t="s">
        <v>33</v>
      </c>
      <c r="U3032">
        <v>1</v>
      </c>
      <c r="V3032">
        <v>1</v>
      </c>
      <c r="W3032" s="1">
        <v>41913</v>
      </c>
      <c r="X3032" s="1">
        <v>41913</v>
      </c>
      <c r="Y3032" t="s">
        <v>145</v>
      </c>
      <c r="Z3032">
        <v>0</v>
      </c>
      <c r="AA3032">
        <v>4000</v>
      </c>
      <c r="AB3032">
        <v>4650</v>
      </c>
      <c r="AC3032">
        <v>3255</v>
      </c>
      <c r="AD3032" t="s">
        <v>138</v>
      </c>
      <c r="AE3032" s="2">
        <v>45096.81689814815</v>
      </c>
    </row>
    <row r="3033" spans="1:31" hidden="1" x14ac:dyDescent="0.25">
      <c r="A3033">
        <v>1255233</v>
      </c>
      <c r="B3033" t="s">
        <v>27</v>
      </c>
      <c r="C3033" t="s">
        <v>419</v>
      </c>
      <c r="D3033" s="3" t="s">
        <v>42</v>
      </c>
      <c r="E3033" s="4">
        <v>41708</v>
      </c>
      <c r="F3033" s="3" t="s">
        <v>29</v>
      </c>
      <c r="G3033" s="3" t="s">
        <v>29</v>
      </c>
      <c r="H3033" s="3">
        <v>4</v>
      </c>
      <c r="I3033" s="3">
        <f t="shared" ca="1" si="143"/>
        <v>10</v>
      </c>
      <c r="J3033" s="9" t="s">
        <v>286</v>
      </c>
      <c r="K3033" s="9" t="s">
        <v>1071</v>
      </c>
      <c r="L3033" s="9" t="str">
        <f t="shared" si="141"/>
        <v>FGS</v>
      </c>
      <c r="M3033" s="9">
        <v>1</v>
      </c>
      <c r="N3033" s="10">
        <v>42964</v>
      </c>
      <c r="O3033" s="10">
        <v>42964</v>
      </c>
      <c r="P3033" t="s">
        <v>69</v>
      </c>
      <c r="Q3033" t="str">
        <f t="shared" si="142"/>
        <v>PLL 24</v>
      </c>
      <c r="R3033" t="s">
        <v>37</v>
      </c>
      <c r="S3033">
        <v>0</v>
      </c>
      <c r="T3033" t="s">
        <v>33</v>
      </c>
      <c r="U3033">
        <v>1</v>
      </c>
      <c r="V3033">
        <v>1</v>
      </c>
      <c r="W3033" s="1">
        <v>42964</v>
      </c>
      <c r="X3033" s="1">
        <v>42964</v>
      </c>
      <c r="Y3033" t="s">
        <v>38</v>
      </c>
      <c r="Z3033">
        <v>0</v>
      </c>
      <c r="AA3033">
        <v>3000</v>
      </c>
      <c r="AB3033">
        <v>5900</v>
      </c>
      <c r="AC3033">
        <v>5900</v>
      </c>
      <c r="AD3033" t="s">
        <v>39</v>
      </c>
      <c r="AE3033" s="2">
        <v>45121.420115740744</v>
      </c>
    </row>
    <row r="3034" spans="1:31" hidden="1" x14ac:dyDescent="0.25">
      <c r="A3034">
        <v>1255235</v>
      </c>
      <c r="B3034" t="s">
        <v>27</v>
      </c>
      <c r="C3034" t="s">
        <v>419</v>
      </c>
      <c r="D3034" s="3" t="s">
        <v>44</v>
      </c>
      <c r="E3034" s="4">
        <v>36853</v>
      </c>
      <c r="F3034" s="3" t="s">
        <v>29</v>
      </c>
      <c r="G3034" s="3" t="s">
        <v>29</v>
      </c>
      <c r="H3034" s="3">
        <v>5</v>
      </c>
      <c r="I3034" s="3">
        <f t="shared" ca="1" si="143"/>
        <v>24</v>
      </c>
      <c r="J3034" s="9" t="s">
        <v>286</v>
      </c>
      <c r="K3034" s="9" t="s">
        <v>1071</v>
      </c>
      <c r="L3034" s="9" t="str">
        <f t="shared" si="141"/>
        <v>FGS</v>
      </c>
      <c r="M3034" s="9">
        <v>1</v>
      </c>
      <c r="N3034" s="10">
        <v>42964</v>
      </c>
      <c r="O3034" s="10">
        <v>42964</v>
      </c>
      <c r="P3034" t="s">
        <v>69</v>
      </c>
      <c r="Q3034" t="str">
        <f t="shared" si="142"/>
        <v>PLL 24</v>
      </c>
      <c r="R3034" t="s">
        <v>37</v>
      </c>
      <c r="S3034">
        <v>0</v>
      </c>
      <c r="T3034" t="s">
        <v>33</v>
      </c>
      <c r="U3034">
        <v>1</v>
      </c>
      <c r="V3034">
        <v>1</v>
      </c>
      <c r="W3034" s="1">
        <v>42964</v>
      </c>
      <c r="X3034" s="1">
        <v>42964</v>
      </c>
      <c r="Y3034" t="s">
        <v>38</v>
      </c>
      <c r="Z3034">
        <v>0</v>
      </c>
      <c r="AA3034">
        <v>3000</v>
      </c>
      <c r="AB3034">
        <v>5900</v>
      </c>
      <c r="AC3034">
        <v>5900</v>
      </c>
      <c r="AD3034" t="s">
        <v>39</v>
      </c>
      <c r="AE3034" s="2">
        <v>45096.814097222225</v>
      </c>
    </row>
    <row r="3035" spans="1:31" hidden="1" x14ac:dyDescent="0.25">
      <c r="A3035">
        <v>1255236</v>
      </c>
      <c r="B3035" t="s">
        <v>27</v>
      </c>
      <c r="C3035" t="s">
        <v>419</v>
      </c>
      <c r="D3035" s="3" t="s">
        <v>44</v>
      </c>
      <c r="E3035" s="4">
        <v>36853</v>
      </c>
      <c r="F3035" s="3" t="s">
        <v>29</v>
      </c>
      <c r="G3035" s="3" t="s">
        <v>29</v>
      </c>
      <c r="H3035" s="3">
        <v>5</v>
      </c>
      <c r="I3035" s="3">
        <f t="shared" ca="1" si="143"/>
        <v>24</v>
      </c>
      <c r="J3035" s="9" t="s">
        <v>286</v>
      </c>
      <c r="K3035" s="9" t="s">
        <v>1071</v>
      </c>
      <c r="L3035" s="9" t="str">
        <f t="shared" si="141"/>
        <v>FGS</v>
      </c>
      <c r="M3035" s="9">
        <v>1</v>
      </c>
      <c r="N3035" s="10">
        <v>42964</v>
      </c>
      <c r="O3035" s="10">
        <v>42964</v>
      </c>
      <c r="P3035" t="s">
        <v>69</v>
      </c>
      <c r="Q3035" t="str">
        <f t="shared" si="142"/>
        <v>PLL 24</v>
      </c>
      <c r="R3035" t="s">
        <v>37</v>
      </c>
      <c r="S3035">
        <v>0</v>
      </c>
      <c r="T3035" t="s">
        <v>33</v>
      </c>
      <c r="U3035">
        <v>1</v>
      </c>
      <c r="V3035">
        <v>1</v>
      </c>
      <c r="W3035" s="1">
        <v>42964</v>
      </c>
      <c r="X3035" s="1">
        <v>42964</v>
      </c>
      <c r="Y3035" t="s">
        <v>38</v>
      </c>
      <c r="Z3035">
        <v>0</v>
      </c>
      <c r="AA3035">
        <v>3000</v>
      </c>
      <c r="AB3035">
        <v>5900</v>
      </c>
      <c r="AC3035">
        <v>5900</v>
      </c>
      <c r="AD3035" t="s">
        <v>39</v>
      </c>
      <c r="AE3035" s="2">
        <v>45096.814097222225</v>
      </c>
    </row>
    <row r="3036" spans="1:31" hidden="1" x14ac:dyDescent="0.25">
      <c r="A3036">
        <v>1255237</v>
      </c>
      <c r="B3036" t="s">
        <v>27</v>
      </c>
      <c r="C3036" t="s">
        <v>419</v>
      </c>
      <c r="D3036" s="3" t="s">
        <v>44</v>
      </c>
      <c r="E3036" s="4">
        <v>36853</v>
      </c>
      <c r="F3036" s="3" t="s">
        <v>29</v>
      </c>
      <c r="G3036" s="3" t="s">
        <v>29</v>
      </c>
      <c r="H3036" s="3">
        <v>5</v>
      </c>
      <c r="I3036" s="3">
        <f t="shared" ca="1" si="143"/>
        <v>24</v>
      </c>
      <c r="J3036" s="9" t="s">
        <v>286</v>
      </c>
      <c r="K3036" s="9" t="s">
        <v>1071</v>
      </c>
      <c r="L3036" s="9" t="str">
        <f t="shared" si="141"/>
        <v>FGS</v>
      </c>
      <c r="M3036" s="9">
        <v>1</v>
      </c>
      <c r="N3036" s="10">
        <v>42964</v>
      </c>
      <c r="O3036" s="10">
        <v>42964</v>
      </c>
      <c r="P3036" t="s">
        <v>69</v>
      </c>
      <c r="Q3036" t="str">
        <f t="shared" si="142"/>
        <v>PLL 24</v>
      </c>
      <c r="R3036" t="s">
        <v>37</v>
      </c>
      <c r="S3036">
        <v>0</v>
      </c>
      <c r="T3036" t="s">
        <v>33</v>
      </c>
      <c r="U3036">
        <v>1</v>
      </c>
      <c r="V3036">
        <v>1</v>
      </c>
      <c r="W3036" s="1">
        <v>42964</v>
      </c>
      <c r="X3036" s="1">
        <v>42964</v>
      </c>
      <c r="Y3036" t="s">
        <v>38</v>
      </c>
      <c r="Z3036">
        <v>0</v>
      </c>
      <c r="AA3036">
        <v>3000</v>
      </c>
      <c r="AB3036">
        <v>5900</v>
      </c>
      <c r="AC3036">
        <v>5900</v>
      </c>
      <c r="AD3036" t="s">
        <v>39</v>
      </c>
      <c r="AE3036" s="2">
        <v>45096.814097222225</v>
      </c>
    </row>
    <row r="3037" spans="1:31" hidden="1" x14ac:dyDescent="0.25">
      <c r="A3037">
        <v>1256486</v>
      </c>
      <c r="B3037" t="s">
        <v>27</v>
      </c>
      <c r="C3037" t="s">
        <v>419</v>
      </c>
      <c r="D3037" s="3" t="s">
        <v>541</v>
      </c>
      <c r="E3037" s="4">
        <v>40674</v>
      </c>
      <c r="F3037" s="3" t="s">
        <v>29</v>
      </c>
      <c r="G3037" s="3" t="s">
        <v>29</v>
      </c>
      <c r="H3037" s="3">
        <v>6</v>
      </c>
      <c r="I3037" s="3">
        <f t="shared" ca="1" si="143"/>
        <v>13</v>
      </c>
      <c r="J3037" s="9" t="s">
        <v>108</v>
      </c>
      <c r="K3037" s="9" t="s">
        <v>1071</v>
      </c>
      <c r="L3037" s="9" t="str">
        <f t="shared" si="141"/>
        <v>SGS252</v>
      </c>
      <c r="M3037" s="9">
        <v>1</v>
      </c>
      <c r="N3037" s="10">
        <v>40674</v>
      </c>
      <c r="O3037" s="10">
        <v>40674</v>
      </c>
      <c r="P3037" t="s">
        <v>542</v>
      </c>
      <c r="Q3037" t="str">
        <f t="shared" si="142"/>
        <v>SON-T 100</v>
      </c>
      <c r="R3037" t="s">
        <v>83</v>
      </c>
      <c r="S3037">
        <v>0</v>
      </c>
      <c r="T3037" t="s">
        <v>33</v>
      </c>
      <c r="U3037">
        <v>1</v>
      </c>
      <c r="V3037">
        <v>1</v>
      </c>
      <c r="W3037" s="1">
        <v>42523</v>
      </c>
      <c r="X3037" s="1">
        <v>42523</v>
      </c>
      <c r="Y3037" t="s">
        <v>38</v>
      </c>
      <c r="Z3037">
        <v>0</v>
      </c>
      <c r="AA3037">
        <v>2200</v>
      </c>
      <c r="AB3037">
        <v>9000</v>
      </c>
      <c r="AC3037">
        <v>9000</v>
      </c>
      <c r="AD3037" t="s">
        <v>543</v>
      </c>
      <c r="AE3037" s="2">
        <v>45096.614189814813</v>
      </c>
    </row>
    <row r="3038" spans="1:31" hidden="1" x14ac:dyDescent="0.25">
      <c r="A3038">
        <v>1256510</v>
      </c>
      <c r="B3038" t="s">
        <v>27</v>
      </c>
      <c r="C3038" t="s">
        <v>419</v>
      </c>
      <c r="D3038" s="3" t="s">
        <v>471</v>
      </c>
      <c r="E3038" s="4">
        <v>40674</v>
      </c>
      <c r="F3038" s="3" t="s">
        <v>29</v>
      </c>
      <c r="G3038" s="3" t="s">
        <v>29</v>
      </c>
      <c r="H3038" s="3">
        <v>8</v>
      </c>
      <c r="I3038" s="3">
        <f t="shared" ca="1" si="143"/>
        <v>13</v>
      </c>
      <c r="J3038" s="9" t="s">
        <v>108</v>
      </c>
      <c r="K3038" s="9" t="s">
        <v>1071</v>
      </c>
      <c r="L3038" s="9" t="str">
        <f t="shared" si="141"/>
        <v>SGS252</v>
      </c>
      <c r="M3038" s="9">
        <v>1</v>
      </c>
      <c r="N3038" s="10">
        <v>40674</v>
      </c>
      <c r="O3038" s="10">
        <v>40674</v>
      </c>
      <c r="P3038" t="s">
        <v>544</v>
      </c>
      <c r="Q3038" t="str">
        <f t="shared" si="142"/>
        <v>SON-T 100</v>
      </c>
      <c r="R3038" t="s">
        <v>83</v>
      </c>
      <c r="S3038">
        <v>0</v>
      </c>
      <c r="T3038" t="s">
        <v>33</v>
      </c>
      <c r="U3038">
        <v>1</v>
      </c>
      <c r="V3038">
        <v>1</v>
      </c>
      <c r="W3038" s="1">
        <v>42523</v>
      </c>
      <c r="X3038" s="1">
        <v>42523</v>
      </c>
      <c r="Y3038" t="s">
        <v>38</v>
      </c>
      <c r="Z3038">
        <v>0</v>
      </c>
      <c r="AA3038">
        <v>2200</v>
      </c>
      <c r="AB3038">
        <v>10700</v>
      </c>
      <c r="AC3038">
        <v>10700</v>
      </c>
      <c r="AD3038" t="s">
        <v>543</v>
      </c>
      <c r="AE3038" s="2">
        <v>45096.816145833334</v>
      </c>
    </row>
    <row r="3039" spans="1:31" hidden="1" x14ac:dyDescent="0.25">
      <c r="A3039">
        <v>1256511</v>
      </c>
      <c r="B3039" t="s">
        <v>27</v>
      </c>
      <c r="C3039" t="s">
        <v>419</v>
      </c>
      <c r="D3039" s="3" t="s">
        <v>545</v>
      </c>
      <c r="E3039" s="4">
        <v>40674</v>
      </c>
      <c r="F3039" s="3" t="s">
        <v>29</v>
      </c>
      <c r="G3039" s="3" t="s">
        <v>29</v>
      </c>
      <c r="H3039" s="3" t="s">
        <v>29</v>
      </c>
      <c r="I3039" s="3">
        <f t="shared" ca="1" si="143"/>
        <v>13</v>
      </c>
      <c r="J3039" s="9" t="s">
        <v>546</v>
      </c>
      <c r="K3039" s="9" t="s">
        <v>1082</v>
      </c>
      <c r="L3039" s="9" t="str">
        <f t="shared" si="141"/>
        <v>Plattegrond</v>
      </c>
      <c r="M3039" s="9">
        <v>1</v>
      </c>
      <c r="N3039" s="10">
        <v>40674</v>
      </c>
      <c r="O3039" s="10">
        <v>40674</v>
      </c>
      <c r="P3039" t="s">
        <v>547</v>
      </c>
      <c r="Q3039" t="str">
        <f t="shared" si="142"/>
        <v>TLD 58</v>
      </c>
      <c r="R3039" t="s">
        <v>548</v>
      </c>
      <c r="S3039">
        <v>0</v>
      </c>
      <c r="T3039" t="s">
        <v>33</v>
      </c>
      <c r="U3039">
        <v>1</v>
      </c>
      <c r="V3039">
        <v>1</v>
      </c>
      <c r="W3039" s="1">
        <v>40674</v>
      </c>
      <c r="X3039" s="1">
        <v>40674</v>
      </c>
      <c r="Y3039" t="s">
        <v>38</v>
      </c>
      <c r="Z3039">
        <v>0</v>
      </c>
      <c r="AA3039">
        <v>3000</v>
      </c>
      <c r="AB3039">
        <v>5200</v>
      </c>
      <c r="AC3039">
        <v>5200</v>
      </c>
      <c r="AD3039" t="s">
        <v>165</v>
      </c>
      <c r="AE3039" s="2">
        <v>45096.606689814813</v>
      </c>
    </row>
    <row r="3040" spans="1:31" hidden="1" x14ac:dyDescent="0.25">
      <c r="A3040">
        <v>1256508</v>
      </c>
      <c r="B3040" t="s">
        <v>27</v>
      </c>
      <c r="C3040" t="s">
        <v>549</v>
      </c>
      <c r="D3040" s="3" t="s">
        <v>471</v>
      </c>
      <c r="E3040" s="4">
        <v>40674</v>
      </c>
      <c r="F3040" s="3" t="s">
        <v>29</v>
      </c>
      <c r="G3040" s="3" t="s">
        <v>29</v>
      </c>
      <c r="H3040" s="3">
        <v>8</v>
      </c>
      <c r="I3040" s="3">
        <f t="shared" ca="1" si="143"/>
        <v>13</v>
      </c>
      <c r="J3040" s="9" t="s">
        <v>108</v>
      </c>
      <c r="K3040" s="9" t="s">
        <v>1071</v>
      </c>
      <c r="L3040" s="9" t="str">
        <f t="shared" si="141"/>
        <v>SGS252</v>
      </c>
      <c r="M3040" s="9">
        <v>1</v>
      </c>
      <c r="N3040" s="10">
        <v>40674</v>
      </c>
      <c r="O3040" s="10">
        <v>40674</v>
      </c>
      <c r="P3040" t="s">
        <v>542</v>
      </c>
      <c r="Q3040" t="str">
        <f t="shared" si="142"/>
        <v>SON-T 100</v>
      </c>
      <c r="R3040" t="s">
        <v>83</v>
      </c>
      <c r="S3040">
        <v>0</v>
      </c>
      <c r="T3040" t="s">
        <v>33</v>
      </c>
      <c r="U3040">
        <v>1</v>
      </c>
      <c r="V3040">
        <v>1</v>
      </c>
      <c r="W3040" s="1">
        <v>42522</v>
      </c>
      <c r="X3040" s="1">
        <v>42522</v>
      </c>
      <c r="Y3040" t="s">
        <v>38</v>
      </c>
      <c r="Z3040">
        <v>0</v>
      </c>
      <c r="AA3040">
        <v>2200</v>
      </c>
      <c r="AB3040">
        <v>9000</v>
      </c>
      <c r="AC3040">
        <v>9000</v>
      </c>
      <c r="AD3040" t="s">
        <v>543</v>
      </c>
      <c r="AE3040" s="2">
        <v>45125.475624999999</v>
      </c>
    </row>
    <row r="3041" spans="1:31" hidden="1" x14ac:dyDescent="0.25">
      <c r="A3041">
        <v>1256509</v>
      </c>
      <c r="B3041" t="s">
        <v>27</v>
      </c>
      <c r="C3041" t="s">
        <v>549</v>
      </c>
      <c r="D3041" s="3" t="s">
        <v>471</v>
      </c>
      <c r="E3041" s="4">
        <v>43962</v>
      </c>
      <c r="F3041" s="3" t="s">
        <v>29</v>
      </c>
      <c r="G3041" s="3" t="s">
        <v>29</v>
      </c>
      <c r="H3041" s="3">
        <v>8</v>
      </c>
      <c r="I3041" s="3">
        <f t="shared" ca="1" si="143"/>
        <v>4</v>
      </c>
      <c r="J3041" s="9" t="s">
        <v>108</v>
      </c>
      <c r="K3041" s="9" t="s">
        <v>1071</v>
      </c>
      <c r="L3041" s="9" t="str">
        <f t="shared" si="141"/>
        <v>SGS252</v>
      </c>
      <c r="M3041" s="9">
        <v>1</v>
      </c>
      <c r="N3041" s="10">
        <v>40674</v>
      </c>
      <c r="O3041" s="10">
        <v>40674</v>
      </c>
      <c r="P3041" t="s">
        <v>542</v>
      </c>
      <c r="Q3041" t="str">
        <f t="shared" si="142"/>
        <v>SON-T 100</v>
      </c>
      <c r="R3041" t="s">
        <v>83</v>
      </c>
      <c r="S3041">
        <v>0</v>
      </c>
      <c r="T3041" t="s">
        <v>33</v>
      </c>
      <c r="U3041">
        <v>1</v>
      </c>
      <c r="V3041">
        <v>1</v>
      </c>
      <c r="W3041" s="1">
        <v>42522</v>
      </c>
      <c r="X3041" s="1">
        <v>42522</v>
      </c>
      <c r="Y3041" t="s">
        <v>38</v>
      </c>
      <c r="Z3041">
        <v>0</v>
      </c>
      <c r="AA3041">
        <v>2200</v>
      </c>
      <c r="AB3041">
        <v>9000</v>
      </c>
      <c r="AC3041">
        <v>9000</v>
      </c>
      <c r="AD3041" t="s">
        <v>543</v>
      </c>
      <c r="AE3041" s="2">
        <v>45096.816145833334</v>
      </c>
    </row>
    <row r="3042" spans="1:31" x14ac:dyDescent="0.25">
      <c r="A3042">
        <v>1258180</v>
      </c>
      <c r="B3042" t="s">
        <v>27</v>
      </c>
      <c r="C3042" t="s">
        <v>550</v>
      </c>
      <c r="D3042" s="3" t="s">
        <v>551</v>
      </c>
      <c r="E3042" s="4">
        <v>29952</v>
      </c>
      <c r="F3042" s="3" t="s">
        <v>29</v>
      </c>
      <c r="G3042" s="3" t="s">
        <v>29</v>
      </c>
      <c r="H3042" s="3">
        <v>10</v>
      </c>
      <c r="I3042" s="3">
        <f t="shared" ca="1" si="143"/>
        <v>42</v>
      </c>
      <c r="J3042" s="9" t="s">
        <v>552</v>
      </c>
      <c r="K3042" s="9" t="s">
        <v>1071</v>
      </c>
      <c r="L3042" s="9" t="str">
        <f t="shared" si="141"/>
        <v>SGS305</v>
      </c>
      <c r="M3042" s="9">
        <v>1</v>
      </c>
      <c r="N3042" s="10">
        <v>38718</v>
      </c>
      <c r="O3042" s="10">
        <v>38718</v>
      </c>
      <c r="P3042" t="s">
        <v>544</v>
      </c>
      <c r="Q3042" t="str">
        <f t="shared" si="142"/>
        <v>SON-T 100</v>
      </c>
      <c r="R3042" t="s">
        <v>83</v>
      </c>
      <c r="S3042">
        <v>0</v>
      </c>
      <c r="T3042" t="s">
        <v>33</v>
      </c>
      <c r="U3042">
        <v>1</v>
      </c>
      <c r="V3042">
        <v>1</v>
      </c>
      <c r="W3042" s="1">
        <v>42217</v>
      </c>
      <c r="X3042" s="1">
        <v>42217</v>
      </c>
      <c r="Y3042" t="s">
        <v>38</v>
      </c>
      <c r="Z3042">
        <v>0</v>
      </c>
      <c r="AA3042">
        <v>2200</v>
      </c>
      <c r="AB3042">
        <v>10700</v>
      </c>
      <c r="AC3042">
        <v>10700</v>
      </c>
      <c r="AD3042" t="s">
        <v>84</v>
      </c>
      <c r="AE3042" s="2">
        <v>45096.606689814813</v>
      </c>
    </row>
    <row r="3043" spans="1:31" x14ac:dyDescent="0.25">
      <c r="A3043">
        <v>1258181</v>
      </c>
      <c r="B3043" t="s">
        <v>27</v>
      </c>
      <c r="C3043" t="s">
        <v>550</v>
      </c>
      <c r="D3043" s="3" t="s">
        <v>553</v>
      </c>
      <c r="E3043" s="4">
        <v>42087</v>
      </c>
      <c r="F3043" s="3" t="s">
        <v>29</v>
      </c>
      <c r="G3043" s="3" t="s">
        <v>29</v>
      </c>
      <c r="H3043" s="3">
        <v>10</v>
      </c>
      <c r="I3043" s="3">
        <f t="shared" ca="1" si="143"/>
        <v>9</v>
      </c>
      <c r="J3043" s="9" t="s">
        <v>552</v>
      </c>
      <c r="K3043" s="9" t="s">
        <v>1071</v>
      </c>
      <c r="L3043" s="9" t="str">
        <f t="shared" si="141"/>
        <v>SGS305</v>
      </c>
      <c r="M3043" s="9">
        <v>1</v>
      </c>
      <c r="N3043" s="10">
        <v>38718</v>
      </c>
      <c r="O3043" s="10">
        <v>38718</v>
      </c>
      <c r="P3043" t="s">
        <v>544</v>
      </c>
      <c r="Q3043" t="str">
        <f t="shared" si="142"/>
        <v>SON-T 100</v>
      </c>
      <c r="R3043" t="s">
        <v>83</v>
      </c>
      <c r="S3043">
        <v>0</v>
      </c>
      <c r="T3043" t="s">
        <v>33</v>
      </c>
      <c r="U3043">
        <v>1</v>
      </c>
      <c r="V3043">
        <v>1</v>
      </c>
      <c r="W3043" s="1">
        <v>42217</v>
      </c>
      <c r="X3043" s="1">
        <v>42217</v>
      </c>
      <c r="Y3043" t="s">
        <v>38</v>
      </c>
      <c r="Z3043">
        <v>0</v>
      </c>
      <c r="AA3043">
        <v>2200</v>
      </c>
      <c r="AB3043">
        <v>10700</v>
      </c>
      <c r="AC3043">
        <v>10700</v>
      </c>
      <c r="AD3043" t="s">
        <v>84</v>
      </c>
      <c r="AE3043" s="2">
        <v>45096.812835648147</v>
      </c>
    </row>
    <row r="3044" spans="1:31" x14ac:dyDescent="0.25">
      <c r="A3044">
        <v>1258182</v>
      </c>
      <c r="B3044" t="s">
        <v>27</v>
      </c>
      <c r="C3044" t="s">
        <v>550</v>
      </c>
      <c r="D3044" s="3" t="s">
        <v>551</v>
      </c>
      <c r="E3044" s="4">
        <v>29952</v>
      </c>
      <c r="F3044" s="3" t="s">
        <v>29</v>
      </c>
      <c r="G3044" s="3" t="s">
        <v>29</v>
      </c>
      <c r="H3044" s="3">
        <v>10</v>
      </c>
      <c r="I3044" s="3">
        <f t="shared" ca="1" si="143"/>
        <v>42</v>
      </c>
      <c r="J3044" s="9" t="s">
        <v>552</v>
      </c>
      <c r="K3044" s="9" t="s">
        <v>1071</v>
      </c>
      <c r="L3044" s="9" t="str">
        <f t="shared" si="141"/>
        <v>SGS305</v>
      </c>
      <c r="M3044" s="9">
        <v>1</v>
      </c>
      <c r="N3044" s="10">
        <v>38718</v>
      </c>
      <c r="O3044" s="10">
        <v>38718</v>
      </c>
      <c r="P3044" t="s">
        <v>544</v>
      </c>
      <c r="Q3044" t="str">
        <f t="shared" si="142"/>
        <v>SON-T 100</v>
      </c>
      <c r="R3044" t="s">
        <v>83</v>
      </c>
      <c r="S3044">
        <v>0</v>
      </c>
      <c r="T3044" t="s">
        <v>33</v>
      </c>
      <c r="U3044">
        <v>1</v>
      </c>
      <c r="V3044">
        <v>1</v>
      </c>
      <c r="W3044" s="1">
        <v>42217</v>
      </c>
      <c r="X3044" s="1">
        <v>42217</v>
      </c>
      <c r="Y3044" t="s">
        <v>38</v>
      </c>
      <c r="Z3044">
        <v>0</v>
      </c>
      <c r="AA3044">
        <v>2200</v>
      </c>
      <c r="AB3044">
        <v>10700</v>
      </c>
      <c r="AC3044">
        <v>10700</v>
      </c>
      <c r="AD3044" t="s">
        <v>84</v>
      </c>
      <c r="AE3044" s="2">
        <v>45096.606689814813</v>
      </c>
    </row>
    <row r="3045" spans="1:31" x14ac:dyDescent="0.25">
      <c r="A3045">
        <v>1258183</v>
      </c>
      <c r="B3045" t="s">
        <v>27</v>
      </c>
      <c r="C3045" t="s">
        <v>550</v>
      </c>
      <c r="D3045" s="3" t="s">
        <v>553</v>
      </c>
      <c r="E3045" s="4">
        <v>42087</v>
      </c>
      <c r="F3045" s="3" t="s">
        <v>29</v>
      </c>
      <c r="G3045" s="3" t="s">
        <v>29</v>
      </c>
      <c r="H3045" s="3">
        <v>10</v>
      </c>
      <c r="I3045" s="3">
        <f t="shared" ca="1" si="143"/>
        <v>9</v>
      </c>
      <c r="J3045" s="9" t="s">
        <v>552</v>
      </c>
      <c r="K3045" s="9" t="s">
        <v>1071</v>
      </c>
      <c r="L3045" s="9" t="str">
        <f t="shared" si="141"/>
        <v>SGS305</v>
      </c>
      <c r="M3045" s="9">
        <v>1</v>
      </c>
      <c r="N3045" s="10">
        <v>38718</v>
      </c>
      <c r="O3045" s="10">
        <v>38718</v>
      </c>
      <c r="P3045" t="s">
        <v>544</v>
      </c>
      <c r="Q3045" t="str">
        <f t="shared" si="142"/>
        <v>SON-T 100</v>
      </c>
      <c r="R3045" t="s">
        <v>83</v>
      </c>
      <c r="S3045">
        <v>0</v>
      </c>
      <c r="T3045" t="s">
        <v>33</v>
      </c>
      <c r="U3045">
        <v>1</v>
      </c>
      <c r="V3045">
        <v>1</v>
      </c>
      <c r="W3045" s="1">
        <v>42217</v>
      </c>
      <c r="X3045" s="1">
        <v>42217</v>
      </c>
      <c r="Y3045" t="s">
        <v>38</v>
      </c>
      <c r="Z3045">
        <v>0</v>
      </c>
      <c r="AA3045">
        <v>2200</v>
      </c>
      <c r="AB3045">
        <v>10700</v>
      </c>
      <c r="AC3045">
        <v>10700</v>
      </c>
      <c r="AD3045" t="s">
        <v>84</v>
      </c>
      <c r="AE3045" s="2">
        <v>45096.812835648147</v>
      </c>
    </row>
    <row r="3046" spans="1:31" x14ac:dyDescent="0.25">
      <c r="A3046">
        <v>1258184</v>
      </c>
      <c r="B3046" t="s">
        <v>27</v>
      </c>
      <c r="C3046" t="s">
        <v>550</v>
      </c>
      <c r="D3046" s="3" t="s">
        <v>551</v>
      </c>
      <c r="E3046" s="4">
        <v>29952</v>
      </c>
      <c r="F3046" s="3" t="s">
        <v>29</v>
      </c>
      <c r="G3046" s="3" t="s">
        <v>29</v>
      </c>
      <c r="H3046" s="3">
        <v>10</v>
      </c>
      <c r="I3046" s="3">
        <f t="shared" ca="1" si="143"/>
        <v>42</v>
      </c>
      <c r="J3046" s="9" t="s">
        <v>552</v>
      </c>
      <c r="K3046" s="9" t="s">
        <v>1071</v>
      </c>
      <c r="L3046" s="9" t="str">
        <f t="shared" si="141"/>
        <v>SGS305</v>
      </c>
      <c r="M3046" s="9">
        <v>1</v>
      </c>
      <c r="N3046" s="10">
        <v>38718</v>
      </c>
      <c r="O3046" s="10">
        <v>38718</v>
      </c>
      <c r="P3046" t="s">
        <v>544</v>
      </c>
      <c r="Q3046" t="str">
        <f t="shared" si="142"/>
        <v>SON-T 100</v>
      </c>
      <c r="R3046" t="s">
        <v>83</v>
      </c>
      <c r="S3046">
        <v>0</v>
      </c>
      <c r="T3046" t="s">
        <v>33</v>
      </c>
      <c r="U3046">
        <v>1</v>
      </c>
      <c r="V3046">
        <v>1</v>
      </c>
      <c r="W3046" s="1">
        <v>42217</v>
      </c>
      <c r="X3046" s="1">
        <v>42217</v>
      </c>
      <c r="Y3046" t="s">
        <v>38</v>
      </c>
      <c r="Z3046">
        <v>0</v>
      </c>
      <c r="AA3046">
        <v>2200</v>
      </c>
      <c r="AB3046">
        <v>10700</v>
      </c>
      <c r="AC3046">
        <v>10700</v>
      </c>
      <c r="AD3046" t="s">
        <v>84</v>
      </c>
      <c r="AE3046" s="2">
        <v>45096.606689814813</v>
      </c>
    </row>
    <row r="3047" spans="1:31" x14ac:dyDescent="0.25">
      <c r="A3047">
        <v>1258185</v>
      </c>
      <c r="B3047" t="s">
        <v>27</v>
      </c>
      <c r="C3047" t="s">
        <v>550</v>
      </c>
      <c r="D3047" s="3" t="s">
        <v>553</v>
      </c>
      <c r="E3047" s="4">
        <v>38718</v>
      </c>
      <c r="F3047" s="3" t="s">
        <v>29</v>
      </c>
      <c r="G3047" s="3" t="s">
        <v>29</v>
      </c>
      <c r="H3047" s="3">
        <v>10</v>
      </c>
      <c r="I3047" s="3">
        <f t="shared" ca="1" si="143"/>
        <v>18</v>
      </c>
      <c r="J3047" s="9" t="s">
        <v>552</v>
      </c>
      <c r="K3047" s="9" t="s">
        <v>1071</v>
      </c>
      <c r="L3047" s="9" t="str">
        <f t="shared" si="141"/>
        <v>SGS305</v>
      </c>
      <c r="M3047" s="9">
        <v>1</v>
      </c>
      <c r="N3047" s="10">
        <v>38718</v>
      </c>
      <c r="O3047" s="10">
        <v>38718</v>
      </c>
      <c r="P3047" t="s">
        <v>544</v>
      </c>
      <c r="Q3047" t="str">
        <f t="shared" si="142"/>
        <v>SON-T 100</v>
      </c>
      <c r="R3047" t="s">
        <v>83</v>
      </c>
      <c r="S3047">
        <v>0</v>
      </c>
      <c r="T3047" t="s">
        <v>33</v>
      </c>
      <c r="U3047">
        <v>1</v>
      </c>
      <c r="V3047">
        <v>1</v>
      </c>
      <c r="W3047" s="1">
        <v>42217</v>
      </c>
      <c r="X3047" s="1">
        <v>42217</v>
      </c>
      <c r="Y3047" t="s">
        <v>38</v>
      </c>
      <c r="Z3047">
        <v>0</v>
      </c>
      <c r="AA3047">
        <v>2200</v>
      </c>
      <c r="AB3047">
        <v>10700</v>
      </c>
      <c r="AC3047">
        <v>10700</v>
      </c>
      <c r="AD3047" t="s">
        <v>84</v>
      </c>
      <c r="AE3047" s="2">
        <v>45096.812835648147</v>
      </c>
    </row>
    <row r="3048" spans="1:31" x14ac:dyDescent="0.25">
      <c r="A3048">
        <v>1258186</v>
      </c>
      <c r="B3048" t="s">
        <v>27</v>
      </c>
      <c r="C3048" t="s">
        <v>550</v>
      </c>
      <c r="D3048" s="3" t="s">
        <v>551</v>
      </c>
      <c r="E3048" s="4">
        <v>29952</v>
      </c>
      <c r="F3048" s="3" t="s">
        <v>29</v>
      </c>
      <c r="G3048" s="3" t="s">
        <v>29</v>
      </c>
      <c r="H3048" s="3">
        <v>10</v>
      </c>
      <c r="I3048" s="3">
        <f t="shared" ca="1" si="143"/>
        <v>42</v>
      </c>
      <c r="J3048" s="9" t="s">
        <v>552</v>
      </c>
      <c r="K3048" s="9" t="s">
        <v>1071</v>
      </c>
      <c r="L3048" s="9" t="str">
        <f t="shared" si="141"/>
        <v>SGS305</v>
      </c>
      <c r="M3048" s="9">
        <v>1</v>
      </c>
      <c r="N3048" s="10">
        <v>38718</v>
      </c>
      <c r="O3048" s="10">
        <v>38718</v>
      </c>
      <c r="P3048" t="s">
        <v>544</v>
      </c>
      <c r="Q3048" t="str">
        <f t="shared" si="142"/>
        <v>SON-T 100</v>
      </c>
      <c r="R3048" t="s">
        <v>83</v>
      </c>
      <c r="S3048">
        <v>0</v>
      </c>
      <c r="T3048" t="s">
        <v>33</v>
      </c>
      <c r="U3048">
        <v>1</v>
      </c>
      <c r="V3048">
        <v>1</v>
      </c>
      <c r="W3048" s="1">
        <v>42217</v>
      </c>
      <c r="X3048" s="1">
        <v>42217</v>
      </c>
      <c r="Y3048" t="s">
        <v>38</v>
      </c>
      <c r="Z3048">
        <v>0</v>
      </c>
      <c r="AA3048">
        <v>2200</v>
      </c>
      <c r="AB3048">
        <v>10700</v>
      </c>
      <c r="AC3048">
        <v>10700</v>
      </c>
      <c r="AD3048" t="s">
        <v>84</v>
      </c>
      <c r="AE3048" s="2">
        <v>45096.606689814813</v>
      </c>
    </row>
    <row r="3049" spans="1:31" x14ac:dyDescent="0.25">
      <c r="A3049">
        <v>1258187</v>
      </c>
      <c r="B3049" t="s">
        <v>27</v>
      </c>
      <c r="C3049" t="s">
        <v>550</v>
      </c>
      <c r="D3049" s="3" t="s">
        <v>551</v>
      </c>
      <c r="E3049" s="4">
        <v>29952</v>
      </c>
      <c r="F3049" s="3" t="s">
        <v>29</v>
      </c>
      <c r="G3049" s="3" t="s">
        <v>29</v>
      </c>
      <c r="H3049" s="3">
        <v>10</v>
      </c>
      <c r="I3049" s="3">
        <f t="shared" ca="1" si="143"/>
        <v>42</v>
      </c>
      <c r="J3049" s="9" t="s">
        <v>552</v>
      </c>
      <c r="K3049" s="9" t="s">
        <v>1071</v>
      </c>
      <c r="L3049" s="9" t="str">
        <f t="shared" si="141"/>
        <v>SGS305</v>
      </c>
      <c r="M3049" s="9">
        <v>1</v>
      </c>
      <c r="N3049" s="10">
        <v>38718</v>
      </c>
      <c r="O3049" s="10">
        <v>38718</v>
      </c>
      <c r="P3049" t="s">
        <v>544</v>
      </c>
      <c r="Q3049" t="str">
        <f t="shared" si="142"/>
        <v>SON-T 100</v>
      </c>
      <c r="R3049" t="s">
        <v>83</v>
      </c>
      <c r="S3049">
        <v>0</v>
      </c>
      <c r="T3049" t="s">
        <v>33</v>
      </c>
      <c r="U3049">
        <v>1</v>
      </c>
      <c r="V3049">
        <v>1</v>
      </c>
      <c r="W3049" s="1">
        <v>42217</v>
      </c>
      <c r="X3049" s="1">
        <v>42217</v>
      </c>
      <c r="Y3049" t="s">
        <v>38</v>
      </c>
      <c r="Z3049">
        <v>0</v>
      </c>
      <c r="AA3049">
        <v>2200</v>
      </c>
      <c r="AB3049">
        <v>10700</v>
      </c>
      <c r="AC3049">
        <v>10700</v>
      </c>
      <c r="AD3049" t="s">
        <v>84</v>
      </c>
      <c r="AE3049" s="2">
        <v>45096.606689814813</v>
      </c>
    </row>
    <row r="3050" spans="1:31" x14ac:dyDescent="0.25">
      <c r="A3050">
        <v>1258188</v>
      </c>
      <c r="B3050" t="s">
        <v>27</v>
      </c>
      <c r="C3050" t="s">
        <v>550</v>
      </c>
      <c r="D3050" s="3" t="s">
        <v>553</v>
      </c>
      <c r="E3050" s="4">
        <v>38786</v>
      </c>
      <c r="F3050" s="3" t="s">
        <v>29</v>
      </c>
      <c r="G3050" s="3" t="s">
        <v>29</v>
      </c>
      <c r="H3050" s="3">
        <v>10</v>
      </c>
      <c r="I3050" s="3">
        <f t="shared" ca="1" si="143"/>
        <v>18</v>
      </c>
      <c r="J3050" s="9" t="s">
        <v>552</v>
      </c>
      <c r="K3050" s="9" t="s">
        <v>1071</v>
      </c>
      <c r="L3050" s="9" t="str">
        <f t="shared" si="141"/>
        <v>SGS305</v>
      </c>
      <c r="M3050" s="9">
        <v>1</v>
      </c>
      <c r="N3050" s="10">
        <v>38718</v>
      </c>
      <c r="O3050" s="10">
        <v>38718</v>
      </c>
      <c r="P3050" t="s">
        <v>544</v>
      </c>
      <c r="Q3050" t="str">
        <f t="shared" si="142"/>
        <v>SON-T 100</v>
      </c>
      <c r="R3050" t="s">
        <v>83</v>
      </c>
      <c r="S3050">
        <v>0</v>
      </c>
      <c r="T3050" t="s">
        <v>33</v>
      </c>
      <c r="U3050">
        <v>1</v>
      </c>
      <c r="V3050">
        <v>1</v>
      </c>
      <c r="W3050" s="1">
        <v>42217</v>
      </c>
      <c r="X3050" s="1">
        <v>42217</v>
      </c>
      <c r="Y3050" t="s">
        <v>38</v>
      </c>
      <c r="Z3050">
        <v>0</v>
      </c>
      <c r="AA3050">
        <v>2200</v>
      </c>
      <c r="AB3050">
        <v>10700</v>
      </c>
      <c r="AC3050">
        <v>10700</v>
      </c>
      <c r="AD3050" t="s">
        <v>84</v>
      </c>
      <c r="AE3050" s="2">
        <v>45096.812835648147</v>
      </c>
    </row>
    <row r="3051" spans="1:31" x14ac:dyDescent="0.25">
      <c r="A3051">
        <v>1258189</v>
      </c>
      <c r="B3051" t="s">
        <v>27</v>
      </c>
      <c r="C3051" t="s">
        <v>550</v>
      </c>
      <c r="D3051" s="3" t="s">
        <v>553</v>
      </c>
      <c r="E3051" s="4">
        <v>38786</v>
      </c>
      <c r="F3051" s="3" t="s">
        <v>29</v>
      </c>
      <c r="G3051" s="3" t="s">
        <v>29</v>
      </c>
      <c r="H3051" s="3">
        <v>10</v>
      </c>
      <c r="I3051" s="3">
        <f t="shared" ca="1" si="143"/>
        <v>18</v>
      </c>
      <c r="J3051" s="9" t="s">
        <v>552</v>
      </c>
      <c r="K3051" s="9" t="s">
        <v>1071</v>
      </c>
      <c r="L3051" s="9" t="str">
        <f t="shared" si="141"/>
        <v>SGS305</v>
      </c>
      <c r="M3051" s="9">
        <v>1</v>
      </c>
      <c r="N3051" s="10">
        <v>38718</v>
      </c>
      <c r="O3051" s="10">
        <v>38718</v>
      </c>
      <c r="P3051" t="s">
        <v>544</v>
      </c>
      <c r="Q3051" t="str">
        <f t="shared" si="142"/>
        <v>SON-T 100</v>
      </c>
      <c r="R3051" t="s">
        <v>83</v>
      </c>
      <c r="S3051">
        <v>0</v>
      </c>
      <c r="T3051" t="s">
        <v>33</v>
      </c>
      <c r="U3051">
        <v>1</v>
      </c>
      <c r="V3051">
        <v>1</v>
      </c>
      <c r="W3051" s="1">
        <v>42217</v>
      </c>
      <c r="X3051" s="1">
        <v>42217</v>
      </c>
      <c r="Y3051" t="s">
        <v>38</v>
      </c>
      <c r="Z3051">
        <v>0</v>
      </c>
      <c r="AA3051">
        <v>2200</v>
      </c>
      <c r="AB3051">
        <v>10700</v>
      </c>
      <c r="AC3051">
        <v>10700</v>
      </c>
      <c r="AD3051" t="s">
        <v>84</v>
      </c>
      <c r="AE3051" s="2">
        <v>45096.812835648147</v>
      </c>
    </row>
    <row r="3052" spans="1:31" x14ac:dyDescent="0.25">
      <c r="A3052">
        <v>1258190</v>
      </c>
      <c r="B3052" t="s">
        <v>27</v>
      </c>
      <c r="C3052" t="s">
        <v>550</v>
      </c>
      <c r="D3052" s="3" t="s">
        <v>551</v>
      </c>
      <c r="E3052" s="4">
        <v>29952</v>
      </c>
      <c r="F3052" s="3" t="s">
        <v>29</v>
      </c>
      <c r="G3052" s="3" t="s">
        <v>29</v>
      </c>
      <c r="H3052" s="3">
        <v>10</v>
      </c>
      <c r="I3052" s="3">
        <f t="shared" ca="1" si="143"/>
        <v>42</v>
      </c>
      <c r="J3052" s="9" t="s">
        <v>552</v>
      </c>
      <c r="K3052" s="9" t="s">
        <v>1071</v>
      </c>
      <c r="L3052" s="9" t="str">
        <f t="shared" si="141"/>
        <v>SGS305</v>
      </c>
      <c r="M3052" s="9">
        <v>1</v>
      </c>
      <c r="N3052" s="10">
        <v>38718</v>
      </c>
      <c r="O3052" s="10">
        <v>38718</v>
      </c>
      <c r="P3052" t="s">
        <v>544</v>
      </c>
      <c r="Q3052" t="str">
        <f t="shared" si="142"/>
        <v>SON-T 100</v>
      </c>
      <c r="R3052" t="s">
        <v>83</v>
      </c>
      <c r="S3052">
        <v>0</v>
      </c>
      <c r="T3052" t="s">
        <v>33</v>
      </c>
      <c r="U3052">
        <v>1</v>
      </c>
      <c r="V3052">
        <v>1</v>
      </c>
      <c r="W3052" s="1">
        <v>42217</v>
      </c>
      <c r="X3052" s="1">
        <v>42217</v>
      </c>
      <c r="Y3052" t="s">
        <v>38</v>
      </c>
      <c r="Z3052">
        <v>0</v>
      </c>
      <c r="AA3052">
        <v>2200</v>
      </c>
      <c r="AB3052">
        <v>10700</v>
      </c>
      <c r="AC3052">
        <v>10700</v>
      </c>
      <c r="AD3052" t="s">
        <v>84</v>
      </c>
      <c r="AE3052" s="2">
        <v>45096.606689814813</v>
      </c>
    </row>
    <row r="3053" spans="1:31" x14ac:dyDescent="0.25">
      <c r="A3053">
        <v>1258191</v>
      </c>
      <c r="B3053" t="s">
        <v>27</v>
      </c>
      <c r="C3053" t="s">
        <v>550</v>
      </c>
      <c r="D3053" s="3" t="s">
        <v>551</v>
      </c>
      <c r="E3053" s="4">
        <v>29952</v>
      </c>
      <c r="F3053" s="3" t="s">
        <v>29</v>
      </c>
      <c r="G3053" s="3" t="s">
        <v>29</v>
      </c>
      <c r="H3053" s="3">
        <v>10</v>
      </c>
      <c r="I3053" s="3">
        <f t="shared" ca="1" si="143"/>
        <v>42</v>
      </c>
      <c r="J3053" s="9" t="s">
        <v>552</v>
      </c>
      <c r="K3053" s="9" t="s">
        <v>1071</v>
      </c>
      <c r="L3053" s="9" t="str">
        <f t="shared" si="141"/>
        <v>SGS305</v>
      </c>
      <c r="M3053" s="9">
        <v>1</v>
      </c>
      <c r="N3053" s="10">
        <v>38718</v>
      </c>
      <c r="O3053" s="10">
        <v>38718</v>
      </c>
      <c r="P3053" t="s">
        <v>544</v>
      </c>
      <c r="Q3053" t="str">
        <f t="shared" si="142"/>
        <v>SON-T 100</v>
      </c>
      <c r="R3053" t="s">
        <v>83</v>
      </c>
      <c r="S3053">
        <v>0</v>
      </c>
      <c r="T3053" t="s">
        <v>33</v>
      </c>
      <c r="U3053">
        <v>1</v>
      </c>
      <c r="V3053">
        <v>1</v>
      </c>
      <c r="W3053" s="1">
        <v>42217</v>
      </c>
      <c r="X3053" s="1">
        <v>42217</v>
      </c>
      <c r="Y3053" t="s">
        <v>38</v>
      </c>
      <c r="Z3053">
        <v>0</v>
      </c>
      <c r="AA3053">
        <v>2200</v>
      </c>
      <c r="AB3053">
        <v>10700</v>
      </c>
      <c r="AC3053">
        <v>10700</v>
      </c>
      <c r="AD3053" t="s">
        <v>84</v>
      </c>
      <c r="AE3053" s="2">
        <v>45096.606689814813</v>
      </c>
    </row>
    <row r="3054" spans="1:31" hidden="1" x14ac:dyDescent="0.25">
      <c r="A3054">
        <v>1258192</v>
      </c>
      <c r="B3054" t="s">
        <v>27</v>
      </c>
      <c r="C3054" t="s">
        <v>550</v>
      </c>
      <c r="D3054" s="3" t="s">
        <v>29</v>
      </c>
      <c r="E3054" s="4">
        <v>36853</v>
      </c>
      <c r="F3054" s="3" t="s">
        <v>29</v>
      </c>
      <c r="G3054" s="3" t="s">
        <v>29</v>
      </c>
      <c r="H3054" s="3" t="s">
        <v>29</v>
      </c>
      <c r="I3054" s="3">
        <f t="shared" ca="1" si="143"/>
        <v>24</v>
      </c>
      <c r="J3054" s="9" t="s">
        <v>554</v>
      </c>
      <c r="K3054" s="9" t="s">
        <v>29</v>
      </c>
      <c r="L3054" s="9" t="str">
        <f t="shared" si="141"/>
        <v>WW</v>
      </c>
      <c r="M3054" s="9">
        <v>1</v>
      </c>
      <c r="N3054" s="10">
        <v>36853</v>
      </c>
      <c r="O3054" s="10">
        <v>36853</v>
      </c>
      <c r="P3054" t="s">
        <v>544</v>
      </c>
      <c r="Q3054" t="str">
        <f t="shared" si="142"/>
        <v>SON-T 100</v>
      </c>
      <c r="R3054" t="s">
        <v>83</v>
      </c>
      <c r="S3054">
        <v>0</v>
      </c>
      <c r="T3054" t="s">
        <v>33</v>
      </c>
      <c r="U3054">
        <v>1</v>
      </c>
      <c r="V3054">
        <v>1</v>
      </c>
      <c r="W3054" s="1">
        <v>42217</v>
      </c>
      <c r="X3054" s="1">
        <v>42217</v>
      </c>
      <c r="Y3054" t="s">
        <v>38</v>
      </c>
      <c r="Z3054">
        <v>0</v>
      </c>
      <c r="AA3054">
        <v>2200</v>
      </c>
      <c r="AB3054">
        <v>10700</v>
      </c>
      <c r="AC3054">
        <v>10700</v>
      </c>
      <c r="AD3054" t="s">
        <v>84</v>
      </c>
      <c r="AE3054" s="2">
        <v>45096.606689814813</v>
      </c>
    </row>
    <row r="3055" spans="1:31" hidden="1" x14ac:dyDescent="0.25">
      <c r="A3055">
        <v>1258192</v>
      </c>
      <c r="B3055" t="s">
        <v>27</v>
      </c>
      <c r="C3055" t="s">
        <v>550</v>
      </c>
      <c r="D3055" s="3" t="s">
        <v>29</v>
      </c>
      <c r="E3055" s="4">
        <v>36853</v>
      </c>
      <c r="F3055" s="3" t="s">
        <v>29</v>
      </c>
      <c r="G3055" s="3" t="s">
        <v>29</v>
      </c>
      <c r="H3055" s="3" t="s">
        <v>29</v>
      </c>
      <c r="I3055" s="3">
        <f t="shared" ca="1" si="143"/>
        <v>24</v>
      </c>
      <c r="J3055" s="9" t="s">
        <v>554</v>
      </c>
      <c r="K3055" s="9" t="s">
        <v>29</v>
      </c>
      <c r="L3055" s="9" t="str">
        <f t="shared" si="141"/>
        <v>WW</v>
      </c>
      <c r="M3055" s="9">
        <v>2</v>
      </c>
      <c r="N3055" s="10">
        <v>36853</v>
      </c>
      <c r="O3055" s="10">
        <v>36853</v>
      </c>
      <c r="P3055" t="s">
        <v>555</v>
      </c>
      <c r="Q3055" t="str">
        <f t="shared" si="142"/>
        <v>TLD 65</v>
      </c>
      <c r="R3055" t="s">
        <v>556</v>
      </c>
      <c r="S3055">
        <v>0</v>
      </c>
      <c r="T3055" t="s">
        <v>33</v>
      </c>
      <c r="U3055">
        <v>1</v>
      </c>
      <c r="V3055">
        <v>2</v>
      </c>
      <c r="W3055" s="1">
        <v>42217</v>
      </c>
      <c r="X3055" s="1">
        <v>42217</v>
      </c>
      <c r="Y3055" t="s">
        <v>38</v>
      </c>
      <c r="Z3055">
        <v>0</v>
      </c>
      <c r="AA3055">
        <v>3000</v>
      </c>
      <c r="AB3055">
        <v>4750</v>
      </c>
      <c r="AC3055">
        <v>4750</v>
      </c>
      <c r="AD3055" t="s">
        <v>166</v>
      </c>
      <c r="AE3055" s="2">
        <v>45096.606689814813</v>
      </c>
    </row>
    <row r="3056" spans="1:31" hidden="1" x14ac:dyDescent="0.25">
      <c r="A3056">
        <v>1258192</v>
      </c>
      <c r="B3056" t="s">
        <v>27</v>
      </c>
      <c r="C3056" t="s">
        <v>550</v>
      </c>
      <c r="D3056" s="3" t="s">
        <v>29</v>
      </c>
      <c r="E3056" s="4">
        <v>36853</v>
      </c>
      <c r="F3056" s="3" t="s">
        <v>29</v>
      </c>
      <c r="G3056" s="3" t="s">
        <v>29</v>
      </c>
      <c r="H3056" s="3" t="s">
        <v>29</v>
      </c>
      <c r="I3056" s="3">
        <f t="shared" ca="1" si="143"/>
        <v>24</v>
      </c>
      <c r="J3056" s="9" t="s">
        <v>554</v>
      </c>
      <c r="K3056" s="9" t="s">
        <v>29</v>
      </c>
      <c r="L3056" s="9" t="str">
        <f t="shared" si="141"/>
        <v>WW</v>
      </c>
      <c r="M3056" s="9">
        <v>3</v>
      </c>
      <c r="N3056" s="10">
        <v>36853</v>
      </c>
      <c r="O3056" s="10">
        <v>36853</v>
      </c>
      <c r="P3056" t="s">
        <v>555</v>
      </c>
      <c r="Q3056" t="str">
        <f t="shared" si="142"/>
        <v>TLD 65</v>
      </c>
      <c r="R3056" t="s">
        <v>556</v>
      </c>
      <c r="S3056">
        <v>0</v>
      </c>
      <c r="T3056" t="s">
        <v>33</v>
      </c>
      <c r="U3056">
        <v>1</v>
      </c>
      <c r="V3056">
        <v>3</v>
      </c>
      <c r="W3056" s="1">
        <v>42217</v>
      </c>
      <c r="X3056" s="1">
        <v>42217</v>
      </c>
      <c r="Y3056" t="s">
        <v>38</v>
      </c>
      <c r="Z3056">
        <v>0</v>
      </c>
      <c r="AA3056">
        <v>3000</v>
      </c>
      <c r="AB3056">
        <v>4750</v>
      </c>
      <c r="AC3056">
        <v>4750</v>
      </c>
      <c r="AD3056" t="s">
        <v>166</v>
      </c>
      <c r="AE3056" s="2">
        <v>45096.606689814813</v>
      </c>
    </row>
    <row r="3057" spans="1:31" hidden="1" x14ac:dyDescent="0.25">
      <c r="A3057">
        <v>1258192</v>
      </c>
      <c r="B3057" t="s">
        <v>27</v>
      </c>
      <c r="C3057" t="s">
        <v>550</v>
      </c>
      <c r="D3057" s="3" t="s">
        <v>29</v>
      </c>
      <c r="E3057" s="4">
        <v>36853</v>
      </c>
      <c r="F3057" s="3" t="s">
        <v>29</v>
      </c>
      <c r="G3057" s="3" t="s">
        <v>29</v>
      </c>
      <c r="H3057" s="3" t="s">
        <v>29</v>
      </c>
      <c r="I3057" s="3">
        <f t="shared" ca="1" si="143"/>
        <v>24</v>
      </c>
      <c r="J3057" s="9" t="s">
        <v>554</v>
      </c>
      <c r="K3057" s="9" t="s">
        <v>29</v>
      </c>
      <c r="L3057" s="9" t="str">
        <f t="shared" si="141"/>
        <v>WW</v>
      </c>
      <c r="M3057" s="9">
        <v>4</v>
      </c>
      <c r="N3057" s="10">
        <v>36853</v>
      </c>
      <c r="O3057" s="10">
        <v>36853</v>
      </c>
      <c r="P3057" t="s">
        <v>555</v>
      </c>
      <c r="Q3057" t="str">
        <f t="shared" si="142"/>
        <v>TLD 65</v>
      </c>
      <c r="R3057" t="s">
        <v>556</v>
      </c>
      <c r="S3057">
        <v>0</v>
      </c>
      <c r="T3057" t="s">
        <v>33</v>
      </c>
      <c r="U3057">
        <v>1</v>
      </c>
      <c r="V3057">
        <v>4</v>
      </c>
      <c r="W3057" s="1">
        <v>42217</v>
      </c>
      <c r="X3057" s="1">
        <v>42217</v>
      </c>
      <c r="Y3057" t="s">
        <v>38</v>
      </c>
      <c r="Z3057">
        <v>0</v>
      </c>
      <c r="AA3057">
        <v>3000</v>
      </c>
      <c r="AB3057">
        <v>4750</v>
      </c>
      <c r="AC3057">
        <v>4750</v>
      </c>
      <c r="AD3057" t="s">
        <v>166</v>
      </c>
      <c r="AE3057" s="2">
        <v>45096.606689814813</v>
      </c>
    </row>
    <row r="3058" spans="1:31" hidden="1" x14ac:dyDescent="0.25">
      <c r="A3058">
        <v>1258192</v>
      </c>
      <c r="B3058" t="s">
        <v>27</v>
      </c>
      <c r="C3058" t="s">
        <v>550</v>
      </c>
      <c r="D3058" s="3" t="s">
        <v>29</v>
      </c>
      <c r="E3058" s="4">
        <v>36853</v>
      </c>
      <c r="F3058" s="3" t="s">
        <v>29</v>
      </c>
      <c r="G3058" s="3" t="s">
        <v>29</v>
      </c>
      <c r="H3058" s="3" t="s">
        <v>29</v>
      </c>
      <c r="I3058" s="3">
        <f t="shared" ca="1" si="143"/>
        <v>24</v>
      </c>
      <c r="J3058" s="9" t="s">
        <v>554</v>
      </c>
      <c r="K3058" s="9" t="s">
        <v>29</v>
      </c>
      <c r="L3058" s="9" t="str">
        <f t="shared" si="141"/>
        <v>WW</v>
      </c>
      <c r="M3058" s="9">
        <v>5</v>
      </c>
      <c r="N3058" s="10">
        <v>36853</v>
      </c>
      <c r="O3058" s="10">
        <v>36853</v>
      </c>
      <c r="P3058" t="s">
        <v>555</v>
      </c>
      <c r="Q3058" t="str">
        <f t="shared" si="142"/>
        <v>TLD 65</v>
      </c>
      <c r="R3058" t="s">
        <v>556</v>
      </c>
      <c r="S3058">
        <v>0</v>
      </c>
      <c r="T3058" t="s">
        <v>33</v>
      </c>
      <c r="U3058">
        <v>1</v>
      </c>
      <c r="V3058">
        <v>5</v>
      </c>
      <c r="W3058" s="1">
        <v>42217</v>
      </c>
      <c r="X3058" s="1">
        <v>42217</v>
      </c>
      <c r="Y3058" t="s">
        <v>38</v>
      </c>
      <c r="Z3058">
        <v>0</v>
      </c>
      <c r="AA3058">
        <v>3000</v>
      </c>
      <c r="AB3058">
        <v>4750</v>
      </c>
      <c r="AC3058">
        <v>4750</v>
      </c>
      <c r="AD3058" t="s">
        <v>166</v>
      </c>
      <c r="AE3058" s="2">
        <v>45096.606689814813</v>
      </c>
    </row>
    <row r="3059" spans="1:31" hidden="1" x14ac:dyDescent="0.25">
      <c r="A3059">
        <v>1252451</v>
      </c>
      <c r="B3059" t="s">
        <v>27</v>
      </c>
      <c r="C3059" t="s">
        <v>557</v>
      </c>
      <c r="D3059" s="3" t="s">
        <v>29</v>
      </c>
      <c r="E3059" s="3" t="s">
        <v>34</v>
      </c>
      <c r="F3059" s="3" t="s">
        <v>29</v>
      </c>
      <c r="G3059" s="3" t="s">
        <v>29</v>
      </c>
      <c r="H3059" s="3" t="s">
        <v>29</v>
      </c>
      <c r="I3059" s="3" t="str">
        <f t="shared" ca="1" si="143"/>
        <v/>
      </c>
      <c r="J3059" s="9" t="s">
        <v>29</v>
      </c>
      <c r="K3059" s="9" t="s">
        <v>29</v>
      </c>
      <c r="L3059" s="9" t="e">
        <f t="shared" si="141"/>
        <v>#N/A</v>
      </c>
      <c r="M3059" s="9">
        <v>1</v>
      </c>
      <c r="N3059" s="9" t="s">
        <v>34</v>
      </c>
      <c r="O3059" s="9" t="s">
        <v>34</v>
      </c>
      <c r="P3059" t="s">
        <v>29</v>
      </c>
      <c r="Q3059" t="e">
        <f t="shared" si="142"/>
        <v>#N/A</v>
      </c>
      <c r="R3059" t="s">
        <v>29</v>
      </c>
      <c r="S3059" t="s">
        <v>29</v>
      </c>
      <c r="T3059" t="s">
        <v>29</v>
      </c>
      <c r="U3059">
        <v>1</v>
      </c>
      <c r="V3059">
        <v>1</v>
      </c>
      <c r="W3059" t="s">
        <v>34</v>
      </c>
      <c r="X3059" t="s">
        <v>34</v>
      </c>
      <c r="Y3059" t="s">
        <v>178</v>
      </c>
      <c r="Z3059">
        <v>0</v>
      </c>
      <c r="AA3059" t="s">
        <v>29</v>
      </c>
      <c r="AB3059" t="s">
        <v>29</v>
      </c>
      <c r="AC3059" t="s">
        <v>29</v>
      </c>
      <c r="AD3059" t="s">
        <v>32</v>
      </c>
      <c r="AE3059" s="2">
        <v>44883.612766203703</v>
      </c>
    </row>
    <row r="3060" spans="1:31" hidden="1" x14ac:dyDescent="0.25">
      <c r="A3060">
        <v>1252666</v>
      </c>
      <c r="B3060" t="s">
        <v>27</v>
      </c>
      <c r="C3060" t="s">
        <v>557</v>
      </c>
      <c r="D3060" s="3" t="s">
        <v>558</v>
      </c>
      <c r="E3060" s="4">
        <v>41547</v>
      </c>
      <c r="F3060" s="3" t="s">
        <v>29</v>
      </c>
      <c r="G3060" s="3" t="s">
        <v>29</v>
      </c>
      <c r="H3060" s="3">
        <v>6</v>
      </c>
      <c r="I3060" s="3">
        <f t="shared" ca="1" si="143"/>
        <v>11</v>
      </c>
      <c r="J3060" s="9" t="s">
        <v>193</v>
      </c>
      <c r="K3060" s="9" t="s">
        <v>1076</v>
      </c>
      <c r="L3060" s="9" t="str">
        <f t="shared" si="141"/>
        <v>Nicole</v>
      </c>
      <c r="M3060" s="9">
        <v>1</v>
      </c>
      <c r="N3060" s="10">
        <v>41547</v>
      </c>
      <c r="O3060" s="10">
        <v>41547</v>
      </c>
      <c r="P3060" t="s">
        <v>36</v>
      </c>
      <c r="Q3060" t="str">
        <f t="shared" si="142"/>
        <v>PLL 24</v>
      </c>
      <c r="R3060" t="s">
        <v>37</v>
      </c>
      <c r="S3060">
        <v>0</v>
      </c>
      <c r="T3060" t="s">
        <v>33</v>
      </c>
      <c r="U3060">
        <v>1</v>
      </c>
      <c r="V3060">
        <v>1</v>
      </c>
      <c r="W3060" s="1">
        <v>41547</v>
      </c>
      <c r="X3060" s="1">
        <v>41547</v>
      </c>
      <c r="Y3060" t="s">
        <v>38</v>
      </c>
      <c r="Z3060">
        <v>0</v>
      </c>
      <c r="AA3060">
        <v>4000</v>
      </c>
      <c r="AB3060">
        <v>2900</v>
      </c>
      <c r="AC3060">
        <v>2900</v>
      </c>
      <c r="AD3060" t="s">
        <v>39</v>
      </c>
      <c r="AE3060" s="2">
        <v>45106.572696759256</v>
      </c>
    </row>
    <row r="3061" spans="1:31" hidden="1" x14ac:dyDescent="0.25">
      <c r="A3061">
        <v>1252667</v>
      </c>
      <c r="B3061" t="s">
        <v>27</v>
      </c>
      <c r="C3061" t="s">
        <v>557</v>
      </c>
      <c r="D3061" s="3" t="s">
        <v>558</v>
      </c>
      <c r="E3061" s="4">
        <v>34851</v>
      </c>
      <c r="F3061" s="4">
        <v>45875</v>
      </c>
      <c r="G3061" s="4">
        <v>43319</v>
      </c>
      <c r="H3061" s="3">
        <v>6</v>
      </c>
      <c r="I3061" s="3">
        <f t="shared" ca="1" si="143"/>
        <v>29</v>
      </c>
      <c r="J3061" s="9" t="s">
        <v>193</v>
      </c>
      <c r="K3061" s="9" t="s">
        <v>1076</v>
      </c>
      <c r="L3061" s="9" t="str">
        <f t="shared" si="141"/>
        <v>Nicole</v>
      </c>
      <c r="M3061" s="9">
        <v>1</v>
      </c>
      <c r="N3061" s="10">
        <v>42094</v>
      </c>
      <c r="O3061" s="10">
        <v>42094</v>
      </c>
      <c r="P3061" t="s">
        <v>559</v>
      </c>
      <c r="Q3061" t="str">
        <f t="shared" si="142"/>
        <v>LED</v>
      </c>
      <c r="R3061" t="s">
        <v>360</v>
      </c>
      <c r="S3061">
        <v>0</v>
      </c>
      <c r="T3061" t="s">
        <v>33</v>
      </c>
      <c r="U3061">
        <v>1</v>
      </c>
      <c r="V3061">
        <v>1</v>
      </c>
      <c r="W3061" s="1">
        <v>42094</v>
      </c>
      <c r="X3061" s="1">
        <v>42094</v>
      </c>
      <c r="Y3061" t="s">
        <v>38</v>
      </c>
      <c r="Z3061">
        <v>0</v>
      </c>
      <c r="AA3061" t="s">
        <v>469</v>
      </c>
      <c r="AB3061">
        <v>2200</v>
      </c>
      <c r="AC3061">
        <v>2200</v>
      </c>
      <c r="AD3061" t="s">
        <v>213</v>
      </c>
      <c r="AE3061" s="2">
        <v>45096.815520833334</v>
      </c>
    </row>
    <row r="3062" spans="1:31" hidden="1" x14ac:dyDescent="0.25">
      <c r="A3062">
        <v>1252668</v>
      </c>
      <c r="B3062" t="s">
        <v>27</v>
      </c>
      <c r="C3062" t="s">
        <v>557</v>
      </c>
      <c r="D3062" s="3" t="s">
        <v>560</v>
      </c>
      <c r="E3062" s="4">
        <v>40162</v>
      </c>
      <c r="F3062" s="3" t="s">
        <v>29</v>
      </c>
      <c r="G3062" s="3" t="s">
        <v>29</v>
      </c>
      <c r="H3062" s="3">
        <v>6</v>
      </c>
      <c r="I3062" s="3">
        <f t="shared" ca="1" si="143"/>
        <v>15</v>
      </c>
      <c r="J3062" s="9" t="s">
        <v>193</v>
      </c>
      <c r="K3062" s="9" t="s">
        <v>1076</v>
      </c>
      <c r="L3062" s="9" t="str">
        <f t="shared" si="141"/>
        <v>Nicole</v>
      </c>
      <c r="M3062" s="9">
        <v>1</v>
      </c>
      <c r="N3062" s="10">
        <v>42094</v>
      </c>
      <c r="O3062" s="10">
        <v>42094</v>
      </c>
      <c r="P3062" t="s">
        <v>559</v>
      </c>
      <c r="Q3062" t="str">
        <f t="shared" si="142"/>
        <v>LED</v>
      </c>
      <c r="R3062" t="s">
        <v>360</v>
      </c>
      <c r="S3062">
        <v>0</v>
      </c>
      <c r="T3062" t="s">
        <v>33</v>
      </c>
      <c r="U3062">
        <v>1</v>
      </c>
      <c r="V3062">
        <v>1</v>
      </c>
      <c r="W3062" s="1">
        <v>42094</v>
      </c>
      <c r="X3062" s="1">
        <v>42094</v>
      </c>
      <c r="Y3062" t="s">
        <v>38</v>
      </c>
      <c r="Z3062">
        <v>0</v>
      </c>
      <c r="AA3062" t="s">
        <v>469</v>
      </c>
      <c r="AB3062">
        <v>2200</v>
      </c>
      <c r="AC3062">
        <v>2200</v>
      </c>
      <c r="AD3062" t="s">
        <v>213</v>
      </c>
      <c r="AE3062" s="2">
        <v>45096.815393518518</v>
      </c>
    </row>
    <row r="3063" spans="1:31" hidden="1" x14ac:dyDescent="0.25">
      <c r="A3063">
        <v>1252669</v>
      </c>
      <c r="B3063" t="s">
        <v>27</v>
      </c>
      <c r="C3063" t="s">
        <v>557</v>
      </c>
      <c r="D3063" s="3" t="s">
        <v>558</v>
      </c>
      <c r="E3063" s="4">
        <v>34851</v>
      </c>
      <c r="F3063" s="4">
        <v>45875</v>
      </c>
      <c r="G3063" s="4">
        <v>43319</v>
      </c>
      <c r="H3063" s="3">
        <v>6</v>
      </c>
      <c r="I3063" s="3">
        <f t="shared" ca="1" si="143"/>
        <v>29</v>
      </c>
      <c r="J3063" s="9" t="s">
        <v>193</v>
      </c>
      <c r="K3063" s="9" t="s">
        <v>1076</v>
      </c>
      <c r="L3063" s="9" t="str">
        <f t="shared" si="141"/>
        <v>Nicole</v>
      </c>
      <c r="M3063" s="9">
        <v>1</v>
      </c>
      <c r="N3063" s="10">
        <v>42094</v>
      </c>
      <c r="O3063" s="10">
        <v>42094</v>
      </c>
      <c r="P3063" t="s">
        <v>559</v>
      </c>
      <c r="Q3063" t="str">
        <f t="shared" si="142"/>
        <v>LED</v>
      </c>
      <c r="R3063" t="s">
        <v>360</v>
      </c>
      <c r="S3063">
        <v>0</v>
      </c>
      <c r="T3063" t="s">
        <v>33</v>
      </c>
      <c r="U3063">
        <v>1</v>
      </c>
      <c r="V3063">
        <v>1</v>
      </c>
      <c r="W3063" s="1">
        <v>42094</v>
      </c>
      <c r="X3063" s="1">
        <v>42094</v>
      </c>
      <c r="Y3063" t="s">
        <v>38</v>
      </c>
      <c r="Z3063">
        <v>0</v>
      </c>
      <c r="AA3063" t="s">
        <v>469</v>
      </c>
      <c r="AB3063">
        <v>2200</v>
      </c>
      <c r="AC3063">
        <v>2200</v>
      </c>
      <c r="AD3063" t="s">
        <v>213</v>
      </c>
      <c r="AE3063" s="2">
        <v>45096.815520833334</v>
      </c>
    </row>
    <row r="3064" spans="1:31" hidden="1" x14ac:dyDescent="0.25">
      <c r="A3064">
        <v>1252670</v>
      </c>
      <c r="B3064" t="s">
        <v>27</v>
      </c>
      <c r="C3064" t="s">
        <v>557</v>
      </c>
      <c r="D3064" s="3" t="s">
        <v>558</v>
      </c>
      <c r="E3064" s="4">
        <v>34851</v>
      </c>
      <c r="F3064" s="4">
        <v>45875</v>
      </c>
      <c r="G3064" s="4">
        <v>43319</v>
      </c>
      <c r="H3064" s="3">
        <v>6</v>
      </c>
      <c r="I3064" s="3">
        <f t="shared" ca="1" si="143"/>
        <v>29</v>
      </c>
      <c r="J3064" s="9" t="s">
        <v>193</v>
      </c>
      <c r="K3064" s="9" t="s">
        <v>1076</v>
      </c>
      <c r="L3064" s="9" t="str">
        <f t="shared" si="141"/>
        <v>Nicole</v>
      </c>
      <c r="M3064" s="9">
        <v>1</v>
      </c>
      <c r="N3064" s="10">
        <v>42094</v>
      </c>
      <c r="O3064" s="10">
        <v>42094</v>
      </c>
      <c r="P3064" t="s">
        <v>559</v>
      </c>
      <c r="Q3064" t="str">
        <f t="shared" si="142"/>
        <v>LED</v>
      </c>
      <c r="R3064" t="s">
        <v>360</v>
      </c>
      <c r="S3064">
        <v>0</v>
      </c>
      <c r="T3064" t="s">
        <v>33</v>
      </c>
      <c r="U3064">
        <v>1</v>
      </c>
      <c r="V3064">
        <v>1</v>
      </c>
      <c r="W3064" s="1">
        <v>42094</v>
      </c>
      <c r="X3064" s="1">
        <v>42094</v>
      </c>
      <c r="Y3064" t="s">
        <v>38</v>
      </c>
      <c r="Z3064">
        <v>0</v>
      </c>
      <c r="AA3064" t="s">
        <v>469</v>
      </c>
      <c r="AB3064">
        <v>2200</v>
      </c>
      <c r="AC3064">
        <v>2200</v>
      </c>
      <c r="AD3064" t="s">
        <v>213</v>
      </c>
      <c r="AE3064" s="2">
        <v>45096.815520833334</v>
      </c>
    </row>
    <row r="3065" spans="1:31" hidden="1" x14ac:dyDescent="0.25">
      <c r="A3065">
        <v>1252671</v>
      </c>
      <c r="B3065" t="s">
        <v>27</v>
      </c>
      <c r="C3065" t="s">
        <v>557</v>
      </c>
      <c r="D3065" s="3" t="s">
        <v>558</v>
      </c>
      <c r="E3065" s="4">
        <v>34851</v>
      </c>
      <c r="F3065" s="4">
        <v>45875</v>
      </c>
      <c r="G3065" s="4">
        <v>43319</v>
      </c>
      <c r="H3065" s="3">
        <v>6</v>
      </c>
      <c r="I3065" s="3">
        <f t="shared" ca="1" si="143"/>
        <v>29</v>
      </c>
      <c r="J3065" s="9" t="s">
        <v>193</v>
      </c>
      <c r="K3065" s="9" t="s">
        <v>1076</v>
      </c>
      <c r="L3065" s="9" t="str">
        <f t="shared" si="141"/>
        <v>Nicole</v>
      </c>
      <c r="M3065" s="9">
        <v>1</v>
      </c>
      <c r="N3065" s="10">
        <v>42094</v>
      </c>
      <c r="O3065" s="10">
        <v>42094</v>
      </c>
      <c r="P3065" t="s">
        <v>559</v>
      </c>
      <c r="Q3065" t="str">
        <f t="shared" si="142"/>
        <v>LED</v>
      </c>
      <c r="R3065" t="s">
        <v>360</v>
      </c>
      <c r="S3065">
        <v>0</v>
      </c>
      <c r="T3065" t="s">
        <v>33</v>
      </c>
      <c r="U3065">
        <v>1</v>
      </c>
      <c r="V3065">
        <v>1</v>
      </c>
      <c r="W3065" s="1">
        <v>42094</v>
      </c>
      <c r="X3065" s="1">
        <v>42094</v>
      </c>
      <c r="Y3065" t="s">
        <v>38</v>
      </c>
      <c r="Z3065">
        <v>0</v>
      </c>
      <c r="AA3065" t="s">
        <v>469</v>
      </c>
      <c r="AB3065">
        <v>2200</v>
      </c>
      <c r="AC3065">
        <v>2200</v>
      </c>
      <c r="AD3065" t="s">
        <v>213</v>
      </c>
      <c r="AE3065" s="2">
        <v>45096.815520833334</v>
      </c>
    </row>
    <row r="3066" spans="1:31" hidden="1" x14ac:dyDescent="0.25">
      <c r="A3066">
        <v>1252672</v>
      </c>
      <c r="B3066" t="s">
        <v>27</v>
      </c>
      <c r="C3066" t="s">
        <v>557</v>
      </c>
      <c r="D3066" s="3" t="s">
        <v>558</v>
      </c>
      <c r="E3066" s="4">
        <v>34851</v>
      </c>
      <c r="F3066" s="4">
        <v>45875</v>
      </c>
      <c r="G3066" s="4">
        <v>43319</v>
      </c>
      <c r="H3066" s="3">
        <v>6</v>
      </c>
      <c r="I3066" s="3">
        <f t="shared" ca="1" si="143"/>
        <v>29</v>
      </c>
      <c r="J3066" s="9" t="s">
        <v>193</v>
      </c>
      <c r="K3066" s="9" t="s">
        <v>1076</v>
      </c>
      <c r="L3066" s="9" t="str">
        <f t="shared" si="141"/>
        <v>Nicole</v>
      </c>
      <c r="M3066" s="9">
        <v>1</v>
      </c>
      <c r="N3066" s="10">
        <v>42094</v>
      </c>
      <c r="O3066" s="10">
        <v>42094</v>
      </c>
      <c r="P3066" t="s">
        <v>559</v>
      </c>
      <c r="Q3066" t="str">
        <f t="shared" si="142"/>
        <v>LED</v>
      </c>
      <c r="R3066" t="s">
        <v>360</v>
      </c>
      <c r="S3066">
        <v>0</v>
      </c>
      <c r="T3066" t="s">
        <v>33</v>
      </c>
      <c r="U3066">
        <v>1</v>
      </c>
      <c r="V3066">
        <v>1</v>
      </c>
      <c r="W3066" s="1">
        <v>42094</v>
      </c>
      <c r="X3066" s="1">
        <v>42094</v>
      </c>
      <c r="Y3066" t="s">
        <v>38</v>
      </c>
      <c r="Z3066">
        <v>0</v>
      </c>
      <c r="AA3066" t="s">
        <v>469</v>
      </c>
      <c r="AB3066">
        <v>2200</v>
      </c>
      <c r="AC3066">
        <v>2200</v>
      </c>
      <c r="AD3066" t="s">
        <v>213</v>
      </c>
      <c r="AE3066" s="2">
        <v>45096.815520833334</v>
      </c>
    </row>
    <row r="3067" spans="1:31" hidden="1" x14ac:dyDescent="0.25">
      <c r="A3067">
        <v>1252673</v>
      </c>
      <c r="B3067" t="s">
        <v>27</v>
      </c>
      <c r="C3067" t="s">
        <v>557</v>
      </c>
      <c r="D3067" s="3" t="s">
        <v>558</v>
      </c>
      <c r="E3067" s="4">
        <v>34851</v>
      </c>
      <c r="F3067" s="4">
        <v>45875</v>
      </c>
      <c r="G3067" s="4">
        <v>43319</v>
      </c>
      <c r="H3067" s="3">
        <v>6</v>
      </c>
      <c r="I3067" s="3">
        <f t="shared" ca="1" si="143"/>
        <v>29</v>
      </c>
      <c r="J3067" s="9" t="s">
        <v>193</v>
      </c>
      <c r="K3067" s="9" t="s">
        <v>1076</v>
      </c>
      <c r="L3067" s="9" t="str">
        <f t="shared" si="141"/>
        <v>Nicole</v>
      </c>
      <c r="M3067" s="9">
        <v>1</v>
      </c>
      <c r="N3067" s="10">
        <v>42094</v>
      </c>
      <c r="O3067" s="10">
        <v>42094</v>
      </c>
      <c r="P3067" t="s">
        <v>559</v>
      </c>
      <c r="Q3067" t="str">
        <f t="shared" si="142"/>
        <v>LED</v>
      </c>
      <c r="R3067" t="s">
        <v>360</v>
      </c>
      <c r="S3067">
        <v>0</v>
      </c>
      <c r="T3067" t="s">
        <v>33</v>
      </c>
      <c r="U3067">
        <v>1</v>
      </c>
      <c r="V3067">
        <v>1</v>
      </c>
      <c r="W3067" s="1">
        <v>42094</v>
      </c>
      <c r="X3067" s="1">
        <v>42094</v>
      </c>
      <c r="Y3067" t="s">
        <v>38</v>
      </c>
      <c r="Z3067">
        <v>0</v>
      </c>
      <c r="AA3067" t="s">
        <v>469</v>
      </c>
      <c r="AB3067">
        <v>2200</v>
      </c>
      <c r="AC3067">
        <v>2200</v>
      </c>
      <c r="AD3067" t="s">
        <v>213</v>
      </c>
      <c r="AE3067" s="2">
        <v>45096.815520833334</v>
      </c>
    </row>
    <row r="3068" spans="1:31" hidden="1" x14ac:dyDescent="0.25">
      <c r="A3068">
        <v>1252674</v>
      </c>
      <c r="B3068" t="s">
        <v>27</v>
      </c>
      <c r="C3068" t="s">
        <v>557</v>
      </c>
      <c r="D3068" s="3" t="s">
        <v>558</v>
      </c>
      <c r="E3068" s="4">
        <v>34851</v>
      </c>
      <c r="F3068" s="4">
        <v>45875</v>
      </c>
      <c r="G3068" s="4">
        <v>43319</v>
      </c>
      <c r="H3068" s="3">
        <v>6</v>
      </c>
      <c r="I3068" s="3">
        <f t="shared" ca="1" si="143"/>
        <v>29</v>
      </c>
      <c r="J3068" s="9" t="s">
        <v>193</v>
      </c>
      <c r="K3068" s="9" t="s">
        <v>1076</v>
      </c>
      <c r="L3068" s="9" t="str">
        <f t="shared" si="141"/>
        <v>Nicole</v>
      </c>
      <c r="M3068" s="9">
        <v>1</v>
      </c>
      <c r="N3068" s="10">
        <v>42094</v>
      </c>
      <c r="O3068" s="10">
        <v>42094</v>
      </c>
      <c r="P3068" t="s">
        <v>559</v>
      </c>
      <c r="Q3068" t="str">
        <f t="shared" si="142"/>
        <v>LED</v>
      </c>
      <c r="R3068" t="s">
        <v>360</v>
      </c>
      <c r="S3068">
        <v>0</v>
      </c>
      <c r="T3068" t="s">
        <v>33</v>
      </c>
      <c r="U3068">
        <v>1</v>
      </c>
      <c r="V3068">
        <v>1</v>
      </c>
      <c r="W3068" s="1">
        <v>42094</v>
      </c>
      <c r="X3068" s="1">
        <v>42094</v>
      </c>
      <c r="Y3068" t="s">
        <v>38</v>
      </c>
      <c r="Z3068">
        <v>0</v>
      </c>
      <c r="AA3068" t="s">
        <v>469</v>
      </c>
      <c r="AB3068">
        <v>2200</v>
      </c>
      <c r="AC3068">
        <v>2200</v>
      </c>
      <c r="AD3068" t="s">
        <v>213</v>
      </c>
      <c r="AE3068" s="2">
        <v>45096.815520833334</v>
      </c>
    </row>
    <row r="3069" spans="1:31" hidden="1" x14ac:dyDescent="0.25">
      <c r="A3069">
        <v>1252675</v>
      </c>
      <c r="B3069" t="s">
        <v>27</v>
      </c>
      <c r="C3069" t="s">
        <v>557</v>
      </c>
      <c r="D3069" s="3" t="s">
        <v>558</v>
      </c>
      <c r="E3069" s="4">
        <v>34851</v>
      </c>
      <c r="F3069" s="4">
        <v>45875</v>
      </c>
      <c r="G3069" s="4">
        <v>43319</v>
      </c>
      <c r="H3069" s="3">
        <v>6</v>
      </c>
      <c r="I3069" s="3">
        <f t="shared" ca="1" si="143"/>
        <v>29</v>
      </c>
      <c r="J3069" s="9" t="s">
        <v>193</v>
      </c>
      <c r="K3069" s="9" t="s">
        <v>1076</v>
      </c>
      <c r="L3069" s="9" t="str">
        <f t="shared" si="141"/>
        <v>Nicole</v>
      </c>
      <c r="M3069" s="9">
        <v>1</v>
      </c>
      <c r="N3069" s="10">
        <v>42094</v>
      </c>
      <c r="O3069" s="10">
        <v>42094</v>
      </c>
      <c r="P3069" t="s">
        <v>559</v>
      </c>
      <c r="Q3069" t="str">
        <f t="shared" si="142"/>
        <v>LED</v>
      </c>
      <c r="R3069" t="s">
        <v>360</v>
      </c>
      <c r="S3069">
        <v>0</v>
      </c>
      <c r="T3069" t="s">
        <v>33</v>
      </c>
      <c r="U3069">
        <v>1</v>
      </c>
      <c r="V3069">
        <v>1</v>
      </c>
      <c r="W3069" s="1">
        <v>42094</v>
      </c>
      <c r="X3069" s="1">
        <v>42094</v>
      </c>
      <c r="Y3069" t="s">
        <v>38</v>
      </c>
      <c r="Z3069">
        <v>0</v>
      </c>
      <c r="AA3069" t="s">
        <v>469</v>
      </c>
      <c r="AB3069">
        <v>2200</v>
      </c>
      <c r="AC3069">
        <v>2200</v>
      </c>
      <c r="AD3069" t="s">
        <v>213</v>
      </c>
      <c r="AE3069" s="2">
        <v>45096.815520833334</v>
      </c>
    </row>
    <row r="3070" spans="1:31" hidden="1" x14ac:dyDescent="0.25">
      <c r="A3070">
        <v>1252676</v>
      </c>
      <c r="B3070" t="s">
        <v>27</v>
      </c>
      <c r="C3070" t="s">
        <v>557</v>
      </c>
      <c r="D3070" s="3" t="s">
        <v>558</v>
      </c>
      <c r="E3070" s="4">
        <v>34851</v>
      </c>
      <c r="F3070" s="4">
        <v>45875</v>
      </c>
      <c r="G3070" s="4">
        <v>43319</v>
      </c>
      <c r="H3070" s="3">
        <v>6</v>
      </c>
      <c r="I3070" s="3">
        <f t="shared" ca="1" si="143"/>
        <v>29</v>
      </c>
      <c r="J3070" s="9" t="s">
        <v>193</v>
      </c>
      <c r="K3070" s="9" t="s">
        <v>1076</v>
      </c>
      <c r="L3070" s="9" t="str">
        <f t="shared" si="141"/>
        <v>Nicole</v>
      </c>
      <c r="M3070" s="9">
        <v>1</v>
      </c>
      <c r="N3070" s="10">
        <v>42094</v>
      </c>
      <c r="O3070" s="10">
        <v>42094</v>
      </c>
      <c r="P3070" t="s">
        <v>559</v>
      </c>
      <c r="Q3070" t="str">
        <f t="shared" si="142"/>
        <v>LED</v>
      </c>
      <c r="R3070" t="s">
        <v>360</v>
      </c>
      <c r="S3070">
        <v>0</v>
      </c>
      <c r="T3070" t="s">
        <v>33</v>
      </c>
      <c r="U3070">
        <v>1</v>
      </c>
      <c r="V3070">
        <v>1</v>
      </c>
      <c r="W3070" s="1">
        <v>42094</v>
      </c>
      <c r="X3070" s="1">
        <v>42094</v>
      </c>
      <c r="Y3070" t="s">
        <v>38</v>
      </c>
      <c r="Z3070">
        <v>0</v>
      </c>
      <c r="AA3070" t="s">
        <v>469</v>
      </c>
      <c r="AB3070">
        <v>2200</v>
      </c>
      <c r="AC3070">
        <v>2200</v>
      </c>
      <c r="AD3070" t="s">
        <v>213</v>
      </c>
      <c r="AE3070" s="2">
        <v>45096.815520833334</v>
      </c>
    </row>
    <row r="3071" spans="1:31" hidden="1" x14ac:dyDescent="0.25">
      <c r="A3071">
        <v>1252677</v>
      </c>
      <c r="B3071" t="s">
        <v>27</v>
      </c>
      <c r="C3071" t="s">
        <v>557</v>
      </c>
      <c r="D3071" s="3" t="s">
        <v>558</v>
      </c>
      <c r="E3071" s="4">
        <v>34851</v>
      </c>
      <c r="F3071" s="4">
        <v>45875</v>
      </c>
      <c r="G3071" s="4">
        <v>43319</v>
      </c>
      <c r="H3071" s="3">
        <v>6</v>
      </c>
      <c r="I3071" s="3">
        <f t="shared" ca="1" si="143"/>
        <v>29</v>
      </c>
      <c r="J3071" s="9" t="s">
        <v>193</v>
      </c>
      <c r="K3071" s="9" t="s">
        <v>1076</v>
      </c>
      <c r="L3071" s="9" t="str">
        <f t="shared" si="141"/>
        <v>Nicole</v>
      </c>
      <c r="M3071" s="9">
        <v>1</v>
      </c>
      <c r="N3071" s="10">
        <v>42094</v>
      </c>
      <c r="O3071" s="10">
        <v>42094</v>
      </c>
      <c r="P3071" t="s">
        <v>559</v>
      </c>
      <c r="Q3071" t="str">
        <f t="shared" si="142"/>
        <v>LED</v>
      </c>
      <c r="R3071" t="s">
        <v>360</v>
      </c>
      <c r="S3071">
        <v>0</v>
      </c>
      <c r="T3071" t="s">
        <v>33</v>
      </c>
      <c r="U3071">
        <v>1</v>
      </c>
      <c r="V3071">
        <v>1</v>
      </c>
      <c r="W3071" s="1">
        <v>42094</v>
      </c>
      <c r="X3071" s="1">
        <v>42094</v>
      </c>
      <c r="Y3071" t="s">
        <v>38</v>
      </c>
      <c r="Z3071">
        <v>0</v>
      </c>
      <c r="AA3071" t="s">
        <v>469</v>
      </c>
      <c r="AB3071">
        <v>2200</v>
      </c>
      <c r="AC3071">
        <v>2200</v>
      </c>
      <c r="AD3071" t="s">
        <v>213</v>
      </c>
      <c r="AE3071" s="2">
        <v>45096.815520833334</v>
      </c>
    </row>
    <row r="3072" spans="1:31" hidden="1" x14ac:dyDescent="0.25">
      <c r="A3072">
        <v>1252678</v>
      </c>
      <c r="B3072" t="s">
        <v>27</v>
      </c>
      <c r="C3072" t="s">
        <v>557</v>
      </c>
      <c r="D3072" s="3" t="s">
        <v>558</v>
      </c>
      <c r="E3072" s="4">
        <v>34851</v>
      </c>
      <c r="F3072" s="4">
        <v>45875</v>
      </c>
      <c r="G3072" s="4">
        <v>43319</v>
      </c>
      <c r="H3072" s="3">
        <v>6</v>
      </c>
      <c r="I3072" s="3">
        <f t="shared" ca="1" si="143"/>
        <v>29</v>
      </c>
      <c r="J3072" s="9" t="s">
        <v>193</v>
      </c>
      <c r="K3072" s="9" t="s">
        <v>1076</v>
      </c>
      <c r="L3072" s="9" t="str">
        <f t="shared" si="141"/>
        <v>Nicole</v>
      </c>
      <c r="M3072" s="9">
        <v>1</v>
      </c>
      <c r="N3072" s="10">
        <v>42094</v>
      </c>
      <c r="O3072" s="10">
        <v>42094</v>
      </c>
      <c r="P3072" t="s">
        <v>559</v>
      </c>
      <c r="Q3072" t="str">
        <f t="shared" si="142"/>
        <v>LED</v>
      </c>
      <c r="R3072" t="s">
        <v>360</v>
      </c>
      <c r="S3072">
        <v>0</v>
      </c>
      <c r="T3072" t="s">
        <v>33</v>
      </c>
      <c r="U3072">
        <v>1</v>
      </c>
      <c r="V3072">
        <v>1</v>
      </c>
      <c r="W3072" s="1">
        <v>42094</v>
      </c>
      <c r="X3072" s="1">
        <v>42094</v>
      </c>
      <c r="Y3072" t="s">
        <v>38</v>
      </c>
      <c r="Z3072">
        <v>0</v>
      </c>
      <c r="AA3072" t="s">
        <v>469</v>
      </c>
      <c r="AB3072">
        <v>2200</v>
      </c>
      <c r="AC3072">
        <v>2200</v>
      </c>
      <c r="AD3072" t="s">
        <v>213</v>
      </c>
      <c r="AE3072" s="2">
        <v>45096.815520833334</v>
      </c>
    </row>
    <row r="3073" spans="1:31" hidden="1" x14ac:dyDescent="0.25">
      <c r="A3073">
        <v>1252679</v>
      </c>
      <c r="B3073" t="s">
        <v>27</v>
      </c>
      <c r="C3073" t="s">
        <v>557</v>
      </c>
      <c r="D3073" s="3" t="s">
        <v>558</v>
      </c>
      <c r="E3073" s="4">
        <v>34851</v>
      </c>
      <c r="F3073" s="4">
        <v>45875</v>
      </c>
      <c r="G3073" s="4">
        <v>43319</v>
      </c>
      <c r="H3073" s="3">
        <v>6</v>
      </c>
      <c r="I3073" s="3">
        <f t="shared" ca="1" si="143"/>
        <v>29</v>
      </c>
      <c r="J3073" s="9" t="s">
        <v>193</v>
      </c>
      <c r="K3073" s="9" t="s">
        <v>1076</v>
      </c>
      <c r="L3073" s="9" t="str">
        <f t="shared" si="141"/>
        <v>Nicole</v>
      </c>
      <c r="M3073" s="9">
        <v>1</v>
      </c>
      <c r="N3073" s="10">
        <v>42094</v>
      </c>
      <c r="O3073" s="10">
        <v>42094</v>
      </c>
      <c r="P3073" t="s">
        <v>559</v>
      </c>
      <c r="Q3073" t="str">
        <f t="shared" si="142"/>
        <v>LED</v>
      </c>
      <c r="R3073" t="s">
        <v>360</v>
      </c>
      <c r="S3073">
        <v>0</v>
      </c>
      <c r="T3073" t="s">
        <v>33</v>
      </c>
      <c r="U3073">
        <v>1</v>
      </c>
      <c r="V3073">
        <v>1</v>
      </c>
      <c r="W3073" s="1">
        <v>42094</v>
      </c>
      <c r="X3073" s="1">
        <v>42094</v>
      </c>
      <c r="Y3073" t="s">
        <v>38</v>
      </c>
      <c r="Z3073">
        <v>0</v>
      </c>
      <c r="AA3073" t="s">
        <v>469</v>
      </c>
      <c r="AB3073">
        <v>2200</v>
      </c>
      <c r="AC3073">
        <v>2200</v>
      </c>
      <c r="AD3073" t="s">
        <v>213</v>
      </c>
      <c r="AE3073" s="2">
        <v>45096.815520833334</v>
      </c>
    </row>
    <row r="3074" spans="1:31" hidden="1" x14ac:dyDescent="0.25">
      <c r="A3074">
        <v>1252680</v>
      </c>
      <c r="B3074" t="s">
        <v>27</v>
      </c>
      <c r="C3074" t="s">
        <v>557</v>
      </c>
      <c r="D3074" s="3" t="s">
        <v>558</v>
      </c>
      <c r="E3074" s="4">
        <v>34851</v>
      </c>
      <c r="F3074" s="4">
        <v>45875</v>
      </c>
      <c r="G3074" s="4">
        <v>43319</v>
      </c>
      <c r="H3074" s="3">
        <v>6</v>
      </c>
      <c r="I3074" s="3">
        <f t="shared" ca="1" si="143"/>
        <v>29</v>
      </c>
      <c r="J3074" s="9" t="s">
        <v>193</v>
      </c>
      <c r="K3074" s="9" t="s">
        <v>1076</v>
      </c>
      <c r="L3074" s="9" t="str">
        <f t="shared" ref="L3074:L3137" si="144">VLOOKUP(J3074,Arm_kort,2,FALSE)</f>
        <v>Nicole</v>
      </c>
      <c r="M3074" s="9">
        <v>1</v>
      </c>
      <c r="N3074" s="10">
        <v>42094</v>
      </c>
      <c r="O3074" s="10">
        <v>42094</v>
      </c>
      <c r="P3074" t="s">
        <v>559</v>
      </c>
      <c r="Q3074" t="str">
        <f t="shared" ref="Q3074:Q3137" si="145">VLOOKUP(P3074,LAMPEN,3,FALSE)</f>
        <v>LED</v>
      </c>
      <c r="R3074" t="s">
        <v>360</v>
      </c>
      <c r="S3074">
        <v>0</v>
      </c>
      <c r="T3074" t="s">
        <v>33</v>
      </c>
      <c r="U3074">
        <v>1</v>
      </c>
      <c r="V3074">
        <v>1</v>
      </c>
      <c r="W3074" s="1">
        <v>42094</v>
      </c>
      <c r="X3074" s="1">
        <v>42094</v>
      </c>
      <c r="Y3074" t="s">
        <v>38</v>
      </c>
      <c r="Z3074">
        <v>0</v>
      </c>
      <c r="AA3074" t="s">
        <v>469</v>
      </c>
      <c r="AB3074">
        <v>2200</v>
      </c>
      <c r="AC3074">
        <v>2200</v>
      </c>
      <c r="AD3074" t="s">
        <v>213</v>
      </c>
      <c r="AE3074" s="2">
        <v>45096.815520833334</v>
      </c>
    </row>
    <row r="3075" spans="1:31" hidden="1" x14ac:dyDescent="0.25">
      <c r="A3075">
        <v>1252681</v>
      </c>
      <c r="B3075" t="s">
        <v>27</v>
      </c>
      <c r="C3075" t="s">
        <v>557</v>
      </c>
      <c r="D3075" s="3" t="s">
        <v>558</v>
      </c>
      <c r="E3075" s="4">
        <v>34851</v>
      </c>
      <c r="F3075" s="4">
        <v>45875</v>
      </c>
      <c r="G3075" s="4">
        <v>43319</v>
      </c>
      <c r="H3075" s="3">
        <v>6</v>
      </c>
      <c r="I3075" s="3">
        <f t="shared" ref="I3075:I3138" ca="1" si="146">IFERROR(YEAR(NOW())-YEAR(E3075),"")</f>
        <v>29</v>
      </c>
      <c r="J3075" s="9" t="s">
        <v>193</v>
      </c>
      <c r="K3075" s="9" t="s">
        <v>1076</v>
      </c>
      <c r="L3075" s="9" t="str">
        <f t="shared" si="144"/>
        <v>Nicole</v>
      </c>
      <c r="M3075" s="9">
        <v>1</v>
      </c>
      <c r="N3075" s="10">
        <v>42094</v>
      </c>
      <c r="O3075" s="10">
        <v>42094</v>
      </c>
      <c r="P3075" t="s">
        <v>559</v>
      </c>
      <c r="Q3075" t="str">
        <f t="shared" si="145"/>
        <v>LED</v>
      </c>
      <c r="R3075" t="s">
        <v>360</v>
      </c>
      <c r="S3075">
        <v>0</v>
      </c>
      <c r="T3075" t="s">
        <v>33</v>
      </c>
      <c r="U3075">
        <v>1</v>
      </c>
      <c r="V3075">
        <v>1</v>
      </c>
      <c r="W3075" s="1">
        <v>42094</v>
      </c>
      <c r="X3075" s="1">
        <v>42094</v>
      </c>
      <c r="Y3075" t="s">
        <v>38</v>
      </c>
      <c r="Z3075">
        <v>0</v>
      </c>
      <c r="AA3075" t="s">
        <v>469</v>
      </c>
      <c r="AB3075">
        <v>2200</v>
      </c>
      <c r="AC3075">
        <v>2200</v>
      </c>
      <c r="AD3075" t="s">
        <v>213</v>
      </c>
      <c r="AE3075" s="2">
        <v>45096.815520833334</v>
      </c>
    </row>
    <row r="3076" spans="1:31" hidden="1" x14ac:dyDescent="0.25">
      <c r="A3076">
        <v>1252682</v>
      </c>
      <c r="B3076" t="s">
        <v>27</v>
      </c>
      <c r="C3076" t="s">
        <v>557</v>
      </c>
      <c r="D3076" s="3" t="s">
        <v>558</v>
      </c>
      <c r="E3076" s="4">
        <v>34851</v>
      </c>
      <c r="F3076" s="4">
        <v>45875</v>
      </c>
      <c r="G3076" s="4">
        <v>43319</v>
      </c>
      <c r="H3076" s="3">
        <v>6</v>
      </c>
      <c r="I3076" s="3">
        <f t="shared" ca="1" si="146"/>
        <v>29</v>
      </c>
      <c r="J3076" s="9" t="s">
        <v>193</v>
      </c>
      <c r="K3076" s="9" t="s">
        <v>1076</v>
      </c>
      <c r="L3076" s="9" t="str">
        <f t="shared" si="144"/>
        <v>Nicole</v>
      </c>
      <c r="M3076" s="9">
        <v>1</v>
      </c>
      <c r="N3076" s="10">
        <v>42094</v>
      </c>
      <c r="O3076" s="10">
        <v>42094</v>
      </c>
      <c r="P3076" t="s">
        <v>559</v>
      </c>
      <c r="Q3076" t="str">
        <f t="shared" si="145"/>
        <v>LED</v>
      </c>
      <c r="R3076" t="s">
        <v>360</v>
      </c>
      <c r="S3076">
        <v>0</v>
      </c>
      <c r="T3076" t="s">
        <v>33</v>
      </c>
      <c r="U3076">
        <v>1</v>
      </c>
      <c r="V3076">
        <v>1</v>
      </c>
      <c r="W3076" s="1">
        <v>42094</v>
      </c>
      <c r="X3076" s="1">
        <v>42094</v>
      </c>
      <c r="Y3076" t="s">
        <v>38</v>
      </c>
      <c r="Z3076">
        <v>0</v>
      </c>
      <c r="AA3076" t="s">
        <v>469</v>
      </c>
      <c r="AB3076">
        <v>2200</v>
      </c>
      <c r="AC3076">
        <v>2200</v>
      </c>
      <c r="AD3076" t="s">
        <v>213</v>
      </c>
      <c r="AE3076" s="2">
        <v>45096.815520833334</v>
      </c>
    </row>
    <row r="3077" spans="1:31" hidden="1" x14ac:dyDescent="0.25">
      <c r="A3077">
        <v>1252683</v>
      </c>
      <c r="B3077" t="s">
        <v>27</v>
      </c>
      <c r="C3077" t="s">
        <v>557</v>
      </c>
      <c r="D3077" s="3" t="s">
        <v>558</v>
      </c>
      <c r="E3077" s="4">
        <v>34851</v>
      </c>
      <c r="F3077" s="4">
        <v>45875</v>
      </c>
      <c r="G3077" s="4">
        <v>43319</v>
      </c>
      <c r="H3077" s="3">
        <v>6</v>
      </c>
      <c r="I3077" s="3">
        <f t="shared" ca="1" si="146"/>
        <v>29</v>
      </c>
      <c r="J3077" s="9" t="s">
        <v>193</v>
      </c>
      <c r="K3077" s="9" t="s">
        <v>1076</v>
      </c>
      <c r="L3077" s="9" t="str">
        <f t="shared" si="144"/>
        <v>Nicole</v>
      </c>
      <c r="M3077" s="9">
        <v>1</v>
      </c>
      <c r="N3077" s="10">
        <v>42094</v>
      </c>
      <c r="O3077" s="10">
        <v>42094</v>
      </c>
      <c r="P3077" t="s">
        <v>559</v>
      </c>
      <c r="Q3077" t="str">
        <f t="shared" si="145"/>
        <v>LED</v>
      </c>
      <c r="R3077" t="s">
        <v>360</v>
      </c>
      <c r="S3077">
        <v>0</v>
      </c>
      <c r="T3077" t="s">
        <v>33</v>
      </c>
      <c r="U3077">
        <v>1</v>
      </c>
      <c r="V3077">
        <v>1</v>
      </c>
      <c r="W3077" s="1">
        <v>42094</v>
      </c>
      <c r="X3077" s="1">
        <v>42094</v>
      </c>
      <c r="Y3077" t="s">
        <v>38</v>
      </c>
      <c r="Z3077">
        <v>0</v>
      </c>
      <c r="AA3077" t="s">
        <v>469</v>
      </c>
      <c r="AB3077">
        <v>2200</v>
      </c>
      <c r="AC3077">
        <v>2200</v>
      </c>
      <c r="AD3077" t="s">
        <v>213</v>
      </c>
      <c r="AE3077" s="2">
        <v>45096.815520833334</v>
      </c>
    </row>
    <row r="3078" spans="1:31" hidden="1" x14ac:dyDescent="0.25">
      <c r="A3078">
        <v>1252684</v>
      </c>
      <c r="B3078" t="s">
        <v>27</v>
      </c>
      <c r="C3078" t="s">
        <v>557</v>
      </c>
      <c r="D3078" s="3" t="s">
        <v>558</v>
      </c>
      <c r="E3078" s="4">
        <v>34851</v>
      </c>
      <c r="F3078" s="4">
        <v>45875</v>
      </c>
      <c r="G3078" s="4">
        <v>43319</v>
      </c>
      <c r="H3078" s="3">
        <v>6</v>
      </c>
      <c r="I3078" s="3">
        <f t="shared" ca="1" si="146"/>
        <v>29</v>
      </c>
      <c r="J3078" s="9" t="s">
        <v>193</v>
      </c>
      <c r="K3078" s="9" t="s">
        <v>1076</v>
      </c>
      <c r="L3078" s="9" t="str">
        <f t="shared" si="144"/>
        <v>Nicole</v>
      </c>
      <c r="M3078" s="9">
        <v>1</v>
      </c>
      <c r="N3078" s="10">
        <v>42094</v>
      </c>
      <c r="O3078" s="10">
        <v>42094</v>
      </c>
      <c r="P3078" t="s">
        <v>559</v>
      </c>
      <c r="Q3078" t="str">
        <f t="shared" si="145"/>
        <v>LED</v>
      </c>
      <c r="R3078" t="s">
        <v>360</v>
      </c>
      <c r="S3078">
        <v>0</v>
      </c>
      <c r="T3078" t="s">
        <v>33</v>
      </c>
      <c r="U3078">
        <v>1</v>
      </c>
      <c r="V3078">
        <v>1</v>
      </c>
      <c r="W3078" s="1">
        <v>42094</v>
      </c>
      <c r="X3078" s="1">
        <v>42094</v>
      </c>
      <c r="Y3078" t="s">
        <v>38</v>
      </c>
      <c r="Z3078">
        <v>0</v>
      </c>
      <c r="AA3078" t="s">
        <v>469</v>
      </c>
      <c r="AB3078">
        <v>2200</v>
      </c>
      <c r="AC3078">
        <v>2200</v>
      </c>
      <c r="AD3078" t="s">
        <v>213</v>
      </c>
      <c r="AE3078" s="2">
        <v>45096.815520833334</v>
      </c>
    </row>
    <row r="3079" spans="1:31" hidden="1" x14ac:dyDescent="0.25">
      <c r="A3079">
        <v>1252685</v>
      </c>
      <c r="B3079" t="s">
        <v>27</v>
      </c>
      <c r="C3079" t="s">
        <v>557</v>
      </c>
      <c r="D3079" s="3" t="s">
        <v>558</v>
      </c>
      <c r="E3079" s="4">
        <v>34851</v>
      </c>
      <c r="F3079" s="4">
        <v>45875</v>
      </c>
      <c r="G3079" s="4">
        <v>43319</v>
      </c>
      <c r="H3079" s="3">
        <v>6</v>
      </c>
      <c r="I3079" s="3">
        <f t="shared" ca="1" si="146"/>
        <v>29</v>
      </c>
      <c r="J3079" s="9" t="s">
        <v>193</v>
      </c>
      <c r="K3079" s="9" t="s">
        <v>1076</v>
      </c>
      <c r="L3079" s="9" t="str">
        <f t="shared" si="144"/>
        <v>Nicole</v>
      </c>
      <c r="M3079" s="9">
        <v>1</v>
      </c>
      <c r="N3079" s="10">
        <v>42094</v>
      </c>
      <c r="O3079" s="10">
        <v>42094</v>
      </c>
      <c r="P3079" t="s">
        <v>559</v>
      </c>
      <c r="Q3079" t="str">
        <f t="shared" si="145"/>
        <v>LED</v>
      </c>
      <c r="R3079" t="s">
        <v>360</v>
      </c>
      <c r="S3079">
        <v>0</v>
      </c>
      <c r="T3079" t="s">
        <v>33</v>
      </c>
      <c r="U3079">
        <v>1</v>
      </c>
      <c r="V3079">
        <v>1</v>
      </c>
      <c r="W3079" s="1">
        <v>42094</v>
      </c>
      <c r="X3079" s="1">
        <v>42094</v>
      </c>
      <c r="Y3079" t="s">
        <v>38</v>
      </c>
      <c r="Z3079">
        <v>0</v>
      </c>
      <c r="AA3079" t="s">
        <v>469</v>
      </c>
      <c r="AB3079">
        <v>2200</v>
      </c>
      <c r="AC3079">
        <v>2200</v>
      </c>
      <c r="AD3079" t="s">
        <v>213</v>
      </c>
      <c r="AE3079" s="2">
        <v>45096.815520833334</v>
      </c>
    </row>
    <row r="3080" spans="1:31" hidden="1" x14ac:dyDescent="0.25">
      <c r="A3080">
        <v>1252686</v>
      </c>
      <c r="B3080" t="s">
        <v>27</v>
      </c>
      <c r="C3080" t="s">
        <v>557</v>
      </c>
      <c r="D3080" s="3" t="s">
        <v>558</v>
      </c>
      <c r="E3080" s="4">
        <v>34851</v>
      </c>
      <c r="F3080" s="4">
        <v>45875</v>
      </c>
      <c r="G3080" s="4">
        <v>43319</v>
      </c>
      <c r="H3080" s="3">
        <v>6</v>
      </c>
      <c r="I3080" s="3">
        <f t="shared" ca="1" si="146"/>
        <v>29</v>
      </c>
      <c r="J3080" s="9" t="s">
        <v>193</v>
      </c>
      <c r="K3080" s="9" t="s">
        <v>1076</v>
      </c>
      <c r="L3080" s="9" t="str">
        <f t="shared" si="144"/>
        <v>Nicole</v>
      </c>
      <c r="M3080" s="9">
        <v>1</v>
      </c>
      <c r="N3080" s="10">
        <v>42094</v>
      </c>
      <c r="O3080" s="10">
        <v>42094</v>
      </c>
      <c r="P3080" t="s">
        <v>559</v>
      </c>
      <c r="Q3080" t="str">
        <f t="shared" si="145"/>
        <v>LED</v>
      </c>
      <c r="R3080" t="s">
        <v>360</v>
      </c>
      <c r="S3080">
        <v>0</v>
      </c>
      <c r="T3080" t="s">
        <v>33</v>
      </c>
      <c r="U3080">
        <v>1</v>
      </c>
      <c r="V3080">
        <v>1</v>
      </c>
      <c r="W3080" s="1">
        <v>42094</v>
      </c>
      <c r="X3080" s="1">
        <v>42094</v>
      </c>
      <c r="Y3080" t="s">
        <v>38</v>
      </c>
      <c r="Z3080">
        <v>0</v>
      </c>
      <c r="AA3080" t="s">
        <v>469</v>
      </c>
      <c r="AB3080">
        <v>2200</v>
      </c>
      <c r="AC3080">
        <v>2200</v>
      </c>
      <c r="AD3080" t="s">
        <v>213</v>
      </c>
      <c r="AE3080" s="2">
        <v>45096.815520833334</v>
      </c>
    </row>
    <row r="3081" spans="1:31" hidden="1" x14ac:dyDescent="0.25">
      <c r="A3081">
        <v>1252687</v>
      </c>
      <c r="B3081" t="s">
        <v>27</v>
      </c>
      <c r="C3081" t="s">
        <v>557</v>
      </c>
      <c r="D3081" s="3" t="s">
        <v>558</v>
      </c>
      <c r="E3081" s="4">
        <v>34851</v>
      </c>
      <c r="F3081" s="4">
        <v>45875</v>
      </c>
      <c r="G3081" s="4">
        <v>43319</v>
      </c>
      <c r="H3081" s="3">
        <v>6</v>
      </c>
      <c r="I3081" s="3">
        <f t="shared" ca="1" si="146"/>
        <v>29</v>
      </c>
      <c r="J3081" s="9" t="s">
        <v>193</v>
      </c>
      <c r="K3081" s="9" t="s">
        <v>1076</v>
      </c>
      <c r="L3081" s="9" t="str">
        <f t="shared" si="144"/>
        <v>Nicole</v>
      </c>
      <c r="M3081" s="9">
        <v>1</v>
      </c>
      <c r="N3081" s="10">
        <v>42094</v>
      </c>
      <c r="O3081" s="10">
        <v>42094</v>
      </c>
      <c r="P3081" t="s">
        <v>559</v>
      </c>
      <c r="Q3081" t="str">
        <f t="shared" si="145"/>
        <v>LED</v>
      </c>
      <c r="R3081" t="s">
        <v>360</v>
      </c>
      <c r="S3081">
        <v>0</v>
      </c>
      <c r="T3081" t="s">
        <v>33</v>
      </c>
      <c r="U3081">
        <v>1</v>
      </c>
      <c r="V3081">
        <v>1</v>
      </c>
      <c r="W3081" s="1">
        <v>42094</v>
      </c>
      <c r="X3081" s="1">
        <v>42094</v>
      </c>
      <c r="Y3081" t="s">
        <v>38</v>
      </c>
      <c r="Z3081">
        <v>0</v>
      </c>
      <c r="AA3081" t="s">
        <v>469</v>
      </c>
      <c r="AB3081">
        <v>2200</v>
      </c>
      <c r="AC3081">
        <v>2200</v>
      </c>
      <c r="AD3081" t="s">
        <v>213</v>
      </c>
      <c r="AE3081" s="2">
        <v>45096.815520833334</v>
      </c>
    </row>
    <row r="3082" spans="1:31" hidden="1" x14ac:dyDescent="0.25">
      <c r="A3082">
        <v>1252688</v>
      </c>
      <c r="B3082" t="s">
        <v>27</v>
      </c>
      <c r="C3082" t="s">
        <v>557</v>
      </c>
      <c r="D3082" s="3" t="s">
        <v>558</v>
      </c>
      <c r="E3082" s="4">
        <v>42667</v>
      </c>
      <c r="F3082" s="3" t="s">
        <v>29</v>
      </c>
      <c r="G3082" s="3" t="s">
        <v>29</v>
      </c>
      <c r="H3082" s="3">
        <v>6</v>
      </c>
      <c r="I3082" s="3">
        <f t="shared" ca="1" si="146"/>
        <v>8</v>
      </c>
      <c r="J3082" s="9" t="s">
        <v>108</v>
      </c>
      <c r="K3082" s="9" t="s">
        <v>1071</v>
      </c>
      <c r="L3082" s="9" t="str">
        <f t="shared" si="144"/>
        <v>SGS252</v>
      </c>
      <c r="M3082" s="9">
        <v>1</v>
      </c>
      <c r="N3082" s="10">
        <v>39569</v>
      </c>
      <c r="O3082" s="10">
        <v>39569</v>
      </c>
      <c r="P3082" t="s">
        <v>105</v>
      </c>
      <c r="Q3082" t="str">
        <f t="shared" si="145"/>
        <v>CPO 45</v>
      </c>
      <c r="R3082" t="s">
        <v>106</v>
      </c>
      <c r="S3082">
        <v>0</v>
      </c>
      <c r="T3082" t="s">
        <v>33</v>
      </c>
      <c r="U3082">
        <v>1</v>
      </c>
      <c r="V3082">
        <v>1</v>
      </c>
      <c r="W3082" s="1">
        <v>42677</v>
      </c>
      <c r="X3082" s="1">
        <v>42677</v>
      </c>
      <c r="Y3082" t="s">
        <v>38</v>
      </c>
      <c r="Z3082">
        <v>0</v>
      </c>
      <c r="AA3082">
        <v>2800</v>
      </c>
      <c r="AB3082">
        <v>4300</v>
      </c>
      <c r="AC3082">
        <v>4300</v>
      </c>
      <c r="AD3082" t="s">
        <v>107</v>
      </c>
      <c r="AE3082" s="2">
        <v>45096.815520833334</v>
      </c>
    </row>
    <row r="3083" spans="1:31" hidden="1" x14ac:dyDescent="0.25">
      <c r="A3083">
        <v>1252689</v>
      </c>
      <c r="B3083" t="s">
        <v>27</v>
      </c>
      <c r="C3083" t="s">
        <v>557</v>
      </c>
      <c r="D3083" s="3" t="s">
        <v>558</v>
      </c>
      <c r="E3083" s="4">
        <v>34912</v>
      </c>
      <c r="F3083" s="4">
        <v>45875</v>
      </c>
      <c r="G3083" s="4">
        <v>43319</v>
      </c>
      <c r="H3083" s="3">
        <v>6</v>
      </c>
      <c r="I3083" s="3">
        <f t="shared" ca="1" si="146"/>
        <v>29</v>
      </c>
      <c r="J3083" s="9" t="s">
        <v>193</v>
      </c>
      <c r="K3083" s="9" t="s">
        <v>1076</v>
      </c>
      <c r="L3083" s="9" t="str">
        <f t="shared" si="144"/>
        <v>Nicole</v>
      </c>
      <c r="M3083" s="9">
        <v>1</v>
      </c>
      <c r="N3083" s="10">
        <v>42094</v>
      </c>
      <c r="O3083" s="10">
        <v>42094</v>
      </c>
      <c r="P3083" t="s">
        <v>559</v>
      </c>
      <c r="Q3083" t="str">
        <f t="shared" si="145"/>
        <v>LED</v>
      </c>
      <c r="R3083" t="s">
        <v>360</v>
      </c>
      <c r="S3083">
        <v>0</v>
      </c>
      <c r="T3083" t="s">
        <v>33</v>
      </c>
      <c r="U3083">
        <v>1</v>
      </c>
      <c r="V3083">
        <v>1</v>
      </c>
      <c r="W3083" s="1">
        <v>42094</v>
      </c>
      <c r="X3083" s="1">
        <v>42094</v>
      </c>
      <c r="Y3083" t="s">
        <v>38</v>
      </c>
      <c r="Z3083">
        <v>0</v>
      </c>
      <c r="AA3083" t="s">
        <v>469</v>
      </c>
      <c r="AB3083">
        <v>2200</v>
      </c>
      <c r="AC3083">
        <v>2200</v>
      </c>
      <c r="AD3083" t="s">
        <v>213</v>
      </c>
      <c r="AE3083" s="2">
        <v>45096.815520833334</v>
      </c>
    </row>
    <row r="3084" spans="1:31" hidden="1" x14ac:dyDescent="0.25">
      <c r="A3084">
        <v>1252690</v>
      </c>
      <c r="B3084" t="s">
        <v>27</v>
      </c>
      <c r="C3084" t="s">
        <v>557</v>
      </c>
      <c r="D3084" s="3" t="s">
        <v>558</v>
      </c>
      <c r="E3084" s="4">
        <v>34912</v>
      </c>
      <c r="F3084" s="4">
        <v>45875</v>
      </c>
      <c r="G3084" s="4">
        <v>43319</v>
      </c>
      <c r="H3084" s="3">
        <v>6</v>
      </c>
      <c r="I3084" s="3">
        <f t="shared" ca="1" si="146"/>
        <v>29</v>
      </c>
      <c r="J3084" s="9" t="s">
        <v>193</v>
      </c>
      <c r="K3084" s="9" t="s">
        <v>1076</v>
      </c>
      <c r="L3084" s="9" t="str">
        <f t="shared" si="144"/>
        <v>Nicole</v>
      </c>
      <c r="M3084" s="9">
        <v>1</v>
      </c>
      <c r="N3084" s="10">
        <v>42094</v>
      </c>
      <c r="O3084" s="10">
        <v>42094</v>
      </c>
      <c r="P3084" t="s">
        <v>559</v>
      </c>
      <c r="Q3084" t="str">
        <f t="shared" si="145"/>
        <v>LED</v>
      </c>
      <c r="R3084" t="s">
        <v>360</v>
      </c>
      <c r="S3084">
        <v>0</v>
      </c>
      <c r="T3084" t="s">
        <v>33</v>
      </c>
      <c r="U3084">
        <v>1</v>
      </c>
      <c r="V3084">
        <v>1</v>
      </c>
      <c r="W3084" s="1">
        <v>42094</v>
      </c>
      <c r="X3084" s="1">
        <v>42094</v>
      </c>
      <c r="Y3084" t="s">
        <v>38</v>
      </c>
      <c r="Z3084">
        <v>0</v>
      </c>
      <c r="AA3084" t="s">
        <v>469</v>
      </c>
      <c r="AB3084">
        <v>2200</v>
      </c>
      <c r="AC3084">
        <v>2200</v>
      </c>
      <c r="AD3084" t="s">
        <v>213</v>
      </c>
      <c r="AE3084" s="2">
        <v>45096.815520833334</v>
      </c>
    </row>
    <row r="3085" spans="1:31" hidden="1" x14ac:dyDescent="0.25">
      <c r="A3085">
        <v>1252691</v>
      </c>
      <c r="B3085" t="s">
        <v>27</v>
      </c>
      <c r="C3085" t="s">
        <v>557</v>
      </c>
      <c r="D3085" s="3" t="s">
        <v>558</v>
      </c>
      <c r="E3085" s="4">
        <v>34912</v>
      </c>
      <c r="F3085" s="4">
        <v>45875</v>
      </c>
      <c r="G3085" s="4">
        <v>43319</v>
      </c>
      <c r="H3085" s="3">
        <v>6</v>
      </c>
      <c r="I3085" s="3">
        <f t="shared" ca="1" si="146"/>
        <v>29</v>
      </c>
      <c r="J3085" s="9" t="s">
        <v>193</v>
      </c>
      <c r="K3085" s="9" t="s">
        <v>1076</v>
      </c>
      <c r="L3085" s="9" t="str">
        <f t="shared" si="144"/>
        <v>Nicole</v>
      </c>
      <c r="M3085" s="9">
        <v>1</v>
      </c>
      <c r="N3085" s="10">
        <v>42094</v>
      </c>
      <c r="O3085" s="10">
        <v>42094</v>
      </c>
      <c r="P3085" t="s">
        <v>559</v>
      </c>
      <c r="Q3085" t="str">
        <f t="shared" si="145"/>
        <v>LED</v>
      </c>
      <c r="R3085" t="s">
        <v>360</v>
      </c>
      <c r="S3085">
        <v>0</v>
      </c>
      <c r="T3085" t="s">
        <v>33</v>
      </c>
      <c r="U3085">
        <v>1</v>
      </c>
      <c r="V3085">
        <v>1</v>
      </c>
      <c r="W3085" s="1">
        <v>42094</v>
      </c>
      <c r="X3085" s="1">
        <v>42094</v>
      </c>
      <c r="Y3085" t="s">
        <v>38</v>
      </c>
      <c r="Z3085">
        <v>0</v>
      </c>
      <c r="AA3085" t="s">
        <v>469</v>
      </c>
      <c r="AB3085">
        <v>2200</v>
      </c>
      <c r="AC3085">
        <v>2200</v>
      </c>
      <c r="AD3085" t="s">
        <v>213</v>
      </c>
      <c r="AE3085" s="2">
        <v>45096.815520833334</v>
      </c>
    </row>
    <row r="3086" spans="1:31" hidden="1" x14ac:dyDescent="0.25">
      <c r="A3086">
        <v>1252692</v>
      </c>
      <c r="B3086" t="s">
        <v>27</v>
      </c>
      <c r="C3086" t="s">
        <v>557</v>
      </c>
      <c r="D3086" s="3" t="s">
        <v>558</v>
      </c>
      <c r="E3086" s="4">
        <v>34912</v>
      </c>
      <c r="F3086" s="4">
        <v>45875</v>
      </c>
      <c r="G3086" s="4">
        <v>43319</v>
      </c>
      <c r="H3086" s="3">
        <v>6</v>
      </c>
      <c r="I3086" s="3">
        <f t="shared" ca="1" si="146"/>
        <v>29</v>
      </c>
      <c r="J3086" s="9" t="s">
        <v>193</v>
      </c>
      <c r="K3086" s="9" t="s">
        <v>1076</v>
      </c>
      <c r="L3086" s="9" t="str">
        <f t="shared" si="144"/>
        <v>Nicole</v>
      </c>
      <c r="M3086" s="9">
        <v>1</v>
      </c>
      <c r="N3086" s="10">
        <v>42094</v>
      </c>
      <c r="O3086" s="10">
        <v>42094</v>
      </c>
      <c r="P3086" t="s">
        <v>559</v>
      </c>
      <c r="Q3086" t="str">
        <f t="shared" si="145"/>
        <v>LED</v>
      </c>
      <c r="R3086" t="s">
        <v>360</v>
      </c>
      <c r="S3086">
        <v>0</v>
      </c>
      <c r="T3086" t="s">
        <v>33</v>
      </c>
      <c r="U3086">
        <v>1</v>
      </c>
      <c r="V3086">
        <v>1</v>
      </c>
      <c r="W3086" s="1">
        <v>42094</v>
      </c>
      <c r="X3086" s="1">
        <v>42094</v>
      </c>
      <c r="Y3086" t="s">
        <v>38</v>
      </c>
      <c r="Z3086">
        <v>0</v>
      </c>
      <c r="AA3086" t="s">
        <v>469</v>
      </c>
      <c r="AB3086">
        <v>2200</v>
      </c>
      <c r="AC3086">
        <v>2200</v>
      </c>
      <c r="AD3086" t="s">
        <v>213</v>
      </c>
      <c r="AE3086" s="2">
        <v>45096.815520833334</v>
      </c>
    </row>
    <row r="3087" spans="1:31" hidden="1" x14ac:dyDescent="0.25">
      <c r="A3087">
        <v>1252693</v>
      </c>
      <c r="B3087" t="s">
        <v>27</v>
      </c>
      <c r="C3087" t="s">
        <v>557</v>
      </c>
      <c r="D3087" s="3" t="s">
        <v>558</v>
      </c>
      <c r="E3087" s="4">
        <v>34912</v>
      </c>
      <c r="F3087" s="4">
        <v>45876</v>
      </c>
      <c r="G3087" s="4">
        <v>43320</v>
      </c>
      <c r="H3087" s="3">
        <v>6</v>
      </c>
      <c r="I3087" s="3">
        <f t="shared" ca="1" si="146"/>
        <v>29</v>
      </c>
      <c r="J3087" s="9" t="s">
        <v>193</v>
      </c>
      <c r="K3087" s="9" t="s">
        <v>1076</v>
      </c>
      <c r="L3087" s="9" t="str">
        <f t="shared" si="144"/>
        <v>Nicole</v>
      </c>
      <c r="M3087" s="9">
        <v>1</v>
      </c>
      <c r="N3087" s="10">
        <v>42094</v>
      </c>
      <c r="O3087" s="10">
        <v>42094</v>
      </c>
      <c r="P3087" t="s">
        <v>559</v>
      </c>
      <c r="Q3087" t="str">
        <f t="shared" si="145"/>
        <v>LED</v>
      </c>
      <c r="R3087" t="s">
        <v>360</v>
      </c>
      <c r="S3087">
        <v>0</v>
      </c>
      <c r="T3087" t="s">
        <v>33</v>
      </c>
      <c r="U3087">
        <v>1</v>
      </c>
      <c r="V3087">
        <v>1</v>
      </c>
      <c r="W3087" s="1">
        <v>42094</v>
      </c>
      <c r="X3087" s="1">
        <v>42094</v>
      </c>
      <c r="Y3087" t="s">
        <v>38</v>
      </c>
      <c r="Z3087">
        <v>0</v>
      </c>
      <c r="AA3087" t="s">
        <v>469</v>
      </c>
      <c r="AB3087">
        <v>2200</v>
      </c>
      <c r="AC3087">
        <v>2200</v>
      </c>
      <c r="AD3087" t="s">
        <v>213</v>
      </c>
      <c r="AE3087" s="2">
        <v>45096.815520833334</v>
      </c>
    </row>
    <row r="3088" spans="1:31" hidden="1" x14ac:dyDescent="0.25">
      <c r="A3088">
        <v>1252694</v>
      </c>
      <c r="B3088" t="s">
        <v>27</v>
      </c>
      <c r="C3088" t="s">
        <v>557</v>
      </c>
      <c r="D3088" s="3" t="s">
        <v>558</v>
      </c>
      <c r="E3088" s="4">
        <v>34912</v>
      </c>
      <c r="F3088" s="4">
        <v>45876</v>
      </c>
      <c r="G3088" s="4">
        <v>43320</v>
      </c>
      <c r="H3088" s="3">
        <v>6</v>
      </c>
      <c r="I3088" s="3">
        <f t="shared" ca="1" si="146"/>
        <v>29</v>
      </c>
      <c r="J3088" s="9" t="s">
        <v>193</v>
      </c>
      <c r="K3088" s="9" t="s">
        <v>1076</v>
      </c>
      <c r="L3088" s="9" t="str">
        <f t="shared" si="144"/>
        <v>Nicole</v>
      </c>
      <c r="M3088" s="9">
        <v>1</v>
      </c>
      <c r="N3088" s="10">
        <v>42094</v>
      </c>
      <c r="O3088" s="10">
        <v>42094</v>
      </c>
      <c r="P3088" t="s">
        <v>559</v>
      </c>
      <c r="Q3088" t="str">
        <f t="shared" si="145"/>
        <v>LED</v>
      </c>
      <c r="R3088" t="s">
        <v>360</v>
      </c>
      <c r="S3088">
        <v>0</v>
      </c>
      <c r="T3088" t="s">
        <v>33</v>
      </c>
      <c r="U3088">
        <v>1</v>
      </c>
      <c r="V3088">
        <v>1</v>
      </c>
      <c r="W3088" s="1">
        <v>42094</v>
      </c>
      <c r="X3088" s="1">
        <v>42094</v>
      </c>
      <c r="Y3088" t="s">
        <v>38</v>
      </c>
      <c r="Z3088">
        <v>0</v>
      </c>
      <c r="AA3088" t="s">
        <v>469</v>
      </c>
      <c r="AB3088">
        <v>2200</v>
      </c>
      <c r="AC3088">
        <v>2200</v>
      </c>
      <c r="AD3088" t="s">
        <v>213</v>
      </c>
      <c r="AE3088" s="2">
        <v>45096.815520833334</v>
      </c>
    </row>
    <row r="3089" spans="1:31" hidden="1" x14ac:dyDescent="0.25">
      <c r="A3089">
        <v>1252695</v>
      </c>
      <c r="B3089" t="s">
        <v>27</v>
      </c>
      <c r="C3089" t="s">
        <v>557</v>
      </c>
      <c r="D3089" s="3" t="s">
        <v>558</v>
      </c>
      <c r="E3089" s="4">
        <v>34912</v>
      </c>
      <c r="F3089" s="4">
        <v>45876</v>
      </c>
      <c r="G3089" s="4">
        <v>43320</v>
      </c>
      <c r="H3089" s="3">
        <v>6</v>
      </c>
      <c r="I3089" s="3">
        <f t="shared" ca="1" si="146"/>
        <v>29</v>
      </c>
      <c r="J3089" s="9" t="s">
        <v>193</v>
      </c>
      <c r="K3089" s="9" t="s">
        <v>1076</v>
      </c>
      <c r="L3089" s="9" t="str">
        <f t="shared" si="144"/>
        <v>Nicole</v>
      </c>
      <c r="M3089" s="9">
        <v>1</v>
      </c>
      <c r="N3089" s="10">
        <v>42094</v>
      </c>
      <c r="O3089" s="10">
        <v>42094</v>
      </c>
      <c r="P3089" t="s">
        <v>559</v>
      </c>
      <c r="Q3089" t="str">
        <f t="shared" si="145"/>
        <v>LED</v>
      </c>
      <c r="R3089" t="s">
        <v>360</v>
      </c>
      <c r="S3089">
        <v>0</v>
      </c>
      <c r="T3089" t="s">
        <v>33</v>
      </c>
      <c r="U3089">
        <v>1</v>
      </c>
      <c r="V3089">
        <v>1</v>
      </c>
      <c r="W3089" s="1">
        <v>42094</v>
      </c>
      <c r="X3089" s="1">
        <v>42094</v>
      </c>
      <c r="Y3089" t="s">
        <v>38</v>
      </c>
      <c r="Z3089">
        <v>0</v>
      </c>
      <c r="AA3089" t="s">
        <v>469</v>
      </c>
      <c r="AB3089">
        <v>2200</v>
      </c>
      <c r="AC3089">
        <v>2200</v>
      </c>
      <c r="AD3089" t="s">
        <v>213</v>
      </c>
      <c r="AE3089" s="2">
        <v>45096.815520833334</v>
      </c>
    </row>
    <row r="3090" spans="1:31" hidden="1" x14ac:dyDescent="0.25">
      <c r="A3090">
        <v>1252696</v>
      </c>
      <c r="B3090" t="s">
        <v>27</v>
      </c>
      <c r="C3090" t="s">
        <v>557</v>
      </c>
      <c r="D3090" s="3" t="s">
        <v>558</v>
      </c>
      <c r="E3090" s="4">
        <v>38167</v>
      </c>
      <c r="F3090" s="4">
        <v>45876</v>
      </c>
      <c r="G3090" s="4">
        <v>43320</v>
      </c>
      <c r="H3090" s="3">
        <v>6</v>
      </c>
      <c r="I3090" s="3">
        <f t="shared" ca="1" si="146"/>
        <v>20</v>
      </c>
      <c r="J3090" s="9" t="s">
        <v>193</v>
      </c>
      <c r="K3090" s="9" t="s">
        <v>1076</v>
      </c>
      <c r="L3090" s="9" t="str">
        <f t="shared" si="144"/>
        <v>Nicole</v>
      </c>
      <c r="M3090" s="9">
        <v>1</v>
      </c>
      <c r="N3090" s="10">
        <v>42094</v>
      </c>
      <c r="O3090" s="10">
        <v>42094</v>
      </c>
      <c r="P3090" t="s">
        <v>559</v>
      </c>
      <c r="Q3090" t="str">
        <f t="shared" si="145"/>
        <v>LED</v>
      </c>
      <c r="R3090" t="s">
        <v>360</v>
      </c>
      <c r="S3090">
        <v>0</v>
      </c>
      <c r="T3090" t="s">
        <v>33</v>
      </c>
      <c r="U3090">
        <v>1</v>
      </c>
      <c r="V3090">
        <v>1</v>
      </c>
      <c r="W3090" s="1">
        <v>42094</v>
      </c>
      <c r="X3090" s="1">
        <v>42094</v>
      </c>
      <c r="Y3090" t="s">
        <v>38</v>
      </c>
      <c r="Z3090">
        <v>0</v>
      </c>
      <c r="AA3090" t="s">
        <v>469</v>
      </c>
      <c r="AB3090">
        <v>2200</v>
      </c>
      <c r="AC3090">
        <v>2200</v>
      </c>
      <c r="AD3090" t="s">
        <v>213</v>
      </c>
      <c r="AE3090" s="2">
        <v>45096.815520833334</v>
      </c>
    </row>
    <row r="3091" spans="1:31" hidden="1" x14ac:dyDescent="0.25">
      <c r="A3091">
        <v>1252697</v>
      </c>
      <c r="B3091" t="s">
        <v>27</v>
      </c>
      <c r="C3091" t="s">
        <v>557</v>
      </c>
      <c r="D3091" s="3" t="s">
        <v>558</v>
      </c>
      <c r="E3091" s="4">
        <v>34912</v>
      </c>
      <c r="F3091" s="4">
        <v>45876</v>
      </c>
      <c r="G3091" s="4">
        <v>43320</v>
      </c>
      <c r="H3091" s="3">
        <v>6</v>
      </c>
      <c r="I3091" s="3">
        <f t="shared" ca="1" si="146"/>
        <v>29</v>
      </c>
      <c r="J3091" s="9" t="s">
        <v>193</v>
      </c>
      <c r="K3091" s="9" t="s">
        <v>1076</v>
      </c>
      <c r="L3091" s="9" t="str">
        <f t="shared" si="144"/>
        <v>Nicole</v>
      </c>
      <c r="M3091" s="9">
        <v>1</v>
      </c>
      <c r="N3091" s="10">
        <v>42094</v>
      </c>
      <c r="O3091" s="10">
        <v>42094</v>
      </c>
      <c r="P3091" t="s">
        <v>559</v>
      </c>
      <c r="Q3091" t="str">
        <f t="shared" si="145"/>
        <v>LED</v>
      </c>
      <c r="R3091" t="s">
        <v>360</v>
      </c>
      <c r="S3091">
        <v>0</v>
      </c>
      <c r="T3091" t="s">
        <v>33</v>
      </c>
      <c r="U3091">
        <v>1</v>
      </c>
      <c r="V3091">
        <v>1</v>
      </c>
      <c r="W3091" s="1">
        <v>42094</v>
      </c>
      <c r="X3091" s="1">
        <v>42094</v>
      </c>
      <c r="Y3091" t="s">
        <v>38</v>
      </c>
      <c r="Z3091">
        <v>0</v>
      </c>
      <c r="AA3091" t="s">
        <v>469</v>
      </c>
      <c r="AB3091">
        <v>2200</v>
      </c>
      <c r="AC3091">
        <v>2200</v>
      </c>
      <c r="AD3091" t="s">
        <v>213</v>
      </c>
      <c r="AE3091" s="2">
        <v>45096.815520833334</v>
      </c>
    </row>
    <row r="3092" spans="1:31" hidden="1" x14ac:dyDescent="0.25">
      <c r="A3092">
        <v>1252698</v>
      </c>
      <c r="B3092" t="s">
        <v>27</v>
      </c>
      <c r="C3092" t="s">
        <v>557</v>
      </c>
      <c r="D3092" s="3" t="s">
        <v>558</v>
      </c>
      <c r="E3092" s="4">
        <v>34912</v>
      </c>
      <c r="F3092" s="4">
        <v>45876</v>
      </c>
      <c r="G3092" s="4">
        <v>43320</v>
      </c>
      <c r="H3092" s="3">
        <v>6</v>
      </c>
      <c r="I3092" s="3">
        <f t="shared" ca="1" si="146"/>
        <v>29</v>
      </c>
      <c r="J3092" s="9" t="s">
        <v>193</v>
      </c>
      <c r="K3092" s="9" t="s">
        <v>1076</v>
      </c>
      <c r="L3092" s="9" t="str">
        <f t="shared" si="144"/>
        <v>Nicole</v>
      </c>
      <c r="M3092" s="9">
        <v>1</v>
      </c>
      <c r="N3092" s="10">
        <v>42094</v>
      </c>
      <c r="O3092" s="10">
        <v>42094</v>
      </c>
      <c r="P3092" t="s">
        <v>559</v>
      </c>
      <c r="Q3092" t="str">
        <f t="shared" si="145"/>
        <v>LED</v>
      </c>
      <c r="R3092" t="s">
        <v>360</v>
      </c>
      <c r="S3092">
        <v>0</v>
      </c>
      <c r="T3092" t="s">
        <v>33</v>
      </c>
      <c r="U3092">
        <v>1</v>
      </c>
      <c r="V3092">
        <v>1</v>
      </c>
      <c r="W3092" s="1">
        <v>42094</v>
      </c>
      <c r="X3092" s="1">
        <v>42094</v>
      </c>
      <c r="Y3092" t="s">
        <v>38</v>
      </c>
      <c r="Z3092">
        <v>0</v>
      </c>
      <c r="AA3092" t="s">
        <v>469</v>
      </c>
      <c r="AB3092">
        <v>2200</v>
      </c>
      <c r="AC3092">
        <v>2200</v>
      </c>
      <c r="AD3092" t="s">
        <v>213</v>
      </c>
      <c r="AE3092" s="2">
        <v>45096.815520833334</v>
      </c>
    </row>
    <row r="3093" spans="1:31" hidden="1" x14ac:dyDescent="0.25">
      <c r="A3093">
        <v>1252699</v>
      </c>
      <c r="B3093" t="s">
        <v>27</v>
      </c>
      <c r="C3093" t="s">
        <v>557</v>
      </c>
      <c r="D3093" s="3" t="s">
        <v>558</v>
      </c>
      <c r="E3093" s="4">
        <v>34912</v>
      </c>
      <c r="F3093" s="4">
        <v>45876</v>
      </c>
      <c r="G3093" s="4">
        <v>43320</v>
      </c>
      <c r="H3093" s="3">
        <v>6</v>
      </c>
      <c r="I3093" s="3">
        <f t="shared" ca="1" si="146"/>
        <v>29</v>
      </c>
      <c r="J3093" s="9" t="s">
        <v>193</v>
      </c>
      <c r="K3093" s="9" t="s">
        <v>1076</v>
      </c>
      <c r="L3093" s="9" t="str">
        <f t="shared" si="144"/>
        <v>Nicole</v>
      </c>
      <c r="M3093" s="9">
        <v>1</v>
      </c>
      <c r="N3093" s="10">
        <v>42094</v>
      </c>
      <c r="O3093" s="10">
        <v>42094</v>
      </c>
      <c r="P3093" t="s">
        <v>559</v>
      </c>
      <c r="Q3093" t="str">
        <f t="shared" si="145"/>
        <v>LED</v>
      </c>
      <c r="R3093" t="s">
        <v>360</v>
      </c>
      <c r="S3093">
        <v>0</v>
      </c>
      <c r="T3093" t="s">
        <v>33</v>
      </c>
      <c r="U3093">
        <v>1</v>
      </c>
      <c r="V3093">
        <v>1</v>
      </c>
      <c r="W3093" s="1">
        <v>42094</v>
      </c>
      <c r="X3093" s="1">
        <v>42094</v>
      </c>
      <c r="Y3093" t="s">
        <v>38</v>
      </c>
      <c r="Z3093">
        <v>0</v>
      </c>
      <c r="AA3093" t="s">
        <v>469</v>
      </c>
      <c r="AB3093">
        <v>2200</v>
      </c>
      <c r="AC3093">
        <v>2200</v>
      </c>
      <c r="AD3093" t="s">
        <v>213</v>
      </c>
      <c r="AE3093" s="2">
        <v>45096.815520833334</v>
      </c>
    </row>
    <row r="3094" spans="1:31" hidden="1" x14ac:dyDescent="0.25">
      <c r="A3094">
        <v>1252700</v>
      </c>
      <c r="B3094" t="s">
        <v>27</v>
      </c>
      <c r="C3094" t="s">
        <v>557</v>
      </c>
      <c r="D3094" s="3" t="s">
        <v>558</v>
      </c>
      <c r="E3094" s="4">
        <v>34912</v>
      </c>
      <c r="F3094" s="4">
        <v>45876</v>
      </c>
      <c r="G3094" s="4">
        <v>43320</v>
      </c>
      <c r="H3094" s="3">
        <v>6</v>
      </c>
      <c r="I3094" s="3">
        <f t="shared" ca="1" si="146"/>
        <v>29</v>
      </c>
      <c r="J3094" s="9" t="s">
        <v>193</v>
      </c>
      <c r="K3094" s="9" t="s">
        <v>1076</v>
      </c>
      <c r="L3094" s="9" t="str">
        <f t="shared" si="144"/>
        <v>Nicole</v>
      </c>
      <c r="M3094" s="9">
        <v>1</v>
      </c>
      <c r="N3094" s="10">
        <v>42094</v>
      </c>
      <c r="O3094" s="10">
        <v>42094</v>
      </c>
      <c r="P3094" t="s">
        <v>559</v>
      </c>
      <c r="Q3094" t="str">
        <f t="shared" si="145"/>
        <v>LED</v>
      </c>
      <c r="R3094" t="s">
        <v>360</v>
      </c>
      <c r="S3094">
        <v>0</v>
      </c>
      <c r="T3094" t="s">
        <v>33</v>
      </c>
      <c r="U3094">
        <v>1</v>
      </c>
      <c r="V3094">
        <v>1</v>
      </c>
      <c r="W3094" s="1">
        <v>42094</v>
      </c>
      <c r="X3094" s="1">
        <v>42094</v>
      </c>
      <c r="Y3094" t="s">
        <v>38</v>
      </c>
      <c r="Z3094">
        <v>0</v>
      </c>
      <c r="AA3094" t="s">
        <v>469</v>
      </c>
      <c r="AB3094">
        <v>2200</v>
      </c>
      <c r="AC3094">
        <v>2200</v>
      </c>
      <c r="AD3094" t="s">
        <v>213</v>
      </c>
      <c r="AE3094" s="2">
        <v>45096.815520833334</v>
      </c>
    </row>
    <row r="3095" spans="1:31" hidden="1" x14ac:dyDescent="0.25">
      <c r="A3095">
        <v>1252701</v>
      </c>
      <c r="B3095" t="s">
        <v>27</v>
      </c>
      <c r="C3095" t="s">
        <v>557</v>
      </c>
      <c r="D3095" s="3" t="s">
        <v>558</v>
      </c>
      <c r="E3095" s="4">
        <v>38165</v>
      </c>
      <c r="F3095" s="4">
        <v>45876</v>
      </c>
      <c r="G3095" s="4">
        <v>43320</v>
      </c>
      <c r="H3095" s="3">
        <v>6</v>
      </c>
      <c r="I3095" s="3">
        <f t="shared" ca="1" si="146"/>
        <v>20</v>
      </c>
      <c r="J3095" s="9" t="s">
        <v>193</v>
      </c>
      <c r="K3095" s="9" t="s">
        <v>1076</v>
      </c>
      <c r="L3095" s="9" t="str">
        <f t="shared" si="144"/>
        <v>Nicole</v>
      </c>
      <c r="M3095" s="9">
        <v>1</v>
      </c>
      <c r="N3095" s="10">
        <v>42094</v>
      </c>
      <c r="O3095" s="10">
        <v>42094</v>
      </c>
      <c r="P3095" t="s">
        <v>559</v>
      </c>
      <c r="Q3095" t="str">
        <f t="shared" si="145"/>
        <v>LED</v>
      </c>
      <c r="R3095" t="s">
        <v>360</v>
      </c>
      <c r="S3095">
        <v>0</v>
      </c>
      <c r="T3095" t="s">
        <v>33</v>
      </c>
      <c r="U3095">
        <v>1</v>
      </c>
      <c r="V3095">
        <v>1</v>
      </c>
      <c r="W3095" s="1">
        <v>42094</v>
      </c>
      <c r="X3095" s="1">
        <v>42094</v>
      </c>
      <c r="Y3095" t="s">
        <v>38</v>
      </c>
      <c r="Z3095">
        <v>0</v>
      </c>
      <c r="AA3095" t="s">
        <v>469</v>
      </c>
      <c r="AB3095">
        <v>2200</v>
      </c>
      <c r="AC3095">
        <v>2200</v>
      </c>
      <c r="AD3095" t="s">
        <v>213</v>
      </c>
      <c r="AE3095" s="2">
        <v>45096.815520833334</v>
      </c>
    </row>
    <row r="3096" spans="1:31" hidden="1" x14ac:dyDescent="0.25">
      <c r="A3096">
        <v>1252702</v>
      </c>
      <c r="B3096" t="s">
        <v>27</v>
      </c>
      <c r="C3096" t="s">
        <v>557</v>
      </c>
      <c r="D3096" s="3" t="s">
        <v>561</v>
      </c>
      <c r="E3096" s="4">
        <v>44463</v>
      </c>
      <c r="F3096" s="3" t="s">
        <v>29</v>
      </c>
      <c r="G3096" s="3" t="s">
        <v>29</v>
      </c>
      <c r="H3096" s="3" t="s">
        <v>29</v>
      </c>
      <c r="I3096" s="3">
        <f t="shared" ca="1" si="146"/>
        <v>3</v>
      </c>
      <c r="J3096" s="9" t="s">
        <v>193</v>
      </c>
      <c r="K3096" s="9" t="s">
        <v>1076</v>
      </c>
      <c r="L3096" s="9" t="str">
        <f t="shared" si="144"/>
        <v>Nicole</v>
      </c>
      <c r="M3096" s="9">
        <v>1</v>
      </c>
      <c r="N3096" s="10">
        <v>42094</v>
      </c>
      <c r="O3096" s="10">
        <v>42094</v>
      </c>
      <c r="P3096" t="s">
        <v>559</v>
      </c>
      <c r="Q3096" t="str">
        <f t="shared" si="145"/>
        <v>LED</v>
      </c>
      <c r="R3096" t="s">
        <v>360</v>
      </c>
      <c r="S3096">
        <v>0</v>
      </c>
      <c r="T3096" t="s">
        <v>33</v>
      </c>
      <c r="U3096">
        <v>1</v>
      </c>
      <c r="V3096">
        <v>1</v>
      </c>
      <c r="W3096" s="1">
        <v>42094</v>
      </c>
      <c r="X3096" s="1">
        <v>42094</v>
      </c>
      <c r="Y3096" t="s">
        <v>38</v>
      </c>
      <c r="Z3096">
        <v>0</v>
      </c>
      <c r="AA3096" t="s">
        <v>469</v>
      </c>
      <c r="AB3096">
        <v>2200</v>
      </c>
      <c r="AC3096">
        <v>2200</v>
      </c>
      <c r="AD3096" t="s">
        <v>213</v>
      </c>
      <c r="AE3096" s="2">
        <v>45096.615358796298</v>
      </c>
    </row>
    <row r="3097" spans="1:31" hidden="1" x14ac:dyDescent="0.25">
      <c r="A3097">
        <v>1252703</v>
      </c>
      <c r="B3097" t="s">
        <v>27</v>
      </c>
      <c r="C3097" t="s">
        <v>557</v>
      </c>
      <c r="D3097" s="3" t="s">
        <v>558</v>
      </c>
      <c r="E3097" s="4">
        <v>38167</v>
      </c>
      <c r="F3097" s="4">
        <v>45876</v>
      </c>
      <c r="G3097" s="4">
        <v>43320</v>
      </c>
      <c r="H3097" s="3">
        <v>6</v>
      </c>
      <c r="I3097" s="3">
        <f t="shared" ca="1" si="146"/>
        <v>20</v>
      </c>
      <c r="J3097" s="9" t="s">
        <v>193</v>
      </c>
      <c r="K3097" s="9" t="s">
        <v>1076</v>
      </c>
      <c r="L3097" s="9" t="str">
        <f t="shared" si="144"/>
        <v>Nicole</v>
      </c>
      <c r="M3097" s="9">
        <v>1</v>
      </c>
      <c r="N3097" s="10">
        <v>42094</v>
      </c>
      <c r="O3097" s="10">
        <v>42094</v>
      </c>
      <c r="P3097" t="s">
        <v>559</v>
      </c>
      <c r="Q3097" t="str">
        <f t="shared" si="145"/>
        <v>LED</v>
      </c>
      <c r="R3097" t="s">
        <v>360</v>
      </c>
      <c r="S3097">
        <v>0</v>
      </c>
      <c r="T3097" t="s">
        <v>33</v>
      </c>
      <c r="U3097">
        <v>1</v>
      </c>
      <c r="V3097">
        <v>1</v>
      </c>
      <c r="W3097" s="1">
        <v>42094</v>
      </c>
      <c r="X3097" s="1">
        <v>42094</v>
      </c>
      <c r="Y3097" t="s">
        <v>38</v>
      </c>
      <c r="Z3097">
        <v>0</v>
      </c>
      <c r="AA3097" t="s">
        <v>469</v>
      </c>
      <c r="AB3097">
        <v>2200</v>
      </c>
      <c r="AC3097">
        <v>2200</v>
      </c>
      <c r="AD3097" t="s">
        <v>213</v>
      </c>
      <c r="AE3097" s="2">
        <v>45096.815520833334</v>
      </c>
    </row>
    <row r="3098" spans="1:31" hidden="1" x14ac:dyDescent="0.25">
      <c r="A3098">
        <v>1252704</v>
      </c>
      <c r="B3098" t="s">
        <v>27</v>
      </c>
      <c r="C3098" t="s">
        <v>557</v>
      </c>
      <c r="D3098" s="3" t="s">
        <v>558</v>
      </c>
      <c r="E3098" s="4">
        <v>38322</v>
      </c>
      <c r="F3098" s="4">
        <v>45876</v>
      </c>
      <c r="G3098" s="4">
        <v>43320</v>
      </c>
      <c r="H3098" s="3">
        <v>6</v>
      </c>
      <c r="I3098" s="3">
        <f t="shared" ca="1" si="146"/>
        <v>20</v>
      </c>
      <c r="J3098" s="9" t="s">
        <v>193</v>
      </c>
      <c r="K3098" s="9" t="s">
        <v>1076</v>
      </c>
      <c r="L3098" s="9" t="str">
        <f t="shared" si="144"/>
        <v>Nicole</v>
      </c>
      <c r="M3098" s="9">
        <v>1</v>
      </c>
      <c r="N3098" s="10">
        <v>42094</v>
      </c>
      <c r="O3098" s="10">
        <v>42094</v>
      </c>
      <c r="P3098" t="s">
        <v>559</v>
      </c>
      <c r="Q3098" t="str">
        <f t="shared" si="145"/>
        <v>LED</v>
      </c>
      <c r="R3098" t="s">
        <v>360</v>
      </c>
      <c r="S3098">
        <v>0</v>
      </c>
      <c r="T3098" t="s">
        <v>33</v>
      </c>
      <c r="U3098">
        <v>1</v>
      </c>
      <c r="V3098">
        <v>1</v>
      </c>
      <c r="W3098" s="1">
        <v>42094</v>
      </c>
      <c r="X3098" s="1">
        <v>42094</v>
      </c>
      <c r="Y3098" t="s">
        <v>38</v>
      </c>
      <c r="Z3098">
        <v>0</v>
      </c>
      <c r="AA3098" t="s">
        <v>469</v>
      </c>
      <c r="AB3098">
        <v>2200</v>
      </c>
      <c r="AC3098">
        <v>2200</v>
      </c>
      <c r="AD3098" t="s">
        <v>213</v>
      </c>
      <c r="AE3098" s="2">
        <v>45096.815520833334</v>
      </c>
    </row>
    <row r="3099" spans="1:31" hidden="1" x14ac:dyDescent="0.25">
      <c r="A3099">
        <v>1253557</v>
      </c>
      <c r="B3099" t="s">
        <v>27</v>
      </c>
      <c r="C3099" t="s">
        <v>557</v>
      </c>
      <c r="D3099" s="3" t="s">
        <v>42</v>
      </c>
      <c r="E3099" s="4">
        <v>39600</v>
      </c>
      <c r="F3099" s="3" t="s">
        <v>29</v>
      </c>
      <c r="G3099" s="3" t="s">
        <v>29</v>
      </c>
      <c r="H3099" s="3">
        <v>4</v>
      </c>
      <c r="I3099" s="3">
        <f t="shared" ca="1" si="146"/>
        <v>16</v>
      </c>
      <c r="J3099" s="9" t="s">
        <v>286</v>
      </c>
      <c r="K3099" s="9" t="s">
        <v>1071</v>
      </c>
      <c r="L3099" s="9" t="str">
        <f t="shared" si="144"/>
        <v>FGS</v>
      </c>
      <c r="M3099" s="9">
        <v>1</v>
      </c>
      <c r="N3099" s="10">
        <v>39600</v>
      </c>
      <c r="O3099" s="10">
        <v>39600</v>
      </c>
      <c r="P3099" t="s">
        <v>86</v>
      </c>
      <c r="Q3099" t="str">
        <f t="shared" si="145"/>
        <v>PLL 24</v>
      </c>
      <c r="R3099" t="s">
        <v>37</v>
      </c>
      <c r="S3099">
        <v>0</v>
      </c>
      <c r="T3099" t="s">
        <v>33</v>
      </c>
      <c r="U3099">
        <v>1</v>
      </c>
      <c r="V3099">
        <v>1</v>
      </c>
      <c r="W3099" s="1">
        <v>44504</v>
      </c>
      <c r="X3099" s="1">
        <v>44504</v>
      </c>
      <c r="Y3099" t="s">
        <v>38</v>
      </c>
      <c r="Z3099">
        <v>0</v>
      </c>
      <c r="AA3099">
        <v>4000</v>
      </c>
      <c r="AB3099">
        <v>2900</v>
      </c>
      <c r="AC3099">
        <v>2900</v>
      </c>
      <c r="AD3099" t="s">
        <v>39</v>
      </c>
      <c r="AE3099" s="2">
        <v>45106.463587962964</v>
      </c>
    </row>
    <row r="3100" spans="1:31" hidden="1" x14ac:dyDescent="0.25">
      <c r="A3100">
        <v>1254212</v>
      </c>
      <c r="B3100" t="s">
        <v>27</v>
      </c>
      <c r="C3100" t="s">
        <v>557</v>
      </c>
      <c r="D3100" s="3" t="s">
        <v>42</v>
      </c>
      <c r="E3100" s="4">
        <v>39600</v>
      </c>
      <c r="F3100" s="3" t="s">
        <v>29</v>
      </c>
      <c r="G3100" s="3" t="s">
        <v>29</v>
      </c>
      <c r="H3100" s="3">
        <v>4</v>
      </c>
      <c r="I3100" s="3">
        <f t="shared" ca="1" si="146"/>
        <v>16</v>
      </c>
      <c r="J3100" s="9" t="s">
        <v>286</v>
      </c>
      <c r="K3100" s="9" t="s">
        <v>1071</v>
      </c>
      <c r="L3100" s="9" t="str">
        <f t="shared" si="144"/>
        <v>FGS</v>
      </c>
      <c r="M3100" s="9">
        <v>1</v>
      </c>
      <c r="N3100" s="10">
        <v>39600</v>
      </c>
      <c r="O3100" s="10">
        <v>39600</v>
      </c>
      <c r="P3100" t="s">
        <v>36</v>
      </c>
      <c r="Q3100" t="str">
        <f t="shared" si="145"/>
        <v>PLL 24</v>
      </c>
      <c r="R3100" t="s">
        <v>37</v>
      </c>
      <c r="S3100">
        <v>0</v>
      </c>
      <c r="T3100" t="s">
        <v>33</v>
      </c>
      <c r="U3100">
        <v>1</v>
      </c>
      <c r="V3100">
        <v>1</v>
      </c>
      <c r="W3100" s="1">
        <v>40595</v>
      </c>
      <c r="X3100" s="1">
        <v>40595</v>
      </c>
      <c r="Y3100" t="s">
        <v>38</v>
      </c>
      <c r="Z3100">
        <v>0</v>
      </c>
      <c r="AA3100">
        <v>4000</v>
      </c>
      <c r="AB3100">
        <v>2900</v>
      </c>
      <c r="AC3100">
        <v>2900</v>
      </c>
      <c r="AD3100" t="s">
        <v>39</v>
      </c>
      <c r="AE3100" s="2">
        <v>45106.45989583333</v>
      </c>
    </row>
    <row r="3101" spans="1:31" hidden="1" x14ac:dyDescent="0.25">
      <c r="A3101">
        <v>1254213</v>
      </c>
      <c r="B3101" t="s">
        <v>27</v>
      </c>
      <c r="C3101" t="s">
        <v>557</v>
      </c>
      <c r="D3101" s="3" t="s">
        <v>42</v>
      </c>
      <c r="E3101" s="4">
        <v>39600</v>
      </c>
      <c r="F3101" s="3" t="s">
        <v>29</v>
      </c>
      <c r="G3101" s="3" t="s">
        <v>29</v>
      </c>
      <c r="H3101" s="3">
        <v>4</v>
      </c>
      <c r="I3101" s="3">
        <f t="shared" ca="1" si="146"/>
        <v>16</v>
      </c>
      <c r="J3101" s="9" t="s">
        <v>286</v>
      </c>
      <c r="K3101" s="9" t="s">
        <v>1071</v>
      </c>
      <c r="L3101" s="9" t="str">
        <f t="shared" si="144"/>
        <v>FGS</v>
      </c>
      <c r="M3101" s="9">
        <v>1</v>
      </c>
      <c r="N3101" s="10">
        <v>39600</v>
      </c>
      <c r="O3101" s="10">
        <v>39600</v>
      </c>
      <c r="P3101" t="s">
        <v>36</v>
      </c>
      <c r="Q3101" t="str">
        <f t="shared" si="145"/>
        <v>PLL 24</v>
      </c>
      <c r="R3101" t="s">
        <v>37</v>
      </c>
      <c r="S3101">
        <v>0</v>
      </c>
      <c r="T3101" t="s">
        <v>33</v>
      </c>
      <c r="U3101">
        <v>1</v>
      </c>
      <c r="V3101">
        <v>1</v>
      </c>
      <c r="W3101" s="1">
        <v>40595</v>
      </c>
      <c r="X3101" s="1">
        <v>40595</v>
      </c>
      <c r="Y3101" t="s">
        <v>38</v>
      </c>
      <c r="Z3101">
        <v>0</v>
      </c>
      <c r="AA3101">
        <v>4000</v>
      </c>
      <c r="AB3101">
        <v>2900</v>
      </c>
      <c r="AC3101">
        <v>2900</v>
      </c>
      <c r="AD3101" t="s">
        <v>39</v>
      </c>
      <c r="AE3101" s="2">
        <v>45106.461631944447</v>
      </c>
    </row>
    <row r="3102" spans="1:31" hidden="1" x14ac:dyDescent="0.25">
      <c r="A3102">
        <v>1254215</v>
      </c>
      <c r="B3102" t="s">
        <v>27</v>
      </c>
      <c r="C3102" t="s">
        <v>557</v>
      </c>
      <c r="D3102" s="3" t="s">
        <v>42</v>
      </c>
      <c r="E3102" s="4">
        <v>39600</v>
      </c>
      <c r="F3102" s="3" t="s">
        <v>29</v>
      </c>
      <c r="G3102" s="3" t="s">
        <v>29</v>
      </c>
      <c r="H3102" s="3">
        <v>4</v>
      </c>
      <c r="I3102" s="3">
        <f t="shared" ca="1" si="146"/>
        <v>16</v>
      </c>
      <c r="J3102" s="9" t="s">
        <v>286</v>
      </c>
      <c r="K3102" s="9" t="s">
        <v>1071</v>
      </c>
      <c r="L3102" s="9" t="str">
        <f t="shared" si="144"/>
        <v>FGS</v>
      </c>
      <c r="M3102" s="9">
        <v>1</v>
      </c>
      <c r="N3102" s="10">
        <v>39600</v>
      </c>
      <c r="O3102" s="10">
        <v>39600</v>
      </c>
      <c r="P3102" t="s">
        <v>41</v>
      </c>
      <c r="Q3102" t="str">
        <f t="shared" si="145"/>
        <v>PLL 24</v>
      </c>
      <c r="R3102" t="s">
        <v>37</v>
      </c>
      <c r="S3102">
        <v>0</v>
      </c>
      <c r="T3102" t="s">
        <v>33</v>
      </c>
      <c r="U3102">
        <v>1</v>
      </c>
      <c r="V3102">
        <v>1</v>
      </c>
      <c r="W3102" s="1">
        <v>44782</v>
      </c>
      <c r="X3102" s="1">
        <v>44782</v>
      </c>
      <c r="Y3102" t="s">
        <v>38</v>
      </c>
      <c r="Z3102">
        <v>0</v>
      </c>
      <c r="AA3102">
        <v>3000</v>
      </c>
      <c r="AB3102">
        <v>2900</v>
      </c>
      <c r="AC3102">
        <v>2900</v>
      </c>
      <c r="AD3102" t="s">
        <v>39</v>
      </c>
      <c r="AE3102" s="2">
        <v>45106.465763888889</v>
      </c>
    </row>
    <row r="3103" spans="1:31" hidden="1" x14ac:dyDescent="0.25">
      <c r="A3103">
        <v>1254216</v>
      </c>
      <c r="B3103" t="s">
        <v>27</v>
      </c>
      <c r="C3103" t="s">
        <v>557</v>
      </c>
      <c r="D3103" s="3" t="s">
        <v>42</v>
      </c>
      <c r="E3103" s="4">
        <v>39600</v>
      </c>
      <c r="F3103" s="3" t="s">
        <v>29</v>
      </c>
      <c r="G3103" s="3" t="s">
        <v>29</v>
      </c>
      <c r="H3103" s="3">
        <v>4</v>
      </c>
      <c r="I3103" s="3">
        <f t="shared" ca="1" si="146"/>
        <v>16</v>
      </c>
      <c r="J3103" s="9" t="s">
        <v>286</v>
      </c>
      <c r="K3103" s="9" t="s">
        <v>1071</v>
      </c>
      <c r="L3103" s="9" t="str">
        <f t="shared" si="144"/>
        <v>FGS</v>
      </c>
      <c r="M3103" s="9">
        <v>1</v>
      </c>
      <c r="N3103" s="10">
        <v>39600</v>
      </c>
      <c r="O3103" s="10">
        <v>39600</v>
      </c>
      <c r="P3103" t="s">
        <v>36</v>
      </c>
      <c r="Q3103" t="str">
        <f t="shared" si="145"/>
        <v>PLL 24</v>
      </c>
      <c r="R3103" t="s">
        <v>37</v>
      </c>
      <c r="S3103">
        <v>0</v>
      </c>
      <c r="T3103" t="s">
        <v>33</v>
      </c>
      <c r="U3103">
        <v>1</v>
      </c>
      <c r="V3103">
        <v>1</v>
      </c>
      <c r="W3103" s="1">
        <v>40595</v>
      </c>
      <c r="X3103" s="1">
        <v>40595</v>
      </c>
      <c r="Y3103" t="s">
        <v>38</v>
      </c>
      <c r="Z3103">
        <v>0</v>
      </c>
      <c r="AA3103">
        <v>4000</v>
      </c>
      <c r="AB3103">
        <v>2900</v>
      </c>
      <c r="AC3103">
        <v>2900</v>
      </c>
      <c r="AD3103" t="s">
        <v>39</v>
      </c>
      <c r="AE3103" s="2">
        <v>45106.467152777775</v>
      </c>
    </row>
    <row r="3104" spans="1:31" hidden="1" x14ac:dyDescent="0.25">
      <c r="A3104">
        <v>1254217</v>
      </c>
      <c r="B3104" t="s">
        <v>27</v>
      </c>
      <c r="C3104" t="s">
        <v>557</v>
      </c>
      <c r="D3104" s="3" t="s">
        <v>42</v>
      </c>
      <c r="E3104" s="4">
        <v>39600</v>
      </c>
      <c r="F3104" s="3" t="s">
        <v>29</v>
      </c>
      <c r="G3104" s="3" t="s">
        <v>29</v>
      </c>
      <c r="H3104" s="3">
        <v>4</v>
      </c>
      <c r="I3104" s="3">
        <f t="shared" ca="1" si="146"/>
        <v>16</v>
      </c>
      <c r="J3104" s="9" t="s">
        <v>286</v>
      </c>
      <c r="K3104" s="9" t="s">
        <v>1071</v>
      </c>
      <c r="L3104" s="9" t="str">
        <f t="shared" si="144"/>
        <v>FGS</v>
      </c>
      <c r="M3104" s="9">
        <v>1</v>
      </c>
      <c r="N3104" s="10">
        <v>39600</v>
      </c>
      <c r="O3104" s="10">
        <v>39600</v>
      </c>
      <c r="P3104" t="s">
        <v>36</v>
      </c>
      <c r="Q3104" t="str">
        <f t="shared" si="145"/>
        <v>PLL 24</v>
      </c>
      <c r="R3104" t="s">
        <v>37</v>
      </c>
      <c r="S3104">
        <v>0</v>
      </c>
      <c r="T3104" t="s">
        <v>33</v>
      </c>
      <c r="U3104">
        <v>1</v>
      </c>
      <c r="V3104">
        <v>1</v>
      </c>
      <c r="W3104" s="1">
        <v>40595</v>
      </c>
      <c r="X3104" s="1">
        <v>40595</v>
      </c>
      <c r="Y3104" t="s">
        <v>38</v>
      </c>
      <c r="Z3104">
        <v>0</v>
      </c>
      <c r="AA3104">
        <v>4000</v>
      </c>
      <c r="AB3104">
        <v>2900</v>
      </c>
      <c r="AC3104">
        <v>2900</v>
      </c>
      <c r="AD3104" t="s">
        <v>39</v>
      </c>
      <c r="AE3104" s="2">
        <v>45106.469456018516</v>
      </c>
    </row>
    <row r="3105" spans="1:31" hidden="1" x14ac:dyDescent="0.25">
      <c r="A3105">
        <v>1254218</v>
      </c>
      <c r="B3105" t="s">
        <v>27</v>
      </c>
      <c r="C3105" t="s">
        <v>557</v>
      </c>
      <c r="D3105" s="3" t="s">
        <v>42</v>
      </c>
      <c r="E3105" s="4">
        <v>39600</v>
      </c>
      <c r="F3105" s="3" t="s">
        <v>29</v>
      </c>
      <c r="G3105" s="3" t="s">
        <v>29</v>
      </c>
      <c r="H3105" s="3">
        <v>4</v>
      </c>
      <c r="I3105" s="3">
        <f t="shared" ca="1" si="146"/>
        <v>16</v>
      </c>
      <c r="J3105" s="9" t="s">
        <v>286</v>
      </c>
      <c r="K3105" s="9" t="s">
        <v>1071</v>
      </c>
      <c r="L3105" s="9" t="str">
        <f t="shared" si="144"/>
        <v>FGS</v>
      </c>
      <c r="M3105" s="9">
        <v>1</v>
      </c>
      <c r="N3105" s="10">
        <v>42755</v>
      </c>
      <c r="O3105" s="10">
        <v>42755</v>
      </c>
      <c r="P3105" t="s">
        <v>41</v>
      </c>
      <c r="Q3105" t="str">
        <f t="shared" si="145"/>
        <v>PLL 24</v>
      </c>
      <c r="R3105" t="s">
        <v>37</v>
      </c>
      <c r="S3105">
        <v>0</v>
      </c>
      <c r="T3105" t="s">
        <v>33</v>
      </c>
      <c r="U3105">
        <v>1</v>
      </c>
      <c r="V3105">
        <v>1</v>
      </c>
      <c r="W3105" s="1">
        <v>44782</v>
      </c>
      <c r="X3105" s="1">
        <v>44782</v>
      </c>
      <c r="Y3105" t="s">
        <v>38</v>
      </c>
      <c r="Z3105">
        <v>0</v>
      </c>
      <c r="AA3105">
        <v>3000</v>
      </c>
      <c r="AB3105">
        <v>2900</v>
      </c>
      <c r="AC3105">
        <v>2900</v>
      </c>
      <c r="AD3105" t="s">
        <v>39</v>
      </c>
      <c r="AE3105" s="2">
        <v>45106.470243055555</v>
      </c>
    </row>
    <row r="3106" spans="1:31" hidden="1" x14ac:dyDescent="0.25">
      <c r="A3106">
        <v>1254219</v>
      </c>
      <c r="B3106" t="s">
        <v>27</v>
      </c>
      <c r="C3106" t="s">
        <v>557</v>
      </c>
      <c r="D3106" s="3" t="s">
        <v>42</v>
      </c>
      <c r="E3106" s="4">
        <v>39600</v>
      </c>
      <c r="F3106" s="3" t="s">
        <v>29</v>
      </c>
      <c r="G3106" s="3" t="s">
        <v>29</v>
      </c>
      <c r="H3106" s="3">
        <v>4</v>
      </c>
      <c r="I3106" s="3">
        <f t="shared" ca="1" si="146"/>
        <v>16</v>
      </c>
      <c r="J3106" s="9" t="s">
        <v>286</v>
      </c>
      <c r="K3106" s="9" t="s">
        <v>1071</v>
      </c>
      <c r="L3106" s="9" t="str">
        <f t="shared" si="144"/>
        <v>FGS</v>
      </c>
      <c r="M3106" s="9">
        <v>1</v>
      </c>
      <c r="N3106" s="10">
        <v>39600</v>
      </c>
      <c r="O3106" s="10">
        <v>39600</v>
      </c>
      <c r="P3106" t="s">
        <v>36</v>
      </c>
      <c r="Q3106" t="str">
        <f t="shared" si="145"/>
        <v>PLL 24</v>
      </c>
      <c r="R3106" t="s">
        <v>37</v>
      </c>
      <c r="S3106">
        <v>0</v>
      </c>
      <c r="T3106" t="s">
        <v>33</v>
      </c>
      <c r="U3106">
        <v>1</v>
      </c>
      <c r="V3106">
        <v>1</v>
      </c>
      <c r="W3106" s="1">
        <v>40595</v>
      </c>
      <c r="X3106" s="1">
        <v>40595</v>
      </c>
      <c r="Y3106" t="s">
        <v>38</v>
      </c>
      <c r="Z3106">
        <v>0</v>
      </c>
      <c r="AA3106">
        <v>4000</v>
      </c>
      <c r="AB3106">
        <v>2900</v>
      </c>
      <c r="AC3106">
        <v>2900</v>
      </c>
      <c r="AD3106" t="s">
        <v>39</v>
      </c>
      <c r="AE3106" s="2">
        <v>45106.471921296295</v>
      </c>
    </row>
    <row r="3107" spans="1:31" hidden="1" x14ac:dyDescent="0.25">
      <c r="A3107">
        <v>1254220</v>
      </c>
      <c r="B3107" t="s">
        <v>27</v>
      </c>
      <c r="C3107" t="s">
        <v>557</v>
      </c>
      <c r="D3107" s="3" t="s">
        <v>42</v>
      </c>
      <c r="E3107" s="4">
        <v>39600</v>
      </c>
      <c r="F3107" s="3" t="s">
        <v>29</v>
      </c>
      <c r="G3107" s="3" t="s">
        <v>29</v>
      </c>
      <c r="H3107" s="3">
        <v>4</v>
      </c>
      <c r="I3107" s="3">
        <f t="shared" ca="1" si="146"/>
        <v>16</v>
      </c>
      <c r="J3107" s="9" t="s">
        <v>286</v>
      </c>
      <c r="K3107" s="9" t="s">
        <v>1071</v>
      </c>
      <c r="L3107" s="9" t="str">
        <f t="shared" si="144"/>
        <v>FGS</v>
      </c>
      <c r="M3107" s="9">
        <v>1</v>
      </c>
      <c r="N3107" s="10">
        <v>39600</v>
      </c>
      <c r="O3107" s="10">
        <v>39600</v>
      </c>
      <c r="P3107" t="s">
        <v>36</v>
      </c>
      <c r="Q3107" t="str">
        <f t="shared" si="145"/>
        <v>PLL 24</v>
      </c>
      <c r="R3107" t="s">
        <v>37</v>
      </c>
      <c r="S3107">
        <v>0</v>
      </c>
      <c r="T3107" t="s">
        <v>33</v>
      </c>
      <c r="U3107">
        <v>1</v>
      </c>
      <c r="V3107">
        <v>1</v>
      </c>
      <c r="W3107" s="1">
        <v>40595</v>
      </c>
      <c r="X3107" s="1">
        <v>40595</v>
      </c>
      <c r="Y3107" t="s">
        <v>38</v>
      </c>
      <c r="Z3107">
        <v>0</v>
      </c>
      <c r="AA3107">
        <v>4000</v>
      </c>
      <c r="AB3107">
        <v>2900</v>
      </c>
      <c r="AC3107">
        <v>2900</v>
      </c>
      <c r="AD3107" t="s">
        <v>39</v>
      </c>
      <c r="AE3107" s="2">
        <v>45106.483703703707</v>
      </c>
    </row>
    <row r="3108" spans="1:31" hidden="1" x14ac:dyDescent="0.25">
      <c r="A3108">
        <v>1254221</v>
      </c>
      <c r="B3108" t="s">
        <v>27</v>
      </c>
      <c r="C3108" t="s">
        <v>557</v>
      </c>
      <c r="D3108" s="3" t="s">
        <v>42</v>
      </c>
      <c r="E3108" s="4">
        <v>39600</v>
      </c>
      <c r="F3108" s="3" t="s">
        <v>29</v>
      </c>
      <c r="G3108" s="3" t="s">
        <v>29</v>
      </c>
      <c r="H3108" s="3">
        <v>4</v>
      </c>
      <c r="I3108" s="3">
        <f t="shared" ca="1" si="146"/>
        <v>16</v>
      </c>
      <c r="J3108" s="9" t="s">
        <v>286</v>
      </c>
      <c r="K3108" s="9" t="s">
        <v>1071</v>
      </c>
      <c r="L3108" s="9" t="str">
        <f t="shared" si="144"/>
        <v>FGS</v>
      </c>
      <c r="M3108" s="9">
        <v>1</v>
      </c>
      <c r="N3108" s="10">
        <v>39600</v>
      </c>
      <c r="O3108" s="10">
        <v>39600</v>
      </c>
      <c r="P3108" t="s">
        <v>36</v>
      </c>
      <c r="Q3108" t="str">
        <f t="shared" si="145"/>
        <v>PLL 24</v>
      </c>
      <c r="R3108" t="s">
        <v>37</v>
      </c>
      <c r="S3108">
        <v>0</v>
      </c>
      <c r="T3108" t="s">
        <v>33</v>
      </c>
      <c r="U3108">
        <v>1</v>
      </c>
      <c r="V3108">
        <v>1</v>
      </c>
      <c r="W3108" s="1">
        <v>40595</v>
      </c>
      <c r="X3108" s="1">
        <v>40595</v>
      </c>
      <c r="Y3108" t="s">
        <v>38</v>
      </c>
      <c r="Z3108">
        <v>0</v>
      </c>
      <c r="AA3108">
        <v>4000</v>
      </c>
      <c r="AB3108">
        <v>2900</v>
      </c>
      <c r="AC3108">
        <v>2900</v>
      </c>
      <c r="AD3108" t="s">
        <v>39</v>
      </c>
      <c r="AE3108" s="2">
        <v>45106.485231481478</v>
      </c>
    </row>
    <row r="3109" spans="1:31" hidden="1" x14ac:dyDescent="0.25">
      <c r="A3109">
        <v>1254222</v>
      </c>
      <c r="B3109" t="s">
        <v>27</v>
      </c>
      <c r="C3109" t="s">
        <v>557</v>
      </c>
      <c r="D3109" s="3" t="s">
        <v>42</v>
      </c>
      <c r="E3109" s="4">
        <v>39600</v>
      </c>
      <c r="F3109" s="3" t="s">
        <v>29</v>
      </c>
      <c r="G3109" s="3" t="s">
        <v>29</v>
      </c>
      <c r="H3109" s="3">
        <v>4</v>
      </c>
      <c r="I3109" s="3">
        <f t="shared" ca="1" si="146"/>
        <v>16</v>
      </c>
      <c r="J3109" s="9" t="s">
        <v>286</v>
      </c>
      <c r="K3109" s="9" t="s">
        <v>1071</v>
      </c>
      <c r="L3109" s="9" t="str">
        <f t="shared" si="144"/>
        <v>FGS</v>
      </c>
      <c r="M3109" s="9">
        <v>1</v>
      </c>
      <c r="N3109" s="10">
        <v>39600</v>
      </c>
      <c r="O3109" s="10">
        <v>39600</v>
      </c>
      <c r="P3109" t="s">
        <v>36</v>
      </c>
      <c r="Q3109" t="str">
        <f t="shared" si="145"/>
        <v>PLL 24</v>
      </c>
      <c r="R3109" t="s">
        <v>37</v>
      </c>
      <c r="S3109">
        <v>0</v>
      </c>
      <c r="T3109" t="s">
        <v>33</v>
      </c>
      <c r="U3109">
        <v>1</v>
      </c>
      <c r="V3109">
        <v>1</v>
      </c>
      <c r="W3109" s="1">
        <v>40595</v>
      </c>
      <c r="X3109" s="1">
        <v>40595</v>
      </c>
      <c r="Y3109" t="s">
        <v>38</v>
      </c>
      <c r="Z3109">
        <v>0</v>
      </c>
      <c r="AA3109">
        <v>4000</v>
      </c>
      <c r="AB3109">
        <v>2900</v>
      </c>
      <c r="AC3109">
        <v>2900</v>
      </c>
      <c r="AD3109" t="s">
        <v>39</v>
      </c>
      <c r="AE3109" s="2">
        <v>45106.486458333333</v>
      </c>
    </row>
    <row r="3110" spans="1:31" hidden="1" x14ac:dyDescent="0.25">
      <c r="A3110">
        <v>1254223</v>
      </c>
      <c r="B3110" t="s">
        <v>27</v>
      </c>
      <c r="C3110" t="s">
        <v>557</v>
      </c>
      <c r="D3110" s="3" t="s">
        <v>42</v>
      </c>
      <c r="E3110" s="4">
        <v>39600</v>
      </c>
      <c r="F3110" s="3" t="s">
        <v>29</v>
      </c>
      <c r="G3110" s="3" t="s">
        <v>29</v>
      </c>
      <c r="H3110" s="3">
        <v>4</v>
      </c>
      <c r="I3110" s="3">
        <f t="shared" ca="1" si="146"/>
        <v>16</v>
      </c>
      <c r="J3110" s="9" t="s">
        <v>286</v>
      </c>
      <c r="K3110" s="9" t="s">
        <v>1071</v>
      </c>
      <c r="L3110" s="9" t="str">
        <f t="shared" si="144"/>
        <v>FGS</v>
      </c>
      <c r="M3110" s="9">
        <v>1</v>
      </c>
      <c r="N3110" s="10">
        <v>39600</v>
      </c>
      <c r="O3110" s="10">
        <v>39600</v>
      </c>
      <c r="P3110" t="s">
        <v>36</v>
      </c>
      <c r="Q3110" t="str">
        <f t="shared" si="145"/>
        <v>PLL 24</v>
      </c>
      <c r="R3110" t="s">
        <v>37</v>
      </c>
      <c r="S3110">
        <v>0</v>
      </c>
      <c r="T3110" t="s">
        <v>33</v>
      </c>
      <c r="U3110">
        <v>1</v>
      </c>
      <c r="V3110">
        <v>1</v>
      </c>
      <c r="W3110" s="1">
        <v>40595</v>
      </c>
      <c r="X3110" s="1">
        <v>40595</v>
      </c>
      <c r="Y3110" t="s">
        <v>38</v>
      </c>
      <c r="Z3110">
        <v>0</v>
      </c>
      <c r="AA3110">
        <v>4000</v>
      </c>
      <c r="AB3110">
        <v>2900</v>
      </c>
      <c r="AC3110">
        <v>2900</v>
      </c>
      <c r="AD3110" t="s">
        <v>39</v>
      </c>
      <c r="AE3110" s="2">
        <v>45106.488437499997</v>
      </c>
    </row>
    <row r="3111" spans="1:31" hidden="1" x14ac:dyDescent="0.25">
      <c r="A3111">
        <v>1254224</v>
      </c>
      <c r="B3111" t="s">
        <v>27</v>
      </c>
      <c r="C3111" t="s">
        <v>557</v>
      </c>
      <c r="D3111" s="3" t="s">
        <v>42</v>
      </c>
      <c r="E3111" s="4">
        <v>39600</v>
      </c>
      <c r="F3111" s="3" t="s">
        <v>29</v>
      </c>
      <c r="G3111" s="3" t="s">
        <v>29</v>
      </c>
      <c r="H3111" s="3">
        <v>4</v>
      </c>
      <c r="I3111" s="3">
        <f t="shared" ca="1" si="146"/>
        <v>16</v>
      </c>
      <c r="J3111" s="9" t="s">
        <v>286</v>
      </c>
      <c r="K3111" s="9" t="s">
        <v>1071</v>
      </c>
      <c r="L3111" s="9" t="str">
        <f t="shared" si="144"/>
        <v>FGS</v>
      </c>
      <c r="M3111" s="9">
        <v>1</v>
      </c>
      <c r="N3111" s="10">
        <v>39600</v>
      </c>
      <c r="O3111" s="10">
        <v>39600</v>
      </c>
      <c r="P3111" t="s">
        <v>36</v>
      </c>
      <c r="Q3111" t="str">
        <f t="shared" si="145"/>
        <v>PLL 24</v>
      </c>
      <c r="R3111" t="s">
        <v>37</v>
      </c>
      <c r="S3111">
        <v>0</v>
      </c>
      <c r="T3111" t="s">
        <v>33</v>
      </c>
      <c r="U3111">
        <v>1</v>
      </c>
      <c r="V3111">
        <v>1</v>
      </c>
      <c r="W3111" s="1">
        <v>40595</v>
      </c>
      <c r="X3111" s="1">
        <v>40595</v>
      </c>
      <c r="Y3111" t="s">
        <v>38</v>
      </c>
      <c r="Z3111">
        <v>0</v>
      </c>
      <c r="AA3111">
        <v>4000</v>
      </c>
      <c r="AB3111">
        <v>2900</v>
      </c>
      <c r="AC3111">
        <v>2900</v>
      </c>
      <c r="AD3111" t="s">
        <v>39</v>
      </c>
      <c r="AE3111" s="2">
        <v>45106.489710648151</v>
      </c>
    </row>
    <row r="3112" spans="1:31" hidden="1" x14ac:dyDescent="0.25">
      <c r="A3112">
        <v>1254225</v>
      </c>
      <c r="B3112" t="s">
        <v>27</v>
      </c>
      <c r="C3112" t="s">
        <v>557</v>
      </c>
      <c r="D3112" s="3" t="s">
        <v>31</v>
      </c>
      <c r="E3112" s="4">
        <v>39600</v>
      </c>
      <c r="F3112" s="3" t="s">
        <v>29</v>
      </c>
      <c r="G3112" s="3" t="s">
        <v>29</v>
      </c>
      <c r="H3112" s="3">
        <v>4</v>
      </c>
      <c r="I3112" s="3">
        <f t="shared" ca="1" si="146"/>
        <v>16</v>
      </c>
      <c r="J3112" s="9" t="s">
        <v>286</v>
      </c>
      <c r="K3112" s="9" t="s">
        <v>1071</v>
      </c>
      <c r="L3112" s="9" t="str">
        <f t="shared" si="144"/>
        <v>FGS</v>
      </c>
      <c r="M3112" s="9">
        <v>1</v>
      </c>
      <c r="N3112" s="10">
        <v>39600</v>
      </c>
      <c r="O3112" s="10">
        <v>39600</v>
      </c>
      <c r="P3112" t="s">
        <v>36</v>
      </c>
      <c r="Q3112" t="str">
        <f t="shared" si="145"/>
        <v>PLL 24</v>
      </c>
      <c r="R3112" t="s">
        <v>37</v>
      </c>
      <c r="S3112">
        <v>0</v>
      </c>
      <c r="T3112" t="s">
        <v>33</v>
      </c>
      <c r="U3112">
        <v>1</v>
      </c>
      <c r="V3112">
        <v>1</v>
      </c>
      <c r="W3112" s="1">
        <v>40595</v>
      </c>
      <c r="X3112" s="1">
        <v>40595</v>
      </c>
      <c r="Y3112" t="s">
        <v>38</v>
      </c>
      <c r="Z3112">
        <v>0</v>
      </c>
      <c r="AA3112">
        <v>4000</v>
      </c>
      <c r="AB3112">
        <v>2900</v>
      </c>
      <c r="AC3112">
        <v>2900</v>
      </c>
      <c r="AD3112" t="s">
        <v>39</v>
      </c>
      <c r="AE3112" s="2">
        <v>45096.8125462963</v>
      </c>
    </row>
    <row r="3113" spans="1:31" hidden="1" x14ac:dyDescent="0.25">
      <c r="A3113">
        <v>1254226</v>
      </c>
      <c r="B3113" t="s">
        <v>27</v>
      </c>
      <c r="C3113" t="s">
        <v>557</v>
      </c>
      <c r="D3113" s="3" t="s">
        <v>42</v>
      </c>
      <c r="E3113" s="4">
        <v>39600</v>
      </c>
      <c r="F3113" s="3" t="s">
        <v>29</v>
      </c>
      <c r="G3113" s="3" t="s">
        <v>29</v>
      </c>
      <c r="H3113" s="3">
        <v>4</v>
      </c>
      <c r="I3113" s="3">
        <f t="shared" ca="1" si="146"/>
        <v>16</v>
      </c>
      <c r="J3113" s="9" t="s">
        <v>286</v>
      </c>
      <c r="K3113" s="9" t="s">
        <v>1071</v>
      </c>
      <c r="L3113" s="9" t="str">
        <f t="shared" si="144"/>
        <v>FGS</v>
      </c>
      <c r="M3113" s="9">
        <v>1</v>
      </c>
      <c r="N3113" s="10">
        <v>39600</v>
      </c>
      <c r="O3113" s="10">
        <v>39600</v>
      </c>
      <c r="P3113" t="s">
        <v>36</v>
      </c>
      <c r="Q3113" t="str">
        <f t="shared" si="145"/>
        <v>PLL 24</v>
      </c>
      <c r="R3113" t="s">
        <v>37</v>
      </c>
      <c r="S3113">
        <v>0</v>
      </c>
      <c r="T3113" t="s">
        <v>33</v>
      </c>
      <c r="U3113">
        <v>1</v>
      </c>
      <c r="V3113">
        <v>1</v>
      </c>
      <c r="W3113" s="1">
        <v>40595</v>
      </c>
      <c r="X3113" s="1">
        <v>40595</v>
      </c>
      <c r="Y3113" t="s">
        <v>38</v>
      </c>
      <c r="Z3113">
        <v>0</v>
      </c>
      <c r="AA3113">
        <v>4000</v>
      </c>
      <c r="AB3113">
        <v>2900</v>
      </c>
      <c r="AC3113">
        <v>2900</v>
      </c>
      <c r="AD3113" t="s">
        <v>39</v>
      </c>
      <c r="AE3113" s="2">
        <v>45106.494618055556</v>
      </c>
    </row>
    <row r="3114" spans="1:31" hidden="1" x14ac:dyDescent="0.25">
      <c r="A3114">
        <v>1254227</v>
      </c>
      <c r="B3114" t="s">
        <v>27</v>
      </c>
      <c r="C3114" t="s">
        <v>557</v>
      </c>
      <c r="D3114" s="3" t="s">
        <v>42</v>
      </c>
      <c r="E3114" s="4">
        <v>39600</v>
      </c>
      <c r="F3114" s="3" t="s">
        <v>29</v>
      </c>
      <c r="G3114" s="3" t="s">
        <v>29</v>
      </c>
      <c r="H3114" s="3">
        <v>4</v>
      </c>
      <c r="I3114" s="3">
        <f t="shared" ca="1" si="146"/>
        <v>16</v>
      </c>
      <c r="J3114" s="9" t="s">
        <v>286</v>
      </c>
      <c r="K3114" s="9" t="s">
        <v>1071</v>
      </c>
      <c r="L3114" s="9" t="str">
        <f t="shared" si="144"/>
        <v>FGS</v>
      </c>
      <c r="M3114" s="9">
        <v>1</v>
      </c>
      <c r="N3114" s="10">
        <v>39600</v>
      </c>
      <c r="O3114" s="10">
        <v>39600</v>
      </c>
      <c r="P3114" t="s">
        <v>69</v>
      </c>
      <c r="Q3114" t="str">
        <f t="shared" si="145"/>
        <v>PLL 24</v>
      </c>
      <c r="R3114" t="s">
        <v>37</v>
      </c>
      <c r="S3114">
        <v>0</v>
      </c>
      <c r="T3114" t="s">
        <v>33</v>
      </c>
      <c r="U3114">
        <v>1</v>
      </c>
      <c r="V3114">
        <v>1</v>
      </c>
      <c r="W3114" s="1">
        <v>39600</v>
      </c>
      <c r="X3114" s="1">
        <v>39600</v>
      </c>
      <c r="Y3114" t="s">
        <v>38</v>
      </c>
      <c r="Z3114">
        <v>0</v>
      </c>
      <c r="AA3114">
        <v>3000</v>
      </c>
      <c r="AB3114">
        <v>5900</v>
      </c>
      <c r="AC3114">
        <v>5900</v>
      </c>
      <c r="AD3114" t="s">
        <v>39</v>
      </c>
      <c r="AE3114" s="2">
        <v>45106.496087962965</v>
      </c>
    </row>
    <row r="3115" spans="1:31" hidden="1" x14ac:dyDescent="0.25">
      <c r="A3115">
        <v>1254228</v>
      </c>
      <c r="B3115" t="s">
        <v>27</v>
      </c>
      <c r="C3115" t="s">
        <v>557</v>
      </c>
      <c r="D3115" s="3" t="s">
        <v>42</v>
      </c>
      <c r="E3115" s="4">
        <v>39600</v>
      </c>
      <c r="F3115" s="3" t="s">
        <v>29</v>
      </c>
      <c r="G3115" s="3" t="s">
        <v>29</v>
      </c>
      <c r="H3115" s="3">
        <v>4</v>
      </c>
      <c r="I3115" s="3">
        <f t="shared" ca="1" si="146"/>
        <v>16</v>
      </c>
      <c r="J3115" s="9" t="s">
        <v>286</v>
      </c>
      <c r="K3115" s="9" t="s">
        <v>1071</v>
      </c>
      <c r="L3115" s="9" t="str">
        <f t="shared" si="144"/>
        <v>FGS</v>
      </c>
      <c r="M3115" s="9">
        <v>1</v>
      </c>
      <c r="N3115" s="10">
        <v>39600</v>
      </c>
      <c r="O3115" s="10">
        <v>39600</v>
      </c>
      <c r="P3115" t="s">
        <v>69</v>
      </c>
      <c r="Q3115" t="str">
        <f t="shared" si="145"/>
        <v>PLL 24</v>
      </c>
      <c r="R3115" t="s">
        <v>37</v>
      </c>
      <c r="S3115">
        <v>0</v>
      </c>
      <c r="T3115" t="s">
        <v>33</v>
      </c>
      <c r="U3115">
        <v>1</v>
      </c>
      <c r="V3115">
        <v>1</v>
      </c>
      <c r="W3115" s="1">
        <v>39600</v>
      </c>
      <c r="X3115" s="1">
        <v>39600</v>
      </c>
      <c r="Y3115" t="s">
        <v>38</v>
      </c>
      <c r="Z3115">
        <v>0</v>
      </c>
      <c r="AA3115">
        <v>3000</v>
      </c>
      <c r="AB3115">
        <v>5900</v>
      </c>
      <c r="AC3115">
        <v>5900</v>
      </c>
      <c r="AD3115" t="s">
        <v>39</v>
      </c>
      <c r="AE3115" s="2">
        <v>45106.50104166667</v>
      </c>
    </row>
    <row r="3116" spans="1:31" hidden="1" x14ac:dyDescent="0.25">
      <c r="A3116">
        <v>1254229</v>
      </c>
      <c r="B3116" t="s">
        <v>27</v>
      </c>
      <c r="C3116" t="s">
        <v>557</v>
      </c>
      <c r="D3116" s="3" t="s">
        <v>42</v>
      </c>
      <c r="E3116" s="4">
        <v>39600</v>
      </c>
      <c r="F3116" s="3" t="s">
        <v>29</v>
      </c>
      <c r="G3116" s="3" t="s">
        <v>29</v>
      </c>
      <c r="H3116" s="3">
        <v>4</v>
      </c>
      <c r="I3116" s="3">
        <f t="shared" ca="1" si="146"/>
        <v>16</v>
      </c>
      <c r="J3116" s="9" t="s">
        <v>286</v>
      </c>
      <c r="K3116" s="9" t="s">
        <v>1071</v>
      </c>
      <c r="L3116" s="9" t="str">
        <f t="shared" si="144"/>
        <v>FGS</v>
      </c>
      <c r="M3116" s="9">
        <v>1</v>
      </c>
      <c r="N3116" s="10">
        <v>39600</v>
      </c>
      <c r="O3116" s="10">
        <v>39600</v>
      </c>
      <c r="P3116" t="s">
        <v>69</v>
      </c>
      <c r="Q3116" t="str">
        <f t="shared" si="145"/>
        <v>PLL 24</v>
      </c>
      <c r="R3116" t="s">
        <v>37</v>
      </c>
      <c r="S3116">
        <v>0</v>
      </c>
      <c r="T3116" t="s">
        <v>33</v>
      </c>
      <c r="U3116">
        <v>1</v>
      </c>
      <c r="V3116">
        <v>1</v>
      </c>
      <c r="W3116" s="1">
        <v>39600</v>
      </c>
      <c r="X3116" s="1">
        <v>39600</v>
      </c>
      <c r="Y3116" t="s">
        <v>38</v>
      </c>
      <c r="Z3116">
        <v>0</v>
      </c>
      <c r="AA3116">
        <v>3000</v>
      </c>
      <c r="AB3116">
        <v>5900</v>
      </c>
      <c r="AC3116">
        <v>5900</v>
      </c>
      <c r="AD3116" t="s">
        <v>39</v>
      </c>
      <c r="AE3116" s="2">
        <v>45106.503912037035</v>
      </c>
    </row>
    <row r="3117" spans="1:31" hidden="1" x14ac:dyDescent="0.25">
      <c r="A3117">
        <v>1254230</v>
      </c>
      <c r="B3117" t="s">
        <v>27</v>
      </c>
      <c r="C3117" t="s">
        <v>557</v>
      </c>
      <c r="D3117" s="3" t="s">
        <v>42</v>
      </c>
      <c r="E3117" s="4">
        <v>39600</v>
      </c>
      <c r="F3117" s="3" t="s">
        <v>29</v>
      </c>
      <c r="G3117" s="3" t="s">
        <v>29</v>
      </c>
      <c r="H3117" s="3">
        <v>4</v>
      </c>
      <c r="I3117" s="3">
        <f t="shared" ca="1" si="146"/>
        <v>16</v>
      </c>
      <c r="J3117" s="9" t="s">
        <v>286</v>
      </c>
      <c r="K3117" s="9" t="s">
        <v>1071</v>
      </c>
      <c r="L3117" s="9" t="str">
        <f t="shared" si="144"/>
        <v>FGS</v>
      </c>
      <c r="M3117" s="9">
        <v>1</v>
      </c>
      <c r="N3117" s="10">
        <v>39600</v>
      </c>
      <c r="O3117" s="10">
        <v>39600</v>
      </c>
      <c r="P3117" t="s">
        <v>69</v>
      </c>
      <c r="Q3117" t="str">
        <f t="shared" si="145"/>
        <v>PLL 24</v>
      </c>
      <c r="R3117" t="s">
        <v>37</v>
      </c>
      <c r="S3117">
        <v>0</v>
      </c>
      <c r="T3117" t="s">
        <v>33</v>
      </c>
      <c r="U3117">
        <v>1</v>
      </c>
      <c r="V3117">
        <v>1</v>
      </c>
      <c r="W3117" s="1">
        <v>39600</v>
      </c>
      <c r="X3117" s="1">
        <v>39600</v>
      </c>
      <c r="Y3117" t="s">
        <v>38</v>
      </c>
      <c r="Z3117">
        <v>0</v>
      </c>
      <c r="AA3117">
        <v>3000</v>
      </c>
      <c r="AB3117">
        <v>5900</v>
      </c>
      <c r="AC3117">
        <v>5900</v>
      </c>
      <c r="AD3117" t="s">
        <v>39</v>
      </c>
      <c r="AE3117" s="2">
        <v>45106.505960648145</v>
      </c>
    </row>
    <row r="3118" spans="1:31" hidden="1" x14ac:dyDescent="0.25">
      <c r="A3118">
        <v>1254231</v>
      </c>
      <c r="B3118" t="s">
        <v>27</v>
      </c>
      <c r="C3118" t="s">
        <v>557</v>
      </c>
      <c r="D3118" s="3" t="s">
        <v>42</v>
      </c>
      <c r="E3118" s="4">
        <v>39600</v>
      </c>
      <c r="F3118" s="3" t="s">
        <v>29</v>
      </c>
      <c r="G3118" s="3" t="s">
        <v>29</v>
      </c>
      <c r="H3118" s="3">
        <v>4</v>
      </c>
      <c r="I3118" s="3">
        <f t="shared" ca="1" si="146"/>
        <v>16</v>
      </c>
      <c r="J3118" s="9" t="s">
        <v>562</v>
      </c>
      <c r="K3118" s="9" t="s">
        <v>1073</v>
      </c>
      <c r="L3118" s="9" t="str">
        <f t="shared" si="144"/>
        <v>Kegel</v>
      </c>
      <c r="M3118" s="9">
        <v>1</v>
      </c>
      <c r="N3118" s="10">
        <v>39600</v>
      </c>
      <c r="O3118" s="10">
        <v>39600</v>
      </c>
      <c r="P3118" t="s">
        <v>69</v>
      </c>
      <c r="Q3118" t="str">
        <f t="shared" si="145"/>
        <v>PLL 24</v>
      </c>
      <c r="R3118" t="s">
        <v>37</v>
      </c>
      <c r="S3118">
        <v>0</v>
      </c>
      <c r="T3118" t="s">
        <v>33</v>
      </c>
      <c r="U3118">
        <v>1</v>
      </c>
      <c r="V3118">
        <v>1</v>
      </c>
      <c r="W3118" s="1">
        <v>39600</v>
      </c>
      <c r="X3118" s="1">
        <v>39600</v>
      </c>
      <c r="Y3118" t="s">
        <v>38</v>
      </c>
      <c r="Z3118">
        <v>0</v>
      </c>
      <c r="AA3118">
        <v>3000</v>
      </c>
      <c r="AB3118">
        <v>5900</v>
      </c>
      <c r="AC3118">
        <v>5900</v>
      </c>
      <c r="AD3118" t="s">
        <v>39</v>
      </c>
      <c r="AE3118" s="2">
        <v>45106.510405092595</v>
      </c>
    </row>
    <row r="3119" spans="1:31" hidden="1" x14ac:dyDescent="0.25">
      <c r="A3119">
        <v>1254232</v>
      </c>
      <c r="B3119" t="s">
        <v>27</v>
      </c>
      <c r="C3119" t="s">
        <v>557</v>
      </c>
      <c r="D3119" s="3" t="s">
        <v>42</v>
      </c>
      <c r="E3119" s="4">
        <v>39600</v>
      </c>
      <c r="F3119" s="3" t="s">
        <v>29</v>
      </c>
      <c r="G3119" s="3" t="s">
        <v>29</v>
      </c>
      <c r="H3119" s="3">
        <v>4</v>
      </c>
      <c r="I3119" s="3">
        <f t="shared" ca="1" si="146"/>
        <v>16</v>
      </c>
      <c r="J3119" s="9" t="s">
        <v>286</v>
      </c>
      <c r="K3119" s="9" t="s">
        <v>1071</v>
      </c>
      <c r="L3119" s="9" t="str">
        <f t="shared" si="144"/>
        <v>FGS</v>
      </c>
      <c r="M3119" s="9">
        <v>1</v>
      </c>
      <c r="N3119" s="10">
        <v>39600</v>
      </c>
      <c r="O3119" s="10">
        <v>39600</v>
      </c>
      <c r="P3119" t="s">
        <v>69</v>
      </c>
      <c r="Q3119" t="str">
        <f t="shared" si="145"/>
        <v>PLL 24</v>
      </c>
      <c r="R3119" t="s">
        <v>37</v>
      </c>
      <c r="S3119">
        <v>0</v>
      </c>
      <c r="T3119" t="s">
        <v>33</v>
      </c>
      <c r="U3119">
        <v>1</v>
      </c>
      <c r="V3119">
        <v>1</v>
      </c>
      <c r="W3119" s="1">
        <v>39600</v>
      </c>
      <c r="X3119" s="1">
        <v>39600</v>
      </c>
      <c r="Y3119" t="s">
        <v>38</v>
      </c>
      <c r="Z3119">
        <v>0</v>
      </c>
      <c r="AA3119">
        <v>3000</v>
      </c>
      <c r="AB3119">
        <v>5900</v>
      </c>
      <c r="AC3119">
        <v>5900</v>
      </c>
      <c r="AD3119" t="s">
        <v>39</v>
      </c>
      <c r="AE3119" s="2">
        <v>45106.511886574073</v>
      </c>
    </row>
    <row r="3120" spans="1:31" hidden="1" x14ac:dyDescent="0.25">
      <c r="A3120">
        <v>1255473</v>
      </c>
      <c r="B3120" t="s">
        <v>27</v>
      </c>
      <c r="C3120" t="s">
        <v>557</v>
      </c>
      <c r="D3120" s="3" t="s">
        <v>42</v>
      </c>
      <c r="E3120" s="4">
        <v>44795</v>
      </c>
      <c r="F3120" s="3" t="s">
        <v>29</v>
      </c>
      <c r="G3120" s="3" t="s">
        <v>29</v>
      </c>
      <c r="H3120" s="3">
        <v>4</v>
      </c>
      <c r="I3120" s="3">
        <f t="shared" ca="1" si="146"/>
        <v>2</v>
      </c>
      <c r="J3120" s="9" t="s">
        <v>286</v>
      </c>
      <c r="K3120" s="9" t="s">
        <v>1071</v>
      </c>
      <c r="L3120" s="9" t="str">
        <f t="shared" si="144"/>
        <v>FGS</v>
      </c>
      <c r="M3120" s="9">
        <v>1</v>
      </c>
      <c r="N3120" s="10">
        <v>44795</v>
      </c>
      <c r="O3120" s="10">
        <v>44795</v>
      </c>
      <c r="P3120" t="s">
        <v>86</v>
      </c>
      <c r="Q3120" t="str">
        <f t="shared" si="145"/>
        <v>PLL 24</v>
      </c>
      <c r="R3120" t="s">
        <v>37</v>
      </c>
      <c r="S3120">
        <v>0</v>
      </c>
      <c r="T3120" t="s">
        <v>33</v>
      </c>
      <c r="U3120">
        <v>1</v>
      </c>
      <c r="V3120">
        <v>1</v>
      </c>
      <c r="W3120" s="1">
        <v>44264</v>
      </c>
      <c r="X3120" s="1">
        <v>44264</v>
      </c>
      <c r="Y3120" t="s">
        <v>38</v>
      </c>
      <c r="Z3120">
        <v>0</v>
      </c>
      <c r="AA3120">
        <v>4000</v>
      </c>
      <c r="AB3120">
        <v>2900</v>
      </c>
      <c r="AC3120">
        <v>2900</v>
      </c>
      <c r="AD3120" t="s">
        <v>39</v>
      </c>
      <c r="AE3120" s="2">
        <v>45106.566388888888</v>
      </c>
    </row>
    <row r="3121" spans="1:31" hidden="1" x14ac:dyDescent="0.25">
      <c r="A3121">
        <v>1257434</v>
      </c>
      <c r="B3121" t="s">
        <v>27</v>
      </c>
      <c r="C3121" t="s">
        <v>557</v>
      </c>
      <c r="D3121" s="3" t="s">
        <v>558</v>
      </c>
      <c r="E3121" s="4">
        <v>42784</v>
      </c>
      <c r="F3121" s="3" t="s">
        <v>29</v>
      </c>
      <c r="G3121" s="3" t="s">
        <v>29</v>
      </c>
      <c r="H3121" s="3">
        <v>6</v>
      </c>
      <c r="I3121" s="3">
        <f t="shared" ca="1" si="146"/>
        <v>7</v>
      </c>
      <c r="J3121" s="9" t="s">
        <v>193</v>
      </c>
      <c r="K3121" s="9" t="s">
        <v>1076</v>
      </c>
      <c r="L3121" s="9" t="str">
        <f t="shared" si="144"/>
        <v>Nicole</v>
      </c>
      <c r="M3121" s="9">
        <v>1</v>
      </c>
      <c r="N3121" s="10">
        <v>42784</v>
      </c>
      <c r="O3121" s="10">
        <v>42784</v>
      </c>
      <c r="P3121" t="s">
        <v>559</v>
      </c>
      <c r="Q3121" t="str">
        <f t="shared" si="145"/>
        <v>LED</v>
      </c>
      <c r="R3121" t="s">
        <v>360</v>
      </c>
      <c r="S3121">
        <v>0</v>
      </c>
      <c r="T3121" t="s">
        <v>33</v>
      </c>
      <c r="U3121">
        <v>1</v>
      </c>
      <c r="V3121">
        <v>1</v>
      </c>
      <c r="W3121" s="1">
        <v>42784</v>
      </c>
      <c r="X3121" s="1">
        <v>42784</v>
      </c>
      <c r="Y3121" t="s">
        <v>38</v>
      </c>
      <c r="Z3121">
        <v>0</v>
      </c>
      <c r="AA3121" t="s">
        <v>469</v>
      </c>
      <c r="AB3121">
        <v>2200</v>
      </c>
      <c r="AC3121">
        <v>2200</v>
      </c>
      <c r="AD3121" t="s">
        <v>213</v>
      </c>
      <c r="AE3121" s="2">
        <v>45096.815520833334</v>
      </c>
    </row>
    <row r="3122" spans="1:31" hidden="1" x14ac:dyDescent="0.25">
      <c r="A3122">
        <v>1257588</v>
      </c>
      <c r="B3122" t="s">
        <v>27</v>
      </c>
      <c r="C3122" t="s">
        <v>557</v>
      </c>
      <c r="D3122" s="3" t="s">
        <v>42</v>
      </c>
      <c r="E3122" s="4">
        <v>43167</v>
      </c>
      <c r="F3122" s="3" t="s">
        <v>29</v>
      </c>
      <c r="G3122" s="3" t="s">
        <v>29</v>
      </c>
      <c r="H3122" s="3">
        <v>4</v>
      </c>
      <c r="I3122" s="3">
        <f t="shared" ca="1" si="146"/>
        <v>6</v>
      </c>
      <c r="J3122" s="9" t="s">
        <v>286</v>
      </c>
      <c r="K3122" s="9" t="s">
        <v>1071</v>
      </c>
      <c r="L3122" s="9" t="str">
        <f t="shared" si="144"/>
        <v>FGS</v>
      </c>
      <c r="M3122" s="9">
        <v>1</v>
      </c>
      <c r="N3122" s="10">
        <v>43167</v>
      </c>
      <c r="O3122" s="10">
        <v>43167</v>
      </c>
      <c r="P3122" t="s">
        <v>36</v>
      </c>
      <c r="Q3122" t="str">
        <f t="shared" si="145"/>
        <v>PLL 24</v>
      </c>
      <c r="R3122" t="s">
        <v>37</v>
      </c>
      <c r="S3122">
        <v>0</v>
      </c>
      <c r="T3122" t="s">
        <v>33</v>
      </c>
      <c r="U3122">
        <v>1</v>
      </c>
      <c r="V3122">
        <v>1</v>
      </c>
      <c r="W3122" s="1">
        <v>43167</v>
      </c>
      <c r="X3122" s="1">
        <v>43167</v>
      </c>
      <c r="Y3122" t="s">
        <v>38</v>
      </c>
      <c r="Z3122">
        <v>0</v>
      </c>
      <c r="AA3122">
        <v>4000</v>
      </c>
      <c r="AB3122">
        <v>2900</v>
      </c>
      <c r="AC3122">
        <v>2900</v>
      </c>
      <c r="AD3122" t="s">
        <v>39</v>
      </c>
      <c r="AE3122" s="2">
        <v>45096.813622685186</v>
      </c>
    </row>
    <row r="3123" spans="1:31" hidden="1" x14ac:dyDescent="0.25">
      <c r="A3123">
        <v>1257589</v>
      </c>
      <c r="B3123" t="s">
        <v>27</v>
      </c>
      <c r="C3123" t="s">
        <v>557</v>
      </c>
      <c r="D3123" s="3" t="s">
        <v>42</v>
      </c>
      <c r="E3123" s="4">
        <v>43167</v>
      </c>
      <c r="F3123" s="3" t="s">
        <v>29</v>
      </c>
      <c r="G3123" s="3" t="s">
        <v>29</v>
      </c>
      <c r="H3123" s="3">
        <v>4</v>
      </c>
      <c r="I3123" s="3">
        <f t="shared" ca="1" si="146"/>
        <v>6</v>
      </c>
      <c r="J3123" s="9" t="s">
        <v>286</v>
      </c>
      <c r="K3123" s="9" t="s">
        <v>1071</v>
      </c>
      <c r="L3123" s="9" t="str">
        <f t="shared" si="144"/>
        <v>FGS</v>
      </c>
      <c r="M3123" s="9">
        <v>1</v>
      </c>
      <c r="N3123" s="10">
        <v>43167</v>
      </c>
      <c r="O3123" s="10">
        <v>43167</v>
      </c>
      <c r="P3123" t="s">
        <v>36</v>
      </c>
      <c r="Q3123" t="str">
        <f t="shared" si="145"/>
        <v>PLL 24</v>
      </c>
      <c r="R3123" t="s">
        <v>37</v>
      </c>
      <c r="S3123">
        <v>0</v>
      </c>
      <c r="T3123" t="s">
        <v>33</v>
      </c>
      <c r="U3123">
        <v>1</v>
      </c>
      <c r="V3123">
        <v>1</v>
      </c>
      <c r="W3123" s="1">
        <v>43167</v>
      </c>
      <c r="X3123" s="1">
        <v>43167</v>
      </c>
      <c r="Y3123" t="s">
        <v>38</v>
      </c>
      <c r="Z3123">
        <v>0</v>
      </c>
      <c r="AA3123">
        <v>4000</v>
      </c>
      <c r="AB3123">
        <v>2900</v>
      </c>
      <c r="AC3123">
        <v>2900</v>
      </c>
      <c r="AD3123" t="s">
        <v>39</v>
      </c>
      <c r="AE3123" s="2">
        <v>45096.813622685186</v>
      </c>
    </row>
    <row r="3124" spans="1:31" hidden="1" x14ac:dyDescent="0.25">
      <c r="A3124">
        <v>1257799</v>
      </c>
      <c r="B3124" t="s">
        <v>27</v>
      </c>
      <c r="C3124" t="s">
        <v>557</v>
      </c>
      <c r="D3124" s="3" t="s">
        <v>563</v>
      </c>
      <c r="E3124" s="4">
        <v>43987</v>
      </c>
      <c r="F3124" s="3" t="s">
        <v>29</v>
      </c>
      <c r="G3124" s="3" t="s">
        <v>29</v>
      </c>
      <c r="H3124" s="3">
        <v>8</v>
      </c>
      <c r="I3124" s="3">
        <f t="shared" ca="1" si="146"/>
        <v>4</v>
      </c>
      <c r="J3124" s="9" t="s">
        <v>318</v>
      </c>
      <c r="K3124" s="9" t="s">
        <v>1072</v>
      </c>
      <c r="L3124" s="9" t="str">
        <f t="shared" si="144"/>
        <v>Teceo</v>
      </c>
      <c r="M3124" s="9">
        <v>1</v>
      </c>
      <c r="N3124" s="10">
        <v>43987</v>
      </c>
      <c r="O3124" s="10">
        <v>43987</v>
      </c>
      <c r="P3124" t="s">
        <v>564</v>
      </c>
      <c r="Q3124" t="str">
        <f t="shared" si="145"/>
        <v>LED</v>
      </c>
      <c r="R3124" t="s">
        <v>72</v>
      </c>
      <c r="S3124">
        <v>0</v>
      </c>
      <c r="T3124" t="s">
        <v>33</v>
      </c>
      <c r="U3124">
        <v>1</v>
      </c>
      <c r="V3124">
        <v>1</v>
      </c>
      <c r="W3124" s="1">
        <v>43983</v>
      </c>
      <c r="X3124" s="1">
        <v>43983</v>
      </c>
      <c r="Y3124" t="s">
        <v>48</v>
      </c>
      <c r="Z3124">
        <v>0</v>
      </c>
      <c r="AA3124">
        <v>3000</v>
      </c>
      <c r="AB3124">
        <v>3927</v>
      </c>
      <c r="AC3124">
        <v>2748.9</v>
      </c>
      <c r="AD3124" t="s">
        <v>292</v>
      </c>
      <c r="AE3124" s="2">
        <v>45096.612800925926</v>
      </c>
    </row>
    <row r="3125" spans="1:31" hidden="1" x14ac:dyDescent="0.25">
      <c r="A3125">
        <v>1257799</v>
      </c>
      <c r="B3125" t="s">
        <v>27</v>
      </c>
      <c r="C3125" t="s">
        <v>557</v>
      </c>
      <c r="D3125" s="3" t="s">
        <v>563</v>
      </c>
      <c r="E3125" s="4">
        <v>43987</v>
      </c>
      <c r="F3125" s="3" t="s">
        <v>29</v>
      </c>
      <c r="G3125" s="3" t="s">
        <v>29</v>
      </c>
      <c r="H3125" s="3">
        <v>8</v>
      </c>
      <c r="I3125" s="3">
        <f t="shared" ca="1" si="146"/>
        <v>4</v>
      </c>
      <c r="J3125" s="9" t="s">
        <v>318</v>
      </c>
      <c r="K3125" s="9" t="s">
        <v>1072</v>
      </c>
      <c r="L3125" s="9" t="str">
        <f t="shared" si="144"/>
        <v>Teceo</v>
      </c>
      <c r="M3125" s="9">
        <v>2</v>
      </c>
      <c r="N3125" s="10">
        <v>43987</v>
      </c>
      <c r="O3125" s="10">
        <v>43987</v>
      </c>
      <c r="P3125" t="s">
        <v>564</v>
      </c>
      <c r="Q3125" t="str">
        <f t="shared" si="145"/>
        <v>LED</v>
      </c>
      <c r="R3125" t="s">
        <v>72</v>
      </c>
      <c r="S3125">
        <v>0</v>
      </c>
      <c r="T3125" t="s">
        <v>33</v>
      </c>
      <c r="U3125">
        <v>1</v>
      </c>
      <c r="V3125">
        <v>2</v>
      </c>
      <c r="W3125" s="1">
        <v>43983</v>
      </c>
      <c r="X3125" s="1">
        <v>43983</v>
      </c>
      <c r="Y3125" t="s">
        <v>48</v>
      </c>
      <c r="Z3125">
        <v>0</v>
      </c>
      <c r="AA3125">
        <v>3000</v>
      </c>
      <c r="AB3125">
        <v>3927</v>
      </c>
      <c r="AC3125">
        <v>2748.9</v>
      </c>
      <c r="AD3125" t="s">
        <v>292</v>
      </c>
      <c r="AE3125" s="2">
        <v>45096.612800925926</v>
      </c>
    </row>
    <row r="3126" spans="1:31" hidden="1" x14ac:dyDescent="0.25">
      <c r="A3126">
        <v>1257799</v>
      </c>
      <c r="B3126" t="s">
        <v>27</v>
      </c>
      <c r="C3126" t="s">
        <v>557</v>
      </c>
      <c r="D3126" s="3" t="s">
        <v>563</v>
      </c>
      <c r="E3126" s="4">
        <v>43987</v>
      </c>
      <c r="F3126" s="3" t="s">
        <v>29</v>
      </c>
      <c r="G3126" s="3" t="s">
        <v>29</v>
      </c>
      <c r="H3126" s="3">
        <v>8</v>
      </c>
      <c r="I3126" s="3">
        <f t="shared" ca="1" si="146"/>
        <v>4</v>
      </c>
      <c r="J3126" s="9" t="s">
        <v>318</v>
      </c>
      <c r="K3126" s="9" t="s">
        <v>1072</v>
      </c>
      <c r="L3126" s="9" t="str">
        <f t="shared" si="144"/>
        <v>Teceo</v>
      </c>
      <c r="M3126" s="9">
        <v>3</v>
      </c>
      <c r="N3126" s="10">
        <v>43987</v>
      </c>
      <c r="O3126" s="10">
        <v>43987</v>
      </c>
      <c r="P3126" t="s">
        <v>564</v>
      </c>
      <c r="Q3126" t="str">
        <f t="shared" si="145"/>
        <v>LED</v>
      </c>
      <c r="R3126" t="s">
        <v>72</v>
      </c>
      <c r="S3126">
        <v>0</v>
      </c>
      <c r="T3126" t="s">
        <v>33</v>
      </c>
      <c r="U3126">
        <v>1</v>
      </c>
      <c r="V3126">
        <v>3</v>
      </c>
      <c r="W3126" s="1">
        <v>43983</v>
      </c>
      <c r="X3126" s="1">
        <v>43983</v>
      </c>
      <c r="Y3126" t="s">
        <v>48</v>
      </c>
      <c r="Z3126">
        <v>0</v>
      </c>
      <c r="AA3126">
        <v>3000</v>
      </c>
      <c r="AB3126">
        <v>3927</v>
      </c>
      <c r="AC3126">
        <v>2748.9</v>
      </c>
      <c r="AD3126" t="s">
        <v>292</v>
      </c>
      <c r="AE3126" s="2">
        <v>45096.612800925926</v>
      </c>
    </row>
    <row r="3127" spans="1:31" hidden="1" x14ac:dyDescent="0.25">
      <c r="A3127">
        <v>1257799</v>
      </c>
      <c r="B3127" t="s">
        <v>27</v>
      </c>
      <c r="C3127" t="s">
        <v>557</v>
      </c>
      <c r="D3127" s="3" t="s">
        <v>563</v>
      </c>
      <c r="E3127" s="4">
        <v>43987</v>
      </c>
      <c r="F3127" s="3" t="s">
        <v>29</v>
      </c>
      <c r="G3127" s="3" t="s">
        <v>29</v>
      </c>
      <c r="H3127" s="3">
        <v>8</v>
      </c>
      <c r="I3127" s="3">
        <f t="shared" ca="1" si="146"/>
        <v>4</v>
      </c>
      <c r="J3127" s="9" t="s">
        <v>318</v>
      </c>
      <c r="K3127" s="9" t="s">
        <v>1072</v>
      </c>
      <c r="L3127" s="9" t="str">
        <f t="shared" si="144"/>
        <v>Teceo</v>
      </c>
      <c r="M3127" s="9">
        <v>4</v>
      </c>
      <c r="N3127" s="10">
        <v>43987</v>
      </c>
      <c r="O3127" s="10">
        <v>43987</v>
      </c>
      <c r="P3127" t="s">
        <v>564</v>
      </c>
      <c r="Q3127" t="str">
        <f t="shared" si="145"/>
        <v>LED</v>
      </c>
      <c r="R3127" t="s">
        <v>72</v>
      </c>
      <c r="S3127">
        <v>0</v>
      </c>
      <c r="T3127" t="s">
        <v>33</v>
      </c>
      <c r="U3127">
        <v>1</v>
      </c>
      <c r="V3127">
        <v>4</v>
      </c>
      <c r="W3127" s="1">
        <v>43983</v>
      </c>
      <c r="X3127" s="1">
        <v>43983</v>
      </c>
      <c r="Y3127" t="s">
        <v>48</v>
      </c>
      <c r="Z3127">
        <v>0</v>
      </c>
      <c r="AA3127">
        <v>3000</v>
      </c>
      <c r="AB3127">
        <v>3927</v>
      </c>
      <c r="AC3127">
        <v>2748.9</v>
      </c>
      <c r="AD3127" t="s">
        <v>292</v>
      </c>
      <c r="AE3127" s="2">
        <v>45096.612800925926</v>
      </c>
    </row>
    <row r="3128" spans="1:31" hidden="1" x14ac:dyDescent="0.25">
      <c r="A3128">
        <v>1257801</v>
      </c>
      <c r="B3128" t="s">
        <v>27</v>
      </c>
      <c r="C3128" t="s">
        <v>557</v>
      </c>
      <c r="D3128" s="3" t="s">
        <v>563</v>
      </c>
      <c r="E3128" s="4">
        <v>43987</v>
      </c>
      <c r="F3128" s="3" t="s">
        <v>29</v>
      </c>
      <c r="G3128" s="3" t="s">
        <v>29</v>
      </c>
      <c r="H3128" s="3">
        <v>8</v>
      </c>
      <c r="I3128" s="3">
        <f t="shared" ca="1" si="146"/>
        <v>4</v>
      </c>
      <c r="J3128" s="9" t="s">
        <v>318</v>
      </c>
      <c r="K3128" s="9" t="s">
        <v>1072</v>
      </c>
      <c r="L3128" s="9" t="str">
        <f t="shared" si="144"/>
        <v>Teceo</v>
      </c>
      <c r="M3128" s="9">
        <v>1</v>
      </c>
      <c r="N3128" s="10">
        <v>43987</v>
      </c>
      <c r="O3128" s="10">
        <v>43987</v>
      </c>
      <c r="P3128" t="s">
        <v>565</v>
      </c>
      <c r="Q3128" t="str">
        <f t="shared" si="145"/>
        <v>LED</v>
      </c>
      <c r="R3128" t="s">
        <v>119</v>
      </c>
      <c r="S3128">
        <v>0</v>
      </c>
      <c r="T3128" t="s">
        <v>33</v>
      </c>
      <c r="U3128">
        <v>1</v>
      </c>
      <c r="V3128">
        <v>1</v>
      </c>
      <c r="W3128" s="1">
        <v>43987</v>
      </c>
      <c r="X3128" s="1">
        <v>43987</v>
      </c>
      <c r="Y3128" t="s">
        <v>48</v>
      </c>
      <c r="Z3128">
        <v>0</v>
      </c>
      <c r="AA3128">
        <v>3000</v>
      </c>
      <c r="AB3128">
        <v>2983</v>
      </c>
      <c r="AC3128">
        <v>2088.1</v>
      </c>
      <c r="AD3128" t="s">
        <v>127</v>
      </c>
      <c r="AE3128" s="2">
        <v>45096.612800925926</v>
      </c>
    </row>
    <row r="3129" spans="1:31" hidden="1" x14ac:dyDescent="0.25">
      <c r="A3129">
        <v>1257802</v>
      </c>
      <c r="B3129" t="s">
        <v>27</v>
      </c>
      <c r="C3129" t="s">
        <v>557</v>
      </c>
      <c r="D3129" s="3" t="s">
        <v>563</v>
      </c>
      <c r="E3129" s="4">
        <v>43987</v>
      </c>
      <c r="F3129" s="3" t="s">
        <v>29</v>
      </c>
      <c r="G3129" s="3" t="s">
        <v>29</v>
      </c>
      <c r="H3129" s="3">
        <v>8</v>
      </c>
      <c r="I3129" s="3">
        <f t="shared" ca="1" si="146"/>
        <v>4</v>
      </c>
      <c r="J3129" s="9" t="s">
        <v>318</v>
      </c>
      <c r="K3129" s="9" t="s">
        <v>1072</v>
      </c>
      <c r="L3129" s="9" t="str">
        <f t="shared" si="144"/>
        <v>Teceo</v>
      </c>
      <c r="M3129" s="9">
        <v>1</v>
      </c>
      <c r="N3129" s="10">
        <v>43987</v>
      </c>
      <c r="O3129" s="10">
        <v>43987</v>
      </c>
      <c r="P3129" t="s">
        <v>565</v>
      </c>
      <c r="Q3129" t="str">
        <f t="shared" si="145"/>
        <v>LED</v>
      </c>
      <c r="R3129" t="s">
        <v>119</v>
      </c>
      <c r="S3129">
        <v>0</v>
      </c>
      <c r="T3129" t="s">
        <v>33</v>
      </c>
      <c r="U3129">
        <v>1</v>
      </c>
      <c r="V3129">
        <v>1</v>
      </c>
      <c r="W3129" s="1">
        <v>43987</v>
      </c>
      <c r="X3129" s="1">
        <v>43987</v>
      </c>
      <c r="Y3129" t="s">
        <v>48</v>
      </c>
      <c r="Z3129">
        <v>0</v>
      </c>
      <c r="AA3129">
        <v>3000</v>
      </c>
      <c r="AB3129">
        <v>2983</v>
      </c>
      <c r="AC3129">
        <v>2088.1</v>
      </c>
      <c r="AD3129" t="s">
        <v>127</v>
      </c>
      <c r="AE3129" s="2">
        <v>45096.612800925926</v>
      </c>
    </row>
    <row r="3130" spans="1:31" hidden="1" x14ac:dyDescent="0.25">
      <c r="A3130">
        <v>1257975</v>
      </c>
      <c r="B3130" t="s">
        <v>27</v>
      </c>
      <c r="C3130" t="s">
        <v>557</v>
      </c>
      <c r="D3130" s="3" t="s">
        <v>42</v>
      </c>
      <c r="E3130" s="4">
        <v>44119</v>
      </c>
      <c r="F3130" s="3" t="s">
        <v>29</v>
      </c>
      <c r="G3130" s="3" t="s">
        <v>29</v>
      </c>
      <c r="H3130" s="3">
        <v>4</v>
      </c>
      <c r="I3130" s="3">
        <f t="shared" ca="1" si="146"/>
        <v>4</v>
      </c>
      <c r="J3130" s="9" t="s">
        <v>566</v>
      </c>
      <c r="K3130" s="9" t="s">
        <v>1071</v>
      </c>
      <c r="L3130" s="9" t="str">
        <f t="shared" si="144"/>
        <v>BGP760</v>
      </c>
      <c r="M3130" s="9">
        <v>1</v>
      </c>
      <c r="N3130" s="10">
        <v>44119</v>
      </c>
      <c r="O3130" s="10">
        <v>44119</v>
      </c>
      <c r="P3130" t="s">
        <v>567</v>
      </c>
      <c r="Q3130" t="str">
        <f t="shared" si="145"/>
        <v>LED</v>
      </c>
      <c r="R3130" t="s">
        <v>49</v>
      </c>
      <c r="S3130">
        <v>0</v>
      </c>
      <c r="T3130" t="s">
        <v>33</v>
      </c>
      <c r="U3130">
        <v>1</v>
      </c>
      <c r="V3130">
        <v>1</v>
      </c>
      <c r="W3130" s="1">
        <v>44119</v>
      </c>
      <c r="X3130" s="1">
        <v>44119</v>
      </c>
      <c r="Y3130" t="s">
        <v>451</v>
      </c>
      <c r="Z3130">
        <v>0</v>
      </c>
      <c r="AA3130">
        <v>3000</v>
      </c>
      <c r="AB3130">
        <v>1800</v>
      </c>
      <c r="AC3130" t="s">
        <v>29</v>
      </c>
      <c r="AD3130" t="s">
        <v>74</v>
      </c>
      <c r="AE3130" s="2">
        <v>45106.457013888888</v>
      </c>
    </row>
    <row r="3131" spans="1:31" hidden="1" x14ac:dyDescent="0.25">
      <c r="A3131">
        <v>1257976</v>
      </c>
      <c r="B3131" t="s">
        <v>27</v>
      </c>
      <c r="C3131" t="s">
        <v>557</v>
      </c>
      <c r="D3131" s="3" t="s">
        <v>42</v>
      </c>
      <c r="E3131" s="4">
        <v>44119</v>
      </c>
      <c r="F3131" s="3" t="s">
        <v>29</v>
      </c>
      <c r="G3131" s="3" t="s">
        <v>29</v>
      </c>
      <c r="H3131" s="3">
        <v>4</v>
      </c>
      <c r="I3131" s="3">
        <f t="shared" ca="1" si="146"/>
        <v>4</v>
      </c>
      <c r="J3131" s="9" t="s">
        <v>566</v>
      </c>
      <c r="K3131" s="9" t="s">
        <v>1071</v>
      </c>
      <c r="L3131" s="9" t="str">
        <f t="shared" si="144"/>
        <v>BGP760</v>
      </c>
      <c r="M3131" s="9">
        <v>1</v>
      </c>
      <c r="N3131" s="10">
        <v>44119</v>
      </c>
      <c r="O3131" s="10">
        <v>44119</v>
      </c>
      <c r="P3131" t="s">
        <v>567</v>
      </c>
      <c r="Q3131" t="str">
        <f t="shared" si="145"/>
        <v>LED</v>
      </c>
      <c r="R3131" t="s">
        <v>49</v>
      </c>
      <c r="S3131">
        <v>0</v>
      </c>
      <c r="T3131" t="s">
        <v>33</v>
      </c>
      <c r="U3131">
        <v>1</v>
      </c>
      <c r="V3131">
        <v>1</v>
      </c>
      <c r="W3131" s="1">
        <v>44119</v>
      </c>
      <c r="X3131" s="1">
        <v>44119</v>
      </c>
      <c r="Y3131" t="s">
        <v>451</v>
      </c>
      <c r="Z3131">
        <v>0</v>
      </c>
      <c r="AA3131">
        <v>3000</v>
      </c>
      <c r="AB3131">
        <v>1800</v>
      </c>
      <c r="AC3131" t="s">
        <v>29</v>
      </c>
      <c r="AD3131" t="s">
        <v>74</v>
      </c>
      <c r="AE3131" s="2">
        <v>45106.451620370368</v>
      </c>
    </row>
    <row r="3132" spans="1:31" hidden="1" x14ac:dyDescent="0.25">
      <c r="A3132">
        <v>1257977</v>
      </c>
      <c r="B3132" t="s">
        <v>27</v>
      </c>
      <c r="C3132" t="s">
        <v>557</v>
      </c>
      <c r="D3132" s="3" t="s">
        <v>42</v>
      </c>
      <c r="E3132" s="4">
        <v>44119</v>
      </c>
      <c r="F3132" s="3" t="s">
        <v>29</v>
      </c>
      <c r="G3132" s="3" t="s">
        <v>29</v>
      </c>
      <c r="H3132" s="3">
        <v>4</v>
      </c>
      <c r="I3132" s="3">
        <f t="shared" ca="1" si="146"/>
        <v>4</v>
      </c>
      <c r="J3132" s="9" t="s">
        <v>566</v>
      </c>
      <c r="K3132" s="9" t="s">
        <v>1071</v>
      </c>
      <c r="L3132" s="9" t="str">
        <f t="shared" si="144"/>
        <v>BGP760</v>
      </c>
      <c r="M3132" s="9">
        <v>1</v>
      </c>
      <c r="N3132" s="10">
        <v>44119</v>
      </c>
      <c r="O3132" s="10">
        <v>44119</v>
      </c>
      <c r="P3132" t="s">
        <v>567</v>
      </c>
      <c r="Q3132" t="str">
        <f t="shared" si="145"/>
        <v>LED</v>
      </c>
      <c r="R3132" t="s">
        <v>49</v>
      </c>
      <c r="S3132">
        <v>0</v>
      </c>
      <c r="T3132" t="s">
        <v>33</v>
      </c>
      <c r="U3132">
        <v>1</v>
      </c>
      <c r="V3132">
        <v>1</v>
      </c>
      <c r="W3132" s="1">
        <v>44119</v>
      </c>
      <c r="X3132" s="1">
        <v>44119</v>
      </c>
      <c r="Y3132" t="s">
        <v>451</v>
      </c>
      <c r="Z3132">
        <v>0</v>
      </c>
      <c r="AA3132">
        <v>3000</v>
      </c>
      <c r="AB3132">
        <v>1800</v>
      </c>
      <c r="AC3132" t="s">
        <v>29</v>
      </c>
      <c r="AD3132" t="s">
        <v>74</v>
      </c>
      <c r="AE3132" s="2">
        <v>45106.449837962966</v>
      </c>
    </row>
    <row r="3133" spans="1:31" hidden="1" x14ac:dyDescent="0.25">
      <c r="A3133">
        <v>1257978</v>
      </c>
      <c r="B3133" t="s">
        <v>27</v>
      </c>
      <c r="C3133" t="s">
        <v>557</v>
      </c>
      <c r="D3133" s="3" t="s">
        <v>42</v>
      </c>
      <c r="E3133" s="4">
        <v>44119</v>
      </c>
      <c r="F3133" s="3" t="s">
        <v>29</v>
      </c>
      <c r="G3133" s="3" t="s">
        <v>29</v>
      </c>
      <c r="H3133" s="3">
        <v>4</v>
      </c>
      <c r="I3133" s="3">
        <f t="shared" ca="1" si="146"/>
        <v>4</v>
      </c>
      <c r="J3133" s="9" t="s">
        <v>566</v>
      </c>
      <c r="K3133" s="9" t="s">
        <v>1071</v>
      </c>
      <c r="L3133" s="9" t="str">
        <f t="shared" si="144"/>
        <v>BGP760</v>
      </c>
      <c r="M3133" s="9">
        <v>1</v>
      </c>
      <c r="N3133" s="10">
        <v>44119</v>
      </c>
      <c r="O3133" s="10">
        <v>44119</v>
      </c>
      <c r="P3133" t="s">
        <v>567</v>
      </c>
      <c r="Q3133" t="str">
        <f t="shared" si="145"/>
        <v>LED</v>
      </c>
      <c r="R3133" t="s">
        <v>49</v>
      </c>
      <c r="S3133">
        <v>0</v>
      </c>
      <c r="T3133" t="s">
        <v>33</v>
      </c>
      <c r="U3133">
        <v>1</v>
      </c>
      <c r="V3133">
        <v>1</v>
      </c>
      <c r="W3133" s="1">
        <v>44119</v>
      </c>
      <c r="X3133" s="1">
        <v>44119</v>
      </c>
      <c r="Y3133" t="s">
        <v>451</v>
      </c>
      <c r="Z3133">
        <v>0</v>
      </c>
      <c r="AA3133">
        <v>3000</v>
      </c>
      <c r="AB3133">
        <v>1800</v>
      </c>
      <c r="AC3133" t="s">
        <v>29</v>
      </c>
      <c r="AD3133" t="s">
        <v>74</v>
      </c>
      <c r="AE3133" s="2">
        <v>45106.453680555554</v>
      </c>
    </row>
    <row r="3134" spans="1:31" hidden="1" x14ac:dyDescent="0.25">
      <c r="A3134">
        <v>1257979</v>
      </c>
      <c r="B3134" t="s">
        <v>27</v>
      </c>
      <c r="C3134" t="s">
        <v>557</v>
      </c>
      <c r="D3134" s="3" t="s">
        <v>42</v>
      </c>
      <c r="E3134" s="4">
        <v>44119</v>
      </c>
      <c r="F3134" s="3" t="s">
        <v>29</v>
      </c>
      <c r="G3134" s="3" t="s">
        <v>29</v>
      </c>
      <c r="H3134" s="3">
        <v>4</v>
      </c>
      <c r="I3134" s="3">
        <f t="shared" ca="1" si="146"/>
        <v>4</v>
      </c>
      <c r="J3134" s="9" t="s">
        <v>566</v>
      </c>
      <c r="K3134" s="9" t="s">
        <v>1071</v>
      </c>
      <c r="L3134" s="9" t="str">
        <f t="shared" si="144"/>
        <v>BGP760</v>
      </c>
      <c r="M3134" s="9">
        <v>1</v>
      </c>
      <c r="N3134" s="10">
        <v>44119</v>
      </c>
      <c r="O3134" s="10">
        <v>44119</v>
      </c>
      <c r="P3134" t="s">
        <v>567</v>
      </c>
      <c r="Q3134" t="str">
        <f t="shared" si="145"/>
        <v>LED</v>
      </c>
      <c r="R3134" t="s">
        <v>49</v>
      </c>
      <c r="S3134">
        <v>0</v>
      </c>
      <c r="T3134" t="s">
        <v>33</v>
      </c>
      <c r="U3134">
        <v>1</v>
      </c>
      <c r="V3134">
        <v>1</v>
      </c>
      <c r="W3134" s="1">
        <v>44119</v>
      </c>
      <c r="X3134" s="1">
        <v>44119</v>
      </c>
      <c r="Y3134" t="s">
        <v>451</v>
      </c>
      <c r="Z3134">
        <v>0</v>
      </c>
      <c r="AA3134">
        <v>3000</v>
      </c>
      <c r="AB3134">
        <v>1800</v>
      </c>
      <c r="AC3134" t="s">
        <v>29</v>
      </c>
      <c r="AD3134" t="s">
        <v>74</v>
      </c>
      <c r="AE3134" s="2">
        <v>45106.447013888886</v>
      </c>
    </row>
    <row r="3135" spans="1:31" hidden="1" x14ac:dyDescent="0.25">
      <c r="A3135">
        <v>1257980</v>
      </c>
      <c r="B3135" t="s">
        <v>27</v>
      </c>
      <c r="C3135" t="s">
        <v>557</v>
      </c>
      <c r="D3135" s="3" t="s">
        <v>42</v>
      </c>
      <c r="E3135" s="4">
        <v>44119</v>
      </c>
      <c r="F3135" s="3" t="s">
        <v>29</v>
      </c>
      <c r="G3135" s="3" t="s">
        <v>29</v>
      </c>
      <c r="H3135" s="3">
        <v>4</v>
      </c>
      <c r="I3135" s="3">
        <f t="shared" ca="1" si="146"/>
        <v>4</v>
      </c>
      <c r="J3135" s="9" t="s">
        <v>566</v>
      </c>
      <c r="K3135" s="9" t="s">
        <v>1071</v>
      </c>
      <c r="L3135" s="9" t="str">
        <f t="shared" si="144"/>
        <v>BGP760</v>
      </c>
      <c r="M3135" s="9">
        <v>1</v>
      </c>
      <c r="N3135" s="10">
        <v>44119</v>
      </c>
      <c r="O3135" s="10">
        <v>44119</v>
      </c>
      <c r="P3135" t="s">
        <v>567</v>
      </c>
      <c r="Q3135" t="str">
        <f t="shared" si="145"/>
        <v>LED</v>
      </c>
      <c r="R3135" t="s">
        <v>49</v>
      </c>
      <c r="S3135">
        <v>0</v>
      </c>
      <c r="T3135" t="s">
        <v>33</v>
      </c>
      <c r="U3135">
        <v>1</v>
      </c>
      <c r="V3135">
        <v>1</v>
      </c>
      <c r="W3135" s="1">
        <v>44119</v>
      </c>
      <c r="X3135" s="1">
        <v>44119</v>
      </c>
      <c r="Y3135" t="s">
        <v>451</v>
      </c>
      <c r="Z3135">
        <v>0</v>
      </c>
      <c r="AA3135">
        <v>3000</v>
      </c>
      <c r="AB3135">
        <v>1800</v>
      </c>
      <c r="AC3135" t="s">
        <v>29</v>
      </c>
      <c r="AD3135" t="s">
        <v>74</v>
      </c>
      <c r="AE3135" s="2">
        <v>45106.441724537035</v>
      </c>
    </row>
    <row r="3136" spans="1:31" hidden="1" x14ac:dyDescent="0.25">
      <c r="A3136">
        <v>1257981</v>
      </c>
      <c r="B3136" t="s">
        <v>27</v>
      </c>
      <c r="C3136" t="s">
        <v>557</v>
      </c>
      <c r="D3136" s="3" t="s">
        <v>42</v>
      </c>
      <c r="E3136" s="4">
        <v>44119</v>
      </c>
      <c r="F3136" s="3" t="s">
        <v>29</v>
      </c>
      <c r="G3136" s="3" t="s">
        <v>29</v>
      </c>
      <c r="H3136" s="3">
        <v>4</v>
      </c>
      <c r="I3136" s="3">
        <f t="shared" ca="1" si="146"/>
        <v>4</v>
      </c>
      <c r="J3136" s="9" t="s">
        <v>566</v>
      </c>
      <c r="K3136" s="9" t="s">
        <v>1071</v>
      </c>
      <c r="L3136" s="9" t="str">
        <f t="shared" si="144"/>
        <v>BGP760</v>
      </c>
      <c r="M3136" s="9">
        <v>1</v>
      </c>
      <c r="N3136" s="10">
        <v>44119</v>
      </c>
      <c r="O3136" s="10">
        <v>44119</v>
      </c>
      <c r="P3136" t="s">
        <v>567</v>
      </c>
      <c r="Q3136" t="str">
        <f t="shared" si="145"/>
        <v>LED</v>
      </c>
      <c r="R3136" t="s">
        <v>49</v>
      </c>
      <c r="S3136">
        <v>0</v>
      </c>
      <c r="T3136" t="s">
        <v>33</v>
      </c>
      <c r="U3136">
        <v>1</v>
      </c>
      <c r="V3136">
        <v>1</v>
      </c>
      <c r="W3136" s="1">
        <v>44119</v>
      </c>
      <c r="X3136" s="1">
        <v>44119</v>
      </c>
      <c r="Y3136" t="s">
        <v>451</v>
      </c>
      <c r="Z3136">
        <v>0</v>
      </c>
      <c r="AA3136">
        <v>3000</v>
      </c>
      <c r="AB3136">
        <v>1800</v>
      </c>
      <c r="AC3136" t="s">
        <v>29</v>
      </c>
      <c r="AD3136" t="s">
        <v>74</v>
      </c>
      <c r="AE3136" s="2">
        <v>45106.444189814814</v>
      </c>
    </row>
    <row r="3137" spans="1:31" hidden="1" x14ac:dyDescent="0.25">
      <c r="A3137">
        <v>1257985</v>
      </c>
      <c r="B3137" t="s">
        <v>27</v>
      </c>
      <c r="C3137" t="s">
        <v>557</v>
      </c>
      <c r="D3137" s="3" t="s">
        <v>568</v>
      </c>
      <c r="E3137" s="4">
        <v>44124</v>
      </c>
      <c r="F3137" s="3" t="s">
        <v>29</v>
      </c>
      <c r="G3137" s="3" t="s">
        <v>29</v>
      </c>
      <c r="H3137" s="3">
        <v>7</v>
      </c>
      <c r="I3137" s="3">
        <f t="shared" ca="1" si="146"/>
        <v>4</v>
      </c>
      <c r="J3137" s="9" t="s">
        <v>569</v>
      </c>
      <c r="K3137" s="9" t="s">
        <v>1071</v>
      </c>
      <c r="L3137" s="9" t="str">
        <f t="shared" si="144"/>
        <v>Luma</v>
      </c>
      <c r="M3137" s="9">
        <v>1</v>
      </c>
      <c r="N3137" s="10">
        <v>44124</v>
      </c>
      <c r="O3137" s="10">
        <v>44124</v>
      </c>
      <c r="P3137" t="s">
        <v>570</v>
      </c>
      <c r="Q3137" t="str">
        <f t="shared" si="145"/>
        <v>LED</v>
      </c>
      <c r="R3137" t="s">
        <v>571</v>
      </c>
      <c r="S3137">
        <v>0</v>
      </c>
      <c r="T3137" t="s">
        <v>33</v>
      </c>
      <c r="U3137">
        <v>1</v>
      </c>
      <c r="V3137">
        <v>1</v>
      </c>
      <c r="W3137" s="1">
        <v>44124</v>
      </c>
      <c r="X3137" s="1">
        <v>44124</v>
      </c>
      <c r="Y3137" t="s">
        <v>572</v>
      </c>
      <c r="Z3137">
        <v>0</v>
      </c>
      <c r="AA3137">
        <v>5700</v>
      </c>
      <c r="AB3137">
        <v>50000</v>
      </c>
      <c r="AC3137">
        <v>5000</v>
      </c>
      <c r="AD3137" t="s">
        <v>571</v>
      </c>
      <c r="AE3137" s="2">
        <v>45096.606689814813</v>
      </c>
    </row>
    <row r="3138" spans="1:31" hidden="1" x14ac:dyDescent="0.25">
      <c r="A3138">
        <v>1257986</v>
      </c>
      <c r="B3138" t="s">
        <v>27</v>
      </c>
      <c r="C3138" t="s">
        <v>557</v>
      </c>
      <c r="D3138" s="3" t="s">
        <v>568</v>
      </c>
      <c r="E3138" s="4">
        <v>44124</v>
      </c>
      <c r="F3138" s="3" t="s">
        <v>29</v>
      </c>
      <c r="G3138" s="3" t="s">
        <v>29</v>
      </c>
      <c r="H3138" s="3">
        <v>7</v>
      </c>
      <c r="I3138" s="3">
        <f t="shared" ca="1" si="146"/>
        <v>4</v>
      </c>
      <c r="J3138" s="9" t="s">
        <v>569</v>
      </c>
      <c r="K3138" s="9" t="s">
        <v>1071</v>
      </c>
      <c r="L3138" s="9" t="str">
        <f t="shared" ref="L3138:L3201" si="147">VLOOKUP(J3138,Arm_kort,2,FALSE)</f>
        <v>Luma</v>
      </c>
      <c r="M3138" s="9">
        <v>1</v>
      </c>
      <c r="N3138" s="10">
        <v>44124</v>
      </c>
      <c r="O3138" s="10">
        <v>44124</v>
      </c>
      <c r="P3138" t="s">
        <v>570</v>
      </c>
      <c r="Q3138" t="str">
        <f t="shared" ref="Q3138:Q3201" si="148">VLOOKUP(P3138,LAMPEN,3,FALSE)</f>
        <v>LED</v>
      </c>
      <c r="R3138" t="s">
        <v>571</v>
      </c>
      <c r="S3138">
        <v>0</v>
      </c>
      <c r="T3138" t="s">
        <v>33</v>
      </c>
      <c r="U3138">
        <v>1</v>
      </c>
      <c r="V3138">
        <v>1</v>
      </c>
      <c r="W3138" s="1">
        <v>44124</v>
      </c>
      <c r="X3138" s="1">
        <v>44124</v>
      </c>
      <c r="Y3138" t="s">
        <v>572</v>
      </c>
      <c r="Z3138">
        <v>0</v>
      </c>
      <c r="AA3138">
        <v>5700</v>
      </c>
      <c r="AB3138">
        <v>50000</v>
      </c>
      <c r="AC3138">
        <v>5000</v>
      </c>
      <c r="AD3138" t="s">
        <v>571</v>
      </c>
      <c r="AE3138" s="2">
        <v>45096.606689814813</v>
      </c>
    </row>
    <row r="3139" spans="1:31" hidden="1" x14ac:dyDescent="0.25">
      <c r="A3139">
        <v>1257987</v>
      </c>
      <c r="B3139" t="s">
        <v>27</v>
      </c>
      <c r="C3139" t="s">
        <v>557</v>
      </c>
      <c r="D3139" s="3" t="s">
        <v>568</v>
      </c>
      <c r="E3139" s="4">
        <v>44124</v>
      </c>
      <c r="F3139" s="3" t="s">
        <v>29</v>
      </c>
      <c r="G3139" s="3" t="s">
        <v>29</v>
      </c>
      <c r="H3139" s="3">
        <v>7</v>
      </c>
      <c r="I3139" s="3">
        <f t="shared" ref="I3139:I3202" ca="1" si="149">IFERROR(YEAR(NOW())-YEAR(E3139),"")</f>
        <v>4</v>
      </c>
      <c r="J3139" s="9" t="s">
        <v>569</v>
      </c>
      <c r="K3139" s="9" t="s">
        <v>1071</v>
      </c>
      <c r="L3139" s="9" t="str">
        <f t="shared" si="147"/>
        <v>Luma</v>
      </c>
      <c r="M3139" s="9">
        <v>1</v>
      </c>
      <c r="N3139" s="10">
        <v>44124</v>
      </c>
      <c r="O3139" s="10">
        <v>44124</v>
      </c>
      <c r="P3139" t="s">
        <v>570</v>
      </c>
      <c r="Q3139" t="str">
        <f t="shared" si="148"/>
        <v>LED</v>
      </c>
      <c r="R3139" t="s">
        <v>571</v>
      </c>
      <c r="S3139">
        <v>0</v>
      </c>
      <c r="T3139" t="s">
        <v>33</v>
      </c>
      <c r="U3139">
        <v>1</v>
      </c>
      <c r="V3139">
        <v>1</v>
      </c>
      <c r="W3139" s="1">
        <v>44124</v>
      </c>
      <c r="X3139" s="1">
        <v>44124</v>
      </c>
      <c r="Y3139" t="s">
        <v>572</v>
      </c>
      <c r="Z3139">
        <v>0</v>
      </c>
      <c r="AA3139">
        <v>5700</v>
      </c>
      <c r="AB3139">
        <v>50000</v>
      </c>
      <c r="AC3139">
        <v>5000</v>
      </c>
      <c r="AD3139" t="s">
        <v>571</v>
      </c>
      <c r="AE3139" s="2">
        <v>45096.606689814813</v>
      </c>
    </row>
    <row r="3140" spans="1:31" hidden="1" x14ac:dyDescent="0.25">
      <c r="A3140">
        <v>1257988</v>
      </c>
      <c r="B3140" t="s">
        <v>27</v>
      </c>
      <c r="C3140" t="s">
        <v>557</v>
      </c>
      <c r="D3140" s="3" t="s">
        <v>568</v>
      </c>
      <c r="E3140" s="4">
        <v>44124</v>
      </c>
      <c r="F3140" s="3" t="s">
        <v>29</v>
      </c>
      <c r="G3140" s="3" t="s">
        <v>29</v>
      </c>
      <c r="H3140" s="3">
        <v>7</v>
      </c>
      <c r="I3140" s="3">
        <f t="shared" ca="1" si="149"/>
        <v>4</v>
      </c>
      <c r="J3140" s="9" t="s">
        <v>569</v>
      </c>
      <c r="K3140" s="9" t="s">
        <v>1071</v>
      </c>
      <c r="L3140" s="9" t="str">
        <f t="shared" si="147"/>
        <v>Luma</v>
      </c>
      <c r="M3140" s="9">
        <v>1</v>
      </c>
      <c r="N3140" s="10">
        <v>44124</v>
      </c>
      <c r="O3140" s="10">
        <v>44124</v>
      </c>
      <c r="P3140" t="s">
        <v>570</v>
      </c>
      <c r="Q3140" t="str">
        <f t="shared" si="148"/>
        <v>LED</v>
      </c>
      <c r="R3140" t="s">
        <v>571</v>
      </c>
      <c r="S3140">
        <v>0</v>
      </c>
      <c r="T3140" t="s">
        <v>33</v>
      </c>
      <c r="U3140">
        <v>1</v>
      </c>
      <c r="V3140">
        <v>1</v>
      </c>
      <c r="W3140" s="1">
        <v>44124</v>
      </c>
      <c r="X3140" s="1">
        <v>44124</v>
      </c>
      <c r="Y3140" t="s">
        <v>572</v>
      </c>
      <c r="Z3140">
        <v>0</v>
      </c>
      <c r="AA3140">
        <v>5700</v>
      </c>
      <c r="AB3140">
        <v>50000</v>
      </c>
      <c r="AC3140">
        <v>5000</v>
      </c>
      <c r="AD3140" t="s">
        <v>571</v>
      </c>
      <c r="AE3140" s="2">
        <v>45096.606689814813</v>
      </c>
    </row>
    <row r="3141" spans="1:31" hidden="1" x14ac:dyDescent="0.25">
      <c r="A3141">
        <v>1257989</v>
      </c>
      <c r="B3141" t="s">
        <v>27</v>
      </c>
      <c r="C3141" t="s">
        <v>557</v>
      </c>
      <c r="D3141" s="3" t="s">
        <v>568</v>
      </c>
      <c r="E3141" s="4">
        <v>44124</v>
      </c>
      <c r="F3141" s="3" t="s">
        <v>29</v>
      </c>
      <c r="G3141" s="3" t="s">
        <v>29</v>
      </c>
      <c r="H3141" s="3">
        <v>7</v>
      </c>
      <c r="I3141" s="3">
        <f t="shared" ca="1" si="149"/>
        <v>4</v>
      </c>
      <c r="J3141" s="9" t="s">
        <v>569</v>
      </c>
      <c r="K3141" s="9" t="s">
        <v>1071</v>
      </c>
      <c r="L3141" s="9" t="str">
        <f t="shared" si="147"/>
        <v>Luma</v>
      </c>
      <c r="M3141" s="9">
        <v>1</v>
      </c>
      <c r="N3141" s="10">
        <v>44124</v>
      </c>
      <c r="O3141" s="10">
        <v>44124</v>
      </c>
      <c r="P3141" t="s">
        <v>570</v>
      </c>
      <c r="Q3141" t="str">
        <f t="shared" si="148"/>
        <v>LED</v>
      </c>
      <c r="R3141" t="s">
        <v>571</v>
      </c>
      <c r="S3141">
        <v>0</v>
      </c>
      <c r="T3141" t="s">
        <v>33</v>
      </c>
      <c r="U3141">
        <v>1</v>
      </c>
      <c r="V3141">
        <v>1</v>
      </c>
      <c r="W3141" s="1">
        <v>44124</v>
      </c>
      <c r="X3141" s="1">
        <v>44124</v>
      </c>
      <c r="Y3141" t="s">
        <v>572</v>
      </c>
      <c r="Z3141">
        <v>0</v>
      </c>
      <c r="AA3141">
        <v>5700</v>
      </c>
      <c r="AB3141">
        <v>50000</v>
      </c>
      <c r="AC3141">
        <v>5000</v>
      </c>
      <c r="AD3141" t="s">
        <v>571</v>
      </c>
      <c r="AE3141" s="2">
        <v>45096.606689814813</v>
      </c>
    </row>
    <row r="3142" spans="1:31" hidden="1" x14ac:dyDescent="0.25">
      <c r="A3142">
        <v>1257990</v>
      </c>
      <c r="B3142" t="s">
        <v>27</v>
      </c>
      <c r="C3142" t="s">
        <v>557</v>
      </c>
      <c r="D3142" s="3" t="s">
        <v>568</v>
      </c>
      <c r="E3142" s="4">
        <v>44124</v>
      </c>
      <c r="F3142" s="3" t="s">
        <v>29</v>
      </c>
      <c r="G3142" s="3" t="s">
        <v>29</v>
      </c>
      <c r="H3142" s="3">
        <v>7</v>
      </c>
      <c r="I3142" s="3">
        <f t="shared" ca="1" si="149"/>
        <v>4</v>
      </c>
      <c r="J3142" s="9" t="s">
        <v>569</v>
      </c>
      <c r="K3142" s="9" t="s">
        <v>1071</v>
      </c>
      <c r="L3142" s="9" t="str">
        <f t="shared" si="147"/>
        <v>Luma</v>
      </c>
      <c r="M3142" s="9">
        <v>1</v>
      </c>
      <c r="N3142" s="10">
        <v>44124</v>
      </c>
      <c r="O3142" s="10">
        <v>44124</v>
      </c>
      <c r="P3142" t="s">
        <v>570</v>
      </c>
      <c r="Q3142" t="str">
        <f t="shared" si="148"/>
        <v>LED</v>
      </c>
      <c r="R3142" t="s">
        <v>571</v>
      </c>
      <c r="S3142">
        <v>0</v>
      </c>
      <c r="T3142" t="s">
        <v>33</v>
      </c>
      <c r="U3142">
        <v>1</v>
      </c>
      <c r="V3142">
        <v>1</v>
      </c>
      <c r="W3142" s="1">
        <v>44124</v>
      </c>
      <c r="X3142" s="1">
        <v>44124</v>
      </c>
      <c r="Y3142" t="s">
        <v>572</v>
      </c>
      <c r="Z3142">
        <v>0</v>
      </c>
      <c r="AA3142">
        <v>5700</v>
      </c>
      <c r="AB3142">
        <v>50000</v>
      </c>
      <c r="AC3142">
        <v>5000</v>
      </c>
      <c r="AD3142" t="s">
        <v>571</v>
      </c>
      <c r="AE3142" s="2">
        <v>45096.606689814813</v>
      </c>
    </row>
    <row r="3143" spans="1:31" hidden="1" x14ac:dyDescent="0.25">
      <c r="A3143">
        <v>1257991</v>
      </c>
      <c r="B3143" t="s">
        <v>27</v>
      </c>
      <c r="C3143" t="s">
        <v>557</v>
      </c>
      <c r="D3143" s="3" t="s">
        <v>568</v>
      </c>
      <c r="E3143" s="4">
        <v>44124</v>
      </c>
      <c r="F3143" s="3" t="s">
        <v>29</v>
      </c>
      <c r="G3143" s="3" t="s">
        <v>29</v>
      </c>
      <c r="H3143" s="3">
        <v>7</v>
      </c>
      <c r="I3143" s="3">
        <f t="shared" ca="1" si="149"/>
        <v>4</v>
      </c>
      <c r="J3143" s="9" t="s">
        <v>569</v>
      </c>
      <c r="K3143" s="9" t="s">
        <v>1071</v>
      </c>
      <c r="L3143" s="9" t="str">
        <f t="shared" si="147"/>
        <v>Luma</v>
      </c>
      <c r="M3143" s="9">
        <v>1</v>
      </c>
      <c r="N3143" s="10">
        <v>44124</v>
      </c>
      <c r="O3143" s="10">
        <v>44124</v>
      </c>
      <c r="P3143" t="s">
        <v>570</v>
      </c>
      <c r="Q3143" t="str">
        <f t="shared" si="148"/>
        <v>LED</v>
      </c>
      <c r="R3143" t="s">
        <v>571</v>
      </c>
      <c r="S3143">
        <v>0</v>
      </c>
      <c r="T3143" t="s">
        <v>33</v>
      </c>
      <c r="U3143">
        <v>1</v>
      </c>
      <c r="V3143">
        <v>1</v>
      </c>
      <c r="W3143" s="1">
        <v>44124</v>
      </c>
      <c r="X3143" s="1">
        <v>44124</v>
      </c>
      <c r="Y3143" t="s">
        <v>572</v>
      </c>
      <c r="Z3143">
        <v>0</v>
      </c>
      <c r="AA3143">
        <v>5700</v>
      </c>
      <c r="AB3143">
        <v>50000</v>
      </c>
      <c r="AC3143">
        <v>5000</v>
      </c>
      <c r="AD3143" t="s">
        <v>571</v>
      </c>
      <c r="AE3143" s="2">
        <v>45096.606689814813</v>
      </c>
    </row>
    <row r="3144" spans="1:31" hidden="1" x14ac:dyDescent="0.25">
      <c r="A3144">
        <v>1257992</v>
      </c>
      <c r="B3144" t="s">
        <v>27</v>
      </c>
      <c r="C3144" t="s">
        <v>557</v>
      </c>
      <c r="D3144" s="3" t="s">
        <v>568</v>
      </c>
      <c r="E3144" s="4">
        <v>44124</v>
      </c>
      <c r="F3144" s="3" t="s">
        <v>29</v>
      </c>
      <c r="G3144" s="3" t="s">
        <v>29</v>
      </c>
      <c r="H3144" s="3">
        <v>7</v>
      </c>
      <c r="I3144" s="3">
        <f t="shared" ca="1" si="149"/>
        <v>4</v>
      </c>
      <c r="J3144" s="9" t="s">
        <v>569</v>
      </c>
      <c r="K3144" s="9" t="s">
        <v>1071</v>
      </c>
      <c r="L3144" s="9" t="str">
        <f t="shared" si="147"/>
        <v>Luma</v>
      </c>
      <c r="M3144" s="9">
        <v>1</v>
      </c>
      <c r="N3144" s="10">
        <v>44124</v>
      </c>
      <c r="O3144" s="10">
        <v>44124</v>
      </c>
      <c r="P3144" t="s">
        <v>570</v>
      </c>
      <c r="Q3144" t="str">
        <f t="shared" si="148"/>
        <v>LED</v>
      </c>
      <c r="R3144" t="s">
        <v>571</v>
      </c>
      <c r="S3144">
        <v>0</v>
      </c>
      <c r="T3144" t="s">
        <v>33</v>
      </c>
      <c r="U3144">
        <v>1</v>
      </c>
      <c r="V3144">
        <v>1</v>
      </c>
      <c r="W3144" s="1">
        <v>44124</v>
      </c>
      <c r="X3144" s="1">
        <v>44124</v>
      </c>
      <c r="Y3144" t="s">
        <v>572</v>
      </c>
      <c r="Z3144">
        <v>0</v>
      </c>
      <c r="AA3144">
        <v>5700</v>
      </c>
      <c r="AB3144">
        <v>50000</v>
      </c>
      <c r="AC3144">
        <v>5000</v>
      </c>
      <c r="AD3144" t="s">
        <v>571</v>
      </c>
      <c r="AE3144" s="2">
        <v>45096.606689814813</v>
      </c>
    </row>
    <row r="3145" spans="1:31" hidden="1" x14ac:dyDescent="0.25">
      <c r="A3145">
        <v>1257993</v>
      </c>
      <c r="B3145" t="s">
        <v>27</v>
      </c>
      <c r="C3145" t="s">
        <v>557</v>
      </c>
      <c r="D3145" s="3" t="s">
        <v>568</v>
      </c>
      <c r="E3145" s="4">
        <v>44124</v>
      </c>
      <c r="F3145" s="3" t="s">
        <v>29</v>
      </c>
      <c r="G3145" s="3" t="s">
        <v>29</v>
      </c>
      <c r="H3145" s="3">
        <v>7</v>
      </c>
      <c r="I3145" s="3">
        <f t="shared" ca="1" si="149"/>
        <v>4</v>
      </c>
      <c r="J3145" s="9" t="s">
        <v>569</v>
      </c>
      <c r="K3145" s="9" t="s">
        <v>1071</v>
      </c>
      <c r="L3145" s="9" t="str">
        <f t="shared" si="147"/>
        <v>Luma</v>
      </c>
      <c r="M3145" s="9">
        <v>1</v>
      </c>
      <c r="N3145" s="10">
        <v>44124</v>
      </c>
      <c r="O3145" s="10">
        <v>44124</v>
      </c>
      <c r="P3145" t="s">
        <v>570</v>
      </c>
      <c r="Q3145" t="str">
        <f t="shared" si="148"/>
        <v>LED</v>
      </c>
      <c r="R3145" t="s">
        <v>571</v>
      </c>
      <c r="S3145">
        <v>0</v>
      </c>
      <c r="T3145" t="s">
        <v>33</v>
      </c>
      <c r="U3145">
        <v>1</v>
      </c>
      <c r="V3145">
        <v>1</v>
      </c>
      <c r="W3145" s="1">
        <v>44124</v>
      </c>
      <c r="X3145" s="1">
        <v>44124</v>
      </c>
      <c r="Y3145" t="s">
        <v>572</v>
      </c>
      <c r="Z3145">
        <v>0</v>
      </c>
      <c r="AA3145">
        <v>5700</v>
      </c>
      <c r="AB3145">
        <v>50000</v>
      </c>
      <c r="AC3145">
        <v>5000</v>
      </c>
      <c r="AD3145" t="s">
        <v>571</v>
      </c>
      <c r="AE3145" s="2">
        <v>45096.606689814813</v>
      </c>
    </row>
    <row r="3146" spans="1:31" hidden="1" x14ac:dyDescent="0.25">
      <c r="A3146">
        <v>1257994</v>
      </c>
      <c r="B3146" t="s">
        <v>27</v>
      </c>
      <c r="C3146" t="s">
        <v>557</v>
      </c>
      <c r="D3146" s="3" t="s">
        <v>568</v>
      </c>
      <c r="E3146" s="4">
        <v>44124</v>
      </c>
      <c r="F3146" s="3" t="s">
        <v>29</v>
      </c>
      <c r="G3146" s="3" t="s">
        <v>29</v>
      </c>
      <c r="H3146" s="3">
        <v>7</v>
      </c>
      <c r="I3146" s="3">
        <f t="shared" ca="1" si="149"/>
        <v>4</v>
      </c>
      <c r="J3146" s="9" t="s">
        <v>569</v>
      </c>
      <c r="K3146" s="9" t="s">
        <v>1071</v>
      </c>
      <c r="L3146" s="9" t="str">
        <f t="shared" si="147"/>
        <v>Luma</v>
      </c>
      <c r="M3146" s="9">
        <v>1</v>
      </c>
      <c r="N3146" s="10">
        <v>44124</v>
      </c>
      <c r="O3146" s="10">
        <v>44124</v>
      </c>
      <c r="P3146" t="s">
        <v>570</v>
      </c>
      <c r="Q3146" t="str">
        <f t="shared" si="148"/>
        <v>LED</v>
      </c>
      <c r="R3146" t="s">
        <v>571</v>
      </c>
      <c r="S3146">
        <v>0</v>
      </c>
      <c r="T3146" t="s">
        <v>33</v>
      </c>
      <c r="U3146">
        <v>1</v>
      </c>
      <c r="V3146">
        <v>1</v>
      </c>
      <c r="W3146" s="1">
        <v>44124</v>
      </c>
      <c r="X3146" s="1">
        <v>44124</v>
      </c>
      <c r="Y3146" t="s">
        <v>572</v>
      </c>
      <c r="Z3146">
        <v>0</v>
      </c>
      <c r="AA3146">
        <v>5700</v>
      </c>
      <c r="AB3146">
        <v>50000</v>
      </c>
      <c r="AC3146">
        <v>5000</v>
      </c>
      <c r="AD3146" t="s">
        <v>571</v>
      </c>
      <c r="AE3146" s="2">
        <v>45096.606689814813</v>
      </c>
    </row>
    <row r="3147" spans="1:31" hidden="1" x14ac:dyDescent="0.25">
      <c r="A3147">
        <v>1257995</v>
      </c>
      <c r="B3147" t="s">
        <v>27</v>
      </c>
      <c r="C3147" t="s">
        <v>557</v>
      </c>
      <c r="D3147" s="3" t="s">
        <v>568</v>
      </c>
      <c r="E3147" s="4">
        <v>44124</v>
      </c>
      <c r="F3147" s="3" t="s">
        <v>29</v>
      </c>
      <c r="G3147" s="3" t="s">
        <v>29</v>
      </c>
      <c r="H3147" s="3">
        <v>7</v>
      </c>
      <c r="I3147" s="3">
        <f t="shared" ca="1" si="149"/>
        <v>4</v>
      </c>
      <c r="J3147" s="9" t="s">
        <v>569</v>
      </c>
      <c r="K3147" s="9" t="s">
        <v>1071</v>
      </c>
      <c r="L3147" s="9" t="str">
        <f t="shared" si="147"/>
        <v>Luma</v>
      </c>
      <c r="M3147" s="9">
        <v>1</v>
      </c>
      <c r="N3147" s="10">
        <v>44124</v>
      </c>
      <c r="O3147" s="10">
        <v>44124</v>
      </c>
      <c r="P3147" t="s">
        <v>570</v>
      </c>
      <c r="Q3147" t="str">
        <f t="shared" si="148"/>
        <v>LED</v>
      </c>
      <c r="R3147" t="s">
        <v>571</v>
      </c>
      <c r="S3147">
        <v>0</v>
      </c>
      <c r="T3147" t="s">
        <v>33</v>
      </c>
      <c r="U3147">
        <v>1</v>
      </c>
      <c r="V3147">
        <v>1</v>
      </c>
      <c r="W3147" s="1">
        <v>44124</v>
      </c>
      <c r="X3147" s="1">
        <v>44124</v>
      </c>
      <c r="Y3147" t="s">
        <v>572</v>
      </c>
      <c r="Z3147">
        <v>0</v>
      </c>
      <c r="AA3147">
        <v>5700</v>
      </c>
      <c r="AB3147">
        <v>50000</v>
      </c>
      <c r="AC3147">
        <v>5000</v>
      </c>
      <c r="AD3147" t="s">
        <v>571</v>
      </c>
      <c r="AE3147" s="2">
        <v>45096.606689814813</v>
      </c>
    </row>
    <row r="3148" spans="1:31" hidden="1" x14ac:dyDescent="0.25">
      <c r="A3148">
        <v>1257996</v>
      </c>
      <c r="B3148" t="s">
        <v>27</v>
      </c>
      <c r="C3148" t="s">
        <v>557</v>
      </c>
      <c r="D3148" s="3" t="s">
        <v>568</v>
      </c>
      <c r="E3148" s="4">
        <v>44124</v>
      </c>
      <c r="F3148" s="3" t="s">
        <v>29</v>
      </c>
      <c r="G3148" s="3" t="s">
        <v>29</v>
      </c>
      <c r="H3148" s="3">
        <v>7</v>
      </c>
      <c r="I3148" s="3">
        <f t="shared" ca="1" si="149"/>
        <v>4</v>
      </c>
      <c r="J3148" s="9" t="s">
        <v>569</v>
      </c>
      <c r="K3148" s="9" t="s">
        <v>1071</v>
      </c>
      <c r="L3148" s="9" t="str">
        <f t="shared" si="147"/>
        <v>Luma</v>
      </c>
      <c r="M3148" s="9">
        <v>1</v>
      </c>
      <c r="N3148" s="10">
        <v>44124</v>
      </c>
      <c r="O3148" s="10">
        <v>44124</v>
      </c>
      <c r="P3148" t="s">
        <v>570</v>
      </c>
      <c r="Q3148" t="str">
        <f t="shared" si="148"/>
        <v>LED</v>
      </c>
      <c r="R3148" t="s">
        <v>571</v>
      </c>
      <c r="S3148">
        <v>0</v>
      </c>
      <c r="T3148" t="s">
        <v>33</v>
      </c>
      <c r="U3148">
        <v>1</v>
      </c>
      <c r="V3148">
        <v>1</v>
      </c>
      <c r="W3148" s="1">
        <v>44124</v>
      </c>
      <c r="X3148" s="1">
        <v>44124</v>
      </c>
      <c r="Y3148" t="s">
        <v>572</v>
      </c>
      <c r="Z3148">
        <v>0</v>
      </c>
      <c r="AA3148">
        <v>5700</v>
      </c>
      <c r="AB3148">
        <v>50000</v>
      </c>
      <c r="AC3148">
        <v>5000</v>
      </c>
      <c r="AD3148" t="s">
        <v>571</v>
      </c>
      <c r="AE3148" s="2">
        <v>45096.606689814813</v>
      </c>
    </row>
    <row r="3149" spans="1:31" hidden="1" x14ac:dyDescent="0.25">
      <c r="A3149">
        <v>1257997</v>
      </c>
      <c r="B3149" t="s">
        <v>27</v>
      </c>
      <c r="C3149" t="s">
        <v>557</v>
      </c>
      <c r="D3149" s="3" t="s">
        <v>568</v>
      </c>
      <c r="E3149" s="4">
        <v>44124</v>
      </c>
      <c r="F3149" s="3" t="s">
        <v>29</v>
      </c>
      <c r="G3149" s="3" t="s">
        <v>29</v>
      </c>
      <c r="H3149" s="3">
        <v>7</v>
      </c>
      <c r="I3149" s="3">
        <f t="shared" ca="1" si="149"/>
        <v>4</v>
      </c>
      <c r="J3149" s="9" t="s">
        <v>569</v>
      </c>
      <c r="K3149" s="9" t="s">
        <v>1071</v>
      </c>
      <c r="L3149" s="9" t="str">
        <f t="shared" si="147"/>
        <v>Luma</v>
      </c>
      <c r="M3149" s="9">
        <v>1</v>
      </c>
      <c r="N3149" s="10">
        <v>44124</v>
      </c>
      <c r="O3149" s="10">
        <v>44124</v>
      </c>
      <c r="P3149" t="s">
        <v>570</v>
      </c>
      <c r="Q3149" t="str">
        <f t="shared" si="148"/>
        <v>LED</v>
      </c>
      <c r="R3149" t="s">
        <v>571</v>
      </c>
      <c r="S3149">
        <v>0</v>
      </c>
      <c r="T3149" t="s">
        <v>33</v>
      </c>
      <c r="U3149">
        <v>1</v>
      </c>
      <c r="V3149">
        <v>1</v>
      </c>
      <c r="W3149" s="1">
        <v>44124</v>
      </c>
      <c r="X3149" s="1">
        <v>44124</v>
      </c>
      <c r="Y3149" t="s">
        <v>572</v>
      </c>
      <c r="Z3149">
        <v>0</v>
      </c>
      <c r="AA3149">
        <v>5700</v>
      </c>
      <c r="AB3149">
        <v>50000</v>
      </c>
      <c r="AC3149">
        <v>5000</v>
      </c>
      <c r="AD3149" t="s">
        <v>571</v>
      </c>
      <c r="AE3149" s="2">
        <v>45096.606689814813</v>
      </c>
    </row>
    <row r="3150" spans="1:31" hidden="1" x14ac:dyDescent="0.25">
      <c r="A3150">
        <v>1257998</v>
      </c>
      <c r="B3150" t="s">
        <v>27</v>
      </c>
      <c r="C3150" t="s">
        <v>557</v>
      </c>
      <c r="D3150" s="3" t="s">
        <v>568</v>
      </c>
      <c r="E3150" s="4">
        <v>44124</v>
      </c>
      <c r="F3150" s="3" t="s">
        <v>29</v>
      </c>
      <c r="G3150" s="3" t="s">
        <v>29</v>
      </c>
      <c r="H3150" s="3">
        <v>7</v>
      </c>
      <c r="I3150" s="3">
        <f t="shared" ca="1" si="149"/>
        <v>4</v>
      </c>
      <c r="J3150" s="9" t="s">
        <v>569</v>
      </c>
      <c r="K3150" s="9" t="s">
        <v>1071</v>
      </c>
      <c r="L3150" s="9" t="str">
        <f t="shared" si="147"/>
        <v>Luma</v>
      </c>
      <c r="M3150" s="9">
        <v>1</v>
      </c>
      <c r="N3150" s="10">
        <v>44124</v>
      </c>
      <c r="O3150" s="10">
        <v>44124</v>
      </c>
      <c r="P3150" t="s">
        <v>570</v>
      </c>
      <c r="Q3150" t="str">
        <f t="shared" si="148"/>
        <v>LED</v>
      </c>
      <c r="R3150" t="s">
        <v>571</v>
      </c>
      <c r="S3150">
        <v>0</v>
      </c>
      <c r="T3150" t="s">
        <v>33</v>
      </c>
      <c r="U3150">
        <v>1</v>
      </c>
      <c r="V3150">
        <v>1</v>
      </c>
      <c r="W3150" s="1">
        <v>44124</v>
      </c>
      <c r="X3150" s="1">
        <v>44124</v>
      </c>
      <c r="Y3150" t="s">
        <v>572</v>
      </c>
      <c r="Z3150">
        <v>0</v>
      </c>
      <c r="AA3150">
        <v>5700</v>
      </c>
      <c r="AB3150">
        <v>50000</v>
      </c>
      <c r="AC3150">
        <v>5000</v>
      </c>
      <c r="AD3150" t="s">
        <v>571</v>
      </c>
      <c r="AE3150" s="2">
        <v>45096.606689814813</v>
      </c>
    </row>
    <row r="3151" spans="1:31" hidden="1" x14ac:dyDescent="0.25">
      <c r="A3151">
        <v>1257999</v>
      </c>
      <c r="B3151" t="s">
        <v>27</v>
      </c>
      <c r="C3151" t="s">
        <v>557</v>
      </c>
      <c r="D3151" s="3" t="s">
        <v>568</v>
      </c>
      <c r="E3151" s="4">
        <v>44124</v>
      </c>
      <c r="F3151" s="3" t="s">
        <v>29</v>
      </c>
      <c r="G3151" s="3" t="s">
        <v>29</v>
      </c>
      <c r="H3151" s="3">
        <v>7</v>
      </c>
      <c r="I3151" s="3">
        <f t="shared" ca="1" si="149"/>
        <v>4</v>
      </c>
      <c r="J3151" s="9" t="s">
        <v>569</v>
      </c>
      <c r="K3151" s="9" t="s">
        <v>1071</v>
      </c>
      <c r="L3151" s="9" t="str">
        <f t="shared" si="147"/>
        <v>Luma</v>
      </c>
      <c r="M3151" s="9">
        <v>1</v>
      </c>
      <c r="N3151" s="10">
        <v>44124</v>
      </c>
      <c r="O3151" s="10">
        <v>44124</v>
      </c>
      <c r="P3151" t="s">
        <v>570</v>
      </c>
      <c r="Q3151" t="str">
        <f t="shared" si="148"/>
        <v>LED</v>
      </c>
      <c r="R3151" t="s">
        <v>571</v>
      </c>
      <c r="S3151">
        <v>0</v>
      </c>
      <c r="T3151" t="s">
        <v>33</v>
      </c>
      <c r="U3151">
        <v>1</v>
      </c>
      <c r="V3151">
        <v>1</v>
      </c>
      <c r="W3151" s="1">
        <v>44124</v>
      </c>
      <c r="X3151" s="1">
        <v>44124</v>
      </c>
      <c r="Y3151" t="s">
        <v>572</v>
      </c>
      <c r="Z3151">
        <v>0</v>
      </c>
      <c r="AA3151">
        <v>5700</v>
      </c>
      <c r="AB3151">
        <v>50000</v>
      </c>
      <c r="AC3151">
        <v>5000</v>
      </c>
      <c r="AD3151" t="s">
        <v>571</v>
      </c>
      <c r="AE3151" s="2">
        <v>45096.606689814813</v>
      </c>
    </row>
    <row r="3152" spans="1:31" hidden="1" x14ac:dyDescent="0.25">
      <c r="A3152">
        <v>1258000</v>
      </c>
      <c r="B3152" t="s">
        <v>27</v>
      </c>
      <c r="C3152" t="s">
        <v>557</v>
      </c>
      <c r="D3152" s="3" t="s">
        <v>568</v>
      </c>
      <c r="E3152" s="4">
        <v>44124</v>
      </c>
      <c r="F3152" s="3" t="s">
        <v>29</v>
      </c>
      <c r="G3152" s="3" t="s">
        <v>29</v>
      </c>
      <c r="H3152" s="3">
        <v>7</v>
      </c>
      <c r="I3152" s="3">
        <f t="shared" ca="1" si="149"/>
        <v>4</v>
      </c>
      <c r="J3152" s="9" t="s">
        <v>569</v>
      </c>
      <c r="K3152" s="9" t="s">
        <v>1071</v>
      </c>
      <c r="L3152" s="9" t="str">
        <f t="shared" si="147"/>
        <v>Luma</v>
      </c>
      <c r="M3152" s="9">
        <v>1</v>
      </c>
      <c r="N3152" s="10">
        <v>44124</v>
      </c>
      <c r="O3152" s="10">
        <v>44124</v>
      </c>
      <c r="P3152" t="s">
        <v>570</v>
      </c>
      <c r="Q3152" t="str">
        <f t="shared" si="148"/>
        <v>LED</v>
      </c>
      <c r="R3152" t="s">
        <v>571</v>
      </c>
      <c r="S3152">
        <v>0</v>
      </c>
      <c r="T3152" t="s">
        <v>33</v>
      </c>
      <c r="U3152">
        <v>1</v>
      </c>
      <c r="V3152">
        <v>1</v>
      </c>
      <c r="W3152" s="1">
        <v>44124</v>
      </c>
      <c r="X3152" s="1">
        <v>44124</v>
      </c>
      <c r="Y3152" t="s">
        <v>572</v>
      </c>
      <c r="Z3152">
        <v>0</v>
      </c>
      <c r="AA3152">
        <v>5700</v>
      </c>
      <c r="AB3152">
        <v>50000</v>
      </c>
      <c r="AC3152">
        <v>5000</v>
      </c>
      <c r="AD3152" t="s">
        <v>571</v>
      </c>
      <c r="AE3152" s="2">
        <v>45096.606689814813</v>
      </c>
    </row>
    <row r="3153" spans="1:31" hidden="1" x14ac:dyDescent="0.25">
      <c r="A3153">
        <v>1258001</v>
      </c>
      <c r="B3153" t="s">
        <v>27</v>
      </c>
      <c r="C3153" t="s">
        <v>557</v>
      </c>
      <c r="D3153" s="3" t="s">
        <v>568</v>
      </c>
      <c r="E3153" s="4">
        <v>44124</v>
      </c>
      <c r="F3153" s="3" t="s">
        <v>29</v>
      </c>
      <c r="G3153" s="3" t="s">
        <v>29</v>
      </c>
      <c r="H3153" s="3">
        <v>7</v>
      </c>
      <c r="I3153" s="3">
        <f t="shared" ca="1" si="149"/>
        <v>4</v>
      </c>
      <c r="J3153" s="9" t="s">
        <v>569</v>
      </c>
      <c r="K3153" s="9" t="s">
        <v>1071</v>
      </c>
      <c r="L3153" s="9" t="str">
        <f t="shared" si="147"/>
        <v>Luma</v>
      </c>
      <c r="M3153" s="9">
        <v>1</v>
      </c>
      <c r="N3153" s="10">
        <v>44124</v>
      </c>
      <c r="O3153" s="10">
        <v>44124</v>
      </c>
      <c r="P3153" t="s">
        <v>570</v>
      </c>
      <c r="Q3153" t="str">
        <f t="shared" si="148"/>
        <v>LED</v>
      </c>
      <c r="R3153" t="s">
        <v>571</v>
      </c>
      <c r="S3153">
        <v>0</v>
      </c>
      <c r="T3153" t="s">
        <v>33</v>
      </c>
      <c r="U3153">
        <v>1</v>
      </c>
      <c r="V3153">
        <v>1</v>
      </c>
      <c r="W3153" s="1">
        <v>44124</v>
      </c>
      <c r="X3153" s="1">
        <v>44124</v>
      </c>
      <c r="Y3153" t="s">
        <v>572</v>
      </c>
      <c r="Z3153">
        <v>0</v>
      </c>
      <c r="AA3153">
        <v>5700</v>
      </c>
      <c r="AB3153">
        <v>50000</v>
      </c>
      <c r="AC3153">
        <v>5000</v>
      </c>
      <c r="AD3153" t="s">
        <v>571</v>
      </c>
      <c r="AE3153" s="2">
        <v>45096.606689814813</v>
      </c>
    </row>
    <row r="3154" spans="1:31" hidden="1" x14ac:dyDescent="0.25">
      <c r="A3154">
        <v>1258002</v>
      </c>
      <c r="B3154" t="s">
        <v>27</v>
      </c>
      <c r="C3154" t="s">
        <v>557</v>
      </c>
      <c r="D3154" s="3" t="s">
        <v>568</v>
      </c>
      <c r="E3154" s="4">
        <v>44124</v>
      </c>
      <c r="F3154" s="3" t="s">
        <v>29</v>
      </c>
      <c r="G3154" s="3" t="s">
        <v>29</v>
      </c>
      <c r="H3154" s="3">
        <v>7</v>
      </c>
      <c r="I3154" s="3">
        <f t="shared" ca="1" si="149"/>
        <v>4</v>
      </c>
      <c r="J3154" s="9" t="s">
        <v>569</v>
      </c>
      <c r="K3154" s="9" t="s">
        <v>1071</v>
      </c>
      <c r="L3154" s="9" t="str">
        <f t="shared" si="147"/>
        <v>Luma</v>
      </c>
      <c r="M3154" s="9">
        <v>1</v>
      </c>
      <c r="N3154" s="10">
        <v>44124</v>
      </c>
      <c r="O3154" s="10">
        <v>44124</v>
      </c>
      <c r="P3154" t="s">
        <v>570</v>
      </c>
      <c r="Q3154" t="str">
        <f t="shared" si="148"/>
        <v>LED</v>
      </c>
      <c r="R3154" t="s">
        <v>571</v>
      </c>
      <c r="S3154">
        <v>0</v>
      </c>
      <c r="T3154" t="s">
        <v>33</v>
      </c>
      <c r="U3154">
        <v>1</v>
      </c>
      <c r="V3154">
        <v>1</v>
      </c>
      <c r="W3154" s="1">
        <v>44124</v>
      </c>
      <c r="X3154" s="1">
        <v>44124</v>
      </c>
      <c r="Y3154" t="s">
        <v>572</v>
      </c>
      <c r="Z3154">
        <v>0</v>
      </c>
      <c r="AA3154">
        <v>5700</v>
      </c>
      <c r="AB3154">
        <v>50000</v>
      </c>
      <c r="AC3154">
        <v>5000</v>
      </c>
      <c r="AD3154" t="s">
        <v>571</v>
      </c>
      <c r="AE3154" s="2">
        <v>45096.606689814813</v>
      </c>
    </row>
    <row r="3155" spans="1:31" hidden="1" x14ac:dyDescent="0.25">
      <c r="A3155">
        <v>1258003</v>
      </c>
      <c r="B3155" t="s">
        <v>27</v>
      </c>
      <c r="C3155" t="s">
        <v>557</v>
      </c>
      <c r="D3155" s="3" t="s">
        <v>568</v>
      </c>
      <c r="E3155" s="4">
        <v>44124</v>
      </c>
      <c r="F3155" s="3" t="s">
        <v>29</v>
      </c>
      <c r="G3155" s="3" t="s">
        <v>29</v>
      </c>
      <c r="H3155" s="3">
        <v>7</v>
      </c>
      <c r="I3155" s="3">
        <f t="shared" ca="1" si="149"/>
        <v>4</v>
      </c>
      <c r="J3155" s="9" t="s">
        <v>569</v>
      </c>
      <c r="K3155" s="9" t="s">
        <v>1071</v>
      </c>
      <c r="L3155" s="9" t="str">
        <f t="shared" si="147"/>
        <v>Luma</v>
      </c>
      <c r="M3155" s="9">
        <v>1</v>
      </c>
      <c r="N3155" s="10">
        <v>44124</v>
      </c>
      <c r="O3155" s="10">
        <v>44124</v>
      </c>
      <c r="P3155" t="s">
        <v>570</v>
      </c>
      <c r="Q3155" t="str">
        <f t="shared" si="148"/>
        <v>LED</v>
      </c>
      <c r="R3155" t="s">
        <v>571</v>
      </c>
      <c r="S3155">
        <v>0</v>
      </c>
      <c r="T3155" t="s">
        <v>33</v>
      </c>
      <c r="U3155">
        <v>1</v>
      </c>
      <c r="V3155">
        <v>1</v>
      </c>
      <c r="W3155" s="1">
        <v>44124</v>
      </c>
      <c r="X3155" s="1">
        <v>44124</v>
      </c>
      <c r="Y3155" t="s">
        <v>572</v>
      </c>
      <c r="Z3155">
        <v>0</v>
      </c>
      <c r="AA3155">
        <v>5700</v>
      </c>
      <c r="AB3155">
        <v>50000</v>
      </c>
      <c r="AC3155">
        <v>5000</v>
      </c>
      <c r="AD3155" t="s">
        <v>571</v>
      </c>
      <c r="AE3155" s="2">
        <v>45096.606689814813</v>
      </c>
    </row>
    <row r="3156" spans="1:31" hidden="1" x14ac:dyDescent="0.25">
      <c r="A3156">
        <v>1258004</v>
      </c>
      <c r="B3156" t="s">
        <v>27</v>
      </c>
      <c r="C3156" t="s">
        <v>557</v>
      </c>
      <c r="D3156" s="3" t="s">
        <v>568</v>
      </c>
      <c r="E3156" s="4">
        <v>44124</v>
      </c>
      <c r="F3156" s="3" t="s">
        <v>29</v>
      </c>
      <c r="G3156" s="3" t="s">
        <v>29</v>
      </c>
      <c r="H3156" s="3">
        <v>7</v>
      </c>
      <c r="I3156" s="3">
        <f t="shared" ca="1" si="149"/>
        <v>4</v>
      </c>
      <c r="J3156" s="9" t="s">
        <v>569</v>
      </c>
      <c r="K3156" s="9" t="s">
        <v>1071</v>
      </c>
      <c r="L3156" s="9" t="str">
        <f t="shared" si="147"/>
        <v>Luma</v>
      </c>
      <c r="M3156" s="9">
        <v>1</v>
      </c>
      <c r="N3156" s="10">
        <v>44124</v>
      </c>
      <c r="O3156" s="10">
        <v>44124</v>
      </c>
      <c r="P3156" t="s">
        <v>570</v>
      </c>
      <c r="Q3156" t="str">
        <f t="shared" si="148"/>
        <v>LED</v>
      </c>
      <c r="R3156" t="s">
        <v>571</v>
      </c>
      <c r="S3156">
        <v>0</v>
      </c>
      <c r="T3156" t="s">
        <v>33</v>
      </c>
      <c r="U3156">
        <v>1</v>
      </c>
      <c r="V3156">
        <v>1</v>
      </c>
      <c r="W3156" s="1">
        <v>44124</v>
      </c>
      <c r="X3156" s="1">
        <v>44124</v>
      </c>
      <c r="Y3156" t="s">
        <v>572</v>
      </c>
      <c r="Z3156">
        <v>0</v>
      </c>
      <c r="AA3156">
        <v>5700</v>
      </c>
      <c r="AB3156">
        <v>50000</v>
      </c>
      <c r="AC3156">
        <v>5000</v>
      </c>
      <c r="AD3156" t="s">
        <v>571</v>
      </c>
      <c r="AE3156" s="2">
        <v>45096.606689814813</v>
      </c>
    </row>
    <row r="3157" spans="1:31" hidden="1" x14ac:dyDescent="0.25">
      <c r="A3157">
        <v>1258005</v>
      </c>
      <c r="B3157" t="s">
        <v>27</v>
      </c>
      <c r="C3157" t="s">
        <v>557</v>
      </c>
      <c r="D3157" s="3" t="s">
        <v>568</v>
      </c>
      <c r="E3157" s="4">
        <v>44124</v>
      </c>
      <c r="F3157" s="3" t="s">
        <v>29</v>
      </c>
      <c r="G3157" s="3" t="s">
        <v>29</v>
      </c>
      <c r="H3157" s="3">
        <v>7</v>
      </c>
      <c r="I3157" s="3">
        <f t="shared" ca="1" si="149"/>
        <v>4</v>
      </c>
      <c r="J3157" s="9" t="s">
        <v>569</v>
      </c>
      <c r="K3157" s="9" t="s">
        <v>1071</v>
      </c>
      <c r="L3157" s="9" t="str">
        <f t="shared" si="147"/>
        <v>Luma</v>
      </c>
      <c r="M3157" s="9">
        <v>1</v>
      </c>
      <c r="N3157" s="10">
        <v>44124</v>
      </c>
      <c r="O3157" s="10">
        <v>44124</v>
      </c>
      <c r="P3157" t="s">
        <v>570</v>
      </c>
      <c r="Q3157" t="str">
        <f t="shared" si="148"/>
        <v>LED</v>
      </c>
      <c r="R3157" t="s">
        <v>571</v>
      </c>
      <c r="S3157">
        <v>0</v>
      </c>
      <c r="T3157" t="s">
        <v>33</v>
      </c>
      <c r="U3157">
        <v>1</v>
      </c>
      <c r="V3157">
        <v>1</v>
      </c>
      <c r="W3157" s="1">
        <v>44124</v>
      </c>
      <c r="X3157" s="1">
        <v>44124</v>
      </c>
      <c r="Y3157" t="s">
        <v>572</v>
      </c>
      <c r="Z3157">
        <v>0</v>
      </c>
      <c r="AA3157">
        <v>5700</v>
      </c>
      <c r="AB3157">
        <v>50000</v>
      </c>
      <c r="AC3157">
        <v>5000</v>
      </c>
      <c r="AD3157" t="s">
        <v>571</v>
      </c>
      <c r="AE3157" s="2">
        <v>45096.606689814813</v>
      </c>
    </row>
    <row r="3158" spans="1:31" hidden="1" x14ac:dyDescent="0.25">
      <c r="A3158">
        <v>1258006</v>
      </c>
      <c r="B3158" t="s">
        <v>27</v>
      </c>
      <c r="C3158" t="s">
        <v>557</v>
      </c>
      <c r="D3158" s="3" t="s">
        <v>568</v>
      </c>
      <c r="E3158" s="4">
        <v>44124</v>
      </c>
      <c r="F3158" s="3" t="s">
        <v>29</v>
      </c>
      <c r="G3158" s="3" t="s">
        <v>29</v>
      </c>
      <c r="H3158" s="3">
        <v>7</v>
      </c>
      <c r="I3158" s="3">
        <f t="shared" ca="1" si="149"/>
        <v>4</v>
      </c>
      <c r="J3158" s="9" t="s">
        <v>569</v>
      </c>
      <c r="K3158" s="9" t="s">
        <v>1071</v>
      </c>
      <c r="L3158" s="9" t="str">
        <f t="shared" si="147"/>
        <v>Luma</v>
      </c>
      <c r="M3158" s="9">
        <v>1</v>
      </c>
      <c r="N3158" s="10">
        <v>44124</v>
      </c>
      <c r="O3158" s="10">
        <v>44124</v>
      </c>
      <c r="P3158" t="s">
        <v>570</v>
      </c>
      <c r="Q3158" t="str">
        <f t="shared" si="148"/>
        <v>LED</v>
      </c>
      <c r="R3158" t="s">
        <v>571</v>
      </c>
      <c r="S3158">
        <v>0</v>
      </c>
      <c r="T3158" t="s">
        <v>33</v>
      </c>
      <c r="U3158">
        <v>1</v>
      </c>
      <c r="V3158">
        <v>1</v>
      </c>
      <c r="W3158" s="1">
        <v>44124</v>
      </c>
      <c r="X3158" s="1">
        <v>44124</v>
      </c>
      <c r="Y3158" t="s">
        <v>572</v>
      </c>
      <c r="Z3158">
        <v>0</v>
      </c>
      <c r="AA3158">
        <v>5700</v>
      </c>
      <c r="AB3158">
        <v>50000</v>
      </c>
      <c r="AC3158">
        <v>5000</v>
      </c>
      <c r="AD3158" t="s">
        <v>571</v>
      </c>
      <c r="AE3158" s="2">
        <v>45096.606689814813</v>
      </c>
    </row>
    <row r="3159" spans="1:31" hidden="1" x14ac:dyDescent="0.25">
      <c r="A3159">
        <v>1258007</v>
      </c>
      <c r="B3159" t="s">
        <v>27</v>
      </c>
      <c r="C3159" t="s">
        <v>557</v>
      </c>
      <c r="D3159" s="3" t="s">
        <v>568</v>
      </c>
      <c r="E3159" s="4">
        <v>44124</v>
      </c>
      <c r="F3159" s="3" t="s">
        <v>29</v>
      </c>
      <c r="G3159" s="3" t="s">
        <v>29</v>
      </c>
      <c r="H3159" s="3">
        <v>7</v>
      </c>
      <c r="I3159" s="3">
        <f t="shared" ca="1" si="149"/>
        <v>4</v>
      </c>
      <c r="J3159" s="9" t="s">
        <v>569</v>
      </c>
      <c r="K3159" s="9" t="s">
        <v>1071</v>
      </c>
      <c r="L3159" s="9" t="str">
        <f t="shared" si="147"/>
        <v>Luma</v>
      </c>
      <c r="M3159" s="9">
        <v>1</v>
      </c>
      <c r="N3159" s="10">
        <v>44124</v>
      </c>
      <c r="O3159" s="10">
        <v>44124</v>
      </c>
      <c r="P3159" t="s">
        <v>570</v>
      </c>
      <c r="Q3159" t="str">
        <f t="shared" si="148"/>
        <v>LED</v>
      </c>
      <c r="R3159" t="s">
        <v>571</v>
      </c>
      <c r="S3159">
        <v>0</v>
      </c>
      <c r="T3159" t="s">
        <v>33</v>
      </c>
      <c r="U3159">
        <v>1</v>
      </c>
      <c r="V3159">
        <v>1</v>
      </c>
      <c r="W3159" s="1">
        <v>44124</v>
      </c>
      <c r="X3159" s="1">
        <v>44124</v>
      </c>
      <c r="Y3159" t="s">
        <v>572</v>
      </c>
      <c r="Z3159">
        <v>0</v>
      </c>
      <c r="AA3159">
        <v>5700</v>
      </c>
      <c r="AB3159">
        <v>50000</v>
      </c>
      <c r="AC3159">
        <v>5000</v>
      </c>
      <c r="AD3159" t="s">
        <v>571</v>
      </c>
      <c r="AE3159" s="2">
        <v>45096.606689814813</v>
      </c>
    </row>
    <row r="3160" spans="1:31" hidden="1" x14ac:dyDescent="0.25">
      <c r="A3160">
        <v>1258008</v>
      </c>
      <c r="B3160" t="s">
        <v>27</v>
      </c>
      <c r="C3160" t="s">
        <v>557</v>
      </c>
      <c r="D3160" s="3" t="s">
        <v>568</v>
      </c>
      <c r="E3160" s="4">
        <v>44124</v>
      </c>
      <c r="F3160" s="3" t="s">
        <v>29</v>
      </c>
      <c r="G3160" s="3" t="s">
        <v>29</v>
      </c>
      <c r="H3160" s="3">
        <v>7</v>
      </c>
      <c r="I3160" s="3">
        <f t="shared" ca="1" si="149"/>
        <v>4</v>
      </c>
      <c r="J3160" s="9" t="s">
        <v>569</v>
      </c>
      <c r="K3160" s="9" t="s">
        <v>1071</v>
      </c>
      <c r="L3160" s="9" t="str">
        <f t="shared" si="147"/>
        <v>Luma</v>
      </c>
      <c r="M3160" s="9">
        <v>1</v>
      </c>
      <c r="N3160" s="10">
        <v>44124</v>
      </c>
      <c r="O3160" s="10">
        <v>44124</v>
      </c>
      <c r="P3160" t="s">
        <v>570</v>
      </c>
      <c r="Q3160" t="str">
        <f t="shared" si="148"/>
        <v>LED</v>
      </c>
      <c r="R3160" t="s">
        <v>571</v>
      </c>
      <c r="S3160">
        <v>0</v>
      </c>
      <c r="T3160" t="s">
        <v>33</v>
      </c>
      <c r="U3160">
        <v>1</v>
      </c>
      <c r="V3160">
        <v>1</v>
      </c>
      <c r="W3160" s="1">
        <v>44124</v>
      </c>
      <c r="X3160" s="1">
        <v>44124</v>
      </c>
      <c r="Y3160" t="s">
        <v>572</v>
      </c>
      <c r="Z3160">
        <v>0</v>
      </c>
      <c r="AA3160">
        <v>5700</v>
      </c>
      <c r="AB3160">
        <v>50000</v>
      </c>
      <c r="AC3160">
        <v>5000</v>
      </c>
      <c r="AD3160" t="s">
        <v>571</v>
      </c>
      <c r="AE3160" s="2">
        <v>45096.606689814813</v>
      </c>
    </row>
    <row r="3161" spans="1:31" hidden="1" x14ac:dyDescent="0.25">
      <c r="A3161">
        <v>1258009</v>
      </c>
      <c r="B3161" t="s">
        <v>27</v>
      </c>
      <c r="C3161" t="s">
        <v>557</v>
      </c>
      <c r="D3161" s="3" t="s">
        <v>568</v>
      </c>
      <c r="E3161" s="4">
        <v>44124</v>
      </c>
      <c r="F3161" s="3" t="s">
        <v>29</v>
      </c>
      <c r="G3161" s="3" t="s">
        <v>29</v>
      </c>
      <c r="H3161" s="3">
        <v>7</v>
      </c>
      <c r="I3161" s="3">
        <f t="shared" ca="1" si="149"/>
        <v>4</v>
      </c>
      <c r="J3161" s="9" t="s">
        <v>569</v>
      </c>
      <c r="K3161" s="9" t="s">
        <v>1071</v>
      </c>
      <c r="L3161" s="9" t="str">
        <f t="shared" si="147"/>
        <v>Luma</v>
      </c>
      <c r="M3161" s="9">
        <v>1</v>
      </c>
      <c r="N3161" s="10">
        <v>44124</v>
      </c>
      <c r="O3161" s="10">
        <v>44124</v>
      </c>
      <c r="P3161" t="s">
        <v>570</v>
      </c>
      <c r="Q3161" t="str">
        <f t="shared" si="148"/>
        <v>LED</v>
      </c>
      <c r="R3161" t="s">
        <v>571</v>
      </c>
      <c r="S3161">
        <v>0</v>
      </c>
      <c r="T3161" t="s">
        <v>33</v>
      </c>
      <c r="U3161">
        <v>1</v>
      </c>
      <c r="V3161">
        <v>1</v>
      </c>
      <c r="W3161" s="1">
        <v>44124</v>
      </c>
      <c r="X3161" s="1">
        <v>44124</v>
      </c>
      <c r="Y3161" t="s">
        <v>572</v>
      </c>
      <c r="Z3161">
        <v>0</v>
      </c>
      <c r="AA3161">
        <v>5700</v>
      </c>
      <c r="AB3161">
        <v>50000</v>
      </c>
      <c r="AC3161">
        <v>5000</v>
      </c>
      <c r="AD3161" t="s">
        <v>571</v>
      </c>
      <c r="AE3161" s="2">
        <v>45096.606689814813</v>
      </c>
    </row>
    <row r="3162" spans="1:31" hidden="1" x14ac:dyDescent="0.25">
      <c r="A3162">
        <v>1258010</v>
      </c>
      <c r="B3162" t="s">
        <v>27</v>
      </c>
      <c r="C3162" t="s">
        <v>557</v>
      </c>
      <c r="D3162" s="3" t="s">
        <v>568</v>
      </c>
      <c r="E3162" s="4">
        <v>44124</v>
      </c>
      <c r="F3162" s="3" t="s">
        <v>29</v>
      </c>
      <c r="G3162" s="3" t="s">
        <v>29</v>
      </c>
      <c r="H3162" s="3">
        <v>7</v>
      </c>
      <c r="I3162" s="3">
        <f t="shared" ca="1" si="149"/>
        <v>4</v>
      </c>
      <c r="J3162" s="9" t="s">
        <v>569</v>
      </c>
      <c r="K3162" s="9" t="s">
        <v>1071</v>
      </c>
      <c r="L3162" s="9" t="str">
        <f t="shared" si="147"/>
        <v>Luma</v>
      </c>
      <c r="M3162" s="9">
        <v>1</v>
      </c>
      <c r="N3162" s="10">
        <v>44124</v>
      </c>
      <c r="O3162" s="10">
        <v>44124</v>
      </c>
      <c r="P3162" t="s">
        <v>570</v>
      </c>
      <c r="Q3162" t="str">
        <f t="shared" si="148"/>
        <v>LED</v>
      </c>
      <c r="R3162" t="s">
        <v>571</v>
      </c>
      <c r="S3162">
        <v>0</v>
      </c>
      <c r="T3162" t="s">
        <v>33</v>
      </c>
      <c r="U3162">
        <v>1</v>
      </c>
      <c r="V3162">
        <v>1</v>
      </c>
      <c r="W3162" s="1">
        <v>44124</v>
      </c>
      <c r="X3162" s="1">
        <v>44124</v>
      </c>
      <c r="Y3162" t="s">
        <v>572</v>
      </c>
      <c r="Z3162">
        <v>0</v>
      </c>
      <c r="AA3162">
        <v>5700</v>
      </c>
      <c r="AB3162">
        <v>50000</v>
      </c>
      <c r="AC3162">
        <v>5000</v>
      </c>
      <c r="AD3162" t="s">
        <v>571</v>
      </c>
      <c r="AE3162" s="2">
        <v>45096.606689814813</v>
      </c>
    </row>
    <row r="3163" spans="1:31" hidden="1" x14ac:dyDescent="0.25">
      <c r="A3163">
        <v>1258011</v>
      </c>
      <c r="B3163" t="s">
        <v>27</v>
      </c>
      <c r="C3163" t="s">
        <v>557</v>
      </c>
      <c r="D3163" s="3" t="s">
        <v>573</v>
      </c>
      <c r="E3163" s="4">
        <v>44124</v>
      </c>
      <c r="F3163" s="3" t="s">
        <v>29</v>
      </c>
      <c r="G3163" s="3" t="s">
        <v>29</v>
      </c>
      <c r="H3163" s="3">
        <v>7</v>
      </c>
      <c r="I3163" s="3">
        <f t="shared" ca="1" si="149"/>
        <v>4</v>
      </c>
      <c r="J3163" s="9" t="s">
        <v>569</v>
      </c>
      <c r="K3163" s="9" t="s">
        <v>1071</v>
      </c>
      <c r="L3163" s="9" t="str">
        <f t="shared" si="147"/>
        <v>Luma</v>
      </c>
      <c r="M3163" s="9">
        <v>1</v>
      </c>
      <c r="N3163" s="10">
        <v>44124</v>
      </c>
      <c r="O3163" s="10">
        <v>44124</v>
      </c>
      <c r="P3163" t="s">
        <v>570</v>
      </c>
      <c r="Q3163" t="str">
        <f t="shared" si="148"/>
        <v>LED</v>
      </c>
      <c r="R3163" t="s">
        <v>571</v>
      </c>
      <c r="S3163">
        <v>0</v>
      </c>
      <c r="T3163" t="s">
        <v>33</v>
      </c>
      <c r="U3163">
        <v>1</v>
      </c>
      <c r="V3163">
        <v>1</v>
      </c>
      <c r="W3163" s="1">
        <v>44124</v>
      </c>
      <c r="X3163" s="1">
        <v>44124</v>
      </c>
      <c r="Y3163" t="s">
        <v>572</v>
      </c>
      <c r="Z3163">
        <v>0</v>
      </c>
      <c r="AA3163">
        <v>5700</v>
      </c>
      <c r="AB3163">
        <v>50000</v>
      </c>
      <c r="AC3163">
        <v>5000</v>
      </c>
      <c r="AD3163" t="s">
        <v>571</v>
      </c>
      <c r="AE3163" s="2">
        <v>45096.606689814813</v>
      </c>
    </row>
    <row r="3164" spans="1:31" hidden="1" x14ac:dyDescent="0.25">
      <c r="A3164">
        <v>1258011</v>
      </c>
      <c r="B3164" t="s">
        <v>27</v>
      </c>
      <c r="C3164" t="s">
        <v>557</v>
      </c>
      <c r="D3164" s="3" t="s">
        <v>573</v>
      </c>
      <c r="E3164" s="4">
        <v>44124</v>
      </c>
      <c r="F3164" s="3" t="s">
        <v>29</v>
      </c>
      <c r="G3164" s="3" t="s">
        <v>29</v>
      </c>
      <c r="H3164" s="3">
        <v>7</v>
      </c>
      <c r="I3164" s="3">
        <f t="shared" ca="1" si="149"/>
        <v>4</v>
      </c>
      <c r="J3164" s="9" t="s">
        <v>569</v>
      </c>
      <c r="K3164" s="9" t="s">
        <v>1071</v>
      </c>
      <c r="L3164" s="9" t="str">
        <f t="shared" si="147"/>
        <v>Luma</v>
      </c>
      <c r="M3164" s="9">
        <v>2</v>
      </c>
      <c r="N3164" s="10">
        <v>44124</v>
      </c>
      <c r="O3164" s="10">
        <v>44124</v>
      </c>
      <c r="P3164" t="s">
        <v>570</v>
      </c>
      <c r="Q3164" t="str">
        <f t="shared" si="148"/>
        <v>LED</v>
      </c>
      <c r="R3164" t="s">
        <v>571</v>
      </c>
      <c r="S3164">
        <v>0</v>
      </c>
      <c r="T3164" t="s">
        <v>33</v>
      </c>
      <c r="U3164">
        <v>1</v>
      </c>
      <c r="V3164">
        <v>2</v>
      </c>
      <c r="W3164" s="1">
        <v>44124</v>
      </c>
      <c r="X3164" s="1">
        <v>44124</v>
      </c>
      <c r="Y3164" t="s">
        <v>572</v>
      </c>
      <c r="Z3164">
        <v>0</v>
      </c>
      <c r="AA3164">
        <v>5700</v>
      </c>
      <c r="AB3164">
        <v>50000</v>
      </c>
      <c r="AC3164">
        <v>5000</v>
      </c>
      <c r="AD3164" t="s">
        <v>571</v>
      </c>
      <c r="AE3164" s="2">
        <v>45096.606689814813</v>
      </c>
    </row>
    <row r="3165" spans="1:31" hidden="1" x14ac:dyDescent="0.25">
      <c r="A3165">
        <v>1253203</v>
      </c>
      <c r="B3165" t="s">
        <v>27</v>
      </c>
      <c r="C3165" t="s">
        <v>574</v>
      </c>
      <c r="D3165" s="3" t="s">
        <v>60</v>
      </c>
      <c r="E3165" s="4">
        <v>40632</v>
      </c>
      <c r="F3165" s="3" t="s">
        <v>29</v>
      </c>
      <c r="G3165" s="3" t="s">
        <v>29</v>
      </c>
      <c r="H3165" s="3">
        <v>8</v>
      </c>
      <c r="I3165" s="3">
        <f t="shared" ca="1" si="149"/>
        <v>13</v>
      </c>
      <c r="J3165" s="9" t="s">
        <v>52</v>
      </c>
      <c r="K3165" s="9" t="s">
        <v>1071</v>
      </c>
      <c r="L3165" s="9" t="str">
        <f t="shared" si="147"/>
        <v>FGS</v>
      </c>
      <c r="M3165" s="9">
        <v>1</v>
      </c>
      <c r="N3165" s="10">
        <v>38656</v>
      </c>
      <c r="O3165" s="10">
        <v>38656</v>
      </c>
      <c r="P3165" t="s">
        <v>54</v>
      </c>
      <c r="Q3165" t="str">
        <f t="shared" si="148"/>
        <v>PLL 36</v>
      </c>
      <c r="R3165" t="s">
        <v>55</v>
      </c>
      <c r="S3165">
        <v>0</v>
      </c>
      <c r="T3165" t="s">
        <v>33</v>
      </c>
      <c r="U3165">
        <v>1</v>
      </c>
      <c r="V3165">
        <v>1</v>
      </c>
      <c r="W3165" s="1">
        <v>41338</v>
      </c>
      <c r="X3165" s="1">
        <v>41338</v>
      </c>
      <c r="Y3165" t="s">
        <v>38</v>
      </c>
      <c r="Z3165">
        <v>0</v>
      </c>
      <c r="AA3165">
        <v>3000</v>
      </c>
      <c r="AB3165">
        <v>2900</v>
      </c>
      <c r="AC3165">
        <v>2900</v>
      </c>
      <c r="AD3165" t="s">
        <v>56</v>
      </c>
      <c r="AE3165" s="2">
        <v>45096.81689814815</v>
      </c>
    </row>
    <row r="3166" spans="1:31" hidden="1" x14ac:dyDescent="0.25">
      <c r="A3166">
        <v>1254009</v>
      </c>
      <c r="B3166" t="s">
        <v>27</v>
      </c>
      <c r="C3166" t="s">
        <v>575</v>
      </c>
      <c r="D3166" s="3" t="s">
        <v>60</v>
      </c>
      <c r="E3166" s="4">
        <v>40632</v>
      </c>
      <c r="F3166" s="3" t="s">
        <v>29</v>
      </c>
      <c r="G3166" s="3" t="s">
        <v>29</v>
      </c>
      <c r="H3166" s="3">
        <v>8</v>
      </c>
      <c r="I3166" s="3">
        <f t="shared" ca="1" si="149"/>
        <v>13</v>
      </c>
      <c r="J3166" s="9" t="s">
        <v>52</v>
      </c>
      <c r="K3166" s="9" t="s">
        <v>1071</v>
      </c>
      <c r="L3166" s="9" t="str">
        <f t="shared" si="147"/>
        <v>FGS</v>
      </c>
      <c r="M3166" s="9">
        <v>1</v>
      </c>
      <c r="N3166" s="10">
        <v>38656</v>
      </c>
      <c r="O3166" s="10">
        <v>38656</v>
      </c>
      <c r="P3166" t="s">
        <v>54</v>
      </c>
      <c r="Q3166" t="str">
        <f t="shared" si="148"/>
        <v>PLL 36</v>
      </c>
      <c r="R3166" t="s">
        <v>55</v>
      </c>
      <c r="S3166">
        <v>0</v>
      </c>
      <c r="T3166" t="s">
        <v>33</v>
      </c>
      <c r="U3166">
        <v>1</v>
      </c>
      <c r="V3166">
        <v>1</v>
      </c>
      <c r="W3166" s="1">
        <v>40595</v>
      </c>
      <c r="X3166" s="1">
        <v>40595</v>
      </c>
      <c r="Y3166" t="s">
        <v>38</v>
      </c>
      <c r="Z3166">
        <v>0</v>
      </c>
      <c r="AA3166">
        <v>3000</v>
      </c>
      <c r="AB3166">
        <v>2900</v>
      </c>
      <c r="AC3166">
        <v>2900</v>
      </c>
      <c r="AD3166" t="s">
        <v>56</v>
      </c>
      <c r="AE3166" s="2">
        <v>45096.81689814815</v>
      </c>
    </row>
    <row r="3167" spans="1:31" hidden="1" x14ac:dyDescent="0.25">
      <c r="A3167">
        <v>1254010</v>
      </c>
      <c r="B3167" t="s">
        <v>27</v>
      </c>
      <c r="C3167" t="s">
        <v>575</v>
      </c>
      <c r="D3167" s="3" t="s">
        <v>60</v>
      </c>
      <c r="E3167" s="4">
        <v>40632</v>
      </c>
      <c r="F3167" s="3" t="s">
        <v>29</v>
      </c>
      <c r="G3167" s="3" t="s">
        <v>29</v>
      </c>
      <c r="H3167" s="3">
        <v>8</v>
      </c>
      <c r="I3167" s="3">
        <f t="shared" ca="1" si="149"/>
        <v>13</v>
      </c>
      <c r="J3167" s="9" t="s">
        <v>52</v>
      </c>
      <c r="K3167" s="9" t="s">
        <v>1071</v>
      </c>
      <c r="L3167" s="9" t="str">
        <f t="shared" si="147"/>
        <v>FGS</v>
      </c>
      <c r="M3167" s="9">
        <v>1</v>
      </c>
      <c r="N3167" s="10">
        <v>38656</v>
      </c>
      <c r="O3167" s="10">
        <v>38656</v>
      </c>
      <c r="P3167" t="s">
        <v>57</v>
      </c>
      <c r="Q3167" t="str">
        <f t="shared" si="148"/>
        <v>PLL 36</v>
      </c>
      <c r="R3167" t="s">
        <v>55</v>
      </c>
      <c r="S3167">
        <v>0</v>
      </c>
      <c r="T3167" t="s">
        <v>33</v>
      </c>
      <c r="U3167">
        <v>1</v>
      </c>
      <c r="V3167">
        <v>1</v>
      </c>
      <c r="W3167" s="1">
        <v>42985</v>
      </c>
      <c r="X3167" s="1">
        <v>42985</v>
      </c>
      <c r="Y3167" t="s">
        <v>38</v>
      </c>
      <c r="Z3167">
        <v>0</v>
      </c>
      <c r="AA3167">
        <v>3000</v>
      </c>
      <c r="AB3167">
        <v>2900</v>
      </c>
      <c r="AC3167">
        <v>2900</v>
      </c>
      <c r="AD3167" t="s">
        <v>56</v>
      </c>
      <c r="AE3167" s="2">
        <v>45096.81689814815</v>
      </c>
    </row>
    <row r="3168" spans="1:31" hidden="1" x14ac:dyDescent="0.25">
      <c r="A3168">
        <v>1254012</v>
      </c>
      <c r="B3168" t="s">
        <v>27</v>
      </c>
      <c r="C3168" t="s">
        <v>575</v>
      </c>
      <c r="D3168" s="3" t="s">
        <v>60</v>
      </c>
      <c r="E3168" s="4">
        <v>40632</v>
      </c>
      <c r="F3168" s="4">
        <v>46760</v>
      </c>
      <c r="G3168" s="4">
        <v>44204</v>
      </c>
      <c r="H3168" s="3">
        <v>8</v>
      </c>
      <c r="I3168" s="3">
        <f t="shared" ca="1" si="149"/>
        <v>13</v>
      </c>
      <c r="J3168" s="9" t="s">
        <v>52</v>
      </c>
      <c r="K3168" s="9" t="s">
        <v>1071</v>
      </c>
      <c r="L3168" s="9" t="str">
        <f t="shared" si="147"/>
        <v>FGS</v>
      </c>
      <c r="M3168" s="9">
        <v>1</v>
      </c>
      <c r="N3168" s="10">
        <v>38656</v>
      </c>
      <c r="O3168" s="10">
        <v>38656</v>
      </c>
      <c r="P3168" t="s">
        <v>54</v>
      </c>
      <c r="Q3168" t="str">
        <f t="shared" si="148"/>
        <v>PLL 36</v>
      </c>
      <c r="R3168" t="s">
        <v>55</v>
      </c>
      <c r="S3168">
        <v>0</v>
      </c>
      <c r="T3168" t="s">
        <v>33</v>
      </c>
      <c r="U3168">
        <v>1</v>
      </c>
      <c r="V3168">
        <v>1</v>
      </c>
      <c r="W3168" s="1">
        <v>40595</v>
      </c>
      <c r="X3168" s="1">
        <v>40595</v>
      </c>
      <c r="Y3168" t="s">
        <v>38</v>
      </c>
      <c r="Z3168">
        <v>0</v>
      </c>
      <c r="AA3168">
        <v>3000</v>
      </c>
      <c r="AB3168">
        <v>2900</v>
      </c>
      <c r="AC3168">
        <v>2900</v>
      </c>
      <c r="AD3168" t="s">
        <v>56</v>
      </c>
      <c r="AE3168" s="2">
        <v>45096.81689814815</v>
      </c>
    </row>
    <row r="3169" spans="1:31" hidden="1" x14ac:dyDescent="0.25">
      <c r="A3169">
        <v>1254013</v>
      </c>
      <c r="B3169" t="s">
        <v>27</v>
      </c>
      <c r="C3169" t="s">
        <v>575</v>
      </c>
      <c r="D3169" s="3" t="s">
        <v>60</v>
      </c>
      <c r="E3169" s="4">
        <v>40632</v>
      </c>
      <c r="F3169" s="3" t="s">
        <v>29</v>
      </c>
      <c r="G3169" s="3" t="s">
        <v>29</v>
      </c>
      <c r="H3169" s="3">
        <v>8</v>
      </c>
      <c r="I3169" s="3">
        <f t="shared" ca="1" si="149"/>
        <v>13</v>
      </c>
      <c r="J3169" s="9" t="s">
        <v>52</v>
      </c>
      <c r="K3169" s="9" t="s">
        <v>1071</v>
      </c>
      <c r="L3169" s="9" t="str">
        <f t="shared" si="147"/>
        <v>FGS</v>
      </c>
      <c r="M3169" s="9">
        <v>1</v>
      </c>
      <c r="N3169" s="10">
        <v>38656</v>
      </c>
      <c r="O3169" s="10">
        <v>38656</v>
      </c>
      <c r="P3169" t="s">
        <v>54</v>
      </c>
      <c r="Q3169" t="str">
        <f t="shared" si="148"/>
        <v>PLL 36</v>
      </c>
      <c r="R3169" t="s">
        <v>55</v>
      </c>
      <c r="S3169">
        <v>0</v>
      </c>
      <c r="T3169" t="s">
        <v>33</v>
      </c>
      <c r="U3169">
        <v>1</v>
      </c>
      <c r="V3169">
        <v>1</v>
      </c>
      <c r="W3169" s="1">
        <v>41179</v>
      </c>
      <c r="X3169" s="1">
        <v>41179</v>
      </c>
      <c r="Y3169" t="s">
        <v>38</v>
      </c>
      <c r="Z3169">
        <v>0</v>
      </c>
      <c r="AA3169">
        <v>3000</v>
      </c>
      <c r="AB3169">
        <v>2900</v>
      </c>
      <c r="AC3169">
        <v>2900</v>
      </c>
      <c r="AD3169" t="s">
        <v>56</v>
      </c>
      <c r="AE3169" s="2">
        <v>45096.81689814815</v>
      </c>
    </row>
    <row r="3170" spans="1:31" hidden="1" x14ac:dyDescent="0.25">
      <c r="A3170">
        <v>1254014</v>
      </c>
      <c r="B3170" t="s">
        <v>27</v>
      </c>
      <c r="C3170" t="s">
        <v>575</v>
      </c>
      <c r="D3170" s="3" t="s">
        <v>60</v>
      </c>
      <c r="E3170" s="4">
        <v>40632</v>
      </c>
      <c r="F3170" s="3" t="s">
        <v>29</v>
      </c>
      <c r="G3170" s="3" t="s">
        <v>29</v>
      </c>
      <c r="H3170" s="3">
        <v>8</v>
      </c>
      <c r="I3170" s="3">
        <f t="shared" ca="1" si="149"/>
        <v>13</v>
      </c>
      <c r="J3170" s="9" t="s">
        <v>52</v>
      </c>
      <c r="K3170" s="9" t="s">
        <v>1071</v>
      </c>
      <c r="L3170" s="9" t="str">
        <f t="shared" si="147"/>
        <v>FGS</v>
      </c>
      <c r="M3170" s="9">
        <v>1</v>
      </c>
      <c r="N3170" s="10">
        <v>38656</v>
      </c>
      <c r="O3170" s="10">
        <v>38656</v>
      </c>
      <c r="P3170" t="s">
        <v>54</v>
      </c>
      <c r="Q3170" t="str">
        <f t="shared" si="148"/>
        <v>PLL 36</v>
      </c>
      <c r="R3170" t="s">
        <v>55</v>
      </c>
      <c r="S3170">
        <v>0</v>
      </c>
      <c r="T3170" t="s">
        <v>33</v>
      </c>
      <c r="U3170">
        <v>1</v>
      </c>
      <c r="V3170">
        <v>1</v>
      </c>
      <c r="W3170" s="1">
        <v>40595</v>
      </c>
      <c r="X3170" s="1">
        <v>40595</v>
      </c>
      <c r="Y3170" t="s">
        <v>38</v>
      </c>
      <c r="Z3170">
        <v>0</v>
      </c>
      <c r="AA3170">
        <v>3000</v>
      </c>
      <c r="AB3170">
        <v>2900</v>
      </c>
      <c r="AC3170">
        <v>2900</v>
      </c>
      <c r="AD3170" t="s">
        <v>56</v>
      </c>
      <c r="AE3170" s="2">
        <v>45096.81689814815</v>
      </c>
    </row>
    <row r="3171" spans="1:31" hidden="1" x14ac:dyDescent="0.25">
      <c r="A3171">
        <v>1254015</v>
      </c>
      <c r="B3171" t="s">
        <v>27</v>
      </c>
      <c r="C3171" t="s">
        <v>575</v>
      </c>
      <c r="D3171" s="3" t="s">
        <v>60</v>
      </c>
      <c r="E3171" s="4">
        <v>40632</v>
      </c>
      <c r="F3171" s="3" t="s">
        <v>29</v>
      </c>
      <c r="G3171" s="3" t="s">
        <v>29</v>
      </c>
      <c r="H3171" s="3">
        <v>8</v>
      </c>
      <c r="I3171" s="3">
        <f t="shared" ca="1" si="149"/>
        <v>13</v>
      </c>
      <c r="J3171" s="9" t="s">
        <v>52</v>
      </c>
      <c r="K3171" s="9" t="s">
        <v>1071</v>
      </c>
      <c r="L3171" s="9" t="str">
        <f t="shared" si="147"/>
        <v>FGS</v>
      </c>
      <c r="M3171" s="9">
        <v>1</v>
      </c>
      <c r="N3171" s="10">
        <v>38656</v>
      </c>
      <c r="O3171" s="10">
        <v>38656</v>
      </c>
      <c r="P3171" t="s">
        <v>54</v>
      </c>
      <c r="Q3171" t="str">
        <f t="shared" si="148"/>
        <v>PLL 36</v>
      </c>
      <c r="R3171" t="s">
        <v>55</v>
      </c>
      <c r="S3171">
        <v>0</v>
      </c>
      <c r="T3171" t="s">
        <v>33</v>
      </c>
      <c r="U3171">
        <v>1</v>
      </c>
      <c r="V3171">
        <v>1</v>
      </c>
      <c r="W3171" s="1">
        <v>39965</v>
      </c>
      <c r="X3171" s="1">
        <v>39965</v>
      </c>
      <c r="Y3171" t="s">
        <v>38</v>
      </c>
      <c r="Z3171">
        <v>0</v>
      </c>
      <c r="AA3171">
        <v>3000</v>
      </c>
      <c r="AB3171">
        <v>2900</v>
      </c>
      <c r="AC3171">
        <v>2900</v>
      </c>
      <c r="AD3171" t="s">
        <v>56</v>
      </c>
      <c r="AE3171" s="2">
        <v>45096.81689814815</v>
      </c>
    </row>
    <row r="3172" spans="1:31" hidden="1" x14ac:dyDescent="0.25">
      <c r="A3172">
        <v>1254016</v>
      </c>
      <c r="B3172" t="s">
        <v>27</v>
      </c>
      <c r="C3172" t="s">
        <v>575</v>
      </c>
      <c r="D3172" s="3" t="s">
        <v>60</v>
      </c>
      <c r="E3172" s="4">
        <v>40632</v>
      </c>
      <c r="F3172" s="3" t="s">
        <v>29</v>
      </c>
      <c r="G3172" s="3" t="s">
        <v>29</v>
      </c>
      <c r="H3172" s="3">
        <v>8</v>
      </c>
      <c r="I3172" s="3">
        <f t="shared" ca="1" si="149"/>
        <v>13</v>
      </c>
      <c r="J3172" s="9" t="s">
        <v>52</v>
      </c>
      <c r="K3172" s="9" t="s">
        <v>1071</v>
      </c>
      <c r="L3172" s="9" t="str">
        <f t="shared" si="147"/>
        <v>FGS</v>
      </c>
      <c r="M3172" s="9">
        <v>1</v>
      </c>
      <c r="N3172" s="10">
        <v>38656</v>
      </c>
      <c r="O3172" s="10">
        <v>38656</v>
      </c>
      <c r="P3172" t="s">
        <v>54</v>
      </c>
      <c r="Q3172" t="str">
        <f t="shared" si="148"/>
        <v>PLL 36</v>
      </c>
      <c r="R3172" t="s">
        <v>55</v>
      </c>
      <c r="S3172">
        <v>0</v>
      </c>
      <c r="T3172" t="s">
        <v>33</v>
      </c>
      <c r="U3172">
        <v>1</v>
      </c>
      <c r="V3172">
        <v>1</v>
      </c>
      <c r="W3172" s="1">
        <v>40595</v>
      </c>
      <c r="X3172" s="1">
        <v>40595</v>
      </c>
      <c r="Y3172" t="s">
        <v>38</v>
      </c>
      <c r="Z3172">
        <v>0</v>
      </c>
      <c r="AA3172">
        <v>3000</v>
      </c>
      <c r="AB3172">
        <v>2900</v>
      </c>
      <c r="AC3172">
        <v>2900</v>
      </c>
      <c r="AD3172" t="s">
        <v>56</v>
      </c>
      <c r="AE3172" s="2">
        <v>45096.81689814815</v>
      </c>
    </row>
    <row r="3173" spans="1:31" hidden="1" x14ac:dyDescent="0.25">
      <c r="A3173">
        <v>1254017</v>
      </c>
      <c r="B3173" t="s">
        <v>27</v>
      </c>
      <c r="C3173" t="s">
        <v>575</v>
      </c>
      <c r="D3173" s="3" t="s">
        <v>60</v>
      </c>
      <c r="E3173" s="4">
        <v>40632</v>
      </c>
      <c r="F3173" s="3" t="s">
        <v>29</v>
      </c>
      <c r="G3173" s="3" t="s">
        <v>29</v>
      </c>
      <c r="H3173" s="3">
        <v>8</v>
      </c>
      <c r="I3173" s="3">
        <f t="shared" ca="1" si="149"/>
        <v>13</v>
      </c>
      <c r="J3173" s="9" t="s">
        <v>52</v>
      </c>
      <c r="K3173" s="9" t="s">
        <v>1071</v>
      </c>
      <c r="L3173" s="9" t="str">
        <f t="shared" si="147"/>
        <v>FGS</v>
      </c>
      <c r="M3173" s="9">
        <v>1</v>
      </c>
      <c r="N3173" s="10">
        <v>38656</v>
      </c>
      <c r="O3173" s="10">
        <v>38656</v>
      </c>
      <c r="P3173" t="s">
        <v>57</v>
      </c>
      <c r="Q3173" t="str">
        <f t="shared" si="148"/>
        <v>PLL 36</v>
      </c>
      <c r="R3173" t="s">
        <v>55</v>
      </c>
      <c r="S3173">
        <v>0</v>
      </c>
      <c r="T3173" t="s">
        <v>33</v>
      </c>
      <c r="U3173">
        <v>1</v>
      </c>
      <c r="V3173">
        <v>1</v>
      </c>
      <c r="W3173" s="1">
        <v>43007</v>
      </c>
      <c r="X3173" s="1">
        <v>43007</v>
      </c>
      <c r="Y3173" t="s">
        <v>38</v>
      </c>
      <c r="Z3173">
        <v>0</v>
      </c>
      <c r="AA3173">
        <v>3000</v>
      </c>
      <c r="AB3173">
        <v>2900</v>
      </c>
      <c r="AC3173">
        <v>2900</v>
      </c>
      <c r="AD3173" t="s">
        <v>56</v>
      </c>
      <c r="AE3173" s="2">
        <v>45096.81689814815</v>
      </c>
    </row>
    <row r="3174" spans="1:31" hidden="1" x14ac:dyDescent="0.25">
      <c r="A3174">
        <v>1254018</v>
      </c>
      <c r="B3174" t="s">
        <v>27</v>
      </c>
      <c r="C3174" t="s">
        <v>575</v>
      </c>
      <c r="D3174" s="3" t="s">
        <v>60</v>
      </c>
      <c r="E3174" s="4">
        <v>40632</v>
      </c>
      <c r="F3174" s="3" t="s">
        <v>29</v>
      </c>
      <c r="G3174" s="3" t="s">
        <v>29</v>
      </c>
      <c r="H3174" s="3">
        <v>8</v>
      </c>
      <c r="I3174" s="3">
        <f t="shared" ca="1" si="149"/>
        <v>13</v>
      </c>
      <c r="J3174" s="9" t="s">
        <v>52</v>
      </c>
      <c r="K3174" s="9" t="s">
        <v>1071</v>
      </c>
      <c r="L3174" s="9" t="str">
        <f t="shared" si="147"/>
        <v>FGS</v>
      </c>
      <c r="M3174" s="9">
        <v>1</v>
      </c>
      <c r="N3174" s="10">
        <v>38656</v>
      </c>
      <c r="O3174" s="10">
        <v>38656</v>
      </c>
      <c r="P3174" t="s">
        <v>54</v>
      </c>
      <c r="Q3174" t="str">
        <f t="shared" si="148"/>
        <v>PLL 36</v>
      </c>
      <c r="R3174" t="s">
        <v>55</v>
      </c>
      <c r="S3174">
        <v>0</v>
      </c>
      <c r="T3174" t="s">
        <v>33</v>
      </c>
      <c r="U3174">
        <v>1</v>
      </c>
      <c r="V3174">
        <v>1</v>
      </c>
      <c r="W3174" s="1">
        <v>40595</v>
      </c>
      <c r="X3174" s="1">
        <v>40595</v>
      </c>
      <c r="Y3174" t="s">
        <v>38</v>
      </c>
      <c r="Z3174">
        <v>0</v>
      </c>
      <c r="AA3174">
        <v>3000</v>
      </c>
      <c r="AB3174">
        <v>2900</v>
      </c>
      <c r="AC3174">
        <v>2900</v>
      </c>
      <c r="AD3174" t="s">
        <v>56</v>
      </c>
      <c r="AE3174" s="2">
        <v>45096.81689814815</v>
      </c>
    </row>
    <row r="3175" spans="1:31" hidden="1" x14ac:dyDescent="0.25">
      <c r="A3175">
        <v>1254019</v>
      </c>
      <c r="B3175" t="s">
        <v>27</v>
      </c>
      <c r="C3175" t="s">
        <v>575</v>
      </c>
      <c r="D3175" s="3" t="s">
        <v>60</v>
      </c>
      <c r="E3175" s="4">
        <v>40632</v>
      </c>
      <c r="F3175" s="3" t="s">
        <v>29</v>
      </c>
      <c r="G3175" s="3" t="s">
        <v>29</v>
      </c>
      <c r="H3175" s="3">
        <v>8</v>
      </c>
      <c r="I3175" s="3">
        <f t="shared" ca="1" si="149"/>
        <v>13</v>
      </c>
      <c r="J3175" s="9" t="s">
        <v>52</v>
      </c>
      <c r="K3175" s="9" t="s">
        <v>1071</v>
      </c>
      <c r="L3175" s="9" t="str">
        <f t="shared" si="147"/>
        <v>FGS</v>
      </c>
      <c r="M3175" s="9">
        <v>1</v>
      </c>
      <c r="N3175" s="10">
        <v>38656</v>
      </c>
      <c r="O3175" s="10">
        <v>38656</v>
      </c>
      <c r="P3175" t="s">
        <v>57</v>
      </c>
      <c r="Q3175" t="str">
        <f t="shared" si="148"/>
        <v>PLL 36</v>
      </c>
      <c r="R3175" t="s">
        <v>55</v>
      </c>
      <c r="S3175">
        <v>0</v>
      </c>
      <c r="T3175" t="s">
        <v>33</v>
      </c>
      <c r="U3175">
        <v>1</v>
      </c>
      <c r="V3175">
        <v>1</v>
      </c>
      <c r="W3175" s="1">
        <v>43174</v>
      </c>
      <c r="X3175" s="1">
        <v>43174</v>
      </c>
      <c r="Y3175" t="s">
        <v>38</v>
      </c>
      <c r="Z3175">
        <v>0</v>
      </c>
      <c r="AA3175">
        <v>3000</v>
      </c>
      <c r="AB3175">
        <v>2900</v>
      </c>
      <c r="AC3175">
        <v>2900</v>
      </c>
      <c r="AD3175" t="s">
        <v>56</v>
      </c>
      <c r="AE3175" s="2">
        <v>45096.81689814815</v>
      </c>
    </row>
    <row r="3176" spans="1:31" hidden="1" x14ac:dyDescent="0.25">
      <c r="A3176">
        <v>1254020</v>
      </c>
      <c r="B3176" t="s">
        <v>27</v>
      </c>
      <c r="C3176" t="s">
        <v>575</v>
      </c>
      <c r="D3176" s="3" t="s">
        <v>60</v>
      </c>
      <c r="E3176" s="4">
        <v>40632</v>
      </c>
      <c r="F3176" s="3" t="s">
        <v>29</v>
      </c>
      <c r="G3176" s="3" t="s">
        <v>29</v>
      </c>
      <c r="H3176" s="3">
        <v>8</v>
      </c>
      <c r="I3176" s="3">
        <f t="shared" ca="1" si="149"/>
        <v>13</v>
      </c>
      <c r="J3176" s="9" t="s">
        <v>52</v>
      </c>
      <c r="K3176" s="9" t="s">
        <v>1071</v>
      </c>
      <c r="L3176" s="9" t="str">
        <f t="shared" si="147"/>
        <v>FGS</v>
      </c>
      <c r="M3176" s="9">
        <v>1</v>
      </c>
      <c r="N3176" s="10">
        <v>38656</v>
      </c>
      <c r="O3176" s="10">
        <v>38656</v>
      </c>
      <c r="P3176" t="s">
        <v>57</v>
      </c>
      <c r="Q3176" t="str">
        <f t="shared" si="148"/>
        <v>PLL 36</v>
      </c>
      <c r="R3176" t="s">
        <v>55</v>
      </c>
      <c r="S3176">
        <v>0</v>
      </c>
      <c r="T3176" t="s">
        <v>33</v>
      </c>
      <c r="U3176">
        <v>1</v>
      </c>
      <c r="V3176">
        <v>1</v>
      </c>
      <c r="W3176" s="1">
        <v>43174</v>
      </c>
      <c r="X3176" s="1">
        <v>43174</v>
      </c>
      <c r="Y3176" t="s">
        <v>38</v>
      </c>
      <c r="Z3176">
        <v>0</v>
      </c>
      <c r="AA3176">
        <v>3000</v>
      </c>
      <c r="AB3176">
        <v>2900</v>
      </c>
      <c r="AC3176">
        <v>2900</v>
      </c>
      <c r="AD3176" t="s">
        <v>56</v>
      </c>
      <c r="AE3176" s="2">
        <v>45096.81689814815</v>
      </c>
    </row>
    <row r="3177" spans="1:31" hidden="1" x14ac:dyDescent="0.25">
      <c r="A3177">
        <v>1254632</v>
      </c>
      <c r="B3177" t="s">
        <v>27</v>
      </c>
      <c r="C3177" t="s">
        <v>575</v>
      </c>
      <c r="D3177" s="3" t="s">
        <v>60</v>
      </c>
      <c r="E3177" s="4">
        <v>40632</v>
      </c>
      <c r="F3177" s="3" t="s">
        <v>29</v>
      </c>
      <c r="G3177" s="3" t="s">
        <v>29</v>
      </c>
      <c r="H3177" s="3">
        <v>8</v>
      </c>
      <c r="I3177" s="3">
        <f t="shared" ca="1" si="149"/>
        <v>13</v>
      </c>
      <c r="J3177" s="9" t="s">
        <v>52</v>
      </c>
      <c r="K3177" s="9" t="s">
        <v>1071</v>
      </c>
      <c r="L3177" s="9" t="str">
        <f t="shared" si="147"/>
        <v>FGS</v>
      </c>
      <c r="M3177" s="9">
        <v>1</v>
      </c>
      <c r="N3177" s="10">
        <v>38656</v>
      </c>
      <c r="O3177" s="10">
        <v>38656</v>
      </c>
      <c r="P3177" t="s">
        <v>484</v>
      </c>
      <c r="Q3177" t="str">
        <f t="shared" si="148"/>
        <v>PLL 36</v>
      </c>
      <c r="R3177" t="s">
        <v>55</v>
      </c>
      <c r="S3177">
        <v>0</v>
      </c>
      <c r="T3177" t="s">
        <v>33</v>
      </c>
      <c r="U3177">
        <v>1</v>
      </c>
      <c r="V3177">
        <v>1</v>
      </c>
      <c r="W3177" s="1">
        <v>44319</v>
      </c>
      <c r="X3177" s="1">
        <v>44319</v>
      </c>
      <c r="Y3177" t="s">
        <v>38</v>
      </c>
      <c r="Z3177">
        <v>0</v>
      </c>
      <c r="AA3177">
        <v>3000</v>
      </c>
      <c r="AB3177">
        <v>2900</v>
      </c>
      <c r="AC3177">
        <v>2900</v>
      </c>
      <c r="AD3177" t="s">
        <v>56</v>
      </c>
      <c r="AE3177" s="2">
        <v>45096.81689814815</v>
      </c>
    </row>
    <row r="3178" spans="1:31" hidden="1" x14ac:dyDescent="0.25">
      <c r="A3178">
        <v>1256043</v>
      </c>
      <c r="B3178" t="s">
        <v>27</v>
      </c>
      <c r="C3178" t="s">
        <v>575</v>
      </c>
      <c r="D3178" s="3" t="s">
        <v>58</v>
      </c>
      <c r="E3178" s="4">
        <v>40422</v>
      </c>
      <c r="F3178" s="3" t="s">
        <v>29</v>
      </c>
      <c r="G3178" s="3" t="s">
        <v>29</v>
      </c>
      <c r="H3178" s="3">
        <v>8</v>
      </c>
      <c r="I3178" s="3">
        <f t="shared" ca="1" si="149"/>
        <v>14</v>
      </c>
      <c r="J3178" s="9" t="s">
        <v>193</v>
      </c>
      <c r="K3178" s="9" t="s">
        <v>1076</v>
      </c>
      <c r="L3178" s="9" t="str">
        <f t="shared" si="147"/>
        <v>Nicole</v>
      </c>
      <c r="M3178" s="9">
        <v>1</v>
      </c>
      <c r="N3178" s="10">
        <v>40422</v>
      </c>
      <c r="O3178" s="10">
        <v>40422</v>
      </c>
      <c r="P3178" t="s">
        <v>576</v>
      </c>
      <c r="Q3178" t="str">
        <f t="shared" si="148"/>
        <v>LED</v>
      </c>
      <c r="R3178" t="s">
        <v>37</v>
      </c>
      <c r="S3178">
        <v>0</v>
      </c>
      <c r="T3178" t="s">
        <v>33</v>
      </c>
      <c r="U3178">
        <v>1</v>
      </c>
      <c r="V3178">
        <v>1</v>
      </c>
      <c r="W3178" s="1">
        <v>40422</v>
      </c>
      <c r="X3178" s="1">
        <v>40422</v>
      </c>
      <c r="Y3178" t="s">
        <v>38</v>
      </c>
      <c r="Z3178">
        <v>0</v>
      </c>
      <c r="AA3178" t="s">
        <v>195</v>
      </c>
      <c r="AB3178">
        <v>1389</v>
      </c>
      <c r="AC3178">
        <v>1389</v>
      </c>
      <c r="AD3178" t="s">
        <v>138</v>
      </c>
      <c r="AE3178" s="2">
        <v>45096.815937500003</v>
      </c>
    </row>
    <row r="3179" spans="1:31" hidden="1" x14ac:dyDescent="0.25">
      <c r="A3179">
        <v>1256044</v>
      </c>
      <c r="B3179" t="s">
        <v>27</v>
      </c>
      <c r="C3179" t="s">
        <v>575</v>
      </c>
      <c r="D3179" s="3" t="s">
        <v>58</v>
      </c>
      <c r="E3179" s="4">
        <v>40422</v>
      </c>
      <c r="F3179" s="3" t="s">
        <v>29</v>
      </c>
      <c r="G3179" s="3" t="s">
        <v>29</v>
      </c>
      <c r="H3179" s="3">
        <v>8</v>
      </c>
      <c r="I3179" s="3">
        <f t="shared" ca="1" si="149"/>
        <v>14</v>
      </c>
      <c r="J3179" s="9" t="s">
        <v>193</v>
      </c>
      <c r="K3179" s="9" t="s">
        <v>1076</v>
      </c>
      <c r="L3179" s="9" t="str">
        <f t="shared" si="147"/>
        <v>Nicole</v>
      </c>
      <c r="M3179" s="9">
        <v>1</v>
      </c>
      <c r="N3179" s="10">
        <v>40422</v>
      </c>
      <c r="O3179" s="10">
        <v>40422</v>
      </c>
      <c r="P3179" t="s">
        <v>576</v>
      </c>
      <c r="Q3179" t="str">
        <f t="shared" si="148"/>
        <v>LED</v>
      </c>
      <c r="R3179" t="s">
        <v>37</v>
      </c>
      <c r="S3179">
        <v>0</v>
      </c>
      <c r="T3179" t="s">
        <v>33</v>
      </c>
      <c r="U3179">
        <v>1</v>
      </c>
      <c r="V3179">
        <v>1</v>
      </c>
      <c r="W3179" s="1">
        <v>40422</v>
      </c>
      <c r="X3179" s="1">
        <v>40422</v>
      </c>
      <c r="Y3179" t="s">
        <v>38</v>
      </c>
      <c r="Z3179">
        <v>0</v>
      </c>
      <c r="AA3179" t="s">
        <v>195</v>
      </c>
      <c r="AB3179">
        <v>1389</v>
      </c>
      <c r="AC3179">
        <v>1389</v>
      </c>
      <c r="AD3179" t="s">
        <v>138</v>
      </c>
      <c r="AE3179" s="2">
        <v>45096.815937500003</v>
      </c>
    </row>
    <row r="3180" spans="1:31" hidden="1" x14ac:dyDescent="0.25">
      <c r="A3180">
        <v>1256045</v>
      </c>
      <c r="B3180" t="s">
        <v>27</v>
      </c>
      <c r="C3180" t="s">
        <v>575</v>
      </c>
      <c r="D3180" s="3" t="s">
        <v>58</v>
      </c>
      <c r="E3180" s="4">
        <v>40422</v>
      </c>
      <c r="F3180" s="3" t="s">
        <v>29</v>
      </c>
      <c r="G3180" s="3" t="s">
        <v>29</v>
      </c>
      <c r="H3180" s="3">
        <v>8</v>
      </c>
      <c r="I3180" s="3">
        <f t="shared" ca="1" si="149"/>
        <v>14</v>
      </c>
      <c r="J3180" s="9" t="s">
        <v>193</v>
      </c>
      <c r="K3180" s="9" t="s">
        <v>1076</v>
      </c>
      <c r="L3180" s="9" t="str">
        <f t="shared" si="147"/>
        <v>Nicole</v>
      </c>
      <c r="M3180" s="9">
        <v>1</v>
      </c>
      <c r="N3180" s="10">
        <v>40422</v>
      </c>
      <c r="O3180" s="10">
        <v>40422</v>
      </c>
      <c r="P3180" t="s">
        <v>576</v>
      </c>
      <c r="Q3180" t="str">
        <f t="shared" si="148"/>
        <v>LED</v>
      </c>
      <c r="R3180" t="s">
        <v>37</v>
      </c>
      <c r="S3180">
        <v>0</v>
      </c>
      <c r="T3180" t="s">
        <v>33</v>
      </c>
      <c r="U3180">
        <v>1</v>
      </c>
      <c r="V3180">
        <v>1</v>
      </c>
      <c r="W3180" s="1">
        <v>40422</v>
      </c>
      <c r="X3180" s="1">
        <v>40422</v>
      </c>
      <c r="Y3180" t="s">
        <v>38</v>
      </c>
      <c r="Z3180">
        <v>0</v>
      </c>
      <c r="AA3180" t="s">
        <v>195</v>
      </c>
      <c r="AB3180">
        <v>1389</v>
      </c>
      <c r="AC3180">
        <v>1389</v>
      </c>
      <c r="AD3180" t="s">
        <v>138</v>
      </c>
      <c r="AE3180" s="2">
        <v>45096.815937500003</v>
      </c>
    </row>
    <row r="3181" spans="1:31" hidden="1" x14ac:dyDescent="0.25">
      <c r="A3181">
        <v>1256046</v>
      </c>
      <c r="B3181" t="s">
        <v>27</v>
      </c>
      <c r="C3181" t="s">
        <v>575</v>
      </c>
      <c r="D3181" s="3" t="s">
        <v>58</v>
      </c>
      <c r="E3181" s="4">
        <v>40422</v>
      </c>
      <c r="F3181" s="3" t="s">
        <v>29</v>
      </c>
      <c r="G3181" s="3" t="s">
        <v>29</v>
      </c>
      <c r="H3181" s="3">
        <v>8</v>
      </c>
      <c r="I3181" s="3">
        <f t="shared" ca="1" si="149"/>
        <v>14</v>
      </c>
      <c r="J3181" s="9" t="s">
        <v>193</v>
      </c>
      <c r="K3181" s="9" t="s">
        <v>1076</v>
      </c>
      <c r="L3181" s="9" t="str">
        <f t="shared" si="147"/>
        <v>Nicole</v>
      </c>
      <c r="M3181" s="9">
        <v>1</v>
      </c>
      <c r="N3181" s="10">
        <v>40422</v>
      </c>
      <c r="O3181" s="10">
        <v>40422</v>
      </c>
      <c r="P3181" t="s">
        <v>576</v>
      </c>
      <c r="Q3181" t="str">
        <f t="shared" si="148"/>
        <v>LED</v>
      </c>
      <c r="R3181" t="s">
        <v>37</v>
      </c>
      <c r="S3181">
        <v>0</v>
      </c>
      <c r="T3181" t="s">
        <v>33</v>
      </c>
      <c r="U3181">
        <v>1</v>
      </c>
      <c r="V3181">
        <v>1</v>
      </c>
      <c r="W3181" s="1">
        <v>40422</v>
      </c>
      <c r="X3181" s="1">
        <v>40422</v>
      </c>
      <c r="Y3181" t="s">
        <v>38</v>
      </c>
      <c r="Z3181">
        <v>0</v>
      </c>
      <c r="AA3181" t="s">
        <v>195</v>
      </c>
      <c r="AB3181">
        <v>1389</v>
      </c>
      <c r="AC3181">
        <v>1389</v>
      </c>
      <c r="AD3181" t="s">
        <v>138</v>
      </c>
      <c r="AE3181" s="2">
        <v>45096.815937500003</v>
      </c>
    </row>
    <row r="3182" spans="1:31" hidden="1" x14ac:dyDescent="0.25">
      <c r="A3182">
        <v>1256047</v>
      </c>
      <c r="B3182" t="s">
        <v>27</v>
      </c>
      <c r="C3182" t="s">
        <v>575</v>
      </c>
      <c r="D3182" s="3" t="s">
        <v>58</v>
      </c>
      <c r="E3182" s="4">
        <v>40422</v>
      </c>
      <c r="F3182" s="3" t="s">
        <v>29</v>
      </c>
      <c r="G3182" s="3" t="s">
        <v>29</v>
      </c>
      <c r="H3182" s="3">
        <v>8</v>
      </c>
      <c r="I3182" s="3">
        <f t="shared" ca="1" si="149"/>
        <v>14</v>
      </c>
      <c r="J3182" s="9" t="s">
        <v>193</v>
      </c>
      <c r="K3182" s="9" t="s">
        <v>1076</v>
      </c>
      <c r="L3182" s="9" t="str">
        <f t="shared" si="147"/>
        <v>Nicole</v>
      </c>
      <c r="M3182" s="9">
        <v>1</v>
      </c>
      <c r="N3182" s="10">
        <v>40422</v>
      </c>
      <c r="O3182" s="10">
        <v>40422</v>
      </c>
      <c r="P3182" t="s">
        <v>576</v>
      </c>
      <c r="Q3182" t="str">
        <f t="shared" si="148"/>
        <v>LED</v>
      </c>
      <c r="R3182" t="s">
        <v>37</v>
      </c>
      <c r="S3182">
        <v>0</v>
      </c>
      <c r="T3182" t="s">
        <v>33</v>
      </c>
      <c r="U3182">
        <v>1</v>
      </c>
      <c r="V3182">
        <v>1</v>
      </c>
      <c r="W3182" s="1">
        <v>40422</v>
      </c>
      <c r="X3182" s="1">
        <v>40422</v>
      </c>
      <c r="Y3182" t="s">
        <v>38</v>
      </c>
      <c r="Z3182">
        <v>0</v>
      </c>
      <c r="AA3182" t="s">
        <v>195</v>
      </c>
      <c r="AB3182">
        <v>1389</v>
      </c>
      <c r="AC3182">
        <v>1389</v>
      </c>
      <c r="AD3182" t="s">
        <v>138</v>
      </c>
      <c r="AE3182" s="2">
        <v>45096.815937500003</v>
      </c>
    </row>
    <row r="3183" spans="1:31" hidden="1" x14ac:dyDescent="0.25">
      <c r="A3183">
        <v>1256048</v>
      </c>
      <c r="B3183" t="s">
        <v>27</v>
      </c>
      <c r="C3183" t="s">
        <v>575</v>
      </c>
      <c r="D3183" s="3" t="s">
        <v>58</v>
      </c>
      <c r="E3183" s="4">
        <v>40422</v>
      </c>
      <c r="F3183" s="3" t="s">
        <v>29</v>
      </c>
      <c r="G3183" s="3" t="s">
        <v>29</v>
      </c>
      <c r="H3183" s="3">
        <v>8</v>
      </c>
      <c r="I3183" s="3">
        <f t="shared" ca="1" si="149"/>
        <v>14</v>
      </c>
      <c r="J3183" s="9" t="s">
        <v>193</v>
      </c>
      <c r="K3183" s="9" t="s">
        <v>1076</v>
      </c>
      <c r="L3183" s="9" t="str">
        <f t="shared" si="147"/>
        <v>Nicole</v>
      </c>
      <c r="M3183" s="9">
        <v>1</v>
      </c>
      <c r="N3183" s="10">
        <v>40422</v>
      </c>
      <c r="O3183" s="10">
        <v>40422</v>
      </c>
      <c r="P3183" t="s">
        <v>576</v>
      </c>
      <c r="Q3183" t="str">
        <f t="shared" si="148"/>
        <v>LED</v>
      </c>
      <c r="R3183" t="s">
        <v>37</v>
      </c>
      <c r="S3183">
        <v>0</v>
      </c>
      <c r="T3183" t="s">
        <v>33</v>
      </c>
      <c r="U3183">
        <v>1</v>
      </c>
      <c r="V3183">
        <v>1</v>
      </c>
      <c r="W3183" s="1">
        <v>40422</v>
      </c>
      <c r="X3183" s="1">
        <v>40422</v>
      </c>
      <c r="Y3183" t="s">
        <v>38</v>
      </c>
      <c r="Z3183">
        <v>0</v>
      </c>
      <c r="AA3183" t="s">
        <v>195</v>
      </c>
      <c r="AB3183">
        <v>1389</v>
      </c>
      <c r="AC3183">
        <v>1389</v>
      </c>
      <c r="AD3183" t="s">
        <v>138</v>
      </c>
      <c r="AE3183" s="2">
        <v>45096.815937500003</v>
      </c>
    </row>
    <row r="3184" spans="1:31" hidden="1" x14ac:dyDescent="0.25">
      <c r="A3184">
        <v>1257800</v>
      </c>
      <c r="B3184" t="s">
        <v>27</v>
      </c>
      <c r="C3184" t="s">
        <v>575</v>
      </c>
      <c r="D3184" s="3" t="s">
        <v>577</v>
      </c>
      <c r="E3184" s="4">
        <v>43987</v>
      </c>
      <c r="F3184" s="3" t="s">
        <v>29</v>
      </c>
      <c r="G3184" s="3" t="s">
        <v>29</v>
      </c>
      <c r="H3184" s="3">
        <v>8</v>
      </c>
      <c r="I3184" s="3">
        <f t="shared" ca="1" si="149"/>
        <v>4</v>
      </c>
      <c r="J3184" s="9" t="s">
        <v>318</v>
      </c>
      <c r="K3184" s="9" t="s">
        <v>1072</v>
      </c>
      <c r="L3184" s="9" t="str">
        <f t="shared" si="147"/>
        <v>Teceo</v>
      </c>
      <c r="M3184" s="9">
        <v>1</v>
      </c>
      <c r="N3184" s="10">
        <v>43987</v>
      </c>
      <c r="O3184" s="10">
        <v>43987</v>
      </c>
      <c r="P3184" t="s">
        <v>565</v>
      </c>
      <c r="Q3184" t="str">
        <f t="shared" si="148"/>
        <v>LED</v>
      </c>
      <c r="R3184" t="s">
        <v>119</v>
      </c>
      <c r="S3184">
        <v>0</v>
      </c>
      <c r="T3184" t="s">
        <v>33</v>
      </c>
      <c r="U3184">
        <v>1</v>
      </c>
      <c r="V3184">
        <v>1</v>
      </c>
      <c r="W3184" s="1">
        <v>43987</v>
      </c>
      <c r="X3184" s="1">
        <v>43987</v>
      </c>
      <c r="Y3184" t="s">
        <v>48</v>
      </c>
      <c r="Z3184">
        <v>0</v>
      </c>
      <c r="AA3184">
        <v>3000</v>
      </c>
      <c r="AB3184">
        <v>2983</v>
      </c>
      <c r="AC3184">
        <v>2088.1</v>
      </c>
      <c r="AD3184" t="s">
        <v>127</v>
      </c>
      <c r="AE3184" s="2">
        <v>45096.816250000003</v>
      </c>
    </row>
    <row r="3185" spans="1:31" hidden="1" x14ac:dyDescent="0.25">
      <c r="A3185">
        <v>1258214</v>
      </c>
      <c r="B3185" t="s">
        <v>27</v>
      </c>
      <c r="C3185" t="s">
        <v>282</v>
      </c>
      <c r="D3185" s="3" t="s">
        <v>578</v>
      </c>
      <c r="E3185" s="4">
        <v>40107</v>
      </c>
      <c r="F3185" s="3" t="s">
        <v>29</v>
      </c>
      <c r="G3185" s="3" t="s">
        <v>29</v>
      </c>
      <c r="H3185" s="3">
        <v>8</v>
      </c>
      <c r="I3185" s="3">
        <f t="shared" ca="1" si="149"/>
        <v>15</v>
      </c>
      <c r="J3185" s="9" t="s">
        <v>579</v>
      </c>
      <c r="K3185" s="9" t="s">
        <v>1071</v>
      </c>
      <c r="L3185" s="9" t="str">
        <f t="shared" si="147"/>
        <v>SRS</v>
      </c>
      <c r="M3185" s="9">
        <v>1</v>
      </c>
      <c r="N3185" s="10">
        <v>32540</v>
      </c>
      <c r="O3185" s="10">
        <v>32540</v>
      </c>
      <c r="P3185" t="s">
        <v>580</v>
      </c>
      <c r="Q3185" t="str">
        <f t="shared" si="148"/>
        <v>SOX 55</v>
      </c>
      <c r="R3185" t="s">
        <v>581</v>
      </c>
      <c r="S3185">
        <v>0</v>
      </c>
      <c r="T3185" t="s">
        <v>33</v>
      </c>
      <c r="U3185">
        <v>1</v>
      </c>
      <c r="V3185">
        <v>1</v>
      </c>
      <c r="W3185" s="1">
        <v>42217</v>
      </c>
      <c r="X3185" s="1">
        <v>42217</v>
      </c>
      <c r="Y3185" t="s">
        <v>38</v>
      </c>
      <c r="Z3185">
        <v>0</v>
      </c>
      <c r="AA3185">
        <v>1800</v>
      </c>
      <c r="AB3185">
        <v>7800</v>
      </c>
      <c r="AC3185">
        <v>7800</v>
      </c>
      <c r="AD3185" t="s">
        <v>582</v>
      </c>
      <c r="AE3185" s="2">
        <v>45096.620937500003</v>
      </c>
    </row>
    <row r="3186" spans="1:31" hidden="1" x14ac:dyDescent="0.25">
      <c r="A3186">
        <v>1258215</v>
      </c>
      <c r="B3186" t="s">
        <v>27</v>
      </c>
      <c r="C3186" t="s">
        <v>282</v>
      </c>
      <c r="D3186" s="3" t="s">
        <v>578</v>
      </c>
      <c r="E3186" s="4">
        <v>37784</v>
      </c>
      <c r="F3186" s="3" t="s">
        <v>29</v>
      </c>
      <c r="G3186" s="3" t="s">
        <v>29</v>
      </c>
      <c r="H3186" s="3">
        <v>8</v>
      </c>
      <c r="I3186" s="3">
        <f t="shared" ca="1" si="149"/>
        <v>21</v>
      </c>
      <c r="J3186" s="9" t="s">
        <v>579</v>
      </c>
      <c r="K3186" s="9" t="s">
        <v>1071</v>
      </c>
      <c r="L3186" s="9" t="str">
        <f t="shared" si="147"/>
        <v>SRS</v>
      </c>
      <c r="M3186" s="9">
        <v>1</v>
      </c>
      <c r="N3186" s="10">
        <v>33067</v>
      </c>
      <c r="O3186" s="10">
        <v>33067</v>
      </c>
      <c r="P3186" t="s">
        <v>580</v>
      </c>
      <c r="Q3186" t="str">
        <f t="shared" si="148"/>
        <v>SOX 55</v>
      </c>
      <c r="R3186" t="s">
        <v>581</v>
      </c>
      <c r="S3186">
        <v>0</v>
      </c>
      <c r="T3186" t="s">
        <v>33</v>
      </c>
      <c r="U3186">
        <v>1</v>
      </c>
      <c r="V3186">
        <v>1</v>
      </c>
      <c r="W3186" s="1">
        <v>42217</v>
      </c>
      <c r="X3186" s="1">
        <v>42217</v>
      </c>
      <c r="Y3186" t="s">
        <v>38</v>
      </c>
      <c r="Z3186">
        <v>0</v>
      </c>
      <c r="AA3186">
        <v>1800</v>
      </c>
      <c r="AB3186">
        <v>7800</v>
      </c>
      <c r="AC3186">
        <v>7800</v>
      </c>
      <c r="AD3186" t="s">
        <v>582</v>
      </c>
      <c r="AE3186" s="2">
        <v>45096.620937500003</v>
      </c>
    </row>
    <row r="3187" spans="1:31" hidden="1" x14ac:dyDescent="0.25">
      <c r="A3187">
        <v>1258216</v>
      </c>
      <c r="B3187" t="s">
        <v>27</v>
      </c>
      <c r="C3187" t="s">
        <v>282</v>
      </c>
      <c r="D3187" s="3" t="s">
        <v>578</v>
      </c>
      <c r="E3187" s="4">
        <v>37784</v>
      </c>
      <c r="F3187" s="3" t="s">
        <v>29</v>
      </c>
      <c r="G3187" s="3" t="s">
        <v>29</v>
      </c>
      <c r="H3187" s="3">
        <v>8</v>
      </c>
      <c r="I3187" s="3">
        <f t="shared" ca="1" si="149"/>
        <v>21</v>
      </c>
      <c r="J3187" s="9" t="s">
        <v>579</v>
      </c>
      <c r="K3187" s="9" t="s">
        <v>1071</v>
      </c>
      <c r="L3187" s="9" t="str">
        <f t="shared" si="147"/>
        <v>SRS</v>
      </c>
      <c r="M3187" s="9">
        <v>1</v>
      </c>
      <c r="N3187" s="10">
        <v>33067</v>
      </c>
      <c r="O3187" s="10">
        <v>33067</v>
      </c>
      <c r="P3187" t="s">
        <v>580</v>
      </c>
      <c r="Q3187" t="str">
        <f t="shared" si="148"/>
        <v>SOX 55</v>
      </c>
      <c r="R3187" t="s">
        <v>581</v>
      </c>
      <c r="S3187">
        <v>0</v>
      </c>
      <c r="T3187" t="s">
        <v>33</v>
      </c>
      <c r="U3187">
        <v>1</v>
      </c>
      <c r="V3187">
        <v>1</v>
      </c>
      <c r="W3187" s="1">
        <v>42217</v>
      </c>
      <c r="X3187" s="1">
        <v>42217</v>
      </c>
      <c r="Y3187" t="s">
        <v>38</v>
      </c>
      <c r="Z3187">
        <v>0</v>
      </c>
      <c r="AA3187">
        <v>1800</v>
      </c>
      <c r="AB3187">
        <v>7800</v>
      </c>
      <c r="AC3187">
        <v>7800</v>
      </c>
      <c r="AD3187" t="s">
        <v>582</v>
      </c>
      <c r="AE3187" s="2">
        <v>45096.620937500003</v>
      </c>
    </row>
    <row r="3188" spans="1:31" hidden="1" x14ac:dyDescent="0.25">
      <c r="A3188">
        <v>1258217</v>
      </c>
      <c r="B3188" t="s">
        <v>27</v>
      </c>
      <c r="C3188" t="s">
        <v>282</v>
      </c>
      <c r="D3188" s="3" t="s">
        <v>578</v>
      </c>
      <c r="E3188" s="4">
        <v>37784</v>
      </c>
      <c r="F3188" s="3" t="s">
        <v>29</v>
      </c>
      <c r="G3188" s="3" t="s">
        <v>29</v>
      </c>
      <c r="H3188" s="3">
        <v>8</v>
      </c>
      <c r="I3188" s="3">
        <f t="shared" ca="1" si="149"/>
        <v>21</v>
      </c>
      <c r="J3188" s="9" t="s">
        <v>579</v>
      </c>
      <c r="K3188" s="9" t="s">
        <v>1071</v>
      </c>
      <c r="L3188" s="9" t="str">
        <f t="shared" si="147"/>
        <v>SRS</v>
      </c>
      <c r="M3188" s="9">
        <v>1</v>
      </c>
      <c r="N3188" s="10">
        <v>37784</v>
      </c>
      <c r="O3188" s="10">
        <v>37784</v>
      </c>
      <c r="P3188" t="s">
        <v>580</v>
      </c>
      <c r="Q3188" t="str">
        <f t="shared" si="148"/>
        <v>SOX 55</v>
      </c>
      <c r="R3188" t="s">
        <v>581</v>
      </c>
      <c r="S3188">
        <v>0</v>
      </c>
      <c r="T3188" t="s">
        <v>33</v>
      </c>
      <c r="U3188">
        <v>1</v>
      </c>
      <c r="V3188">
        <v>1</v>
      </c>
      <c r="W3188" s="1">
        <v>42217</v>
      </c>
      <c r="X3188" s="1">
        <v>42217</v>
      </c>
      <c r="Y3188" t="s">
        <v>38</v>
      </c>
      <c r="Z3188">
        <v>0</v>
      </c>
      <c r="AA3188">
        <v>1800</v>
      </c>
      <c r="AB3188">
        <v>7800</v>
      </c>
      <c r="AC3188">
        <v>7800</v>
      </c>
      <c r="AD3188" t="s">
        <v>582</v>
      </c>
      <c r="AE3188" s="2">
        <v>45096.620937500003</v>
      </c>
    </row>
    <row r="3189" spans="1:31" hidden="1" x14ac:dyDescent="0.25">
      <c r="A3189">
        <v>1258218</v>
      </c>
      <c r="B3189" t="s">
        <v>27</v>
      </c>
      <c r="C3189" t="s">
        <v>282</v>
      </c>
      <c r="D3189" s="3" t="s">
        <v>578</v>
      </c>
      <c r="E3189" s="4">
        <v>37784</v>
      </c>
      <c r="F3189" s="3" t="s">
        <v>29</v>
      </c>
      <c r="G3189" s="3" t="s">
        <v>29</v>
      </c>
      <c r="H3189" s="3">
        <v>8</v>
      </c>
      <c r="I3189" s="3">
        <f t="shared" ca="1" si="149"/>
        <v>21</v>
      </c>
      <c r="J3189" s="9" t="s">
        <v>579</v>
      </c>
      <c r="K3189" s="9" t="s">
        <v>1071</v>
      </c>
      <c r="L3189" s="9" t="str">
        <f t="shared" si="147"/>
        <v>SRS</v>
      </c>
      <c r="M3189" s="9">
        <v>1</v>
      </c>
      <c r="N3189" s="10">
        <v>33067</v>
      </c>
      <c r="O3189" s="10">
        <v>33067</v>
      </c>
      <c r="P3189" t="s">
        <v>580</v>
      </c>
      <c r="Q3189" t="str">
        <f t="shared" si="148"/>
        <v>SOX 55</v>
      </c>
      <c r="R3189" t="s">
        <v>581</v>
      </c>
      <c r="S3189">
        <v>0</v>
      </c>
      <c r="T3189" t="s">
        <v>33</v>
      </c>
      <c r="U3189">
        <v>1</v>
      </c>
      <c r="V3189">
        <v>1</v>
      </c>
      <c r="W3189" s="1">
        <v>42217</v>
      </c>
      <c r="X3189" s="1">
        <v>42217</v>
      </c>
      <c r="Y3189" t="s">
        <v>38</v>
      </c>
      <c r="Z3189">
        <v>0</v>
      </c>
      <c r="AA3189">
        <v>1800</v>
      </c>
      <c r="AB3189">
        <v>7800</v>
      </c>
      <c r="AC3189">
        <v>7800</v>
      </c>
      <c r="AD3189" t="s">
        <v>582</v>
      </c>
      <c r="AE3189" s="2">
        <v>45096.620937500003</v>
      </c>
    </row>
    <row r="3190" spans="1:31" hidden="1" x14ac:dyDescent="0.25">
      <c r="A3190">
        <v>1253166</v>
      </c>
      <c r="B3190" t="s">
        <v>27</v>
      </c>
      <c r="C3190" t="s">
        <v>583</v>
      </c>
      <c r="D3190" s="3" t="s">
        <v>42</v>
      </c>
      <c r="E3190" s="4">
        <v>41061</v>
      </c>
      <c r="F3190" s="3" t="s">
        <v>29</v>
      </c>
      <c r="G3190" s="3" t="s">
        <v>29</v>
      </c>
      <c r="H3190" s="3">
        <v>4</v>
      </c>
      <c r="I3190" s="3">
        <f t="shared" ca="1" si="149"/>
        <v>12</v>
      </c>
      <c r="J3190" s="9" t="s">
        <v>193</v>
      </c>
      <c r="K3190" s="9" t="s">
        <v>1076</v>
      </c>
      <c r="L3190" s="9" t="str">
        <f t="shared" si="147"/>
        <v>Nicole</v>
      </c>
      <c r="M3190" s="9">
        <v>1</v>
      </c>
      <c r="N3190" s="10">
        <v>40909</v>
      </c>
      <c r="O3190" s="10">
        <v>40909</v>
      </c>
      <c r="P3190" t="s">
        <v>584</v>
      </c>
      <c r="Q3190" t="str">
        <f t="shared" si="148"/>
        <v>LED</v>
      </c>
      <c r="R3190" t="s">
        <v>121</v>
      </c>
      <c r="S3190">
        <v>0</v>
      </c>
      <c r="T3190" t="s">
        <v>33</v>
      </c>
      <c r="U3190">
        <v>1</v>
      </c>
      <c r="V3190">
        <v>1</v>
      </c>
      <c r="W3190" s="1">
        <v>40909</v>
      </c>
      <c r="X3190" s="1">
        <v>40909</v>
      </c>
      <c r="Y3190" t="s">
        <v>38</v>
      </c>
      <c r="Z3190">
        <v>0</v>
      </c>
      <c r="AA3190" t="s">
        <v>29</v>
      </c>
      <c r="AB3190">
        <v>1020</v>
      </c>
      <c r="AC3190">
        <v>1020</v>
      </c>
      <c r="AD3190" t="s">
        <v>116</v>
      </c>
      <c r="AE3190" s="2">
        <v>45096.813622685186</v>
      </c>
    </row>
    <row r="3191" spans="1:31" hidden="1" x14ac:dyDescent="0.25">
      <c r="A3191">
        <v>1253559</v>
      </c>
      <c r="B3191" t="s">
        <v>27</v>
      </c>
      <c r="C3191" t="s">
        <v>585</v>
      </c>
      <c r="D3191" s="3" t="s">
        <v>558</v>
      </c>
      <c r="E3191" s="4">
        <v>36755</v>
      </c>
      <c r="F3191" s="4">
        <v>45565</v>
      </c>
      <c r="G3191" s="4">
        <v>43009</v>
      </c>
      <c r="H3191" s="3">
        <v>6</v>
      </c>
      <c r="I3191" s="3">
        <f t="shared" ca="1" si="149"/>
        <v>24</v>
      </c>
      <c r="J3191" s="9" t="s">
        <v>586</v>
      </c>
      <c r="K3191" s="9" t="s">
        <v>1081</v>
      </c>
      <c r="L3191" s="9" t="str">
        <f t="shared" si="147"/>
        <v>Brisa</v>
      </c>
      <c r="M3191" s="9">
        <v>1</v>
      </c>
      <c r="N3191" s="10">
        <v>42522</v>
      </c>
      <c r="O3191" s="10">
        <v>42522</v>
      </c>
      <c r="P3191" t="s">
        <v>587</v>
      </c>
      <c r="Q3191" t="str">
        <f t="shared" si="148"/>
        <v>LED</v>
      </c>
      <c r="R3191" t="s">
        <v>137</v>
      </c>
      <c r="S3191">
        <v>0</v>
      </c>
      <c r="T3191" t="s">
        <v>33</v>
      </c>
      <c r="U3191">
        <v>1</v>
      </c>
      <c r="V3191">
        <v>1</v>
      </c>
      <c r="W3191" s="1">
        <v>42522</v>
      </c>
      <c r="X3191" s="1">
        <v>42522</v>
      </c>
      <c r="Y3191" t="s">
        <v>38</v>
      </c>
      <c r="Z3191">
        <v>0</v>
      </c>
      <c r="AA3191">
        <v>4000</v>
      </c>
      <c r="AB3191">
        <v>2513</v>
      </c>
      <c r="AC3191">
        <v>2513</v>
      </c>
      <c r="AD3191" t="s">
        <v>149</v>
      </c>
      <c r="AE3191" s="2">
        <v>45096.815520833334</v>
      </c>
    </row>
    <row r="3192" spans="1:31" hidden="1" x14ac:dyDescent="0.25">
      <c r="A3192">
        <v>1253560</v>
      </c>
      <c r="B3192" t="s">
        <v>27</v>
      </c>
      <c r="C3192" t="s">
        <v>585</v>
      </c>
      <c r="D3192" s="3" t="s">
        <v>558</v>
      </c>
      <c r="E3192" s="4">
        <v>36755</v>
      </c>
      <c r="F3192" s="4">
        <v>45565</v>
      </c>
      <c r="G3192" s="4">
        <v>43009</v>
      </c>
      <c r="H3192" s="3">
        <v>6</v>
      </c>
      <c r="I3192" s="3">
        <f t="shared" ca="1" si="149"/>
        <v>24</v>
      </c>
      <c r="J3192" s="9" t="s">
        <v>586</v>
      </c>
      <c r="K3192" s="9" t="s">
        <v>1081</v>
      </c>
      <c r="L3192" s="9" t="str">
        <f t="shared" si="147"/>
        <v>Brisa</v>
      </c>
      <c r="M3192" s="9">
        <v>1</v>
      </c>
      <c r="N3192" s="10">
        <v>42522</v>
      </c>
      <c r="O3192" s="10">
        <v>42522</v>
      </c>
      <c r="P3192" t="s">
        <v>587</v>
      </c>
      <c r="Q3192" t="str">
        <f t="shared" si="148"/>
        <v>LED</v>
      </c>
      <c r="R3192" t="s">
        <v>137</v>
      </c>
      <c r="S3192">
        <v>0</v>
      </c>
      <c r="T3192" t="s">
        <v>33</v>
      </c>
      <c r="U3192">
        <v>1</v>
      </c>
      <c r="V3192">
        <v>1</v>
      </c>
      <c r="W3192" s="1">
        <v>42522</v>
      </c>
      <c r="X3192" s="1">
        <v>42522</v>
      </c>
      <c r="Y3192" t="s">
        <v>38</v>
      </c>
      <c r="Z3192">
        <v>0</v>
      </c>
      <c r="AA3192">
        <v>4000</v>
      </c>
      <c r="AB3192">
        <v>2513</v>
      </c>
      <c r="AC3192">
        <v>2513</v>
      </c>
      <c r="AD3192" t="s">
        <v>149</v>
      </c>
      <c r="AE3192" s="2">
        <v>45096.815520833334</v>
      </c>
    </row>
    <row r="3193" spans="1:31" hidden="1" x14ac:dyDescent="0.25">
      <c r="A3193">
        <v>1253561</v>
      </c>
      <c r="B3193" t="s">
        <v>27</v>
      </c>
      <c r="C3193" t="s">
        <v>585</v>
      </c>
      <c r="D3193" s="3" t="s">
        <v>588</v>
      </c>
      <c r="E3193" s="4">
        <v>41928</v>
      </c>
      <c r="F3193" s="4">
        <v>45565</v>
      </c>
      <c r="G3193" s="4">
        <v>43009</v>
      </c>
      <c r="H3193" s="3">
        <v>6</v>
      </c>
      <c r="I3193" s="3">
        <f t="shared" ca="1" si="149"/>
        <v>10</v>
      </c>
      <c r="J3193" s="9" t="s">
        <v>586</v>
      </c>
      <c r="K3193" s="9" t="s">
        <v>1081</v>
      </c>
      <c r="L3193" s="9" t="str">
        <f t="shared" si="147"/>
        <v>Brisa</v>
      </c>
      <c r="M3193" s="9">
        <v>1</v>
      </c>
      <c r="N3193" s="10">
        <v>42522</v>
      </c>
      <c r="O3193" s="10">
        <v>42522</v>
      </c>
      <c r="P3193" t="s">
        <v>587</v>
      </c>
      <c r="Q3193" t="str">
        <f t="shared" si="148"/>
        <v>LED</v>
      </c>
      <c r="R3193" t="s">
        <v>137</v>
      </c>
      <c r="S3193">
        <v>0</v>
      </c>
      <c r="T3193" t="s">
        <v>33</v>
      </c>
      <c r="U3193">
        <v>1</v>
      </c>
      <c r="V3193">
        <v>1</v>
      </c>
      <c r="W3193" s="1">
        <v>42522</v>
      </c>
      <c r="X3193" s="1">
        <v>42522</v>
      </c>
      <c r="Y3193" t="s">
        <v>38</v>
      </c>
      <c r="Z3193">
        <v>0</v>
      </c>
      <c r="AA3193">
        <v>4000</v>
      </c>
      <c r="AB3193">
        <v>2513</v>
      </c>
      <c r="AC3193">
        <v>2513</v>
      </c>
      <c r="AD3193" t="s">
        <v>149</v>
      </c>
      <c r="AE3193" s="2">
        <v>45096.606689814813</v>
      </c>
    </row>
    <row r="3194" spans="1:31" hidden="1" x14ac:dyDescent="0.25">
      <c r="A3194">
        <v>1253562</v>
      </c>
      <c r="B3194" t="s">
        <v>27</v>
      </c>
      <c r="C3194" t="s">
        <v>585</v>
      </c>
      <c r="D3194" s="3" t="s">
        <v>558</v>
      </c>
      <c r="E3194" s="4">
        <v>36755</v>
      </c>
      <c r="F3194" s="4">
        <v>45565</v>
      </c>
      <c r="G3194" s="4">
        <v>43009</v>
      </c>
      <c r="H3194" s="3">
        <v>6</v>
      </c>
      <c r="I3194" s="3">
        <f t="shared" ca="1" si="149"/>
        <v>24</v>
      </c>
      <c r="J3194" s="9" t="s">
        <v>586</v>
      </c>
      <c r="K3194" s="9" t="s">
        <v>1081</v>
      </c>
      <c r="L3194" s="9" t="str">
        <f t="shared" si="147"/>
        <v>Brisa</v>
      </c>
      <c r="M3194" s="9">
        <v>1</v>
      </c>
      <c r="N3194" s="10">
        <v>42522</v>
      </c>
      <c r="O3194" s="10">
        <v>42522</v>
      </c>
      <c r="P3194" t="s">
        <v>587</v>
      </c>
      <c r="Q3194" t="str">
        <f t="shared" si="148"/>
        <v>LED</v>
      </c>
      <c r="R3194" t="s">
        <v>137</v>
      </c>
      <c r="S3194">
        <v>0</v>
      </c>
      <c r="T3194" t="s">
        <v>33</v>
      </c>
      <c r="U3194">
        <v>1</v>
      </c>
      <c r="V3194">
        <v>1</v>
      </c>
      <c r="W3194" s="1">
        <v>42522</v>
      </c>
      <c r="X3194" s="1">
        <v>42522</v>
      </c>
      <c r="Y3194" t="s">
        <v>38</v>
      </c>
      <c r="Z3194">
        <v>0</v>
      </c>
      <c r="AA3194">
        <v>4000</v>
      </c>
      <c r="AB3194">
        <v>2513</v>
      </c>
      <c r="AC3194">
        <v>2513</v>
      </c>
      <c r="AD3194" t="s">
        <v>149</v>
      </c>
      <c r="AE3194" s="2">
        <v>45096.815520833334</v>
      </c>
    </row>
    <row r="3195" spans="1:31" hidden="1" x14ac:dyDescent="0.25">
      <c r="A3195">
        <v>1253938</v>
      </c>
      <c r="B3195" t="s">
        <v>27</v>
      </c>
      <c r="C3195" t="s">
        <v>589</v>
      </c>
      <c r="D3195" s="3" t="s">
        <v>60</v>
      </c>
      <c r="E3195" s="4">
        <v>41913</v>
      </c>
      <c r="F3195" s="4">
        <v>46512</v>
      </c>
      <c r="G3195" s="4">
        <v>43956</v>
      </c>
      <c r="H3195" s="3">
        <v>8</v>
      </c>
      <c r="I3195" s="3">
        <f t="shared" ca="1" si="149"/>
        <v>10</v>
      </c>
      <c r="J3195" s="9" t="s">
        <v>52</v>
      </c>
      <c r="K3195" s="9" t="s">
        <v>1071</v>
      </c>
      <c r="L3195" s="9" t="str">
        <f t="shared" si="147"/>
        <v>FGS</v>
      </c>
      <c r="M3195" s="9">
        <v>1</v>
      </c>
      <c r="N3195" s="10">
        <v>41913</v>
      </c>
      <c r="O3195" s="10">
        <v>41913</v>
      </c>
      <c r="P3195" t="s">
        <v>54</v>
      </c>
      <c r="Q3195" t="str">
        <f t="shared" si="148"/>
        <v>PLL 36</v>
      </c>
      <c r="R3195" t="s">
        <v>55</v>
      </c>
      <c r="S3195">
        <v>0</v>
      </c>
      <c r="T3195" t="s">
        <v>33</v>
      </c>
      <c r="U3195">
        <v>1</v>
      </c>
      <c r="V3195">
        <v>1</v>
      </c>
      <c r="W3195" s="1">
        <v>41913</v>
      </c>
      <c r="X3195" s="1">
        <v>41913</v>
      </c>
      <c r="Y3195" t="s">
        <v>38</v>
      </c>
      <c r="Z3195">
        <v>0</v>
      </c>
      <c r="AA3195">
        <v>3000</v>
      </c>
      <c r="AB3195">
        <v>2900</v>
      </c>
      <c r="AC3195">
        <v>2900</v>
      </c>
      <c r="AD3195" t="s">
        <v>56</v>
      </c>
      <c r="AE3195" s="2">
        <v>45096.81689814815</v>
      </c>
    </row>
    <row r="3196" spans="1:31" hidden="1" x14ac:dyDescent="0.25">
      <c r="A3196">
        <v>1256049</v>
      </c>
      <c r="B3196" t="s">
        <v>27</v>
      </c>
      <c r="C3196" t="s">
        <v>589</v>
      </c>
      <c r="D3196" s="3" t="s">
        <v>42</v>
      </c>
      <c r="E3196" s="4">
        <v>40361</v>
      </c>
      <c r="F3196" s="3" t="s">
        <v>29</v>
      </c>
      <c r="G3196" s="3" t="s">
        <v>29</v>
      </c>
      <c r="H3196" s="3">
        <v>4</v>
      </c>
      <c r="I3196" s="3">
        <f t="shared" ca="1" si="149"/>
        <v>14</v>
      </c>
      <c r="J3196" s="9" t="s">
        <v>66</v>
      </c>
      <c r="K3196" s="9" t="s">
        <v>1073</v>
      </c>
      <c r="L3196" s="9" t="str">
        <f t="shared" si="147"/>
        <v>Kegel</v>
      </c>
      <c r="M3196" s="9">
        <v>1</v>
      </c>
      <c r="N3196" s="10">
        <v>40545</v>
      </c>
      <c r="O3196" s="10">
        <v>40545</v>
      </c>
      <c r="P3196" t="s">
        <v>69</v>
      </c>
      <c r="Q3196" t="str">
        <f t="shared" si="148"/>
        <v>PLL 24</v>
      </c>
      <c r="R3196" t="s">
        <v>37</v>
      </c>
      <c r="S3196">
        <v>0</v>
      </c>
      <c r="T3196" t="s">
        <v>33</v>
      </c>
      <c r="U3196">
        <v>1</v>
      </c>
      <c r="V3196">
        <v>1</v>
      </c>
      <c r="W3196" s="1">
        <v>40361</v>
      </c>
      <c r="X3196" s="1">
        <v>40361</v>
      </c>
      <c r="Y3196" t="s">
        <v>38</v>
      </c>
      <c r="Z3196">
        <v>0</v>
      </c>
      <c r="AA3196">
        <v>3000</v>
      </c>
      <c r="AB3196">
        <v>5900</v>
      </c>
      <c r="AC3196">
        <v>5900</v>
      </c>
      <c r="AD3196" t="s">
        <v>39</v>
      </c>
      <c r="AE3196" s="2">
        <v>45096.813622685186</v>
      </c>
    </row>
    <row r="3197" spans="1:31" hidden="1" x14ac:dyDescent="0.25">
      <c r="A3197">
        <v>1256050</v>
      </c>
      <c r="B3197" t="s">
        <v>27</v>
      </c>
      <c r="C3197" t="s">
        <v>589</v>
      </c>
      <c r="D3197" s="3" t="s">
        <v>42</v>
      </c>
      <c r="E3197" s="4">
        <v>40361</v>
      </c>
      <c r="F3197" s="3" t="s">
        <v>29</v>
      </c>
      <c r="G3197" s="3" t="s">
        <v>29</v>
      </c>
      <c r="H3197" s="3">
        <v>4</v>
      </c>
      <c r="I3197" s="3">
        <f t="shared" ca="1" si="149"/>
        <v>14</v>
      </c>
      <c r="J3197" s="9" t="s">
        <v>66</v>
      </c>
      <c r="K3197" s="9" t="s">
        <v>1073</v>
      </c>
      <c r="L3197" s="9" t="str">
        <f t="shared" si="147"/>
        <v>Kegel</v>
      </c>
      <c r="M3197" s="9">
        <v>1</v>
      </c>
      <c r="N3197" s="10">
        <v>40545</v>
      </c>
      <c r="O3197" s="10">
        <v>40545</v>
      </c>
      <c r="P3197" t="s">
        <v>69</v>
      </c>
      <c r="Q3197" t="str">
        <f t="shared" si="148"/>
        <v>PLL 24</v>
      </c>
      <c r="R3197" t="s">
        <v>37</v>
      </c>
      <c r="S3197">
        <v>0</v>
      </c>
      <c r="T3197" t="s">
        <v>33</v>
      </c>
      <c r="U3197">
        <v>1</v>
      </c>
      <c r="V3197">
        <v>1</v>
      </c>
      <c r="W3197" s="1">
        <v>40361</v>
      </c>
      <c r="X3197" s="1">
        <v>40361</v>
      </c>
      <c r="Y3197" t="s">
        <v>38</v>
      </c>
      <c r="Z3197">
        <v>0</v>
      </c>
      <c r="AA3197">
        <v>3000</v>
      </c>
      <c r="AB3197">
        <v>5900</v>
      </c>
      <c r="AC3197">
        <v>5900</v>
      </c>
      <c r="AD3197" t="s">
        <v>39</v>
      </c>
      <c r="AE3197" s="2">
        <v>45096.813622685186</v>
      </c>
    </row>
    <row r="3198" spans="1:31" hidden="1" x14ac:dyDescent="0.25">
      <c r="A3198">
        <v>1256051</v>
      </c>
      <c r="B3198" t="s">
        <v>27</v>
      </c>
      <c r="C3198" t="s">
        <v>589</v>
      </c>
      <c r="D3198" s="3" t="s">
        <v>42</v>
      </c>
      <c r="E3198" s="4">
        <v>40361</v>
      </c>
      <c r="F3198" s="3" t="s">
        <v>29</v>
      </c>
      <c r="G3198" s="3" t="s">
        <v>29</v>
      </c>
      <c r="H3198" s="3">
        <v>4</v>
      </c>
      <c r="I3198" s="3">
        <f t="shared" ca="1" si="149"/>
        <v>14</v>
      </c>
      <c r="J3198" s="9" t="s">
        <v>66</v>
      </c>
      <c r="K3198" s="9" t="s">
        <v>1073</v>
      </c>
      <c r="L3198" s="9" t="str">
        <f t="shared" si="147"/>
        <v>Kegel</v>
      </c>
      <c r="M3198" s="9">
        <v>1</v>
      </c>
      <c r="N3198" s="10">
        <v>40545</v>
      </c>
      <c r="O3198" s="10">
        <v>40545</v>
      </c>
      <c r="P3198" t="s">
        <v>69</v>
      </c>
      <c r="Q3198" t="str">
        <f t="shared" si="148"/>
        <v>PLL 24</v>
      </c>
      <c r="R3198" t="s">
        <v>37</v>
      </c>
      <c r="S3198">
        <v>0</v>
      </c>
      <c r="T3198" t="s">
        <v>33</v>
      </c>
      <c r="U3198">
        <v>1</v>
      </c>
      <c r="V3198">
        <v>1</v>
      </c>
      <c r="W3198" s="1">
        <v>40361</v>
      </c>
      <c r="X3198" s="1">
        <v>40361</v>
      </c>
      <c r="Y3198" t="s">
        <v>38</v>
      </c>
      <c r="Z3198">
        <v>0</v>
      </c>
      <c r="AA3198">
        <v>3000</v>
      </c>
      <c r="AB3198">
        <v>5900</v>
      </c>
      <c r="AC3198">
        <v>5900</v>
      </c>
      <c r="AD3198" t="s">
        <v>39</v>
      </c>
      <c r="AE3198" s="2">
        <v>45096.813622685186</v>
      </c>
    </row>
    <row r="3199" spans="1:31" hidden="1" x14ac:dyDescent="0.25">
      <c r="A3199">
        <v>1254623</v>
      </c>
      <c r="B3199" t="s">
        <v>27</v>
      </c>
      <c r="C3199" t="s">
        <v>590</v>
      </c>
      <c r="D3199" s="3" t="s">
        <v>62</v>
      </c>
      <c r="E3199" s="4">
        <v>37541</v>
      </c>
      <c r="F3199" s="3" t="s">
        <v>29</v>
      </c>
      <c r="G3199" s="3" t="s">
        <v>29</v>
      </c>
      <c r="H3199" s="3">
        <v>8</v>
      </c>
      <c r="I3199" s="3">
        <f t="shared" ca="1" si="149"/>
        <v>22</v>
      </c>
      <c r="J3199" s="9" t="s">
        <v>591</v>
      </c>
      <c r="K3199" s="9" t="s">
        <v>1083</v>
      </c>
      <c r="L3199" s="9" t="str">
        <f t="shared" si="147"/>
        <v>Luxis</v>
      </c>
      <c r="M3199" s="9">
        <v>1</v>
      </c>
      <c r="N3199" s="10">
        <v>44336</v>
      </c>
      <c r="O3199" s="10">
        <v>44336</v>
      </c>
      <c r="P3199" t="s">
        <v>593</v>
      </c>
      <c r="Q3199" t="str">
        <f t="shared" si="148"/>
        <v>LED</v>
      </c>
      <c r="R3199" t="s">
        <v>149</v>
      </c>
      <c r="S3199">
        <v>0</v>
      </c>
      <c r="T3199" t="s">
        <v>33</v>
      </c>
      <c r="U3199">
        <v>1</v>
      </c>
      <c r="V3199">
        <v>1</v>
      </c>
      <c r="W3199" s="1">
        <v>44336</v>
      </c>
      <c r="X3199" s="1">
        <v>44336</v>
      </c>
      <c r="Y3199" t="s">
        <v>48</v>
      </c>
      <c r="Z3199">
        <v>0</v>
      </c>
      <c r="AA3199">
        <v>4000</v>
      </c>
      <c r="AB3199">
        <v>4500</v>
      </c>
      <c r="AC3199" t="s">
        <v>29</v>
      </c>
      <c r="AD3199" t="s">
        <v>592</v>
      </c>
      <c r="AE3199" s="2">
        <v>45096.606689814813</v>
      </c>
    </row>
    <row r="3200" spans="1:31" hidden="1" x14ac:dyDescent="0.25">
      <c r="A3200">
        <v>1254629</v>
      </c>
      <c r="B3200" t="s">
        <v>27</v>
      </c>
      <c r="C3200" t="s">
        <v>594</v>
      </c>
      <c r="D3200" s="3" t="s">
        <v>62</v>
      </c>
      <c r="E3200" s="4">
        <v>40330</v>
      </c>
      <c r="F3200" s="3" t="s">
        <v>29</v>
      </c>
      <c r="G3200" s="3" t="s">
        <v>29</v>
      </c>
      <c r="H3200" s="3">
        <v>8</v>
      </c>
      <c r="I3200" s="3">
        <f t="shared" ca="1" si="149"/>
        <v>14</v>
      </c>
      <c r="J3200" s="9" t="s">
        <v>591</v>
      </c>
      <c r="K3200" s="9" t="s">
        <v>1083</v>
      </c>
      <c r="L3200" s="9" t="str">
        <f t="shared" si="147"/>
        <v>Luxis</v>
      </c>
      <c r="M3200" s="9">
        <v>1</v>
      </c>
      <c r="N3200" s="10">
        <v>44336</v>
      </c>
      <c r="O3200" s="10">
        <v>44336</v>
      </c>
      <c r="P3200" t="s">
        <v>593</v>
      </c>
      <c r="Q3200" t="str">
        <f t="shared" si="148"/>
        <v>LED</v>
      </c>
      <c r="R3200" t="s">
        <v>149</v>
      </c>
      <c r="S3200">
        <v>0</v>
      </c>
      <c r="T3200" t="s">
        <v>33</v>
      </c>
      <c r="U3200">
        <v>1</v>
      </c>
      <c r="V3200">
        <v>1</v>
      </c>
      <c r="W3200" s="1">
        <v>44336</v>
      </c>
      <c r="X3200" s="1">
        <v>44336</v>
      </c>
      <c r="Y3200" t="s">
        <v>48</v>
      </c>
      <c r="Z3200">
        <v>0</v>
      </c>
      <c r="AA3200">
        <v>4000</v>
      </c>
      <c r="AB3200">
        <v>4500</v>
      </c>
      <c r="AC3200" t="s">
        <v>29</v>
      </c>
      <c r="AD3200" t="s">
        <v>592</v>
      </c>
      <c r="AE3200" s="2">
        <v>45096.606689814813</v>
      </c>
    </row>
    <row r="3201" spans="1:31" hidden="1" x14ac:dyDescent="0.25">
      <c r="A3201">
        <v>1258116</v>
      </c>
      <c r="B3201" t="s">
        <v>27</v>
      </c>
      <c r="C3201" t="s">
        <v>499</v>
      </c>
      <c r="D3201" s="3" t="s">
        <v>29</v>
      </c>
      <c r="E3201" s="4">
        <v>42250</v>
      </c>
      <c r="F3201" s="3" t="s">
        <v>29</v>
      </c>
      <c r="G3201" s="3" t="s">
        <v>29</v>
      </c>
      <c r="H3201" s="3" t="s">
        <v>29</v>
      </c>
      <c r="I3201" s="3">
        <f t="shared" ca="1" si="149"/>
        <v>9</v>
      </c>
      <c r="J3201" s="9" t="s">
        <v>318</v>
      </c>
      <c r="K3201" s="9" t="s">
        <v>1072</v>
      </c>
      <c r="L3201" s="9" t="str">
        <f t="shared" si="147"/>
        <v>Teceo</v>
      </c>
      <c r="M3201" s="9">
        <v>1</v>
      </c>
      <c r="N3201" s="10">
        <v>42120</v>
      </c>
      <c r="O3201" s="10">
        <v>42120</v>
      </c>
      <c r="P3201" t="s">
        <v>595</v>
      </c>
      <c r="Q3201" t="str">
        <f t="shared" si="148"/>
        <v>LED</v>
      </c>
      <c r="R3201" t="s">
        <v>360</v>
      </c>
      <c r="S3201">
        <v>0</v>
      </c>
      <c r="T3201" t="s">
        <v>33</v>
      </c>
      <c r="U3201">
        <v>1</v>
      </c>
      <c r="V3201">
        <v>1</v>
      </c>
      <c r="W3201" s="1">
        <v>42250</v>
      </c>
      <c r="X3201" s="1">
        <v>42250</v>
      </c>
      <c r="Y3201" t="s">
        <v>38</v>
      </c>
      <c r="Z3201">
        <v>0</v>
      </c>
      <c r="AA3201" t="s">
        <v>469</v>
      </c>
      <c r="AB3201">
        <v>2000</v>
      </c>
      <c r="AC3201">
        <v>2000</v>
      </c>
      <c r="AD3201" t="s">
        <v>213</v>
      </c>
      <c r="AE3201" s="2">
        <v>45096.612800925926</v>
      </c>
    </row>
    <row r="3202" spans="1:31" hidden="1" x14ac:dyDescent="0.25">
      <c r="A3202">
        <v>1258117</v>
      </c>
      <c r="B3202" t="s">
        <v>27</v>
      </c>
      <c r="C3202" t="s">
        <v>499</v>
      </c>
      <c r="D3202" s="3" t="s">
        <v>577</v>
      </c>
      <c r="E3202" s="4">
        <v>42250</v>
      </c>
      <c r="F3202" s="3" t="s">
        <v>29</v>
      </c>
      <c r="G3202" s="3" t="s">
        <v>29</v>
      </c>
      <c r="H3202" s="3">
        <v>8</v>
      </c>
      <c r="I3202" s="3">
        <f t="shared" ca="1" si="149"/>
        <v>9</v>
      </c>
      <c r="J3202" s="9" t="s">
        <v>108</v>
      </c>
      <c r="K3202" s="9" t="s">
        <v>1071</v>
      </c>
      <c r="L3202" s="9" t="str">
        <f t="shared" ref="L3202:L3265" si="150">VLOOKUP(J3202,Arm_kort,2,FALSE)</f>
        <v>SGS252</v>
      </c>
      <c r="M3202" s="9">
        <v>1</v>
      </c>
      <c r="N3202" s="10">
        <v>42120</v>
      </c>
      <c r="O3202" s="10">
        <v>42120</v>
      </c>
      <c r="P3202" t="s">
        <v>596</v>
      </c>
      <c r="Q3202" t="str">
        <f t="shared" ref="Q3202:Q3265" si="151">VLOOKUP(P3202,LAMPEN,3,FALSE)</f>
        <v>SON-T 70</v>
      </c>
      <c r="R3202" t="s">
        <v>165</v>
      </c>
      <c r="S3202">
        <v>0</v>
      </c>
      <c r="T3202" t="s">
        <v>33</v>
      </c>
      <c r="U3202">
        <v>1</v>
      </c>
      <c r="V3202">
        <v>1</v>
      </c>
      <c r="W3202" s="1">
        <v>42250</v>
      </c>
      <c r="X3202" s="1">
        <v>42250</v>
      </c>
      <c r="Y3202" t="s">
        <v>38</v>
      </c>
      <c r="Z3202">
        <v>0</v>
      </c>
      <c r="AA3202">
        <v>2200</v>
      </c>
      <c r="AB3202">
        <v>5900</v>
      </c>
      <c r="AC3202">
        <v>5900</v>
      </c>
      <c r="AD3202" t="s">
        <v>597</v>
      </c>
      <c r="AE3202" s="2">
        <v>45113.579363425924</v>
      </c>
    </row>
    <row r="3203" spans="1:31" hidden="1" x14ac:dyDescent="0.25">
      <c r="A3203">
        <v>1258118</v>
      </c>
      <c r="B3203" t="s">
        <v>27</v>
      </c>
      <c r="C3203" t="s">
        <v>499</v>
      </c>
      <c r="D3203" s="3" t="s">
        <v>51</v>
      </c>
      <c r="E3203" s="4">
        <v>42250</v>
      </c>
      <c r="F3203" s="3" t="s">
        <v>29</v>
      </c>
      <c r="G3203" s="3" t="s">
        <v>29</v>
      </c>
      <c r="H3203" s="3">
        <v>8</v>
      </c>
      <c r="I3203" s="3">
        <f t="shared" ref="I3203:I3266" ca="1" si="152">IFERROR(YEAR(NOW())-YEAR(E3203),"")</f>
        <v>9</v>
      </c>
      <c r="J3203" s="9" t="s">
        <v>318</v>
      </c>
      <c r="K3203" s="9" t="s">
        <v>1072</v>
      </c>
      <c r="L3203" s="9" t="str">
        <f t="shared" si="150"/>
        <v>Teceo</v>
      </c>
      <c r="M3203" s="9">
        <v>1</v>
      </c>
      <c r="N3203" s="10">
        <v>42120</v>
      </c>
      <c r="O3203" s="10">
        <v>42120</v>
      </c>
      <c r="P3203" t="s">
        <v>596</v>
      </c>
      <c r="Q3203" t="str">
        <f t="shared" si="151"/>
        <v>SON-T 70</v>
      </c>
      <c r="R3203" t="s">
        <v>165</v>
      </c>
      <c r="S3203">
        <v>0</v>
      </c>
      <c r="T3203" t="s">
        <v>33</v>
      </c>
      <c r="U3203">
        <v>1</v>
      </c>
      <c r="V3203">
        <v>1</v>
      </c>
      <c r="W3203" s="1">
        <v>42250</v>
      </c>
      <c r="X3203" s="1">
        <v>42250</v>
      </c>
      <c r="Y3203" t="s">
        <v>38</v>
      </c>
      <c r="Z3203">
        <v>0</v>
      </c>
      <c r="AA3203">
        <v>2200</v>
      </c>
      <c r="AB3203">
        <v>5900</v>
      </c>
      <c r="AC3203">
        <v>5900</v>
      </c>
      <c r="AD3203" t="s">
        <v>597</v>
      </c>
      <c r="AE3203" s="2">
        <v>45113.577326388891</v>
      </c>
    </row>
    <row r="3204" spans="1:31" hidden="1" x14ac:dyDescent="0.25">
      <c r="A3204">
        <v>1258119</v>
      </c>
      <c r="B3204" t="s">
        <v>27</v>
      </c>
      <c r="C3204" t="s">
        <v>499</v>
      </c>
      <c r="D3204" s="3" t="s">
        <v>51</v>
      </c>
      <c r="E3204" s="4">
        <v>42327</v>
      </c>
      <c r="F3204" s="3" t="s">
        <v>29</v>
      </c>
      <c r="G3204" s="3" t="s">
        <v>29</v>
      </c>
      <c r="H3204" s="3">
        <v>8</v>
      </c>
      <c r="I3204" s="3">
        <f t="shared" ca="1" si="152"/>
        <v>9</v>
      </c>
      <c r="J3204" s="9" t="s">
        <v>318</v>
      </c>
      <c r="K3204" s="9" t="s">
        <v>1072</v>
      </c>
      <c r="L3204" s="9" t="str">
        <f t="shared" si="150"/>
        <v>Teceo</v>
      </c>
      <c r="M3204" s="9">
        <v>1</v>
      </c>
      <c r="N3204" s="10">
        <v>42120</v>
      </c>
      <c r="O3204" s="10">
        <v>42120</v>
      </c>
      <c r="P3204" t="s">
        <v>596</v>
      </c>
      <c r="Q3204" t="str">
        <f t="shared" si="151"/>
        <v>SON-T 70</v>
      </c>
      <c r="R3204" t="s">
        <v>165</v>
      </c>
      <c r="S3204">
        <v>0</v>
      </c>
      <c r="T3204" t="s">
        <v>33</v>
      </c>
      <c r="U3204">
        <v>1</v>
      </c>
      <c r="V3204">
        <v>1</v>
      </c>
      <c r="W3204" s="1">
        <v>42327</v>
      </c>
      <c r="X3204" s="1">
        <v>42327</v>
      </c>
      <c r="Y3204" t="s">
        <v>38</v>
      </c>
      <c r="Z3204">
        <v>0</v>
      </c>
      <c r="AA3204">
        <v>2200</v>
      </c>
      <c r="AB3204">
        <v>5900</v>
      </c>
      <c r="AC3204">
        <v>5900</v>
      </c>
      <c r="AD3204" t="s">
        <v>597</v>
      </c>
      <c r="AE3204" s="2">
        <v>45113.577974537038</v>
      </c>
    </row>
    <row r="3205" spans="1:31" hidden="1" x14ac:dyDescent="0.25">
      <c r="A3205">
        <v>1258120</v>
      </c>
      <c r="B3205" t="s">
        <v>27</v>
      </c>
      <c r="C3205" t="s">
        <v>499</v>
      </c>
      <c r="D3205" s="3" t="s">
        <v>29</v>
      </c>
      <c r="E3205" s="4">
        <v>42475</v>
      </c>
      <c r="F3205" s="3" t="s">
        <v>29</v>
      </c>
      <c r="G3205" s="3" t="s">
        <v>29</v>
      </c>
      <c r="H3205" s="3" t="s">
        <v>29</v>
      </c>
      <c r="I3205" s="3">
        <f t="shared" ca="1" si="152"/>
        <v>8</v>
      </c>
      <c r="J3205" s="9" t="s">
        <v>598</v>
      </c>
      <c r="K3205" s="9" t="s">
        <v>1071</v>
      </c>
      <c r="L3205" s="9" t="str">
        <f t="shared" si="150"/>
        <v>SGS352</v>
      </c>
      <c r="M3205" s="9">
        <v>1</v>
      </c>
      <c r="N3205" s="10">
        <v>42120</v>
      </c>
      <c r="O3205" s="10">
        <v>42120</v>
      </c>
      <c r="P3205" t="s">
        <v>544</v>
      </c>
      <c r="Q3205" t="str">
        <f t="shared" si="151"/>
        <v>SON-T 100</v>
      </c>
      <c r="R3205" t="s">
        <v>83</v>
      </c>
      <c r="S3205">
        <v>0</v>
      </c>
      <c r="T3205" t="s">
        <v>33</v>
      </c>
      <c r="U3205">
        <v>1</v>
      </c>
      <c r="V3205">
        <v>1</v>
      </c>
      <c r="W3205" s="1">
        <v>42475</v>
      </c>
      <c r="X3205" s="1">
        <v>42475</v>
      </c>
      <c r="Y3205" t="s">
        <v>38</v>
      </c>
      <c r="Z3205">
        <v>0</v>
      </c>
      <c r="AA3205">
        <v>2200</v>
      </c>
      <c r="AB3205">
        <v>10700</v>
      </c>
      <c r="AC3205">
        <v>10700</v>
      </c>
      <c r="AD3205" t="s">
        <v>84</v>
      </c>
      <c r="AE3205" s="2">
        <v>45096.606689814813</v>
      </c>
    </row>
    <row r="3206" spans="1:31" hidden="1" x14ac:dyDescent="0.25">
      <c r="A3206">
        <v>1258121</v>
      </c>
      <c r="B3206" t="s">
        <v>27</v>
      </c>
      <c r="C3206" t="s">
        <v>499</v>
      </c>
      <c r="D3206" s="3" t="s">
        <v>29</v>
      </c>
      <c r="E3206" s="4">
        <v>42475</v>
      </c>
      <c r="F3206" s="3" t="s">
        <v>29</v>
      </c>
      <c r="G3206" s="3" t="s">
        <v>29</v>
      </c>
      <c r="H3206" s="3" t="s">
        <v>29</v>
      </c>
      <c r="I3206" s="3">
        <f t="shared" ca="1" si="152"/>
        <v>8</v>
      </c>
      <c r="J3206" s="9" t="s">
        <v>598</v>
      </c>
      <c r="K3206" s="9" t="s">
        <v>1071</v>
      </c>
      <c r="L3206" s="9" t="str">
        <f t="shared" si="150"/>
        <v>SGS352</v>
      </c>
      <c r="M3206" s="9">
        <v>1</v>
      </c>
      <c r="N3206" s="10">
        <v>42120</v>
      </c>
      <c r="O3206" s="10">
        <v>42120</v>
      </c>
      <c r="P3206" t="s">
        <v>544</v>
      </c>
      <c r="Q3206" t="str">
        <f t="shared" si="151"/>
        <v>SON-T 100</v>
      </c>
      <c r="R3206" t="s">
        <v>83</v>
      </c>
      <c r="S3206">
        <v>0</v>
      </c>
      <c r="T3206" t="s">
        <v>33</v>
      </c>
      <c r="U3206">
        <v>1</v>
      </c>
      <c r="V3206">
        <v>1</v>
      </c>
      <c r="W3206" s="1">
        <v>42475</v>
      </c>
      <c r="X3206" s="1">
        <v>42475</v>
      </c>
      <c r="Y3206" t="s">
        <v>38</v>
      </c>
      <c r="Z3206">
        <v>0</v>
      </c>
      <c r="AA3206">
        <v>2200</v>
      </c>
      <c r="AB3206">
        <v>10700</v>
      </c>
      <c r="AC3206">
        <v>10700</v>
      </c>
      <c r="AD3206" t="s">
        <v>84</v>
      </c>
      <c r="AE3206" s="2">
        <v>45096.606689814813</v>
      </c>
    </row>
    <row r="3207" spans="1:31" hidden="1" x14ac:dyDescent="0.25">
      <c r="A3207">
        <v>1258122</v>
      </c>
      <c r="B3207" t="s">
        <v>27</v>
      </c>
      <c r="C3207" t="s">
        <v>499</v>
      </c>
      <c r="D3207" s="3" t="s">
        <v>29</v>
      </c>
      <c r="E3207" s="4">
        <v>42475</v>
      </c>
      <c r="F3207" s="3" t="s">
        <v>29</v>
      </c>
      <c r="G3207" s="3" t="s">
        <v>29</v>
      </c>
      <c r="H3207" s="3" t="s">
        <v>29</v>
      </c>
      <c r="I3207" s="3">
        <f t="shared" ca="1" si="152"/>
        <v>8</v>
      </c>
      <c r="J3207" s="9" t="s">
        <v>598</v>
      </c>
      <c r="K3207" s="9" t="s">
        <v>1071</v>
      </c>
      <c r="L3207" s="9" t="str">
        <f t="shared" si="150"/>
        <v>SGS352</v>
      </c>
      <c r="M3207" s="9">
        <v>1</v>
      </c>
      <c r="N3207" s="10">
        <v>42120</v>
      </c>
      <c r="O3207" s="10">
        <v>42120</v>
      </c>
      <c r="P3207" t="s">
        <v>544</v>
      </c>
      <c r="Q3207" t="str">
        <f t="shared" si="151"/>
        <v>SON-T 100</v>
      </c>
      <c r="R3207" t="s">
        <v>83</v>
      </c>
      <c r="S3207">
        <v>0</v>
      </c>
      <c r="T3207" t="s">
        <v>33</v>
      </c>
      <c r="U3207">
        <v>1</v>
      </c>
      <c r="V3207">
        <v>1</v>
      </c>
      <c r="W3207" s="1">
        <v>42475</v>
      </c>
      <c r="X3207" s="1">
        <v>42475</v>
      </c>
      <c r="Y3207" t="s">
        <v>38</v>
      </c>
      <c r="Z3207">
        <v>0</v>
      </c>
      <c r="AA3207">
        <v>2200</v>
      </c>
      <c r="AB3207">
        <v>10700</v>
      </c>
      <c r="AC3207">
        <v>10700</v>
      </c>
      <c r="AD3207" t="s">
        <v>84</v>
      </c>
      <c r="AE3207" s="2">
        <v>45096.606689814813</v>
      </c>
    </row>
    <row r="3208" spans="1:31" hidden="1" x14ac:dyDescent="0.25">
      <c r="A3208">
        <v>1258123</v>
      </c>
      <c r="B3208" t="s">
        <v>27</v>
      </c>
      <c r="C3208" t="s">
        <v>499</v>
      </c>
      <c r="D3208" s="3" t="s">
        <v>29</v>
      </c>
      <c r="E3208" s="4">
        <v>42475</v>
      </c>
      <c r="F3208" s="3" t="s">
        <v>29</v>
      </c>
      <c r="G3208" s="3" t="s">
        <v>29</v>
      </c>
      <c r="H3208" s="3" t="s">
        <v>29</v>
      </c>
      <c r="I3208" s="3">
        <f t="shared" ca="1" si="152"/>
        <v>8</v>
      </c>
      <c r="J3208" s="9" t="s">
        <v>598</v>
      </c>
      <c r="K3208" s="9" t="s">
        <v>1071</v>
      </c>
      <c r="L3208" s="9" t="str">
        <f t="shared" si="150"/>
        <v>SGS352</v>
      </c>
      <c r="M3208" s="9">
        <v>1</v>
      </c>
      <c r="N3208" s="10">
        <v>42120</v>
      </c>
      <c r="O3208" s="10">
        <v>42120</v>
      </c>
      <c r="P3208" t="s">
        <v>544</v>
      </c>
      <c r="Q3208" t="str">
        <f t="shared" si="151"/>
        <v>SON-T 100</v>
      </c>
      <c r="R3208" t="s">
        <v>83</v>
      </c>
      <c r="S3208">
        <v>0</v>
      </c>
      <c r="T3208" t="s">
        <v>33</v>
      </c>
      <c r="U3208">
        <v>1</v>
      </c>
      <c r="V3208">
        <v>1</v>
      </c>
      <c r="W3208" s="1">
        <v>42475</v>
      </c>
      <c r="X3208" s="1">
        <v>42475</v>
      </c>
      <c r="Y3208" t="s">
        <v>38</v>
      </c>
      <c r="Z3208">
        <v>0</v>
      </c>
      <c r="AA3208">
        <v>2200</v>
      </c>
      <c r="AB3208">
        <v>10700</v>
      </c>
      <c r="AC3208">
        <v>10700</v>
      </c>
      <c r="AD3208" t="s">
        <v>84</v>
      </c>
      <c r="AE3208" s="2">
        <v>45096.606689814813</v>
      </c>
    </row>
    <row r="3209" spans="1:31" hidden="1" x14ac:dyDescent="0.25">
      <c r="A3209">
        <v>1258124</v>
      </c>
      <c r="B3209" t="s">
        <v>27</v>
      </c>
      <c r="C3209" t="s">
        <v>499</v>
      </c>
      <c r="D3209" s="3" t="s">
        <v>29</v>
      </c>
      <c r="E3209" s="4">
        <v>42475</v>
      </c>
      <c r="F3209" s="3" t="s">
        <v>29</v>
      </c>
      <c r="G3209" s="3" t="s">
        <v>29</v>
      </c>
      <c r="H3209" s="3" t="s">
        <v>29</v>
      </c>
      <c r="I3209" s="3">
        <f t="shared" ca="1" si="152"/>
        <v>8</v>
      </c>
      <c r="J3209" s="9" t="s">
        <v>598</v>
      </c>
      <c r="K3209" s="9" t="s">
        <v>1071</v>
      </c>
      <c r="L3209" s="9" t="str">
        <f t="shared" si="150"/>
        <v>SGS352</v>
      </c>
      <c r="M3209" s="9">
        <v>1</v>
      </c>
      <c r="N3209" s="10">
        <v>42120</v>
      </c>
      <c r="O3209" s="10">
        <v>42120</v>
      </c>
      <c r="P3209" t="s">
        <v>544</v>
      </c>
      <c r="Q3209" t="str">
        <f t="shared" si="151"/>
        <v>SON-T 100</v>
      </c>
      <c r="R3209" t="s">
        <v>83</v>
      </c>
      <c r="S3209">
        <v>0</v>
      </c>
      <c r="T3209" t="s">
        <v>33</v>
      </c>
      <c r="U3209">
        <v>1</v>
      </c>
      <c r="V3209">
        <v>1</v>
      </c>
      <c r="W3209" s="1">
        <v>42475</v>
      </c>
      <c r="X3209" s="1">
        <v>42475</v>
      </c>
      <c r="Y3209" t="s">
        <v>38</v>
      </c>
      <c r="Z3209">
        <v>0</v>
      </c>
      <c r="AA3209">
        <v>2200</v>
      </c>
      <c r="AB3209">
        <v>10700</v>
      </c>
      <c r="AC3209">
        <v>10700</v>
      </c>
      <c r="AD3209" t="s">
        <v>84</v>
      </c>
      <c r="AE3209" s="2">
        <v>45096.606689814813</v>
      </c>
    </row>
    <row r="3210" spans="1:31" hidden="1" x14ac:dyDescent="0.25">
      <c r="A3210">
        <v>1258125</v>
      </c>
      <c r="B3210" t="s">
        <v>27</v>
      </c>
      <c r="C3210" t="s">
        <v>499</v>
      </c>
      <c r="D3210" s="3" t="s">
        <v>29</v>
      </c>
      <c r="E3210" s="4">
        <v>42475</v>
      </c>
      <c r="F3210" s="3" t="s">
        <v>29</v>
      </c>
      <c r="G3210" s="3" t="s">
        <v>29</v>
      </c>
      <c r="H3210" s="3" t="s">
        <v>29</v>
      </c>
      <c r="I3210" s="3">
        <f t="shared" ca="1" si="152"/>
        <v>8</v>
      </c>
      <c r="J3210" s="9" t="s">
        <v>598</v>
      </c>
      <c r="K3210" s="9" t="s">
        <v>1071</v>
      </c>
      <c r="L3210" s="9" t="str">
        <f t="shared" si="150"/>
        <v>SGS352</v>
      </c>
      <c r="M3210" s="9">
        <v>1</v>
      </c>
      <c r="N3210" s="10">
        <v>42120</v>
      </c>
      <c r="O3210" s="10">
        <v>42120</v>
      </c>
      <c r="P3210" t="s">
        <v>544</v>
      </c>
      <c r="Q3210" t="str">
        <f t="shared" si="151"/>
        <v>SON-T 100</v>
      </c>
      <c r="R3210" t="s">
        <v>83</v>
      </c>
      <c r="S3210">
        <v>0</v>
      </c>
      <c r="T3210" t="s">
        <v>33</v>
      </c>
      <c r="U3210">
        <v>1</v>
      </c>
      <c r="V3210">
        <v>1</v>
      </c>
      <c r="W3210" s="1">
        <v>42475</v>
      </c>
      <c r="X3210" s="1">
        <v>42475</v>
      </c>
      <c r="Y3210" t="s">
        <v>38</v>
      </c>
      <c r="Z3210">
        <v>0</v>
      </c>
      <c r="AA3210">
        <v>2200</v>
      </c>
      <c r="AB3210">
        <v>10700</v>
      </c>
      <c r="AC3210">
        <v>10700</v>
      </c>
      <c r="AD3210" t="s">
        <v>84</v>
      </c>
      <c r="AE3210" s="2">
        <v>45096.606689814813</v>
      </c>
    </row>
    <row r="3211" spans="1:31" hidden="1" x14ac:dyDescent="0.25">
      <c r="A3211">
        <v>1258126</v>
      </c>
      <c r="B3211" t="s">
        <v>27</v>
      </c>
      <c r="C3211" t="s">
        <v>499</v>
      </c>
      <c r="D3211" s="3" t="s">
        <v>29</v>
      </c>
      <c r="E3211" s="4">
        <v>42475</v>
      </c>
      <c r="F3211" s="3" t="s">
        <v>29</v>
      </c>
      <c r="G3211" s="3" t="s">
        <v>29</v>
      </c>
      <c r="H3211" s="3" t="s">
        <v>29</v>
      </c>
      <c r="I3211" s="3">
        <f t="shared" ca="1" si="152"/>
        <v>8</v>
      </c>
      <c r="J3211" s="9" t="s">
        <v>598</v>
      </c>
      <c r="K3211" s="9" t="s">
        <v>1071</v>
      </c>
      <c r="L3211" s="9" t="str">
        <f t="shared" si="150"/>
        <v>SGS352</v>
      </c>
      <c r="M3211" s="9">
        <v>1</v>
      </c>
      <c r="N3211" s="10">
        <v>42475</v>
      </c>
      <c r="O3211" s="10">
        <v>42475</v>
      </c>
      <c r="P3211" t="s">
        <v>544</v>
      </c>
      <c r="Q3211" t="str">
        <f t="shared" si="151"/>
        <v>SON-T 100</v>
      </c>
      <c r="R3211" t="s">
        <v>83</v>
      </c>
      <c r="S3211">
        <v>0</v>
      </c>
      <c r="T3211" t="s">
        <v>33</v>
      </c>
      <c r="U3211">
        <v>1</v>
      </c>
      <c r="V3211">
        <v>1</v>
      </c>
      <c r="W3211" s="1">
        <v>42475</v>
      </c>
      <c r="X3211" s="1">
        <v>42475</v>
      </c>
      <c r="Y3211" t="s">
        <v>38</v>
      </c>
      <c r="Z3211">
        <v>0</v>
      </c>
      <c r="AA3211">
        <v>2200</v>
      </c>
      <c r="AB3211">
        <v>10700</v>
      </c>
      <c r="AC3211">
        <v>10700</v>
      </c>
      <c r="AD3211" t="s">
        <v>84</v>
      </c>
      <c r="AE3211" s="2">
        <v>45096.606689814813</v>
      </c>
    </row>
    <row r="3212" spans="1:31" hidden="1" x14ac:dyDescent="0.25">
      <c r="A3212">
        <v>1258127</v>
      </c>
      <c r="B3212" t="s">
        <v>27</v>
      </c>
      <c r="C3212" t="s">
        <v>499</v>
      </c>
      <c r="D3212" s="3" t="s">
        <v>29</v>
      </c>
      <c r="E3212" s="4">
        <v>42475</v>
      </c>
      <c r="F3212" s="3" t="s">
        <v>29</v>
      </c>
      <c r="G3212" s="3" t="s">
        <v>29</v>
      </c>
      <c r="H3212" s="3" t="s">
        <v>29</v>
      </c>
      <c r="I3212" s="3">
        <f t="shared" ca="1" si="152"/>
        <v>8</v>
      </c>
      <c r="J3212" s="9" t="s">
        <v>598</v>
      </c>
      <c r="K3212" s="9" t="s">
        <v>1071</v>
      </c>
      <c r="L3212" s="9" t="str">
        <f t="shared" si="150"/>
        <v>SGS352</v>
      </c>
      <c r="M3212" s="9">
        <v>1</v>
      </c>
      <c r="N3212" s="10">
        <v>42475</v>
      </c>
      <c r="O3212" s="10">
        <v>42475</v>
      </c>
      <c r="P3212" t="s">
        <v>544</v>
      </c>
      <c r="Q3212" t="str">
        <f t="shared" si="151"/>
        <v>SON-T 100</v>
      </c>
      <c r="R3212" t="s">
        <v>83</v>
      </c>
      <c r="S3212">
        <v>0</v>
      </c>
      <c r="T3212" t="s">
        <v>33</v>
      </c>
      <c r="U3212">
        <v>1</v>
      </c>
      <c r="V3212">
        <v>1</v>
      </c>
      <c r="W3212" s="1">
        <v>42475</v>
      </c>
      <c r="X3212" s="1">
        <v>42475</v>
      </c>
      <c r="Y3212" t="s">
        <v>38</v>
      </c>
      <c r="Z3212">
        <v>0</v>
      </c>
      <c r="AA3212">
        <v>2200</v>
      </c>
      <c r="AB3212">
        <v>10700</v>
      </c>
      <c r="AC3212">
        <v>10700</v>
      </c>
      <c r="AD3212" t="s">
        <v>84</v>
      </c>
      <c r="AE3212" s="2">
        <v>45096.606689814813</v>
      </c>
    </row>
    <row r="3213" spans="1:31" hidden="1" x14ac:dyDescent="0.25">
      <c r="A3213">
        <v>1258128</v>
      </c>
      <c r="B3213" t="s">
        <v>27</v>
      </c>
      <c r="C3213" t="s">
        <v>499</v>
      </c>
      <c r="D3213" s="3" t="s">
        <v>29</v>
      </c>
      <c r="E3213" s="4">
        <v>42475</v>
      </c>
      <c r="F3213" s="3" t="s">
        <v>29</v>
      </c>
      <c r="G3213" s="3" t="s">
        <v>29</v>
      </c>
      <c r="H3213" s="3" t="s">
        <v>29</v>
      </c>
      <c r="I3213" s="3">
        <f t="shared" ca="1" si="152"/>
        <v>8</v>
      </c>
      <c r="J3213" s="9" t="s">
        <v>598</v>
      </c>
      <c r="K3213" s="9" t="s">
        <v>1071</v>
      </c>
      <c r="L3213" s="9" t="str">
        <f t="shared" si="150"/>
        <v>SGS352</v>
      </c>
      <c r="M3213" s="9">
        <v>1</v>
      </c>
      <c r="N3213" s="10">
        <v>42475</v>
      </c>
      <c r="O3213" s="10">
        <v>42475</v>
      </c>
      <c r="P3213" t="s">
        <v>544</v>
      </c>
      <c r="Q3213" t="str">
        <f t="shared" si="151"/>
        <v>SON-T 100</v>
      </c>
      <c r="R3213" t="s">
        <v>83</v>
      </c>
      <c r="S3213">
        <v>0</v>
      </c>
      <c r="T3213" t="s">
        <v>33</v>
      </c>
      <c r="U3213">
        <v>1</v>
      </c>
      <c r="V3213">
        <v>1</v>
      </c>
      <c r="W3213" s="1">
        <v>42475</v>
      </c>
      <c r="X3213" s="1">
        <v>42475</v>
      </c>
      <c r="Y3213" t="s">
        <v>38</v>
      </c>
      <c r="Z3213">
        <v>0</v>
      </c>
      <c r="AA3213">
        <v>2200</v>
      </c>
      <c r="AB3213">
        <v>10700</v>
      </c>
      <c r="AC3213">
        <v>10700</v>
      </c>
      <c r="AD3213" t="s">
        <v>84</v>
      </c>
      <c r="AE3213" s="2">
        <v>45096.606689814813</v>
      </c>
    </row>
    <row r="3214" spans="1:31" hidden="1" x14ac:dyDescent="0.25">
      <c r="A3214">
        <v>1258128</v>
      </c>
      <c r="B3214" t="s">
        <v>27</v>
      </c>
      <c r="C3214" t="s">
        <v>499</v>
      </c>
      <c r="D3214" s="3" t="s">
        <v>29</v>
      </c>
      <c r="E3214" s="4">
        <v>42475</v>
      </c>
      <c r="F3214" s="3" t="s">
        <v>29</v>
      </c>
      <c r="G3214" s="3" t="s">
        <v>29</v>
      </c>
      <c r="H3214" s="3" t="s">
        <v>29</v>
      </c>
      <c r="I3214" s="3">
        <f t="shared" ca="1" si="152"/>
        <v>8</v>
      </c>
      <c r="J3214" s="9" t="s">
        <v>598</v>
      </c>
      <c r="K3214" s="9" t="s">
        <v>1071</v>
      </c>
      <c r="L3214" s="9" t="str">
        <f t="shared" si="150"/>
        <v>SGS352</v>
      </c>
      <c r="M3214" s="9">
        <v>2</v>
      </c>
      <c r="N3214" s="10">
        <v>42475</v>
      </c>
      <c r="O3214" s="10">
        <v>42475</v>
      </c>
      <c r="P3214" t="s">
        <v>544</v>
      </c>
      <c r="Q3214" t="str">
        <f t="shared" si="151"/>
        <v>SON-T 100</v>
      </c>
      <c r="R3214" t="s">
        <v>83</v>
      </c>
      <c r="S3214">
        <v>0</v>
      </c>
      <c r="T3214" t="s">
        <v>33</v>
      </c>
      <c r="U3214">
        <v>1</v>
      </c>
      <c r="V3214">
        <v>2</v>
      </c>
      <c r="W3214" s="1">
        <v>42475</v>
      </c>
      <c r="X3214" s="1">
        <v>42475</v>
      </c>
      <c r="Y3214" t="s">
        <v>38</v>
      </c>
      <c r="Z3214">
        <v>0</v>
      </c>
      <c r="AA3214">
        <v>2200</v>
      </c>
      <c r="AB3214">
        <v>10700</v>
      </c>
      <c r="AC3214">
        <v>10700</v>
      </c>
      <c r="AD3214" t="s">
        <v>84</v>
      </c>
      <c r="AE3214" s="2">
        <v>45096.606689814813</v>
      </c>
    </row>
    <row r="3215" spans="1:31" hidden="1" x14ac:dyDescent="0.25">
      <c r="A3215">
        <v>1258128</v>
      </c>
      <c r="B3215" t="s">
        <v>27</v>
      </c>
      <c r="C3215" t="s">
        <v>499</v>
      </c>
      <c r="D3215" s="3" t="s">
        <v>29</v>
      </c>
      <c r="E3215" s="4">
        <v>42475</v>
      </c>
      <c r="F3215" s="3" t="s">
        <v>29</v>
      </c>
      <c r="G3215" s="3" t="s">
        <v>29</v>
      </c>
      <c r="H3215" s="3" t="s">
        <v>29</v>
      </c>
      <c r="I3215" s="3">
        <f t="shared" ca="1" si="152"/>
        <v>8</v>
      </c>
      <c r="J3215" s="9" t="s">
        <v>598</v>
      </c>
      <c r="K3215" s="9" t="s">
        <v>1071</v>
      </c>
      <c r="L3215" s="9" t="str">
        <f t="shared" si="150"/>
        <v>SGS352</v>
      </c>
      <c r="M3215" s="9">
        <v>3</v>
      </c>
      <c r="N3215" s="10">
        <v>42475</v>
      </c>
      <c r="O3215" s="10">
        <v>42475</v>
      </c>
      <c r="P3215" t="s">
        <v>544</v>
      </c>
      <c r="Q3215" t="str">
        <f t="shared" si="151"/>
        <v>SON-T 100</v>
      </c>
      <c r="R3215" t="s">
        <v>83</v>
      </c>
      <c r="S3215">
        <v>0</v>
      </c>
      <c r="T3215" t="s">
        <v>33</v>
      </c>
      <c r="U3215">
        <v>1</v>
      </c>
      <c r="V3215">
        <v>3</v>
      </c>
      <c r="W3215" s="1">
        <v>42475</v>
      </c>
      <c r="X3215" s="1">
        <v>42475</v>
      </c>
      <c r="Y3215" t="s">
        <v>38</v>
      </c>
      <c r="Z3215">
        <v>0</v>
      </c>
      <c r="AA3215">
        <v>2200</v>
      </c>
      <c r="AB3215">
        <v>10700</v>
      </c>
      <c r="AC3215">
        <v>10700</v>
      </c>
      <c r="AD3215" t="s">
        <v>84</v>
      </c>
      <c r="AE3215" s="2">
        <v>45096.606689814813</v>
      </c>
    </row>
    <row r="3216" spans="1:31" hidden="1" x14ac:dyDescent="0.25">
      <c r="A3216">
        <v>1258128</v>
      </c>
      <c r="B3216" t="s">
        <v>27</v>
      </c>
      <c r="C3216" t="s">
        <v>499</v>
      </c>
      <c r="D3216" s="3" t="s">
        <v>29</v>
      </c>
      <c r="E3216" s="4">
        <v>42475</v>
      </c>
      <c r="F3216" s="3" t="s">
        <v>29</v>
      </c>
      <c r="G3216" s="3" t="s">
        <v>29</v>
      </c>
      <c r="H3216" s="3" t="s">
        <v>29</v>
      </c>
      <c r="I3216" s="3">
        <f t="shared" ca="1" si="152"/>
        <v>8</v>
      </c>
      <c r="J3216" s="9" t="s">
        <v>598</v>
      </c>
      <c r="K3216" s="9" t="s">
        <v>1071</v>
      </c>
      <c r="L3216" s="9" t="str">
        <f t="shared" si="150"/>
        <v>SGS352</v>
      </c>
      <c r="M3216" s="9">
        <v>4</v>
      </c>
      <c r="N3216" s="10">
        <v>42475</v>
      </c>
      <c r="O3216" s="10">
        <v>42475</v>
      </c>
      <c r="P3216" t="s">
        <v>544</v>
      </c>
      <c r="Q3216" t="str">
        <f t="shared" si="151"/>
        <v>SON-T 100</v>
      </c>
      <c r="R3216" t="s">
        <v>83</v>
      </c>
      <c r="S3216">
        <v>0</v>
      </c>
      <c r="T3216" t="s">
        <v>33</v>
      </c>
      <c r="U3216">
        <v>1</v>
      </c>
      <c r="V3216">
        <v>4</v>
      </c>
      <c r="W3216" s="1">
        <v>42475</v>
      </c>
      <c r="X3216" s="1">
        <v>42475</v>
      </c>
      <c r="Y3216" t="s">
        <v>38</v>
      </c>
      <c r="Z3216">
        <v>0</v>
      </c>
      <c r="AA3216">
        <v>2200</v>
      </c>
      <c r="AB3216">
        <v>10700</v>
      </c>
      <c r="AC3216">
        <v>10700</v>
      </c>
      <c r="AD3216" t="s">
        <v>84</v>
      </c>
      <c r="AE3216" s="2">
        <v>45096.606689814813</v>
      </c>
    </row>
    <row r="3217" spans="1:31" hidden="1" x14ac:dyDescent="0.25">
      <c r="A3217">
        <v>1258128</v>
      </c>
      <c r="B3217" t="s">
        <v>27</v>
      </c>
      <c r="C3217" t="s">
        <v>499</v>
      </c>
      <c r="D3217" s="3" t="s">
        <v>29</v>
      </c>
      <c r="E3217" s="4">
        <v>42475</v>
      </c>
      <c r="F3217" s="3" t="s">
        <v>29</v>
      </c>
      <c r="G3217" s="3" t="s">
        <v>29</v>
      </c>
      <c r="H3217" s="3" t="s">
        <v>29</v>
      </c>
      <c r="I3217" s="3">
        <f t="shared" ca="1" si="152"/>
        <v>8</v>
      </c>
      <c r="J3217" s="9" t="s">
        <v>554</v>
      </c>
      <c r="K3217" s="9" t="s">
        <v>29</v>
      </c>
      <c r="L3217" s="9" t="str">
        <f t="shared" si="150"/>
        <v>WW</v>
      </c>
      <c r="M3217" s="9">
        <v>5</v>
      </c>
      <c r="N3217" s="10">
        <v>42475</v>
      </c>
      <c r="O3217" s="10">
        <v>42475</v>
      </c>
      <c r="P3217" t="s">
        <v>555</v>
      </c>
      <c r="Q3217" t="str">
        <f t="shared" si="151"/>
        <v>TLD 65</v>
      </c>
      <c r="R3217" t="s">
        <v>556</v>
      </c>
      <c r="S3217">
        <v>0</v>
      </c>
      <c r="T3217" t="s">
        <v>33</v>
      </c>
      <c r="U3217">
        <v>1</v>
      </c>
      <c r="V3217">
        <v>5</v>
      </c>
      <c r="W3217" s="1">
        <v>42475</v>
      </c>
      <c r="X3217" s="1">
        <v>42475</v>
      </c>
      <c r="Y3217" t="s">
        <v>38</v>
      </c>
      <c r="Z3217">
        <v>0</v>
      </c>
      <c r="AA3217">
        <v>3000</v>
      </c>
      <c r="AB3217">
        <v>4750</v>
      </c>
      <c r="AC3217">
        <v>4750</v>
      </c>
      <c r="AD3217" t="s">
        <v>166</v>
      </c>
      <c r="AE3217" s="2">
        <v>45096.606689814813</v>
      </c>
    </row>
    <row r="3218" spans="1:31" hidden="1" x14ac:dyDescent="0.25">
      <c r="A3218">
        <v>1258128</v>
      </c>
      <c r="B3218" t="s">
        <v>27</v>
      </c>
      <c r="C3218" t="s">
        <v>499</v>
      </c>
      <c r="D3218" s="3" t="s">
        <v>29</v>
      </c>
      <c r="E3218" s="4">
        <v>42475</v>
      </c>
      <c r="F3218" s="3" t="s">
        <v>29</v>
      </c>
      <c r="G3218" s="3" t="s">
        <v>29</v>
      </c>
      <c r="H3218" s="3" t="s">
        <v>29</v>
      </c>
      <c r="I3218" s="3">
        <f t="shared" ca="1" si="152"/>
        <v>8</v>
      </c>
      <c r="J3218" s="9" t="s">
        <v>554</v>
      </c>
      <c r="K3218" s="9" t="s">
        <v>29</v>
      </c>
      <c r="L3218" s="9" t="str">
        <f t="shared" si="150"/>
        <v>WW</v>
      </c>
      <c r="M3218" s="9">
        <v>6</v>
      </c>
      <c r="N3218" s="10">
        <v>42475</v>
      </c>
      <c r="O3218" s="10">
        <v>42475</v>
      </c>
      <c r="P3218" t="s">
        <v>555</v>
      </c>
      <c r="Q3218" t="str">
        <f t="shared" si="151"/>
        <v>TLD 65</v>
      </c>
      <c r="R3218" t="s">
        <v>556</v>
      </c>
      <c r="S3218">
        <v>0</v>
      </c>
      <c r="T3218" t="s">
        <v>33</v>
      </c>
      <c r="U3218">
        <v>1</v>
      </c>
      <c r="V3218">
        <v>6</v>
      </c>
      <c r="W3218" s="1">
        <v>42475</v>
      </c>
      <c r="X3218" s="1">
        <v>42475</v>
      </c>
      <c r="Y3218" t="s">
        <v>38</v>
      </c>
      <c r="Z3218">
        <v>0</v>
      </c>
      <c r="AA3218">
        <v>3000</v>
      </c>
      <c r="AB3218">
        <v>4750</v>
      </c>
      <c r="AC3218">
        <v>4750</v>
      </c>
      <c r="AD3218" t="s">
        <v>166</v>
      </c>
      <c r="AE3218" s="2">
        <v>45096.606689814813</v>
      </c>
    </row>
    <row r="3219" spans="1:31" hidden="1" x14ac:dyDescent="0.25">
      <c r="A3219">
        <v>1258129</v>
      </c>
      <c r="B3219" t="s">
        <v>27</v>
      </c>
      <c r="C3219" t="s">
        <v>499</v>
      </c>
      <c r="D3219" s="3" t="s">
        <v>29</v>
      </c>
      <c r="E3219" s="4">
        <v>42200</v>
      </c>
      <c r="F3219" s="3" t="s">
        <v>29</v>
      </c>
      <c r="G3219" s="3" t="s">
        <v>29</v>
      </c>
      <c r="H3219" s="3" t="s">
        <v>29</v>
      </c>
      <c r="I3219" s="3">
        <f t="shared" ca="1" si="152"/>
        <v>9</v>
      </c>
      <c r="J3219" s="9" t="s">
        <v>599</v>
      </c>
      <c r="K3219" s="9" t="s">
        <v>1072</v>
      </c>
      <c r="L3219" s="9" t="str">
        <f t="shared" si="150"/>
        <v>Nano</v>
      </c>
      <c r="M3219" s="9">
        <v>1</v>
      </c>
      <c r="N3219" s="10">
        <v>42200</v>
      </c>
      <c r="O3219" s="10">
        <v>42200</v>
      </c>
      <c r="P3219" t="s">
        <v>600</v>
      </c>
      <c r="Q3219" t="str">
        <f t="shared" si="151"/>
        <v>LED</v>
      </c>
      <c r="R3219" t="s">
        <v>137</v>
      </c>
      <c r="S3219">
        <v>0</v>
      </c>
      <c r="T3219" t="s">
        <v>33</v>
      </c>
      <c r="U3219">
        <v>1</v>
      </c>
      <c r="V3219">
        <v>1</v>
      </c>
      <c r="W3219" s="1">
        <v>42200</v>
      </c>
      <c r="X3219" s="1">
        <v>42200</v>
      </c>
      <c r="Y3219" t="s">
        <v>38</v>
      </c>
      <c r="Z3219">
        <v>0</v>
      </c>
      <c r="AA3219">
        <v>3000</v>
      </c>
      <c r="AB3219">
        <v>2400</v>
      </c>
      <c r="AC3219">
        <v>2400</v>
      </c>
      <c r="AD3219" t="s">
        <v>37</v>
      </c>
      <c r="AE3219" s="2">
        <v>45096.606689814813</v>
      </c>
    </row>
    <row r="3220" spans="1:31" hidden="1" x14ac:dyDescent="0.25">
      <c r="A3220">
        <v>1258130</v>
      </c>
      <c r="B3220" t="s">
        <v>27</v>
      </c>
      <c r="C3220" t="s">
        <v>499</v>
      </c>
      <c r="D3220" s="3" t="s">
        <v>29</v>
      </c>
      <c r="E3220" s="4">
        <v>42200</v>
      </c>
      <c r="F3220" s="3" t="s">
        <v>29</v>
      </c>
      <c r="G3220" s="3" t="s">
        <v>29</v>
      </c>
      <c r="H3220" s="3" t="s">
        <v>29</v>
      </c>
      <c r="I3220" s="3">
        <f t="shared" ca="1" si="152"/>
        <v>9</v>
      </c>
      <c r="J3220" s="9" t="s">
        <v>599</v>
      </c>
      <c r="K3220" s="9" t="s">
        <v>1072</v>
      </c>
      <c r="L3220" s="9" t="str">
        <f t="shared" si="150"/>
        <v>Nano</v>
      </c>
      <c r="M3220" s="9">
        <v>1</v>
      </c>
      <c r="N3220" s="10">
        <v>42200</v>
      </c>
      <c r="O3220" s="10">
        <v>42200</v>
      </c>
      <c r="P3220" t="s">
        <v>600</v>
      </c>
      <c r="Q3220" t="str">
        <f t="shared" si="151"/>
        <v>LED</v>
      </c>
      <c r="R3220" t="s">
        <v>137</v>
      </c>
      <c r="S3220">
        <v>0</v>
      </c>
      <c r="T3220" t="s">
        <v>33</v>
      </c>
      <c r="U3220">
        <v>1</v>
      </c>
      <c r="V3220">
        <v>1</v>
      </c>
      <c r="W3220" s="1">
        <v>42200</v>
      </c>
      <c r="X3220" s="1">
        <v>42200</v>
      </c>
      <c r="Y3220" t="s">
        <v>38</v>
      </c>
      <c r="Z3220">
        <v>0</v>
      </c>
      <c r="AA3220">
        <v>3000</v>
      </c>
      <c r="AB3220">
        <v>2400</v>
      </c>
      <c r="AC3220">
        <v>2400</v>
      </c>
      <c r="AD3220" t="s">
        <v>37</v>
      </c>
      <c r="AE3220" s="2">
        <v>45096.606689814813</v>
      </c>
    </row>
    <row r="3221" spans="1:31" hidden="1" x14ac:dyDescent="0.25">
      <c r="A3221">
        <v>1258131</v>
      </c>
      <c r="B3221" t="s">
        <v>27</v>
      </c>
      <c r="C3221" t="s">
        <v>601</v>
      </c>
      <c r="D3221" s="3" t="s">
        <v>29</v>
      </c>
      <c r="E3221" s="4">
        <v>31413</v>
      </c>
      <c r="F3221" s="3" t="s">
        <v>29</v>
      </c>
      <c r="G3221" s="3" t="s">
        <v>29</v>
      </c>
      <c r="H3221" s="3" t="s">
        <v>29</v>
      </c>
      <c r="I3221" s="3">
        <f t="shared" ca="1" si="152"/>
        <v>38</v>
      </c>
      <c r="J3221" s="9" t="s">
        <v>598</v>
      </c>
      <c r="K3221" s="9" t="s">
        <v>1071</v>
      </c>
      <c r="L3221" s="9" t="str">
        <f t="shared" si="150"/>
        <v>SGS352</v>
      </c>
      <c r="M3221" s="9">
        <v>1</v>
      </c>
      <c r="N3221" s="10">
        <v>40634</v>
      </c>
      <c r="O3221" s="10">
        <v>40634</v>
      </c>
      <c r="P3221" t="s">
        <v>602</v>
      </c>
      <c r="Q3221" t="str">
        <f t="shared" si="151"/>
        <v>SON-T 100</v>
      </c>
      <c r="R3221" t="s">
        <v>83</v>
      </c>
      <c r="S3221">
        <v>0</v>
      </c>
      <c r="T3221" t="s">
        <v>33</v>
      </c>
      <c r="U3221">
        <v>1</v>
      </c>
      <c r="V3221">
        <v>1</v>
      </c>
      <c r="W3221" s="1">
        <v>40634</v>
      </c>
      <c r="X3221" s="1">
        <v>40634</v>
      </c>
      <c r="Y3221" t="s">
        <v>38</v>
      </c>
      <c r="Z3221">
        <v>0</v>
      </c>
      <c r="AA3221">
        <v>2100</v>
      </c>
      <c r="AB3221">
        <v>10000</v>
      </c>
      <c r="AC3221">
        <v>10000</v>
      </c>
      <c r="AD3221" t="s">
        <v>84</v>
      </c>
      <c r="AE3221" s="2">
        <v>45096.606689814813</v>
      </c>
    </row>
    <row r="3222" spans="1:31" hidden="1" x14ac:dyDescent="0.25">
      <c r="A3222">
        <v>1258132</v>
      </c>
      <c r="B3222" t="s">
        <v>27</v>
      </c>
      <c r="C3222" t="s">
        <v>601</v>
      </c>
      <c r="D3222" s="3" t="s">
        <v>29</v>
      </c>
      <c r="E3222" s="4">
        <v>31594</v>
      </c>
      <c r="F3222" s="3" t="s">
        <v>29</v>
      </c>
      <c r="G3222" s="3" t="s">
        <v>29</v>
      </c>
      <c r="H3222" s="3" t="s">
        <v>29</v>
      </c>
      <c r="I3222" s="3">
        <f t="shared" ca="1" si="152"/>
        <v>38</v>
      </c>
      <c r="J3222" s="9" t="s">
        <v>598</v>
      </c>
      <c r="K3222" s="9" t="s">
        <v>1071</v>
      </c>
      <c r="L3222" s="9" t="str">
        <f t="shared" si="150"/>
        <v>SGS352</v>
      </c>
      <c r="M3222" s="9">
        <v>1</v>
      </c>
      <c r="N3222" s="10">
        <v>40634</v>
      </c>
      <c r="O3222" s="10">
        <v>40634</v>
      </c>
      <c r="P3222" t="s">
        <v>602</v>
      </c>
      <c r="Q3222" t="str">
        <f t="shared" si="151"/>
        <v>SON-T 100</v>
      </c>
      <c r="R3222" t="s">
        <v>83</v>
      </c>
      <c r="S3222">
        <v>0</v>
      </c>
      <c r="T3222" t="s">
        <v>33</v>
      </c>
      <c r="U3222">
        <v>1</v>
      </c>
      <c r="V3222">
        <v>1</v>
      </c>
      <c r="W3222" s="1">
        <v>40634</v>
      </c>
      <c r="X3222" s="1">
        <v>40634</v>
      </c>
      <c r="Y3222" t="s">
        <v>38</v>
      </c>
      <c r="Z3222">
        <v>0</v>
      </c>
      <c r="AA3222">
        <v>2100</v>
      </c>
      <c r="AB3222">
        <v>10000</v>
      </c>
      <c r="AC3222">
        <v>10000</v>
      </c>
      <c r="AD3222" t="s">
        <v>84</v>
      </c>
      <c r="AE3222" s="2">
        <v>45096.606689814813</v>
      </c>
    </row>
    <row r="3223" spans="1:31" hidden="1" x14ac:dyDescent="0.25">
      <c r="A3223">
        <v>1258133</v>
      </c>
      <c r="B3223" t="s">
        <v>27</v>
      </c>
      <c r="C3223" t="s">
        <v>601</v>
      </c>
      <c r="D3223" s="3" t="s">
        <v>29</v>
      </c>
      <c r="E3223" s="4">
        <v>31413</v>
      </c>
      <c r="F3223" s="3" t="s">
        <v>29</v>
      </c>
      <c r="G3223" s="3" t="s">
        <v>29</v>
      </c>
      <c r="H3223" s="3" t="s">
        <v>29</v>
      </c>
      <c r="I3223" s="3">
        <f t="shared" ca="1" si="152"/>
        <v>38</v>
      </c>
      <c r="J3223" s="9" t="s">
        <v>598</v>
      </c>
      <c r="K3223" s="9" t="s">
        <v>1071</v>
      </c>
      <c r="L3223" s="9" t="str">
        <f t="shared" si="150"/>
        <v>SGS352</v>
      </c>
      <c r="M3223" s="9">
        <v>1</v>
      </c>
      <c r="N3223" s="10">
        <v>40634</v>
      </c>
      <c r="O3223" s="10">
        <v>40634</v>
      </c>
      <c r="P3223" t="s">
        <v>602</v>
      </c>
      <c r="Q3223" t="str">
        <f t="shared" si="151"/>
        <v>SON-T 100</v>
      </c>
      <c r="R3223" t="s">
        <v>83</v>
      </c>
      <c r="S3223">
        <v>0</v>
      </c>
      <c r="T3223" t="s">
        <v>33</v>
      </c>
      <c r="U3223">
        <v>1</v>
      </c>
      <c r="V3223">
        <v>1</v>
      </c>
      <c r="W3223" s="1">
        <v>40634</v>
      </c>
      <c r="X3223" s="1">
        <v>40634</v>
      </c>
      <c r="Y3223" t="s">
        <v>38</v>
      </c>
      <c r="Z3223">
        <v>0</v>
      </c>
      <c r="AA3223">
        <v>2100</v>
      </c>
      <c r="AB3223">
        <v>10000</v>
      </c>
      <c r="AC3223">
        <v>10000</v>
      </c>
      <c r="AD3223" t="s">
        <v>84</v>
      </c>
      <c r="AE3223" s="2">
        <v>45096.606689814813</v>
      </c>
    </row>
    <row r="3224" spans="1:31" hidden="1" x14ac:dyDescent="0.25">
      <c r="A3224">
        <v>1258134</v>
      </c>
      <c r="B3224" t="s">
        <v>27</v>
      </c>
      <c r="C3224" t="s">
        <v>601</v>
      </c>
      <c r="D3224" s="3" t="s">
        <v>29</v>
      </c>
      <c r="E3224" s="4">
        <v>31413</v>
      </c>
      <c r="F3224" s="3" t="s">
        <v>29</v>
      </c>
      <c r="G3224" s="3" t="s">
        <v>29</v>
      </c>
      <c r="H3224" s="3" t="s">
        <v>29</v>
      </c>
      <c r="I3224" s="3">
        <f t="shared" ca="1" si="152"/>
        <v>38</v>
      </c>
      <c r="J3224" s="9" t="s">
        <v>598</v>
      </c>
      <c r="K3224" s="9" t="s">
        <v>1071</v>
      </c>
      <c r="L3224" s="9" t="str">
        <f t="shared" si="150"/>
        <v>SGS352</v>
      </c>
      <c r="M3224" s="9">
        <v>1</v>
      </c>
      <c r="N3224" s="10">
        <v>40634</v>
      </c>
      <c r="O3224" s="10">
        <v>40634</v>
      </c>
      <c r="P3224" t="s">
        <v>602</v>
      </c>
      <c r="Q3224" t="str">
        <f t="shared" si="151"/>
        <v>SON-T 100</v>
      </c>
      <c r="R3224" t="s">
        <v>83</v>
      </c>
      <c r="S3224">
        <v>0</v>
      </c>
      <c r="T3224" t="s">
        <v>33</v>
      </c>
      <c r="U3224">
        <v>1</v>
      </c>
      <c r="V3224">
        <v>1</v>
      </c>
      <c r="W3224" s="1">
        <v>40634</v>
      </c>
      <c r="X3224" s="1">
        <v>40634</v>
      </c>
      <c r="Y3224" t="s">
        <v>38</v>
      </c>
      <c r="Z3224">
        <v>0</v>
      </c>
      <c r="AA3224">
        <v>2100</v>
      </c>
      <c r="AB3224">
        <v>10000</v>
      </c>
      <c r="AC3224">
        <v>10000</v>
      </c>
      <c r="AD3224" t="s">
        <v>84</v>
      </c>
      <c r="AE3224" s="2">
        <v>45096.606689814813</v>
      </c>
    </row>
    <row r="3225" spans="1:31" hidden="1" x14ac:dyDescent="0.25">
      <c r="A3225">
        <v>1253204</v>
      </c>
      <c r="B3225" t="s">
        <v>27</v>
      </c>
      <c r="C3225" t="s">
        <v>603</v>
      </c>
      <c r="D3225" s="3" t="s">
        <v>42</v>
      </c>
      <c r="E3225" s="4">
        <v>41061</v>
      </c>
      <c r="F3225" s="3" t="s">
        <v>29</v>
      </c>
      <c r="G3225" s="3" t="s">
        <v>29</v>
      </c>
      <c r="H3225" s="3">
        <v>4</v>
      </c>
      <c r="I3225" s="3">
        <f t="shared" ca="1" si="152"/>
        <v>12</v>
      </c>
      <c r="J3225" s="9" t="s">
        <v>193</v>
      </c>
      <c r="K3225" s="9" t="s">
        <v>1076</v>
      </c>
      <c r="L3225" s="9" t="str">
        <f t="shared" si="150"/>
        <v>Nicole</v>
      </c>
      <c r="M3225" s="9">
        <v>1</v>
      </c>
      <c r="N3225" s="10">
        <v>41061</v>
      </c>
      <c r="O3225" s="10">
        <v>41061</v>
      </c>
      <c r="P3225" t="s">
        <v>538</v>
      </c>
      <c r="Q3225" t="str">
        <f t="shared" si="151"/>
        <v>LED</v>
      </c>
      <c r="R3225" t="s">
        <v>55</v>
      </c>
      <c r="S3225">
        <v>0</v>
      </c>
      <c r="T3225" t="s">
        <v>33</v>
      </c>
      <c r="U3225">
        <v>1</v>
      </c>
      <c r="V3225">
        <v>1</v>
      </c>
      <c r="W3225" s="1">
        <v>41061</v>
      </c>
      <c r="X3225" s="1">
        <v>41061</v>
      </c>
      <c r="Y3225" t="s">
        <v>38</v>
      </c>
      <c r="Z3225">
        <v>0</v>
      </c>
      <c r="AA3225" t="s">
        <v>195</v>
      </c>
      <c r="AB3225">
        <v>1982</v>
      </c>
      <c r="AC3225">
        <v>1982</v>
      </c>
      <c r="AD3225" t="s">
        <v>56</v>
      </c>
      <c r="AE3225" s="2">
        <v>45096.813622685186</v>
      </c>
    </row>
    <row r="3226" spans="1:31" hidden="1" x14ac:dyDescent="0.25">
      <c r="A3226">
        <v>1253205</v>
      </c>
      <c r="B3226" t="s">
        <v>27</v>
      </c>
      <c r="C3226" t="s">
        <v>603</v>
      </c>
      <c r="D3226" s="3" t="s">
        <v>42</v>
      </c>
      <c r="E3226" s="4">
        <v>41061</v>
      </c>
      <c r="F3226" s="3" t="s">
        <v>29</v>
      </c>
      <c r="G3226" s="3" t="s">
        <v>29</v>
      </c>
      <c r="H3226" s="3">
        <v>4</v>
      </c>
      <c r="I3226" s="3">
        <f t="shared" ca="1" si="152"/>
        <v>12</v>
      </c>
      <c r="J3226" s="9" t="s">
        <v>193</v>
      </c>
      <c r="K3226" s="9" t="s">
        <v>1076</v>
      </c>
      <c r="L3226" s="9" t="str">
        <f t="shared" si="150"/>
        <v>Nicole</v>
      </c>
      <c r="M3226" s="9">
        <v>1</v>
      </c>
      <c r="N3226" s="10">
        <v>41061</v>
      </c>
      <c r="O3226" s="10">
        <v>41061</v>
      </c>
      <c r="P3226" t="s">
        <v>538</v>
      </c>
      <c r="Q3226" t="str">
        <f t="shared" si="151"/>
        <v>LED</v>
      </c>
      <c r="R3226" t="s">
        <v>55</v>
      </c>
      <c r="S3226">
        <v>0</v>
      </c>
      <c r="T3226" t="s">
        <v>33</v>
      </c>
      <c r="U3226">
        <v>1</v>
      </c>
      <c r="V3226">
        <v>1</v>
      </c>
      <c r="W3226" s="1">
        <v>41061</v>
      </c>
      <c r="X3226" s="1">
        <v>41061</v>
      </c>
      <c r="Y3226" t="s">
        <v>38</v>
      </c>
      <c r="Z3226">
        <v>0</v>
      </c>
      <c r="AA3226" t="s">
        <v>195</v>
      </c>
      <c r="AB3226">
        <v>1982</v>
      </c>
      <c r="AC3226">
        <v>1982</v>
      </c>
      <c r="AD3226" t="s">
        <v>56</v>
      </c>
      <c r="AE3226" s="2">
        <v>45096.813622685186</v>
      </c>
    </row>
    <row r="3227" spans="1:31" hidden="1" x14ac:dyDescent="0.25">
      <c r="A3227">
        <v>1254554</v>
      </c>
      <c r="B3227" t="s">
        <v>27</v>
      </c>
      <c r="C3227" t="s">
        <v>603</v>
      </c>
      <c r="D3227" s="3" t="s">
        <v>42</v>
      </c>
      <c r="E3227" s="4">
        <v>41061</v>
      </c>
      <c r="F3227" s="3" t="s">
        <v>29</v>
      </c>
      <c r="G3227" s="3" t="s">
        <v>29</v>
      </c>
      <c r="H3227" s="3">
        <v>4</v>
      </c>
      <c r="I3227" s="3">
        <f t="shared" ca="1" si="152"/>
        <v>12</v>
      </c>
      <c r="J3227" s="9" t="s">
        <v>193</v>
      </c>
      <c r="K3227" s="9" t="s">
        <v>1076</v>
      </c>
      <c r="L3227" s="9" t="str">
        <f t="shared" si="150"/>
        <v>Nicole</v>
      </c>
      <c r="M3227" s="9">
        <v>1</v>
      </c>
      <c r="N3227" s="10">
        <v>41061</v>
      </c>
      <c r="O3227" s="10">
        <v>41061</v>
      </c>
      <c r="P3227" t="s">
        <v>538</v>
      </c>
      <c r="Q3227" t="str">
        <f t="shared" si="151"/>
        <v>LED</v>
      </c>
      <c r="R3227" t="s">
        <v>55</v>
      </c>
      <c r="S3227">
        <v>0</v>
      </c>
      <c r="T3227" t="s">
        <v>33</v>
      </c>
      <c r="U3227">
        <v>1</v>
      </c>
      <c r="V3227">
        <v>1</v>
      </c>
      <c r="W3227" s="1">
        <v>41061</v>
      </c>
      <c r="X3227" s="1">
        <v>41061</v>
      </c>
      <c r="Y3227" t="s">
        <v>38</v>
      </c>
      <c r="Z3227">
        <v>0</v>
      </c>
      <c r="AA3227" t="s">
        <v>195</v>
      </c>
      <c r="AB3227">
        <v>1982</v>
      </c>
      <c r="AC3227">
        <v>1982</v>
      </c>
      <c r="AD3227" t="s">
        <v>56</v>
      </c>
      <c r="AE3227" s="2">
        <v>45096.813622685186</v>
      </c>
    </row>
    <row r="3228" spans="1:31" hidden="1" x14ac:dyDescent="0.25">
      <c r="A3228">
        <v>1254628</v>
      </c>
      <c r="B3228" t="s">
        <v>27</v>
      </c>
      <c r="C3228" t="s">
        <v>603</v>
      </c>
      <c r="D3228" s="3" t="s">
        <v>64</v>
      </c>
      <c r="E3228" s="4">
        <v>37930</v>
      </c>
      <c r="F3228" s="3" t="s">
        <v>29</v>
      </c>
      <c r="G3228" s="3" t="s">
        <v>29</v>
      </c>
      <c r="H3228" s="3">
        <v>8</v>
      </c>
      <c r="I3228" s="3">
        <f t="shared" ca="1" si="152"/>
        <v>21</v>
      </c>
      <c r="J3228" s="9" t="s">
        <v>591</v>
      </c>
      <c r="K3228" s="9" t="s">
        <v>1083</v>
      </c>
      <c r="L3228" s="9" t="str">
        <f t="shared" si="150"/>
        <v>Luxis</v>
      </c>
      <c r="M3228" s="9">
        <v>1</v>
      </c>
      <c r="N3228" s="10">
        <v>44336</v>
      </c>
      <c r="O3228" s="10">
        <v>44336</v>
      </c>
      <c r="P3228" t="s">
        <v>593</v>
      </c>
      <c r="Q3228" t="str">
        <f t="shared" si="151"/>
        <v>LED</v>
      </c>
      <c r="R3228" t="s">
        <v>149</v>
      </c>
      <c r="S3228">
        <v>0</v>
      </c>
      <c r="T3228" t="s">
        <v>33</v>
      </c>
      <c r="U3228">
        <v>1</v>
      </c>
      <c r="V3228">
        <v>1</v>
      </c>
      <c r="W3228" s="1">
        <v>44336</v>
      </c>
      <c r="X3228" s="1">
        <v>44336</v>
      </c>
      <c r="Y3228" t="s">
        <v>48</v>
      </c>
      <c r="Z3228">
        <v>0</v>
      </c>
      <c r="AA3228">
        <v>4000</v>
      </c>
      <c r="AB3228">
        <v>4500</v>
      </c>
      <c r="AC3228" t="s">
        <v>29</v>
      </c>
      <c r="AD3228" t="s">
        <v>592</v>
      </c>
      <c r="AE3228" s="2">
        <v>45096.816469907404</v>
      </c>
    </row>
    <row r="3229" spans="1:31" hidden="1" x14ac:dyDescent="0.25">
      <c r="A3229">
        <v>1255097</v>
      </c>
      <c r="B3229" t="s">
        <v>27</v>
      </c>
      <c r="C3229" t="s">
        <v>604</v>
      </c>
      <c r="D3229" s="3" t="s">
        <v>558</v>
      </c>
      <c r="E3229" s="4">
        <v>31048</v>
      </c>
      <c r="F3229" s="3" t="s">
        <v>29</v>
      </c>
      <c r="G3229" s="4">
        <v>40634</v>
      </c>
      <c r="H3229" s="3">
        <v>6</v>
      </c>
      <c r="I3229" s="3">
        <f t="shared" ca="1" si="152"/>
        <v>39</v>
      </c>
      <c r="J3229" s="9" t="s">
        <v>193</v>
      </c>
      <c r="K3229" s="9" t="s">
        <v>1076</v>
      </c>
      <c r="L3229" s="9" t="str">
        <f t="shared" si="150"/>
        <v>Nicole</v>
      </c>
      <c r="M3229" s="9">
        <v>1</v>
      </c>
      <c r="N3229" s="10">
        <v>44272</v>
      </c>
      <c r="O3229" s="10">
        <v>44272</v>
      </c>
      <c r="P3229" t="s">
        <v>559</v>
      </c>
      <c r="Q3229" t="str">
        <f t="shared" si="151"/>
        <v>LED</v>
      </c>
      <c r="R3229" t="s">
        <v>360</v>
      </c>
      <c r="S3229">
        <v>0</v>
      </c>
      <c r="T3229" t="s">
        <v>33</v>
      </c>
      <c r="U3229">
        <v>1</v>
      </c>
      <c r="V3229">
        <v>1</v>
      </c>
      <c r="W3229" s="1">
        <v>44272</v>
      </c>
      <c r="X3229" s="1">
        <v>44272</v>
      </c>
      <c r="Y3229" t="s">
        <v>38</v>
      </c>
      <c r="Z3229">
        <v>0</v>
      </c>
      <c r="AA3229" t="s">
        <v>469</v>
      </c>
      <c r="AB3229">
        <v>2200</v>
      </c>
      <c r="AC3229">
        <v>2200</v>
      </c>
      <c r="AD3229" t="s">
        <v>213</v>
      </c>
      <c r="AE3229" s="2">
        <v>45096.815520833334</v>
      </c>
    </row>
    <row r="3230" spans="1:31" hidden="1" x14ac:dyDescent="0.25">
      <c r="A3230">
        <v>1255733</v>
      </c>
      <c r="B3230" t="s">
        <v>27</v>
      </c>
      <c r="C3230" t="s">
        <v>606</v>
      </c>
      <c r="D3230" s="3" t="s">
        <v>558</v>
      </c>
      <c r="E3230" s="4">
        <v>44230</v>
      </c>
      <c r="F3230" s="4">
        <v>45876</v>
      </c>
      <c r="G3230" s="4">
        <v>43320</v>
      </c>
      <c r="H3230" s="3">
        <v>6</v>
      </c>
      <c r="I3230" s="3">
        <f t="shared" ca="1" si="152"/>
        <v>3</v>
      </c>
      <c r="J3230" s="9" t="s">
        <v>150</v>
      </c>
      <c r="K3230" s="9" t="s">
        <v>151</v>
      </c>
      <c r="L3230" s="9" t="str">
        <f t="shared" si="150"/>
        <v>Lebaa</v>
      </c>
      <c r="M3230" s="9">
        <v>1</v>
      </c>
      <c r="N3230" s="10">
        <v>44230</v>
      </c>
      <c r="O3230" s="10">
        <v>44230</v>
      </c>
      <c r="P3230" t="s">
        <v>607</v>
      </c>
      <c r="Q3230" t="str">
        <f t="shared" si="151"/>
        <v>LED</v>
      </c>
      <c r="R3230" t="s">
        <v>102</v>
      </c>
      <c r="S3230">
        <v>0</v>
      </c>
      <c r="T3230" t="s">
        <v>33</v>
      </c>
      <c r="U3230">
        <v>1</v>
      </c>
      <c r="V3230">
        <v>1</v>
      </c>
      <c r="W3230" s="1">
        <v>44230</v>
      </c>
      <c r="X3230" s="1">
        <v>44230</v>
      </c>
      <c r="Y3230" t="s">
        <v>153</v>
      </c>
      <c r="Z3230">
        <v>0</v>
      </c>
      <c r="AA3230">
        <v>3000</v>
      </c>
      <c r="AB3230">
        <v>2500</v>
      </c>
      <c r="AC3230">
        <v>2500</v>
      </c>
      <c r="AD3230" t="s">
        <v>118</v>
      </c>
      <c r="AE3230" s="2">
        <v>45096.815520833334</v>
      </c>
    </row>
    <row r="3231" spans="1:31" hidden="1" x14ac:dyDescent="0.25">
      <c r="A3231">
        <v>1255739</v>
      </c>
      <c r="B3231" t="s">
        <v>27</v>
      </c>
      <c r="C3231" t="s">
        <v>606</v>
      </c>
      <c r="D3231" s="3" t="s">
        <v>558</v>
      </c>
      <c r="E3231" s="4">
        <v>44230</v>
      </c>
      <c r="F3231" s="4">
        <v>45876</v>
      </c>
      <c r="G3231" s="4">
        <v>43320</v>
      </c>
      <c r="H3231" s="3">
        <v>6</v>
      </c>
      <c r="I3231" s="3">
        <f t="shared" ca="1" si="152"/>
        <v>3</v>
      </c>
      <c r="J3231" s="9" t="s">
        <v>150</v>
      </c>
      <c r="K3231" s="9" t="s">
        <v>151</v>
      </c>
      <c r="L3231" s="9" t="str">
        <f t="shared" si="150"/>
        <v>Lebaa</v>
      </c>
      <c r="M3231" s="9">
        <v>1</v>
      </c>
      <c r="N3231" s="10">
        <v>44230</v>
      </c>
      <c r="O3231" s="10">
        <v>44230</v>
      </c>
      <c r="P3231" t="s">
        <v>607</v>
      </c>
      <c r="Q3231" t="str">
        <f t="shared" si="151"/>
        <v>LED</v>
      </c>
      <c r="R3231" t="s">
        <v>102</v>
      </c>
      <c r="S3231">
        <v>0</v>
      </c>
      <c r="T3231" t="s">
        <v>33</v>
      </c>
      <c r="U3231">
        <v>1</v>
      </c>
      <c r="V3231">
        <v>1</v>
      </c>
      <c r="W3231" s="1">
        <v>44230</v>
      </c>
      <c r="X3231" s="1">
        <v>44230</v>
      </c>
      <c r="Y3231" t="s">
        <v>153</v>
      </c>
      <c r="Z3231">
        <v>0</v>
      </c>
      <c r="AA3231">
        <v>3000</v>
      </c>
      <c r="AB3231">
        <v>2500</v>
      </c>
      <c r="AC3231">
        <v>2500</v>
      </c>
      <c r="AD3231" t="s">
        <v>118</v>
      </c>
      <c r="AE3231" s="2">
        <v>45096.815520833334</v>
      </c>
    </row>
    <row r="3232" spans="1:31" hidden="1" x14ac:dyDescent="0.25">
      <c r="A3232">
        <v>1257960</v>
      </c>
      <c r="B3232" t="s">
        <v>27</v>
      </c>
      <c r="C3232" t="s">
        <v>608</v>
      </c>
      <c r="D3232" s="3" t="s">
        <v>558</v>
      </c>
      <c r="E3232" s="4">
        <v>34851</v>
      </c>
      <c r="F3232" s="4">
        <v>45875</v>
      </c>
      <c r="G3232" s="4">
        <v>43319</v>
      </c>
      <c r="H3232" s="3">
        <v>6</v>
      </c>
      <c r="I3232" s="3">
        <f t="shared" ca="1" si="152"/>
        <v>29</v>
      </c>
      <c r="J3232" s="9" t="s">
        <v>108</v>
      </c>
      <c r="K3232" s="9" t="s">
        <v>1071</v>
      </c>
      <c r="L3232" s="9" t="str">
        <f t="shared" si="150"/>
        <v>SGS252</v>
      </c>
      <c r="M3232" s="9">
        <v>1</v>
      </c>
      <c r="N3232" s="10">
        <v>39569</v>
      </c>
      <c r="O3232" s="10">
        <v>39569</v>
      </c>
      <c r="P3232" t="s">
        <v>105</v>
      </c>
      <c r="Q3232" t="str">
        <f t="shared" si="151"/>
        <v>CPO 45</v>
      </c>
      <c r="R3232" t="s">
        <v>106</v>
      </c>
      <c r="S3232">
        <v>0</v>
      </c>
      <c r="T3232" t="s">
        <v>33</v>
      </c>
      <c r="U3232">
        <v>1</v>
      </c>
      <c r="V3232">
        <v>1</v>
      </c>
      <c r="W3232" s="1">
        <v>42522</v>
      </c>
      <c r="X3232" s="1">
        <v>42522</v>
      </c>
      <c r="Y3232" t="s">
        <v>38</v>
      </c>
      <c r="Z3232">
        <v>0</v>
      </c>
      <c r="AA3232">
        <v>2800</v>
      </c>
      <c r="AB3232">
        <v>4300</v>
      </c>
      <c r="AC3232">
        <v>4300</v>
      </c>
      <c r="AD3232" t="s">
        <v>107</v>
      </c>
      <c r="AE3232" s="2">
        <v>45096.815520833334</v>
      </c>
    </row>
    <row r="3233" spans="1:31" hidden="1" x14ac:dyDescent="0.25">
      <c r="A3233">
        <v>1257953</v>
      </c>
      <c r="B3233" t="s">
        <v>27</v>
      </c>
      <c r="C3233" t="s">
        <v>609</v>
      </c>
      <c r="D3233" s="3" t="s">
        <v>558</v>
      </c>
      <c r="E3233" s="3" t="s">
        <v>34</v>
      </c>
      <c r="F3233" s="4">
        <v>45565</v>
      </c>
      <c r="G3233" s="4">
        <v>43009</v>
      </c>
      <c r="H3233" s="3">
        <v>6</v>
      </c>
      <c r="I3233" s="3" t="str">
        <f t="shared" ca="1" si="152"/>
        <v/>
      </c>
      <c r="J3233" s="9" t="s">
        <v>193</v>
      </c>
      <c r="K3233" s="9" t="s">
        <v>1076</v>
      </c>
      <c r="L3233" s="9" t="str">
        <f t="shared" si="150"/>
        <v>Nicole</v>
      </c>
      <c r="M3233" s="9">
        <v>1</v>
      </c>
      <c r="N3233" s="9" t="s">
        <v>34</v>
      </c>
      <c r="O3233" s="9" t="s">
        <v>30</v>
      </c>
      <c r="P3233" t="s">
        <v>610</v>
      </c>
      <c r="Q3233" t="str">
        <f t="shared" si="151"/>
        <v>LED</v>
      </c>
      <c r="R3233" t="s">
        <v>32</v>
      </c>
      <c r="S3233">
        <v>0</v>
      </c>
      <c r="T3233" t="s">
        <v>33</v>
      </c>
      <c r="U3233">
        <v>1</v>
      </c>
      <c r="V3233">
        <v>1</v>
      </c>
      <c r="W3233" s="1">
        <v>44166</v>
      </c>
      <c r="X3233" s="1">
        <v>44166</v>
      </c>
      <c r="Y3233" t="s">
        <v>38</v>
      </c>
      <c r="Z3233">
        <v>0</v>
      </c>
      <c r="AA3233" t="s">
        <v>469</v>
      </c>
      <c r="AB3233" t="s">
        <v>29</v>
      </c>
      <c r="AC3233" t="s">
        <v>29</v>
      </c>
      <c r="AD3233" t="s">
        <v>53</v>
      </c>
      <c r="AE3233" s="2">
        <v>45096.815520833334</v>
      </c>
    </row>
    <row r="3234" spans="1:31" hidden="1" x14ac:dyDescent="0.25">
      <c r="A3234">
        <v>1257954</v>
      </c>
      <c r="B3234" t="s">
        <v>27</v>
      </c>
      <c r="C3234" t="s">
        <v>609</v>
      </c>
      <c r="D3234" s="3" t="s">
        <v>558</v>
      </c>
      <c r="E3234" s="3" t="s">
        <v>34</v>
      </c>
      <c r="F3234" s="4">
        <v>45565</v>
      </c>
      <c r="G3234" s="4">
        <v>43009</v>
      </c>
      <c r="H3234" s="3">
        <v>6</v>
      </c>
      <c r="I3234" s="3" t="str">
        <f t="shared" ca="1" si="152"/>
        <v/>
      </c>
      <c r="J3234" s="9" t="s">
        <v>193</v>
      </c>
      <c r="K3234" s="9" t="s">
        <v>1076</v>
      </c>
      <c r="L3234" s="9" t="str">
        <f t="shared" si="150"/>
        <v>Nicole</v>
      </c>
      <c r="M3234" s="9">
        <v>1</v>
      </c>
      <c r="N3234" s="9" t="s">
        <v>34</v>
      </c>
      <c r="O3234" s="9" t="s">
        <v>30</v>
      </c>
      <c r="P3234" t="s">
        <v>610</v>
      </c>
      <c r="Q3234" t="str">
        <f t="shared" si="151"/>
        <v>LED</v>
      </c>
      <c r="R3234" t="s">
        <v>32</v>
      </c>
      <c r="S3234">
        <v>0</v>
      </c>
      <c r="T3234" t="s">
        <v>33</v>
      </c>
      <c r="U3234">
        <v>1</v>
      </c>
      <c r="V3234">
        <v>1</v>
      </c>
      <c r="W3234" s="1">
        <v>44166</v>
      </c>
      <c r="X3234" s="1">
        <v>44166</v>
      </c>
      <c r="Y3234" t="s">
        <v>38</v>
      </c>
      <c r="Z3234">
        <v>0</v>
      </c>
      <c r="AA3234" t="s">
        <v>469</v>
      </c>
      <c r="AB3234" t="s">
        <v>29</v>
      </c>
      <c r="AC3234" t="s">
        <v>29</v>
      </c>
      <c r="AD3234" t="s">
        <v>53</v>
      </c>
      <c r="AE3234" s="2">
        <v>45096.815520833334</v>
      </c>
    </row>
    <row r="3235" spans="1:31" hidden="1" x14ac:dyDescent="0.25">
      <c r="A3235">
        <v>1257955</v>
      </c>
      <c r="B3235" t="s">
        <v>27</v>
      </c>
      <c r="C3235" t="s">
        <v>609</v>
      </c>
      <c r="D3235" s="3" t="s">
        <v>558</v>
      </c>
      <c r="E3235" s="3" t="s">
        <v>34</v>
      </c>
      <c r="F3235" s="4">
        <v>45565</v>
      </c>
      <c r="G3235" s="4">
        <v>43009</v>
      </c>
      <c r="H3235" s="3">
        <v>6</v>
      </c>
      <c r="I3235" s="3" t="str">
        <f t="shared" ca="1" si="152"/>
        <v/>
      </c>
      <c r="J3235" s="9" t="s">
        <v>193</v>
      </c>
      <c r="K3235" s="9" t="s">
        <v>1076</v>
      </c>
      <c r="L3235" s="9" t="str">
        <f t="shared" si="150"/>
        <v>Nicole</v>
      </c>
      <c r="M3235" s="9">
        <v>1</v>
      </c>
      <c r="N3235" s="9" t="s">
        <v>34</v>
      </c>
      <c r="O3235" s="9" t="s">
        <v>30</v>
      </c>
      <c r="P3235" t="s">
        <v>610</v>
      </c>
      <c r="Q3235" t="str">
        <f t="shared" si="151"/>
        <v>LED</v>
      </c>
      <c r="R3235" t="s">
        <v>32</v>
      </c>
      <c r="S3235">
        <v>0</v>
      </c>
      <c r="T3235" t="s">
        <v>33</v>
      </c>
      <c r="U3235">
        <v>1</v>
      </c>
      <c r="V3235">
        <v>1</v>
      </c>
      <c r="W3235" s="1">
        <v>44166</v>
      </c>
      <c r="X3235" s="1">
        <v>44166</v>
      </c>
      <c r="Y3235" t="s">
        <v>38</v>
      </c>
      <c r="Z3235">
        <v>0</v>
      </c>
      <c r="AA3235" t="s">
        <v>469</v>
      </c>
      <c r="AB3235" t="s">
        <v>29</v>
      </c>
      <c r="AC3235" t="s">
        <v>29</v>
      </c>
      <c r="AD3235" t="s">
        <v>53</v>
      </c>
      <c r="AE3235" s="2">
        <v>45096.815520833334</v>
      </c>
    </row>
    <row r="3236" spans="1:31" hidden="1" x14ac:dyDescent="0.25">
      <c r="A3236">
        <v>1257956</v>
      </c>
      <c r="B3236" t="s">
        <v>27</v>
      </c>
      <c r="C3236" t="s">
        <v>609</v>
      </c>
      <c r="D3236" s="3" t="s">
        <v>558</v>
      </c>
      <c r="E3236" s="4">
        <v>34851</v>
      </c>
      <c r="F3236" s="4">
        <v>45875</v>
      </c>
      <c r="G3236" s="4">
        <v>43319</v>
      </c>
      <c r="H3236" s="3">
        <v>6</v>
      </c>
      <c r="I3236" s="3">
        <f t="shared" ca="1" si="152"/>
        <v>29</v>
      </c>
      <c r="J3236" s="9" t="s">
        <v>193</v>
      </c>
      <c r="K3236" s="9" t="s">
        <v>1076</v>
      </c>
      <c r="L3236" s="9" t="str">
        <f t="shared" si="150"/>
        <v>Nicole</v>
      </c>
      <c r="M3236" s="9">
        <v>1</v>
      </c>
      <c r="N3236" s="10">
        <v>42094</v>
      </c>
      <c r="O3236" s="10">
        <v>42094</v>
      </c>
      <c r="P3236" t="s">
        <v>559</v>
      </c>
      <c r="Q3236" t="str">
        <f t="shared" si="151"/>
        <v>LED</v>
      </c>
      <c r="R3236" t="s">
        <v>360</v>
      </c>
      <c r="S3236">
        <v>0</v>
      </c>
      <c r="T3236" t="s">
        <v>33</v>
      </c>
      <c r="U3236">
        <v>1</v>
      </c>
      <c r="V3236">
        <v>1</v>
      </c>
      <c r="W3236" s="1">
        <v>42094</v>
      </c>
      <c r="X3236" s="1">
        <v>42094</v>
      </c>
      <c r="Y3236" t="s">
        <v>38</v>
      </c>
      <c r="Z3236">
        <v>0</v>
      </c>
      <c r="AA3236" t="s">
        <v>469</v>
      </c>
      <c r="AB3236">
        <v>2200</v>
      </c>
      <c r="AC3236">
        <v>2200</v>
      </c>
      <c r="AD3236" t="s">
        <v>213</v>
      </c>
      <c r="AE3236" s="2">
        <v>45096.815520833334</v>
      </c>
    </row>
    <row r="3237" spans="1:31" hidden="1" x14ac:dyDescent="0.25">
      <c r="A3237">
        <v>1257957</v>
      </c>
      <c r="B3237" t="s">
        <v>27</v>
      </c>
      <c r="C3237" t="s">
        <v>609</v>
      </c>
      <c r="D3237" s="3" t="s">
        <v>558</v>
      </c>
      <c r="E3237" s="4">
        <v>34851</v>
      </c>
      <c r="F3237" s="4">
        <v>45875</v>
      </c>
      <c r="G3237" s="4">
        <v>43319</v>
      </c>
      <c r="H3237" s="3">
        <v>6</v>
      </c>
      <c r="I3237" s="3">
        <f t="shared" ca="1" si="152"/>
        <v>29</v>
      </c>
      <c r="J3237" s="9" t="s">
        <v>193</v>
      </c>
      <c r="K3237" s="9" t="s">
        <v>1076</v>
      </c>
      <c r="L3237" s="9" t="str">
        <f t="shared" si="150"/>
        <v>Nicole</v>
      </c>
      <c r="M3237" s="9">
        <v>1</v>
      </c>
      <c r="N3237" s="10">
        <v>42094</v>
      </c>
      <c r="O3237" s="10">
        <v>42094</v>
      </c>
      <c r="P3237" t="s">
        <v>559</v>
      </c>
      <c r="Q3237" t="str">
        <f t="shared" si="151"/>
        <v>LED</v>
      </c>
      <c r="R3237" t="s">
        <v>360</v>
      </c>
      <c r="S3237">
        <v>0</v>
      </c>
      <c r="T3237" t="s">
        <v>33</v>
      </c>
      <c r="U3237">
        <v>1</v>
      </c>
      <c r="V3237">
        <v>1</v>
      </c>
      <c r="W3237" s="1">
        <v>42094</v>
      </c>
      <c r="X3237" s="1">
        <v>42094</v>
      </c>
      <c r="Y3237" t="s">
        <v>38</v>
      </c>
      <c r="Z3237">
        <v>0</v>
      </c>
      <c r="AA3237" t="s">
        <v>469</v>
      </c>
      <c r="AB3237">
        <v>2200</v>
      </c>
      <c r="AC3237">
        <v>2200</v>
      </c>
      <c r="AD3237" t="s">
        <v>213</v>
      </c>
      <c r="AE3237" s="2">
        <v>45096.815520833334</v>
      </c>
    </row>
    <row r="3238" spans="1:31" hidden="1" x14ac:dyDescent="0.25">
      <c r="A3238">
        <v>1257958</v>
      </c>
      <c r="B3238" t="s">
        <v>27</v>
      </c>
      <c r="C3238" t="s">
        <v>608</v>
      </c>
      <c r="D3238" s="3" t="s">
        <v>558</v>
      </c>
      <c r="E3238" s="4">
        <v>36800</v>
      </c>
      <c r="F3238" s="4">
        <v>45565</v>
      </c>
      <c r="G3238" s="4">
        <v>43009</v>
      </c>
      <c r="H3238" s="3">
        <v>6</v>
      </c>
      <c r="I3238" s="3">
        <f t="shared" ca="1" si="152"/>
        <v>24</v>
      </c>
      <c r="J3238" s="9" t="s">
        <v>286</v>
      </c>
      <c r="K3238" s="9" t="s">
        <v>1071</v>
      </c>
      <c r="L3238" s="9" t="str">
        <f t="shared" si="150"/>
        <v>FGS</v>
      </c>
      <c r="M3238" s="9">
        <v>1</v>
      </c>
      <c r="N3238" s="9" t="s">
        <v>34</v>
      </c>
      <c r="O3238" s="9" t="s">
        <v>30</v>
      </c>
      <c r="P3238" t="s">
        <v>54</v>
      </c>
      <c r="Q3238" t="str">
        <f t="shared" si="151"/>
        <v>PLL 36</v>
      </c>
      <c r="R3238" t="s">
        <v>55</v>
      </c>
      <c r="S3238">
        <v>0</v>
      </c>
      <c r="T3238" t="s">
        <v>33</v>
      </c>
      <c r="U3238">
        <v>1</v>
      </c>
      <c r="V3238">
        <v>1</v>
      </c>
      <c r="W3238" s="1">
        <v>39783</v>
      </c>
      <c r="X3238" s="1">
        <v>39783</v>
      </c>
      <c r="Y3238" t="s">
        <v>38</v>
      </c>
      <c r="Z3238">
        <v>0</v>
      </c>
      <c r="AA3238">
        <v>3000</v>
      </c>
      <c r="AB3238">
        <v>2900</v>
      </c>
      <c r="AC3238">
        <v>2900</v>
      </c>
      <c r="AD3238" t="s">
        <v>56</v>
      </c>
      <c r="AE3238" s="2">
        <v>45117.588495370372</v>
      </c>
    </row>
    <row r="3239" spans="1:31" hidden="1" x14ac:dyDescent="0.25">
      <c r="A3239">
        <v>1257959</v>
      </c>
      <c r="B3239" t="s">
        <v>27</v>
      </c>
      <c r="C3239" t="s">
        <v>608</v>
      </c>
      <c r="D3239" s="3" t="s">
        <v>558</v>
      </c>
      <c r="E3239" s="4">
        <v>36800</v>
      </c>
      <c r="F3239" s="4">
        <v>45565</v>
      </c>
      <c r="G3239" s="4">
        <v>43009</v>
      </c>
      <c r="H3239" s="3">
        <v>6</v>
      </c>
      <c r="I3239" s="3">
        <f t="shared" ca="1" si="152"/>
        <v>24</v>
      </c>
      <c r="J3239" s="9" t="s">
        <v>52</v>
      </c>
      <c r="K3239" s="9" t="s">
        <v>1071</v>
      </c>
      <c r="L3239" s="9" t="str">
        <f t="shared" si="150"/>
        <v>FGS</v>
      </c>
      <c r="M3239" s="9">
        <v>1</v>
      </c>
      <c r="N3239" s="9" t="s">
        <v>34</v>
      </c>
      <c r="O3239" s="9" t="s">
        <v>30</v>
      </c>
      <c r="P3239" t="s">
        <v>54</v>
      </c>
      <c r="Q3239" t="str">
        <f t="shared" si="151"/>
        <v>PLL 36</v>
      </c>
      <c r="R3239" t="s">
        <v>55</v>
      </c>
      <c r="S3239">
        <v>0</v>
      </c>
      <c r="T3239" t="s">
        <v>33</v>
      </c>
      <c r="U3239">
        <v>1</v>
      </c>
      <c r="V3239">
        <v>1</v>
      </c>
      <c r="W3239" s="1">
        <v>39783</v>
      </c>
      <c r="X3239" s="1">
        <v>39783</v>
      </c>
      <c r="Y3239" t="s">
        <v>38</v>
      </c>
      <c r="Z3239">
        <v>0</v>
      </c>
      <c r="AA3239">
        <v>3000</v>
      </c>
      <c r="AB3239">
        <v>2900</v>
      </c>
      <c r="AC3239">
        <v>2900</v>
      </c>
      <c r="AD3239" t="s">
        <v>56</v>
      </c>
      <c r="AE3239" s="2">
        <v>45096.815520833334</v>
      </c>
    </row>
    <row r="3240" spans="1:31" hidden="1" x14ac:dyDescent="0.25">
      <c r="A3240">
        <v>1258229</v>
      </c>
      <c r="B3240" t="s">
        <v>27</v>
      </c>
      <c r="C3240" t="s">
        <v>282</v>
      </c>
      <c r="D3240" s="3" t="s">
        <v>29</v>
      </c>
      <c r="E3240" s="4">
        <v>40087</v>
      </c>
      <c r="F3240" s="3" t="s">
        <v>29</v>
      </c>
      <c r="G3240" s="3" t="s">
        <v>29</v>
      </c>
      <c r="H3240" s="3" t="s">
        <v>29</v>
      </c>
      <c r="I3240" s="3">
        <f t="shared" ca="1" si="152"/>
        <v>15</v>
      </c>
      <c r="J3240" s="9" t="s">
        <v>193</v>
      </c>
      <c r="K3240" s="9" t="s">
        <v>1076</v>
      </c>
      <c r="L3240" s="9" t="str">
        <f t="shared" si="150"/>
        <v>Nicole</v>
      </c>
      <c r="M3240" s="9">
        <v>1</v>
      </c>
      <c r="N3240" s="10">
        <v>41275</v>
      </c>
      <c r="O3240" s="10">
        <v>41275</v>
      </c>
      <c r="P3240" t="s">
        <v>611</v>
      </c>
      <c r="Q3240" t="str">
        <f t="shared" si="151"/>
        <v>LED</v>
      </c>
      <c r="R3240" t="s">
        <v>332</v>
      </c>
      <c r="S3240">
        <v>0</v>
      </c>
      <c r="T3240" t="s">
        <v>33</v>
      </c>
      <c r="U3240">
        <v>1</v>
      </c>
      <c r="V3240">
        <v>1</v>
      </c>
      <c r="W3240" s="1">
        <v>41275</v>
      </c>
      <c r="X3240" s="1">
        <v>41275</v>
      </c>
      <c r="Y3240" t="s">
        <v>38</v>
      </c>
      <c r="Z3240">
        <v>0</v>
      </c>
      <c r="AA3240" t="s">
        <v>195</v>
      </c>
      <c r="AB3240">
        <v>3200</v>
      </c>
      <c r="AC3240">
        <v>3200</v>
      </c>
      <c r="AD3240" t="s">
        <v>548</v>
      </c>
      <c r="AE3240" s="2">
        <v>45096.615358796298</v>
      </c>
    </row>
    <row r="3241" spans="1:31" hidden="1" x14ac:dyDescent="0.25">
      <c r="A3241">
        <v>1258230</v>
      </c>
      <c r="B3241" t="s">
        <v>27</v>
      </c>
      <c r="C3241" t="s">
        <v>282</v>
      </c>
      <c r="D3241" s="3" t="s">
        <v>29</v>
      </c>
      <c r="E3241" s="4">
        <v>40087</v>
      </c>
      <c r="F3241" s="3" t="s">
        <v>29</v>
      </c>
      <c r="G3241" s="3" t="s">
        <v>29</v>
      </c>
      <c r="H3241" s="3" t="s">
        <v>29</v>
      </c>
      <c r="I3241" s="3">
        <f t="shared" ca="1" si="152"/>
        <v>15</v>
      </c>
      <c r="J3241" s="9" t="s">
        <v>193</v>
      </c>
      <c r="K3241" s="9" t="s">
        <v>1076</v>
      </c>
      <c r="L3241" s="9" t="str">
        <f t="shared" si="150"/>
        <v>Nicole</v>
      </c>
      <c r="M3241" s="9">
        <v>1</v>
      </c>
      <c r="N3241" s="10">
        <v>41275</v>
      </c>
      <c r="O3241" s="10">
        <v>41275</v>
      </c>
      <c r="P3241" t="s">
        <v>611</v>
      </c>
      <c r="Q3241" t="str">
        <f t="shared" si="151"/>
        <v>LED</v>
      </c>
      <c r="R3241" t="s">
        <v>332</v>
      </c>
      <c r="S3241">
        <v>0</v>
      </c>
      <c r="T3241" t="s">
        <v>33</v>
      </c>
      <c r="U3241">
        <v>1</v>
      </c>
      <c r="V3241">
        <v>1</v>
      </c>
      <c r="W3241" s="1">
        <v>41275</v>
      </c>
      <c r="X3241" s="1">
        <v>41275</v>
      </c>
      <c r="Y3241" t="s">
        <v>38</v>
      </c>
      <c r="Z3241">
        <v>0</v>
      </c>
      <c r="AA3241" t="s">
        <v>195</v>
      </c>
      <c r="AB3241">
        <v>3200</v>
      </c>
      <c r="AC3241">
        <v>3200</v>
      </c>
      <c r="AD3241" t="s">
        <v>548</v>
      </c>
      <c r="AE3241" s="2">
        <v>45096.615358796298</v>
      </c>
    </row>
    <row r="3242" spans="1:31" hidden="1" x14ac:dyDescent="0.25">
      <c r="A3242">
        <v>1258219</v>
      </c>
      <c r="B3242" t="s">
        <v>27</v>
      </c>
      <c r="C3242" t="s">
        <v>282</v>
      </c>
      <c r="D3242" s="3" t="s">
        <v>578</v>
      </c>
      <c r="E3242" s="4">
        <v>37784</v>
      </c>
      <c r="F3242" s="3" t="s">
        <v>29</v>
      </c>
      <c r="G3242" s="3" t="s">
        <v>29</v>
      </c>
      <c r="H3242" s="3">
        <v>8</v>
      </c>
      <c r="I3242" s="3">
        <f t="shared" ca="1" si="152"/>
        <v>21</v>
      </c>
      <c r="J3242" s="9" t="s">
        <v>579</v>
      </c>
      <c r="K3242" s="9" t="s">
        <v>1071</v>
      </c>
      <c r="L3242" s="9" t="str">
        <f t="shared" si="150"/>
        <v>SRS</v>
      </c>
      <c r="M3242" s="9">
        <v>1</v>
      </c>
      <c r="N3242" s="10">
        <v>37784</v>
      </c>
      <c r="O3242" s="10">
        <v>37784</v>
      </c>
      <c r="P3242" t="s">
        <v>580</v>
      </c>
      <c r="Q3242" t="str">
        <f t="shared" si="151"/>
        <v>SOX 55</v>
      </c>
      <c r="R3242" t="s">
        <v>581</v>
      </c>
      <c r="S3242">
        <v>0</v>
      </c>
      <c r="T3242" t="s">
        <v>33</v>
      </c>
      <c r="U3242">
        <v>1</v>
      </c>
      <c r="V3242">
        <v>1</v>
      </c>
      <c r="W3242" s="1">
        <v>42217</v>
      </c>
      <c r="X3242" s="1">
        <v>42217</v>
      </c>
      <c r="Y3242" t="s">
        <v>38</v>
      </c>
      <c r="Z3242">
        <v>0</v>
      </c>
      <c r="AA3242">
        <v>1800</v>
      </c>
      <c r="AB3242">
        <v>7800</v>
      </c>
      <c r="AC3242">
        <v>7800</v>
      </c>
      <c r="AD3242" t="s">
        <v>582</v>
      </c>
      <c r="AE3242" s="2">
        <v>45096.620937500003</v>
      </c>
    </row>
    <row r="3243" spans="1:31" hidden="1" x14ac:dyDescent="0.25">
      <c r="A3243">
        <v>1258220</v>
      </c>
      <c r="B3243" t="s">
        <v>27</v>
      </c>
      <c r="C3243" t="s">
        <v>282</v>
      </c>
      <c r="D3243" s="3" t="s">
        <v>578</v>
      </c>
      <c r="E3243" s="4">
        <v>37784</v>
      </c>
      <c r="F3243" s="3" t="s">
        <v>29</v>
      </c>
      <c r="G3243" s="3" t="s">
        <v>29</v>
      </c>
      <c r="H3243" s="3">
        <v>8</v>
      </c>
      <c r="I3243" s="3">
        <f t="shared" ca="1" si="152"/>
        <v>21</v>
      </c>
      <c r="J3243" s="9" t="s">
        <v>579</v>
      </c>
      <c r="K3243" s="9" t="s">
        <v>1071</v>
      </c>
      <c r="L3243" s="9" t="str">
        <f t="shared" si="150"/>
        <v>SRS</v>
      </c>
      <c r="M3243" s="9">
        <v>1</v>
      </c>
      <c r="N3243" s="10">
        <v>33067</v>
      </c>
      <c r="O3243" s="10">
        <v>33067</v>
      </c>
      <c r="P3243" t="s">
        <v>580</v>
      </c>
      <c r="Q3243" t="str">
        <f t="shared" si="151"/>
        <v>SOX 55</v>
      </c>
      <c r="R3243" t="s">
        <v>581</v>
      </c>
      <c r="S3243">
        <v>0</v>
      </c>
      <c r="T3243" t="s">
        <v>33</v>
      </c>
      <c r="U3243">
        <v>1</v>
      </c>
      <c r="V3243">
        <v>1</v>
      </c>
      <c r="W3243" s="1">
        <v>42217</v>
      </c>
      <c r="X3243" s="1">
        <v>42217</v>
      </c>
      <c r="Y3243" t="s">
        <v>38</v>
      </c>
      <c r="Z3243">
        <v>0</v>
      </c>
      <c r="AA3243">
        <v>1800</v>
      </c>
      <c r="AB3243">
        <v>7800</v>
      </c>
      <c r="AC3243">
        <v>7800</v>
      </c>
      <c r="AD3243" t="s">
        <v>582</v>
      </c>
      <c r="AE3243" s="2">
        <v>45096.620937500003</v>
      </c>
    </row>
    <row r="3244" spans="1:31" hidden="1" x14ac:dyDescent="0.25">
      <c r="A3244">
        <v>1258221</v>
      </c>
      <c r="B3244" t="s">
        <v>27</v>
      </c>
      <c r="C3244" t="s">
        <v>282</v>
      </c>
      <c r="D3244" s="3" t="s">
        <v>578</v>
      </c>
      <c r="E3244" s="4">
        <v>58410</v>
      </c>
      <c r="F3244" s="3" t="s">
        <v>29</v>
      </c>
      <c r="G3244" s="3" t="s">
        <v>29</v>
      </c>
      <c r="H3244" s="3">
        <v>8</v>
      </c>
      <c r="I3244" s="3">
        <f t="shared" ca="1" si="152"/>
        <v>-35</v>
      </c>
      <c r="J3244" s="9" t="s">
        <v>579</v>
      </c>
      <c r="K3244" s="9" t="s">
        <v>1071</v>
      </c>
      <c r="L3244" s="9" t="str">
        <f t="shared" si="150"/>
        <v>SRS</v>
      </c>
      <c r="M3244" s="9">
        <v>1</v>
      </c>
      <c r="N3244" s="10">
        <v>37784</v>
      </c>
      <c r="O3244" s="10">
        <v>37784</v>
      </c>
      <c r="P3244" t="s">
        <v>580</v>
      </c>
      <c r="Q3244" t="str">
        <f t="shared" si="151"/>
        <v>SOX 55</v>
      </c>
      <c r="R3244" t="s">
        <v>581</v>
      </c>
      <c r="S3244">
        <v>0</v>
      </c>
      <c r="T3244" t="s">
        <v>33</v>
      </c>
      <c r="U3244">
        <v>1</v>
      </c>
      <c r="V3244">
        <v>1</v>
      </c>
      <c r="W3244" s="1">
        <v>42217</v>
      </c>
      <c r="X3244" s="1">
        <v>42217</v>
      </c>
      <c r="Y3244" t="s">
        <v>38</v>
      </c>
      <c r="Z3244">
        <v>0</v>
      </c>
      <c r="AA3244">
        <v>1800</v>
      </c>
      <c r="AB3244">
        <v>7800</v>
      </c>
      <c r="AC3244">
        <v>7800</v>
      </c>
      <c r="AD3244" t="s">
        <v>582</v>
      </c>
      <c r="AE3244" s="2">
        <v>45096.620937500003</v>
      </c>
    </row>
    <row r="3245" spans="1:31" hidden="1" x14ac:dyDescent="0.25">
      <c r="A3245">
        <v>1258222</v>
      </c>
      <c r="B3245" t="s">
        <v>27</v>
      </c>
      <c r="C3245" t="s">
        <v>282</v>
      </c>
      <c r="D3245" s="3" t="s">
        <v>578</v>
      </c>
      <c r="E3245" s="4">
        <v>37784</v>
      </c>
      <c r="F3245" s="3" t="s">
        <v>29</v>
      </c>
      <c r="G3245" s="3" t="s">
        <v>29</v>
      </c>
      <c r="H3245" s="3">
        <v>8</v>
      </c>
      <c r="I3245" s="3">
        <f t="shared" ca="1" si="152"/>
        <v>21</v>
      </c>
      <c r="J3245" s="9" t="s">
        <v>579</v>
      </c>
      <c r="K3245" s="9" t="s">
        <v>1071</v>
      </c>
      <c r="L3245" s="9" t="str">
        <f t="shared" si="150"/>
        <v>SRS</v>
      </c>
      <c r="M3245" s="9">
        <v>1</v>
      </c>
      <c r="N3245" s="10">
        <v>33067</v>
      </c>
      <c r="O3245" s="10">
        <v>33067</v>
      </c>
      <c r="P3245" t="s">
        <v>580</v>
      </c>
      <c r="Q3245" t="str">
        <f t="shared" si="151"/>
        <v>SOX 55</v>
      </c>
      <c r="R3245" t="s">
        <v>581</v>
      </c>
      <c r="S3245">
        <v>0</v>
      </c>
      <c r="T3245" t="s">
        <v>33</v>
      </c>
      <c r="U3245">
        <v>1</v>
      </c>
      <c r="V3245">
        <v>1</v>
      </c>
      <c r="W3245" s="1">
        <v>42217</v>
      </c>
      <c r="X3245" s="1">
        <v>42217</v>
      </c>
      <c r="Y3245" t="s">
        <v>38</v>
      </c>
      <c r="Z3245">
        <v>0</v>
      </c>
      <c r="AA3245">
        <v>1800</v>
      </c>
      <c r="AB3245">
        <v>7800</v>
      </c>
      <c r="AC3245">
        <v>7800</v>
      </c>
      <c r="AD3245" t="s">
        <v>582</v>
      </c>
      <c r="AE3245" s="2">
        <v>45096.620937500003</v>
      </c>
    </row>
    <row r="3246" spans="1:31" hidden="1" x14ac:dyDescent="0.25">
      <c r="A3246">
        <v>1258223</v>
      </c>
      <c r="B3246" t="s">
        <v>27</v>
      </c>
      <c r="C3246" t="s">
        <v>282</v>
      </c>
      <c r="D3246" s="3" t="s">
        <v>578</v>
      </c>
      <c r="E3246" s="4">
        <v>37777</v>
      </c>
      <c r="F3246" s="3" t="s">
        <v>29</v>
      </c>
      <c r="G3246" s="3" t="s">
        <v>29</v>
      </c>
      <c r="H3246" s="3">
        <v>8</v>
      </c>
      <c r="I3246" s="3">
        <f t="shared" ca="1" si="152"/>
        <v>21</v>
      </c>
      <c r="J3246" s="9" t="s">
        <v>579</v>
      </c>
      <c r="K3246" s="9" t="s">
        <v>1071</v>
      </c>
      <c r="L3246" s="9" t="str">
        <f t="shared" si="150"/>
        <v>SRS</v>
      </c>
      <c r="M3246" s="9">
        <v>1</v>
      </c>
      <c r="N3246" s="10">
        <v>37784</v>
      </c>
      <c r="O3246" s="10">
        <v>37784</v>
      </c>
      <c r="P3246" t="s">
        <v>580</v>
      </c>
      <c r="Q3246" t="str">
        <f t="shared" si="151"/>
        <v>SOX 55</v>
      </c>
      <c r="R3246" t="s">
        <v>581</v>
      </c>
      <c r="S3246">
        <v>0</v>
      </c>
      <c r="T3246" t="s">
        <v>33</v>
      </c>
      <c r="U3246">
        <v>1</v>
      </c>
      <c r="V3246">
        <v>1</v>
      </c>
      <c r="W3246" s="1">
        <v>42217</v>
      </c>
      <c r="X3246" s="1">
        <v>42217</v>
      </c>
      <c r="Y3246" t="s">
        <v>38</v>
      </c>
      <c r="Z3246">
        <v>0</v>
      </c>
      <c r="AA3246">
        <v>1800</v>
      </c>
      <c r="AB3246">
        <v>7800</v>
      </c>
      <c r="AC3246">
        <v>7800</v>
      </c>
      <c r="AD3246" t="s">
        <v>582</v>
      </c>
      <c r="AE3246" s="2">
        <v>45096.620937500003</v>
      </c>
    </row>
    <row r="3247" spans="1:31" hidden="1" x14ac:dyDescent="0.25">
      <c r="A3247">
        <v>1258224</v>
      </c>
      <c r="B3247" t="s">
        <v>27</v>
      </c>
      <c r="C3247" t="s">
        <v>282</v>
      </c>
      <c r="D3247" s="3" t="s">
        <v>578</v>
      </c>
      <c r="E3247" s="4">
        <v>37777</v>
      </c>
      <c r="F3247" s="3" t="s">
        <v>29</v>
      </c>
      <c r="G3247" s="3" t="s">
        <v>29</v>
      </c>
      <c r="H3247" s="3">
        <v>8</v>
      </c>
      <c r="I3247" s="3">
        <f t="shared" ca="1" si="152"/>
        <v>21</v>
      </c>
      <c r="J3247" s="9" t="s">
        <v>579</v>
      </c>
      <c r="K3247" s="9" t="s">
        <v>1071</v>
      </c>
      <c r="L3247" s="9" t="str">
        <f t="shared" si="150"/>
        <v>SRS</v>
      </c>
      <c r="M3247" s="9">
        <v>1</v>
      </c>
      <c r="N3247" s="10">
        <v>33067</v>
      </c>
      <c r="O3247" s="10">
        <v>33067</v>
      </c>
      <c r="P3247" t="s">
        <v>580</v>
      </c>
      <c r="Q3247" t="str">
        <f t="shared" si="151"/>
        <v>SOX 55</v>
      </c>
      <c r="R3247" t="s">
        <v>581</v>
      </c>
      <c r="S3247">
        <v>0</v>
      </c>
      <c r="T3247" t="s">
        <v>33</v>
      </c>
      <c r="U3247">
        <v>1</v>
      </c>
      <c r="V3247">
        <v>1</v>
      </c>
      <c r="W3247" s="1">
        <v>42217</v>
      </c>
      <c r="X3247" s="1">
        <v>42217</v>
      </c>
      <c r="Y3247" t="s">
        <v>38</v>
      </c>
      <c r="Z3247">
        <v>0</v>
      </c>
      <c r="AA3247">
        <v>1800</v>
      </c>
      <c r="AB3247">
        <v>7800</v>
      </c>
      <c r="AC3247">
        <v>7800</v>
      </c>
      <c r="AD3247" t="s">
        <v>582</v>
      </c>
      <c r="AE3247" s="2">
        <v>45096.620937500003</v>
      </c>
    </row>
    <row r="3248" spans="1:31" hidden="1" x14ac:dyDescent="0.25">
      <c r="A3248">
        <v>1258225</v>
      </c>
      <c r="B3248" t="s">
        <v>27</v>
      </c>
      <c r="C3248" t="s">
        <v>282</v>
      </c>
      <c r="D3248" s="3" t="s">
        <v>578</v>
      </c>
      <c r="E3248" s="4">
        <v>37777</v>
      </c>
      <c r="F3248" s="3" t="s">
        <v>29</v>
      </c>
      <c r="G3248" s="3" t="s">
        <v>29</v>
      </c>
      <c r="H3248" s="3">
        <v>8</v>
      </c>
      <c r="I3248" s="3">
        <f t="shared" ca="1" si="152"/>
        <v>21</v>
      </c>
      <c r="J3248" s="9" t="s">
        <v>579</v>
      </c>
      <c r="K3248" s="9" t="s">
        <v>1071</v>
      </c>
      <c r="L3248" s="9" t="str">
        <f t="shared" si="150"/>
        <v>SRS</v>
      </c>
      <c r="M3248" s="9">
        <v>1</v>
      </c>
      <c r="N3248" s="10">
        <v>33067</v>
      </c>
      <c r="O3248" s="10">
        <v>33067</v>
      </c>
      <c r="P3248" t="s">
        <v>580</v>
      </c>
      <c r="Q3248" t="str">
        <f t="shared" si="151"/>
        <v>SOX 55</v>
      </c>
      <c r="R3248" t="s">
        <v>581</v>
      </c>
      <c r="S3248">
        <v>0</v>
      </c>
      <c r="T3248" t="s">
        <v>33</v>
      </c>
      <c r="U3248">
        <v>1</v>
      </c>
      <c r="V3248">
        <v>1</v>
      </c>
      <c r="W3248" s="1">
        <v>42217</v>
      </c>
      <c r="X3248" s="1">
        <v>42217</v>
      </c>
      <c r="Y3248" t="s">
        <v>38</v>
      </c>
      <c r="Z3248">
        <v>0</v>
      </c>
      <c r="AA3248">
        <v>1800</v>
      </c>
      <c r="AB3248">
        <v>7800</v>
      </c>
      <c r="AC3248">
        <v>7800</v>
      </c>
      <c r="AD3248" t="s">
        <v>582</v>
      </c>
      <c r="AE3248" s="2">
        <v>45096.620937500003</v>
      </c>
    </row>
    <row r="3249" spans="1:31" hidden="1" x14ac:dyDescent="0.25">
      <c r="A3249">
        <v>1258226</v>
      </c>
      <c r="B3249" t="s">
        <v>27</v>
      </c>
      <c r="C3249" t="s">
        <v>282</v>
      </c>
      <c r="D3249" s="3" t="s">
        <v>29</v>
      </c>
      <c r="E3249" s="4">
        <v>40087</v>
      </c>
      <c r="F3249" s="3" t="s">
        <v>29</v>
      </c>
      <c r="G3249" s="3" t="s">
        <v>29</v>
      </c>
      <c r="H3249" s="3" t="s">
        <v>29</v>
      </c>
      <c r="I3249" s="3">
        <f t="shared" ca="1" si="152"/>
        <v>15</v>
      </c>
      <c r="J3249" s="9" t="s">
        <v>193</v>
      </c>
      <c r="K3249" s="9" t="s">
        <v>1076</v>
      </c>
      <c r="L3249" s="9" t="str">
        <f t="shared" si="150"/>
        <v>Nicole</v>
      </c>
      <c r="M3249" s="9">
        <v>1</v>
      </c>
      <c r="N3249" s="10">
        <v>41275</v>
      </c>
      <c r="O3249" s="10">
        <v>41275</v>
      </c>
      <c r="P3249" t="s">
        <v>611</v>
      </c>
      <c r="Q3249" t="str">
        <f t="shared" si="151"/>
        <v>LED</v>
      </c>
      <c r="R3249" t="s">
        <v>332</v>
      </c>
      <c r="S3249">
        <v>0</v>
      </c>
      <c r="T3249" t="s">
        <v>33</v>
      </c>
      <c r="U3249">
        <v>1</v>
      </c>
      <c r="V3249">
        <v>1</v>
      </c>
      <c r="W3249" s="1">
        <v>41275</v>
      </c>
      <c r="X3249" s="1">
        <v>41275</v>
      </c>
      <c r="Y3249" t="s">
        <v>38</v>
      </c>
      <c r="Z3249">
        <v>0</v>
      </c>
      <c r="AA3249" t="s">
        <v>195</v>
      </c>
      <c r="AB3249">
        <v>3200</v>
      </c>
      <c r="AC3249">
        <v>3200</v>
      </c>
      <c r="AD3249" t="s">
        <v>548</v>
      </c>
      <c r="AE3249" s="2">
        <v>45096.615358796298</v>
      </c>
    </row>
    <row r="3250" spans="1:31" hidden="1" x14ac:dyDescent="0.25">
      <c r="A3250">
        <v>1258227</v>
      </c>
      <c r="B3250" t="s">
        <v>27</v>
      </c>
      <c r="C3250" t="s">
        <v>282</v>
      </c>
      <c r="D3250" s="3" t="s">
        <v>29</v>
      </c>
      <c r="E3250" s="4">
        <v>40087</v>
      </c>
      <c r="F3250" s="3" t="s">
        <v>29</v>
      </c>
      <c r="G3250" s="3" t="s">
        <v>29</v>
      </c>
      <c r="H3250" s="3" t="s">
        <v>29</v>
      </c>
      <c r="I3250" s="3">
        <f t="shared" ca="1" si="152"/>
        <v>15</v>
      </c>
      <c r="J3250" s="9" t="s">
        <v>193</v>
      </c>
      <c r="K3250" s="9" t="s">
        <v>1076</v>
      </c>
      <c r="L3250" s="9" t="str">
        <f t="shared" si="150"/>
        <v>Nicole</v>
      </c>
      <c r="M3250" s="9">
        <v>1</v>
      </c>
      <c r="N3250" s="10">
        <v>41275</v>
      </c>
      <c r="O3250" s="10">
        <v>41275</v>
      </c>
      <c r="P3250" t="s">
        <v>611</v>
      </c>
      <c r="Q3250" t="str">
        <f t="shared" si="151"/>
        <v>LED</v>
      </c>
      <c r="R3250" t="s">
        <v>332</v>
      </c>
      <c r="S3250">
        <v>0</v>
      </c>
      <c r="T3250" t="s">
        <v>33</v>
      </c>
      <c r="U3250">
        <v>1</v>
      </c>
      <c r="V3250">
        <v>1</v>
      </c>
      <c r="W3250" s="1">
        <v>41275</v>
      </c>
      <c r="X3250" s="1">
        <v>41275</v>
      </c>
      <c r="Y3250" t="s">
        <v>38</v>
      </c>
      <c r="Z3250">
        <v>0</v>
      </c>
      <c r="AA3250" t="s">
        <v>195</v>
      </c>
      <c r="AB3250">
        <v>3200</v>
      </c>
      <c r="AC3250">
        <v>3200</v>
      </c>
      <c r="AD3250" t="s">
        <v>548</v>
      </c>
      <c r="AE3250" s="2">
        <v>45096.615358796298</v>
      </c>
    </row>
    <row r="3251" spans="1:31" hidden="1" x14ac:dyDescent="0.25">
      <c r="A3251">
        <v>1258228</v>
      </c>
      <c r="B3251" t="s">
        <v>27</v>
      </c>
      <c r="C3251" t="s">
        <v>282</v>
      </c>
      <c r="D3251" s="3" t="s">
        <v>29</v>
      </c>
      <c r="E3251" s="4">
        <v>40087</v>
      </c>
      <c r="F3251" s="3" t="s">
        <v>29</v>
      </c>
      <c r="G3251" s="3" t="s">
        <v>29</v>
      </c>
      <c r="H3251" s="3" t="s">
        <v>29</v>
      </c>
      <c r="I3251" s="3">
        <f t="shared" ca="1" si="152"/>
        <v>15</v>
      </c>
      <c r="J3251" s="9" t="s">
        <v>193</v>
      </c>
      <c r="K3251" s="9" t="s">
        <v>1076</v>
      </c>
      <c r="L3251" s="9" t="str">
        <f t="shared" si="150"/>
        <v>Nicole</v>
      </c>
      <c r="M3251" s="9">
        <v>1</v>
      </c>
      <c r="N3251" s="10">
        <v>41275</v>
      </c>
      <c r="O3251" s="10">
        <v>41275</v>
      </c>
      <c r="P3251" t="s">
        <v>611</v>
      </c>
      <c r="Q3251" t="str">
        <f t="shared" si="151"/>
        <v>LED</v>
      </c>
      <c r="R3251" t="s">
        <v>332</v>
      </c>
      <c r="S3251">
        <v>0</v>
      </c>
      <c r="T3251" t="s">
        <v>33</v>
      </c>
      <c r="U3251">
        <v>1</v>
      </c>
      <c r="V3251">
        <v>1</v>
      </c>
      <c r="W3251" s="1">
        <v>41275</v>
      </c>
      <c r="X3251" s="1">
        <v>41275</v>
      </c>
      <c r="Y3251" t="s">
        <v>38</v>
      </c>
      <c r="Z3251">
        <v>0</v>
      </c>
      <c r="AA3251" t="s">
        <v>195</v>
      </c>
      <c r="AB3251">
        <v>3200</v>
      </c>
      <c r="AC3251">
        <v>3200</v>
      </c>
      <c r="AD3251" t="s">
        <v>548</v>
      </c>
      <c r="AE3251" s="2">
        <v>45096.615358796298</v>
      </c>
    </row>
    <row r="3252" spans="1:31" hidden="1" x14ac:dyDescent="0.25">
      <c r="A3252">
        <v>1252636</v>
      </c>
      <c r="B3252" t="s">
        <v>27</v>
      </c>
      <c r="C3252" t="s">
        <v>229</v>
      </c>
      <c r="D3252" s="3" t="s">
        <v>42</v>
      </c>
      <c r="E3252" s="4">
        <v>44501</v>
      </c>
      <c r="F3252" s="3" t="s">
        <v>29</v>
      </c>
      <c r="G3252" s="3" t="s">
        <v>29</v>
      </c>
      <c r="H3252" s="3">
        <v>4</v>
      </c>
      <c r="I3252" s="3">
        <f t="shared" ca="1" si="152"/>
        <v>3</v>
      </c>
      <c r="J3252" s="9" t="s">
        <v>96</v>
      </c>
      <c r="K3252" s="9" t="s">
        <v>1072</v>
      </c>
      <c r="L3252" s="9" t="str">
        <f t="shared" si="150"/>
        <v>Oyo</v>
      </c>
      <c r="M3252" s="9">
        <v>1</v>
      </c>
      <c r="N3252" s="10">
        <v>44621</v>
      </c>
      <c r="O3252" s="10">
        <v>44621</v>
      </c>
      <c r="P3252" t="s">
        <v>612</v>
      </c>
      <c r="Q3252" t="str">
        <f t="shared" si="151"/>
        <v>LED</v>
      </c>
      <c r="R3252" t="s">
        <v>49</v>
      </c>
      <c r="S3252">
        <v>0</v>
      </c>
      <c r="T3252" t="s">
        <v>33</v>
      </c>
      <c r="U3252">
        <v>1</v>
      </c>
      <c r="V3252">
        <v>1</v>
      </c>
      <c r="W3252" s="1">
        <v>44621</v>
      </c>
      <c r="X3252" s="1">
        <v>44621</v>
      </c>
      <c r="Y3252" t="s">
        <v>48</v>
      </c>
      <c r="Z3252">
        <v>0</v>
      </c>
      <c r="AA3252">
        <v>2200</v>
      </c>
      <c r="AB3252">
        <v>1022</v>
      </c>
      <c r="AC3252">
        <v>715.4</v>
      </c>
      <c r="AD3252" t="s">
        <v>74</v>
      </c>
      <c r="AE3252" s="2">
        <v>45096.813622685186</v>
      </c>
    </row>
    <row r="3253" spans="1:31" hidden="1" x14ac:dyDescent="0.25">
      <c r="A3253">
        <v>1252738</v>
      </c>
      <c r="B3253" t="s">
        <v>27</v>
      </c>
      <c r="C3253" t="s">
        <v>229</v>
      </c>
      <c r="D3253" s="3" t="s">
        <v>42</v>
      </c>
      <c r="E3253" s="4">
        <v>44501</v>
      </c>
      <c r="F3253" s="3" t="s">
        <v>29</v>
      </c>
      <c r="G3253" s="3" t="s">
        <v>29</v>
      </c>
      <c r="H3253" s="3">
        <v>4</v>
      </c>
      <c r="I3253" s="3">
        <f t="shared" ca="1" si="152"/>
        <v>3</v>
      </c>
      <c r="J3253" s="9" t="s">
        <v>96</v>
      </c>
      <c r="K3253" s="9" t="s">
        <v>1072</v>
      </c>
      <c r="L3253" s="9" t="str">
        <f t="shared" si="150"/>
        <v>Oyo</v>
      </c>
      <c r="M3253" s="9">
        <v>1</v>
      </c>
      <c r="N3253" s="10">
        <v>44621</v>
      </c>
      <c r="O3253" s="10">
        <v>44621</v>
      </c>
      <c r="P3253" t="s">
        <v>612</v>
      </c>
      <c r="Q3253" t="str">
        <f t="shared" si="151"/>
        <v>LED</v>
      </c>
      <c r="R3253" t="s">
        <v>49</v>
      </c>
      <c r="S3253">
        <v>0</v>
      </c>
      <c r="T3253" t="s">
        <v>33</v>
      </c>
      <c r="U3253">
        <v>1</v>
      </c>
      <c r="V3253">
        <v>1</v>
      </c>
      <c r="W3253" s="1">
        <v>44621</v>
      </c>
      <c r="X3253" s="1">
        <v>44621</v>
      </c>
      <c r="Y3253" t="s">
        <v>48</v>
      </c>
      <c r="Z3253">
        <v>0</v>
      </c>
      <c r="AA3253">
        <v>2200</v>
      </c>
      <c r="AB3253">
        <v>1022</v>
      </c>
      <c r="AC3253">
        <v>715.4</v>
      </c>
      <c r="AD3253" t="s">
        <v>74</v>
      </c>
      <c r="AE3253" s="2">
        <v>45096.813622685186</v>
      </c>
    </row>
    <row r="3254" spans="1:31" hidden="1" x14ac:dyDescent="0.25">
      <c r="A3254">
        <v>1252753</v>
      </c>
      <c r="B3254" t="s">
        <v>27</v>
      </c>
      <c r="C3254" t="s">
        <v>229</v>
      </c>
      <c r="D3254" s="3" t="s">
        <v>42</v>
      </c>
      <c r="E3254" s="4">
        <v>44501</v>
      </c>
      <c r="F3254" s="3" t="s">
        <v>29</v>
      </c>
      <c r="G3254" s="3" t="s">
        <v>29</v>
      </c>
      <c r="H3254" s="3">
        <v>4</v>
      </c>
      <c r="I3254" s="3">
        <f t="shared" ca="1" si="152"/>
        <v>3</v>
      </c>
      <c r="J3254" s="9" t="s">
        <v>96</v>
      </c>
      <c r="K3254" s="9" t="s">
        <v>1072</v>
      </c>
      <c r="L3254" s="9" t="str">
        <f t="shared" si="150"/>
        <v>Oyo</v>
      </c>
      <c r="M3254" s="9">
        <v>1</v>
      </c>
      <c r="N3254" s="10">
        <v>44621</v>
      </c>
      <c r="O3254" s="10">
        <v>44621</v>
      </c>
      <c r="P3254" t="s">
        <v>612</v>
      </c>
      <c r="Q3254" t="str">
        <f t="shared" si="151"/>
        <v>LED</v>
      </c>
      <c r="R3254" t="s">
        <v>49</v>
      </c>
      <c r="S3254">
        <v>0</v>
      </c>
      <c r="T3254" t="s">
        <v>33</v>
      </c>
      <c r="U3254">
        <v>1</v>
      </c>
      <c r="V3254">
        <v>1</v>
      </c>
      <c r="W3254" s="1">
        <v>44621</v>
      </c>
      <c r="X3254" s="1">
        <v>44621</v>
      </c>
      <c r="Y3254" t="s">
        <v>48</v>
      </c>
      <c r="Z3254">
        <v>0</v>
      </c>
      <c r="AA3254">
        <v>2200</v>
      </c>
      <c r="AB3254">
        <v>1022</v>
      </c>
      <c r="AC3254">
        <v>715.4</v>
      </c>
      <c r="AD3254" t="s">
        <v>74</v>
      </c>
      <c r="AE3254" s="2">
        <v>45096.813622685186</v>
      </c>
    </row>
    <row r="3255" spans="1:31" hidden="1" x14ac:dyDescent="0.25">
      <c r="A3255">
        <v>1252776</v>
      </c>
      <c r="B3255" t="s">
        <v>27</v>
      </c>
      <c r="C3255" t="s">
        <v>229</v>
      </c>
      <c r="D3255" s="3" t="s">
        <v>42</v>
      </c>
      <c r="E3255" s="4">
        <v>44501</v>
      </c>
      <c r="F3255" s="3" t="s">
        <v>29</v>
      </c>
      <c r="G3255" s="3" t="s">
        <v>29</v>
      </c>
      <c r="H3255" s="3">
        <v>4</v>
      </c>
      <c r="I3255" s="3">
        <f t="shared" ca="1" si="152"/>
        <v>3</v>
      </c>
      <c r="J3255" s="9" t="s">
        <v>96</v>
      </c>
      <c r="K3255" s="9" t="s">
        <v>1072</v>
      </c>
      <c r="L3255" s="9" t="str">
        <f t="shared" si="150"/>
        <v>Oyo</v>
      </c>
      <c r="M3255" s="9">
        <v>1</v>
      </c>
      <c r="N3255" s="10">
        <v>44621</v>
      </c>
      <c r="O3255" s="10">
        <v>44621</v>
      </c>
      <c r="P3255" t="s">
        <v>612</v>
      </c>
      <c r="Q3255" t="str">
        <f t="shared" si="151"/>
        <v>LED</v>
      </c>
      <c r="R3255" t="s">
        <v>49</v>
      </c>
      <c r="S3255">
        <v>0</v>
      </c>
      <c r="T3255" t="s">
        <v>33</v>
      </c>
      <c r="U3255">
        <v>1</v>
      </c>
      <c r="V3255">
        <v>1</v>
      </c>
      <c r="W3255" s="1">
        <v>44621</v>
      </c>
      <c r="X3255" s="1">
        <v>44621</v>
      </c>
      <c r="Y3255" t="s">
        <v>48</v>
      </c>
      <c r="Z3255">
        <v>0</v>
      </c>
      <c r="AA3255">
        <v>2200</v>
      </c>
      <c r="AB3255">
        <v>1022</v>
      </c>
      <c r="AC3255">
        <v>715.4</v>
      </c>
      <c r="AD3255" t="s">
        <v>74</v>
      </c>
      <c r="AE3255" s="2">
        <v>45096.813622685186</v>
      </c>
    </row>
    <row r="3256" spans="1:31" hidden="1" x14ac:dyDescent="0.25">
      <c r="A3256">
        <v>1252804</v>
      </c>
      <c r="B3256" t="s">
        <v>27</v>
      </c>
      <c r="C3256" t="s">
        <v>229</v>
      </c>
      <c r="D3256" s="3" t="s">
        <v>42</v>
      </c>
      <c r="E3256" s="4">
        <v>44501</v>
      </c>
      <c r="F3256" s="3" t="s">
        <v>29</v>
      </c>
      <c r="G3256" s="3" t="s">
        <v>29</v>
      </c>
      <c r="H3256" s="3">
        <v>4</v>
      </c>
      <c r="I3256" s="3">
        <f t="shared" ca="1" si="152"/>
        <v>3</v>
      </c>
      <c r="J3256" s="9" t="s">
        <v>96</v>
      </c>
      <c r="K3256" s="9" t="s">
        <v>1072</v>
      </c>
      <c r="L3256" s="9" t="str">
        <f t="shared" si="150"/>
        <v>Oyo</v>
      </c>
      <c r="M3256" s="9">
        <v>1</v>
      </c>
      <c r="N3256" s="10">
        <v>44621</v>
      </c>
      <c r="O3256" s="10">
        <v>44621</v>
      </c>
      <c r="P3256" t="s">
        <v>612</v>
      </c>
      <c r="Q3256" t="str">
        <f t="shared" si="151"/>
        <v>LED</v>
      </c>
      <c r="R3256" t="s">
        <v>49</v>
      </c>
      <c r="S3256">
        <v>0</v>
      </c>
      <c r="T3256" t="s">
        <v>33</v>
      </c>
      <c r="U3256">
        <v>1</v>
      </c>
      <c r="V3256">
        <v>1</v>
      </c>
      <c r="W3256" s="1">
        <v>44621</v>
      </c>
      <c r="X3256" s="1">
        <v>44621</v>
      </c>
      <c r="Y3256" t="s">
        <v>48</v>
      </c>
      <c r="Z3256">
        <v>0</v>
      </c>
      <c r="AA3256">
        <v>2200</v>
      </c>
      <c r="AB3256">
        <v>1022</v>
      </c>
      <c r="AC3256">
        <v>715.4</v>
      </c>
      <c r="AD3256" t="s">
        <v>74</v>
      </c>
      <c r="AE3256" s="2">
        <v>45096.813622685186</v>
      </c>
    </row>
    <row r="3257" spans="1:31" hidden="1" x14ac:dyDescent="0.25">
      <c r="A3257">
        <v>1252841</v>
      </c>
      <c r="B3257" t="s">
        <v>27</v>
      </c>
      <c r="C3257" t="s">
        <v>229</v>
      </c>
      <c r="D3257" s="3" t="s">
        <v>42</v>
      </c>
      <c r="E3257" s="4">
        <v>41037</v>
      </c>
      <c r="F3257" s="3" t="s">
        <v>29</v>
      </c>
      <c r="G3257" s="3" t="s">
        <v>29</v>
      </c>
      <c r="H3257" s="3">
        <v>4</v>
      </c>
      <c r="I3257" s="3">
        <f t="shared" ca="1" si="152"/>
        <v>12</v>
      </c>
      <c r="J3257" s="9" t="s">
        <v>377</v>
      </c>
      <c r="K3257" s="9" t="s">
        <v>1072</v>
      </c>
      <c r="L3257" s="9" t="str">
        <f t="shared" si="150"/>
        <v>Teceo</v>
      </c>
      <c r="M3257" s="9">
        <v>1</v>
      </c>
      <c r="N3257" s="10">
        <v>44621</v>
      </c>
      <c r="O3257" s="10">
        <v>44621</v>
      </c>
      <c r="P3257" t="s">
        <v>613</v>
      </c>
      <c r="Q3257" t="str">
        <f t="shared" si="151"/>
        <v>LED</v>
      </c>
      <c r="R3257" t="s">
        <v>243</v>
      </c>
      <c r="S3257">
        <v>0</v>
      </c>
      <c r="T3257" t="s">
        <v>33</v>
      </c>
      <c r="U3257">
        <v>1</v>
      </c>
      <c r="V3257">
        <v>1</v>
      </c>
      <c r="W3257" s="1">
        <v>44621</v>
      </c>
      <c r="X3257" s="1">
        <v>44621</v>
      </c>
      <c r="Y3257" t="s">
        <v>48</v>
      </c>
      <c r="Z3257">
        <v>0</v>
      </c>
      <c r="AA3257">
        <v>2200</v>
      </c>
      <c r="AB3257">
        <v>619</v>
      </c>
      <c r="AC3257">
        <v>476.63</v>
      </c>
      <c r="AD3257" t="s">
        <v>320</v>
      </c>
      <c r="AE3257" s="2">
        <v>45096.813622685186</v>
      </c>
    </row>
    <row r="3258" spans="1:31" hidden="1" x14ac:dyDescent="0.25">
      <c r="A3258">
        <v>1252861</v>
      </c>
      <c r="B3258" t="s">
        <v>27</v>
      </c>
      <c r="C3258" t="s">
        <v>229</v>
      </c>
      <c r="D3258" s="3" t="s">
        <v>42</v>
      </c>
      <c r="E3258" s="4">
        <v>41037</v>
      </c>
      <c r="F3258" s="3" t="s">
        <v>29</v>
      </c>
      <c r="G3258" s="3" t="s">
        <v>29</v>
      </c>
      <c r="H3258" s="3">
        <v>4</v>
      </c>
      <c r="I3258" s="3">
        <f t="shared" ca="1" si="152"/>
        <v>12</v>
      </c>
      <c r="J3258" s="9" t="s">
        <v>377</v>
      </c>
      <c r="K3258" s="9" t="s">
        <v>1072</v>
      </c>
      <c r="L3258" s="9" t="str">
        <f t="shared" si="150"/>
        <v>Teceo</v>
      </c>
      <c r="M3258" s="9">
        <v>1</v>
      </c>
      <c r="N3258" s="10">
        <v>44621</v>
      </c>
      <c r="O3258" s="10">
        <v>44621</v>
      </c>
      <c r="P3258" t="s">
        <v>613</v>
      </c>
      <c r="Q3258" t="str">
        <f t="shared" si="151"/>
        <v>LED</v>
      </c>
      <c r="R3258" t="s">
        <v>243</v>
      </c>
      <c r="S3258">
        <v>0</v>
      </c>
      <c r="T3258" t="s">
        <v>33</v>
      </c>
      <c r="U3258">
        <v>1</v>
      </c>
      <c r="V3258">
        <v>1</v>
      </c>
      <c r="W3258" s="1">
        <v>44621</v>
      </c>
      <c r="X3258" s="1">
        <v>44621</v>
      </c>
      <c r="Y3258" t="s">
        <v>48</v>
      </c>
      <c r="Z3258">
        <v>0</v>
      </c>
      <c r="AA3258">
        <v>2200</v>
      </c>
      <c r="AB3258">
        <v>619</v>
      </c>
      <c r="AC3258">
        <v>476.63</v>
      </c>
      <c r="AD3258" t="s">
        <v>320</v>
      </c>
      <c r="AE3258" s="2">
        <v>45096.813622685186</v>
      </c>
    </row>
    <row r="3259" spans="1:31" hidden="1" x14ac:dyDescent="0.25">
      <c r="A3259">
        <v>1252908</v>
      </c>
      <c r="B3259" t="s">
        <v>27</v>
      </c>
      <c r="C3259" t="s">
        <v>229</v>
      </c>
      <c r="D3259" s="3" t="s">
        <v>42</v>
      </c>
      <c r="E3259" s="4">
        <v>41037</v>
      </c>
      <c r="F3259" s="3" t="s">
        <v>29</v>
      </c>
      <c r="G3259" s="3" t="s">
        <v>29</v>
      </c>
      <c r="H3259" s="3">
        <v>4</v>
      </c>
      <c r="I3259" s="3">
        <f t="shared" ca="1" si="152"/>
        <v>12</v>
      </c>
      <c r="J3259" s="9" t="s">
        <v>377</v>
      </c>
      <c r="K3259" s="9" t="s">
        <v>1072</v>
      </c>
      <c r="L3259" s="9" t="str">
        <f t="shared" si="150"/>
        <v>Teceo</v>
      </c>
      <c r="M3259" s="9">
        <v>1</v>
      </c>
      <c r="N3259" s="10">
        <v>44621</v>
      </c>
      <c r="O3259" s="10">
        <v>44621</v>
      </c>
      <c r="P3259" t="s">
        <v>613</v>
      </c>
      <c r="Q3259" t="str">
        <f t="shared" si="151"/>
        <v>LED</v>
      </c>
      <c r="R3259" t="s">
        <v>243</v>
      </c>
      <c r="S3259">
        <v>0</v>
      </c>
      <c r="T3259" t="s">
        <v>33</v>
      </c>
      <c r="U3259">
        <v>1</v>
      </c>
      <c r="V3259">
        <v>1</v>
      </c>
      <c r="W3259" s="1">
        <v>44621</v>
      </c>
      <c r="X3259" s="1">
        <v>44621</v>
      </c>
      <c r="Y3259" t="s">
        <v>48</v>
      </c>
      <c r="Z3259">
        <v>0</v>
      </c>
      <c r="AA3259">
        <v>2200</v>
      </c>
      <c r="AB3259">
        <v>619</v>
      </c>
      <c r="AC3259">
        <v>476.63</v>
      </c>
      <c r="AD3259" t="s">
        <v>320</v>
      </c>
      <c r="AE3259" s="2">
        <v>45096.813622685186</v>
      </c>
    </row>
    <row r="3260" spans="1:31" hidden="1" x14ac:dyDescent="0.25">
      <c r="A3260">
        <v>1253058</v>
      </c>
      <c r="B3260" t="s">
        <v>27</v>
      </c>
      <c r="C3260" t="s">
        <v>229</v>
      </c>
      <c r="D3260" s="3" t="s">
        <v>92</v>
      </c>
      <c r="E3260" s="4">
        <v>44621</v>
      </c>
      <c r="F3260" s="3" t="s">
        <v>29</v>
      </c>
      <c r="G3260" s="3" t="s">
        <v>29</v>
      </c>
      <c r="H3260" s="3">
        <v>3.75</v>
      </c>
      <c r="I3260" s="3">
        <f t="shared" ca="1" si="152"/>
        <v>2</v>
      </c>
      <c r="J3260" s="9" t="s">
        <v>93</v>
      </c>
      <c r="K3260" s="9" t="s">
        <v>1072</v>
      </c>
      <c r="L3260" s="9" t="str">
        <f t="shared" si="150"/>
        <v>Albany</v>
      </c>
      <c r="M3260" s="9">
        <v>1</v>
      </c>
      <c r="N3260" s="10">
        <v>44621</v>
      </c>
      <c r="O3260" s="10">
        <v>44621</v>
      </c>
      <c r="P3260" t="s">
        <v>614</v>
      </c>
      <c r="Q3260" t="str">
        <f t="shared" si="151"/>
        <v>LED</v>
      </c>
      <c r="R3260" t="s">
        <v>49</v>
      </c>
      <c r="S3260">
        <v>0</v>
      </c>
      <c r="T3260" t="s">
        <v>33</v>
      </c>
      <c r="U3260">
        <v>1</v>
      </c>
      <c r="V3260">
        <v>1</v>
      </c>
      <c r="W3260" s="1">
        <v>44621</v>
      </c>
      <c r="X3260" s="1">
        <v>44621</v>
      </c>
      <c r="Y3260" t="s">
        <v>48</v>
      </c>
      <c r="Z3260">
        <v>0</v>
      </c>
      <c r="AA3260">
        <v>3000</v>
      </c>
      <c r="AB3260">
        <v>1233</v>
      </c>
      <c r="AC3260">
        <v>863.1</v>
      </c>
      <c r="AD3260" t="s">
        <v>74</v>
      </c>
      <c r="AE3260" s="2">
        <v>45096.609143518515</v>
      </c>
    </row>
    <row r="3261" spans="1:31" hidden="1" x14ac:dyDescent="0.25">
      <c r="A3261">
        <v>1253167</v>
      </c>
      <c r="B3261" t="s">
        <v>27</v>
      </c>
      <c r="C3261" t="s">
        <v>229</v>
      </c>
      <c r="D3261" s="3" t="s">
        <v>92</v>
      </c>
      <c r="E3261" s="4">
        <v>44621</v>
      </c>
      <c r="F3261" s="3" t="s">
        <v>29</v>
      </c>
      <c r="G3261" s="3" t="s">
        <v>29</v>
      </c>
      <c r="H3261" s="3">
        <v>3.75</v>
      </c>
      <c r="I3261" s="3">
        <f t="shared" ca="1" si="152"/>
        <v>2</v>
      </c>
      <c r="J3261" s="9" t="s">
        <v>93</v>
      </c>
      <c r="K3261" s="9" t="s">
        <v>1072</v>
      </c>
      <c r="L3261" s="9" t="str">
        <f t="shared" si="150"/>
        <v>Albany</v>
      </c>
      <c r="M3261" s="9">
        <v>1</v>
      </c>
      <c r="N3261" s="10">
        <v>44621</v>
      </c>
      <c r="O3261" s="10">
        <v>44621</v>
      </c>
      <c r="P3261" t="s">
        <v>614</v>
      </c>
      <c r="Q3261" t="str">
        <f t="shared" si="151"/>
        <v>LED</v>
      </c>
      <c r="R3261" t="s">
        <v>49</v>
      </c>
      <c r="S3261">
        <v>0</v>
      </c>
      <c r="T3261" t="s">
        <v>33</v>
      </c>
      <c r="U3261">
        <v>1</v>
      </c>
      <c r="V3261">
        <v>1</v>
      </c>
      <c r="W3261" s="1">
        <v>44621</v>
      </c>
      <c r="X3261" s="1">
        <v>44621</v>
      </c>
      <c r="Y3261" t="s">
        <v>48</v>
      </c>
      <c r="Z3261">
        <v>0</v>
      </c>
      <c r="AA3261">
        <v>3000</v>
      </c>
      <c r="AB3261">
        <v>1233</v>
      </c>
      <c r="AC3261">
        <v>863.1</v>
      </c>
      <c r="AD3261" t="s">
        <v>74</v>
      </c>
      <c r="AE3261" s="2">
        <v>45096.609143518515</v>
      </c>
    </row>
    <row r="3262" spans="1:31" hidden="1" x14ac:dyDescent="0.25">
      <c r="A3262">
        <v>1253318</v>
      </c>
      <c r="B3262" t="s">
        <v>27</v>
      </c>
      <c r="C3262" t="s">
        <v>229</v>
      </c>
      <c r="D3262" s="3" t="s">
        <v>31</v>
      </c>
      <c r="E3262" s="4">
        <v>30164</v>
      </c>
      <c r="F3262" s="4">
        <v>45565</v>
      </c>
      <c r="G3262" s="4">
        <v>43009</v>
      </c>
      <c r="H3262" s="3">
        <v>4</v>
      </c>
      <c r="I3262" s="3">
        <f t="shared" ca="1" si="152"/>
        <v>42</v>
      </c>
      <c r="J3262" s="9" t="s">
        <v>93</v>
      </c>
      <c r="K3262" s="9" t="s">
        <v>1072</v>
      </c>
      <c r="L3262" s="9" t="str">
        <f t="shared" si="150"/>
        <v>Albany</v>
      </c>
      <c r="M3262" s="9">
        <v>1</v>
      </c>
      <c r="N3262" s="10">
        <v>42173</v>
      </c>
      <c r="O3262" s="10">
        <v>42173</v>
      </c>
      <c r="P3262" t="s">
        <v>63</v>
      </c>
      <c r="Q3262" t="str">
        <f t="shared" si="151"/>
        <v>PLL 36</v>
      </c>
      <c r="R3262" t="s">
        <v>55</v>
      </c>
      <c r="S3262">
        <v>0</v>
      </c>
      <c r="T3262" t="s">
        <v>33</v>
      </c>
      <c r="U3262">
        <v>1</v>
      </c>
      <c r="V3262">
        <v>1</v>
      </c>
      <c r="W3262" s="1">
        <v>42171</v>
      </c>
      <c r="X3262" s="1">
        <v>42171</v>
      </c>
      <c r="Y3262" t="s">
        <v>38</v>
      </c>
      <c r="Z3262">
        <v>0</v>
      </c>
      <c r="AA3262">
        <v>4000</v>
      </c>
      <c r="AB3262">
        <v>2900</v>
      </c>
      <c r="AC3262">
        <v>2900</v>
      </c>
      <c r="AD3262" t="s">
        <v>56</v>
      </c>
      <c r="AE3262" s="2">
        <v>45160.501921296294</v>
      </c>
    </row>
    <row r="3263" spans="1:31" hidden="1" x14ac:dyDescent="0.25">
      <c r="A3263">
        <v>1253319</v>
      </c>
      <c r="B3263" t="s">
        <v>27</v>
      </c>
      <c r="C3263" t="s">
        <v>229</v>
      </c>
      <c r="D3263" s="3" t="s">
        <v>31</v>
      </c>
      <c r="E3263" s="4">
        <v>30164</v>
      </c>
      <c r="F3263" s="4">
        <v>45565</v>
      </c>
      <c r="G3263" s="4">
        <v>43009</v>
      </c>
      <c r="H3263" s="3">
        <v>4</v>
      </c>
      <c r="I3263" s="3">
        <f t="shared" ca="1" si="152"/>
        <v>42</v>
      </c>
      <c r="J3263" s="9" t="s">
        <v>93</v>
      </c>
      <c r="K3263" s="9" t="s">
        <v>1072</v>
      </c>
      <c r="L3263" s="9" t="str">
        <f t="shared" si="150"/>
        <v>Albany</v>
      </c>
      <c r="M3263" s="9">
        <v>1</v>
      </c>
      <c r="N3263" s="10">
        <v>37987</v>
      </c>
      <c r="O3263" s="10">
        <v>37987</v>
      </c>
      <c r="P3263" t="s">
        <v>54</v>
      </c>
      <c r="Q3263" t="str">
        <f t="shared" si="151"/>
        <v>PLL 36</v>
      </c>
      <c r="R3263" t="s">
        <v>55</v>
      </c>
      <c r="S3263">
        <v>0</v>
      </c>
      <c r="T3263" t="s">
        <v>33</v>
      </c>
      <c r="U3263">
        <v>1</v>
      </c>
      <c r="V3263">
        <v>1</v>
      </c>
      <c r="W3263" s="1">
        <v>40605</v>
      </c>
      <c r="X3263" s="1">
        <v>40605</v>
      </c>
      <c r="Y3263" t="s">
        <v>38</v>
      </c>
      <c r="Z3263">
        <v>0</v>
      </c>
      <c r="AA3263">
        <v>3000</v>
      </c>
      <c r="AB3263">
        <v>2900</v>
      </c>
      <c r="AC3263">
        <v>2900</v>
      </c>
      <c r="AD3263" t="s">
        <v>56</v>
      </c>
      <c r="AE3263" s="2">
        <v>45160.49894675926</v>
      </c>
    </row>
    <row r="3264" spans="1:31" hidden="1" x14ac:dyDescent="0.25">
      <c r="A3264">
        <v>1253363</v>
      </c>
      <c r="B3264" t="s">
        <v>27</v>
      </c>
      <c r="C3264" t="s">
        <v>229</v>
      </c>
      <c r="D3264" s="3" t="s">
        <v>92</v>
      </c>
      <c r="E3264" s="4">
        <v>44621</v>
      </c>
      <c r="F3264" s="3" t="s">
        <v>29</v>
      </c>
      <c r="G3264" s="3" t="s">
        <v>29</v>
      </c>
      <c r="H3264" s="3">
        <v>3.75</v>
      </c>
      <c r="I3264" s="3">
        <f t="shared" ca="1" si="152"/>
        <v>2</v>
      </c>
      <c r="J3264" s="9" t="s">
        <v>93</v>
      </c>
      <c r="K3264" s="9" t="s">
        <v>1072</v>
      </c>
      <c r="L3264" s="9" t="str">
        <f t="shared" si="150"/>
        <v>Albany</v>
      </c>
      <c r="M3264" s="9">
        <v>1</v>
      </c>
      <c r="N3264" s="10">
        <v>44621</v>
      </c>
      <c r="O3264" s="10">
        <v>44621</v>
      </c>
      <c r="P3264" t="s">
        <v>614</v>
      </c>
      <c r="Q3264" t="str">
        <f t="shared" si="151"/>
        <v>LED</v>
      </c>
      <c r="R3264" t="s">
        <v>49</v>
      </c>
      <c r="S3264">
        <v>0</v>
      </c>
      <c r="T3264" t="s">
        <v>33</v>
      </c>
      <c r="U3264">
        <v>1</v>
      </c>
      <c r="V3264">
        <v>1</v>
      </c>
      <c r="W3264" s="1">
        <v>44621</v>
      </c>
      <c r="X3264" s="1">
        <v>44621</v>
      </c>
      <c r="Y3264" t="s">
        <v>48</v>
      </c>
      <c r="Z3264">
        <v>0</v>
      </c>
      <c r="AA3264">
        <v>3000</v>
      </c>
      <c r="AB3264">
        <v>1233</v>
      </c>
      <c r="AC3264">
        <v>863.1</v>
      </c>
      <c r="AD3264" t="s">
        <v>74</v>
      </c>
      <c r="AE3264" s="2">
        <v>45096.609143518515</v>
      </c>
    </row>
    <row r="3265" spans="1:31" hidden="1" x14ac:dyDescent="0.25">
      <c r="A3265">
        <v>1253462</v>
      </c>
      <c r="B3265" t="s">
        <v>27</v>
      </c>
      <c r="C3265" t="s">
        <v>229</v>
      </c>
      <c r="D3265" s="3" t="s">
        <v>92</v>
      </c>
      <c r="E3265" s="4">
        <v>44621</v>
      </c>
      <c r="F3265" s="3" t="s">
        <v>29</v>
      </c>
      <c r="G3265" s="3" t="s">
        <v>29</v>
      </c>
      <c r="H3265" s="3">
        <v>3.75</v>
      </c>
      <c r="I3265" s="3">
        <f t="shared" ca="1" si="152"/>
        <v>2</v>
      </c>
      <c r="J3265" s="9" t="s">
        <v>93</v>
      </c>
      <c r="K3265" s="9" t="s">
        <v>1072</v>
      </c>
      <c r="L3265" s="9" t="str">
        <f t="shared" si="150"/>
        <v>Albany</v>
      </c>
      <c r="M3265" s="9">
        <v>1</v>
      </c>
      <c r="N3265" s="10">
        <v>44621</v>
      </c>
      <c r="O3265" s="10">
        <v>44621</v>
      </c>
      <c r="P3265" t="s">
        <v>614</v>
      </c>
      <c r="Q3265" t="str">
        <f t="shared" si="151"/>
        <v>LED</v>
      </c>
      <c r="R3265" t="s">
        <v>49</v>
      </c>
      <c r="S3265">
        <v>0</v>
      </c>
      <c r="T3265" t="s">
        <v>33</v>
      </c>
      <c r="U3265">
        <v>1</v>
      </c>
      <c r="V3265">
        <v>1</v>
      </c>
      <c r="W3265" s="1">
        <v>44621</v>
      </c>
      <c r="X3265" s="1">
        <v>44621</v>
      </c>
      <c r="Y3265" t="s">
        <v>48</v>
      </c>
      <c r="Z3265">
        <v>0</v>
      </c>
      <c r="AA3265">
        <v>3000</v>
      </c>
      <c r="AB3265">
        <v>1233</v>
      </c>
      <c r="AC3265">
        <v>863.1</v>
      </c>
      <c r="AD3265" t="s">
        <v>74</v>
      </c>
      <c r="AE3265" s="2">
        <v>45246.578055555554</v>
      </c>
    </row>
    <row r="3266" spans="1:31" hidden="1" x14ac:dyDescent="0.25">
      <c r="A3266">
        <v>1253477</v>
      </c>
      <c r="B3266" t="s">
        <v>27</v>
      </c>
      <c r="C3266" t="s">
        <v>229</v>
      </c>
      <c r="D3266" s="3" t="s">
        <v>92</v>
      </c>
      <c r="E3266" s="4">
        <v>44621</v>
      </c>
      <c r="F3266" s="3" t="s">
        <v>29</v>
      </c>
      <c r="G3266" s="3" t="s">
        <v>29</v>
      </c>
      <c r="H3266" s="3">
        <v>3.75</v>
      </c>
      <c r="I3266" s="3">
        <f t="shared" ca="1" si="152"/>
        <v>2</v>
      </c>
      <c r="J3266" s="9" t="s">
        <v>93</v>
      </c>
      <c r="K3266" s="9" t="s">
        <v>1072</v>
      </c>
      <c r="L3266" s="9" t="str">
        <f t="shared" ref="L3266:L3329" si="153">VLOOKUP(J3266,Arm_kort,2,FALSE)</f>
        <v>Albany</v>
      </c>
      <c r="M3266" s="9">
        <v>1</v>
      </c>
      <c r="N3266" s="10">
        <v>44621</v>
      </c>
      <c r="O3266" s="10">
        <v>44621</v>
      </c>
      <c r="P3266" t="s">
        <v>614</v>
      </c>
      <c r="Q3266" t="str">
        <f t="shared" ref="Q3266:Q3329" si="154">VLOOKUP(P3266,LAMPEN,3,FALSE)</f>
        <v>LED</v>
      </c>
      <c r="R3266" t="s">
        <v>49</v>
      </c>
      <c r="S3266">
        <v>0</v>
      </c>
      <c r="T3266" t="s">
        <v>33</v>
      </c>
      <c r="U3266">
        <v>1</v>
      </c>
      <c r="V3266">
        <v>1</v>
      </c>
      <c r="W3266" s="1">
        <v>44621</v>
      </c>
      <c r="X3266" s="1">
        <v>44621</v>
      </c>
      <c r="Y3266" t="s">
        <v>48</v>
      </c>
      <c r="Z3266">
        <v>0</v>
      </c>
      <c r="AA3266">
        <v>3000</v>
      </c>
      <c r="AB3266">
        <v>1233</v>
      </c>
      <c r="AC3266">
        <v>863.1</v>
      </c>
      <c r="AD3266" t="s">
        <v>74</v>
      </c>
      <c r="AE3266" s="2">
        <v>45096.609143518515</v>
      </c>
    </row>
    <row r="3267" spans="1:31" hidden="1" x14ac:dyDescent="0.25">
      <c r="A3267">
        <v>1253478</v>
      </c>
      <c r="B3267" t="s">
        <v>27</v>
      </c>
      <c r="C3267" t="s">
        <v>229</v>
      </c>
      <c r="D3267" s="3" t="s">
        <v>31</v>
      </c>
      <c r="E3267" s="4">
        <v>38652</v>
      </c>
      <c r="F3267" s="3" t="s">
        <v>29</v>
      </c>
      <c r="G3267" s="3" t="s">
        <v>29</v>
      </c>
      <c r="H3267" s="3">
        <v>4</v>
      </c>
      <c r="I3267" s="3">
        <f t="shared" ref="I3267:I3330" ca="1" si="155">IFERROR(YEAR(NOW())-YEAR(E3267),"")</f>
        <v>19</v>
      </c>
      <c r="J3267" s="9" t="s">
        <v>294</v>
      </c>
      <c r="K3267" s="9" t="s">
        <v>1073</v>
      </c>
      <c r="L3267" s="9" t="str">
        <f t="shared" si="153"/>
        <v>Padvinder</v>
      </c>
      <c r="M3267" s="9">
        <v>1</v>
      </c>
      <c r="N3267" s="10">
        <v>38652</v>
      </c>
      <c r="O3267" s="10">
        <v>38652</v>
      </c>
      <c r="P3267" t="s">
        <v>40</v>
      </c>
      <c r="Q3267" t="str">
        <f t="shared" si="154"/>
        <v>PLL 24</v>
      </c>
      <c r="R3267" t="s">
        <v>37</v>
      </c>
      <c r="S3267">
        <v>0</v>
      </c>
      <c r="T3267" t="s">
        <v>33</v>
      </c>
      <c r="U3267">
        <v>1</v>
      </c>
      <c r="V3267">
        <v>1</v>
      </c>
      <c r="W3267" s="1">
        <v>42681</v>
      </c>
      <c r="X3267" s="1">
        <v>42681</v>
      </c>
      <c r="Y3267" t="s">
        <v>38</v>
      </c>
      <c r="Z3267">
        <v>0</v>
      </c>
      <c r="AA3267">
        <v>4000</v>
      </c>
      <c r="AB3267">
        <v>1800</v>
      </c>
      <c r="AC3267">
        <v>1800</v>
      </c>
      <c r="AD3267" t="s">
        <v>39</v>
      </c>
      <c r="AE3267" s="2">
        <v>45096.8125462963</v>
      </c>
    </row>
    <row r="3268" spans="1:31" hidden="1" x14ac:dyDescent="0.25">
      <c r="A3268">
        <v>1253547</v>
      </c>
      <c r="B3268" t="s">
        <v>27</v>
      </c>
      <c r="C3268" t="s">
        <v>229</v>
      </c>
      <c r="D3268" s="3" t="s">
        <v>42</v>
      </c>
      <c r="E3268" s="4">
        <v>44501</v>
      </c>
      <c r="F3268" s="3" t="s">
        <v>29</v>
      </c>
      <c r="G3268" s="3" t="s">
        <v>29</v>
      </c>
      <c r="H3268" s="3">
        <v>4</v>
      </c>
      <c r="I3268" s="3">
        <f t="shared" ca="1" si="155"/>
        <v>3</v>
      </c>
      <c r="J3268" s="9" t="s">
        <v>96</v>
      </c>
      <c r="K3268" s="9" t="s">
        <v>1072</v>
      </c>
      <c r="L3268" s="9" t="str">
        <f t="shared" si="153"/>
        <v>Oyo</v>
      </c>
      <c r="M3268" s="9">
        <v>1</v>
      </c>
      <c r="N3268" s="10">
        <v>44621</v>
      </c>
      <c r="O3268" s="10">
        <v>44621</v>
      </c>
      <c r="P3268" t="s">
        <v>612</v>
      </c>
      <c r="Q3268" t="str">
        <f t="shared" si="154"/>
        <v>LED</v>
      </c>
      <c r="R3268" t="s">
        <v>49</v>
      </c>
      <c r="S3268">
        <v>0</v>
      </c>
      <c r="T3268" t="s">
        <v>33</v>
      </c>
      <c r="U3268">
        <v>1</v>
      </c>
      <c r="V3268">
        <v>1</v>
      </c>
      <c r="W3268" s="1">
        <v>44621</v>
      </c>
      <c r="X3268" s="1">
        <v>44621</v>
      </c>
      <c r="Y3268" t="s">
        <v>48</v>
      </c>
      <c r="Z3268">
        <v>0</v>
      </c>
      <c r="AA3268">
        <v>2200</v>
      </c>
      <c r="AB3268">
        <v>1022</v>
      </c>
      <c r="AC3268">
        <v>715.4</v>
      </c>
      <c r="AD3268" t="s">
        <v>74</v>
      </c>
      <c r="AE3268" s="2">
        <v>45096.813622685186</v>
      </c>
    </row>
    <row r="3269" spans="1:31" hidden="1" x14ac:dyDescent="0.25">
      <c r="A3269">
        <v>1254601</v>
      </c>
      <c r="B3269" t="s">
        <v>27</v>
      </c>
      <c r="C3269" t="s">
        <v>229</v>
      </c>
      <c r="D3269" s="3" t="s">
        <v>31</v>
      </c>
      <c r="E3269" s="4">
        <v>38652</v>
      </c>
      <c r="F3269" s="3" t="s">
        <v>29</v>
      </c>
      <c r="G3269" s="3" t="s">
        <v>29</v>
      </c>
      <c r="H3269" s="3">
        <v>4</v>
      </c>
      <c r="I3269" s="3">
        <f t="shared" ca="1" si="155"/>
        <v>19</v>
      </c>
      <c r="J3269" s="9" t="s">
        <v>294</v>
      </c>
      <c r="K3269" s="9" t="s">
        <v>1073</v>
      </c>
      <c r="L3269" s="9" t="str">
        <f t="shared" si="153"/>
        <v>Padvinder</v>
      </c>
      <c r="M3269" s="9">
        <v>1</v>
      </c>
      <c r="N3269" s="10">
        <v>38652</v>
      </c>
      <c r="O3269" s="10">
        <v>38652</v>
      </c>
      <c r="P3269" t="s">
        <v>36</v>
      </c>
      <c r="Q3269" t="str">
        <f t="shared" si="154"/>
        <v>PLL 24</v>
      </c>
      <c r="R3269" t="s">
        <v>37</v>
      </c>
      <c r="S3269">
        <v>0</v>
      </c>
      <c r="T3269" t="s">
        <v>33</v>
      </c>
      <c r="U3269">
        <v>1</v>
      </c>
      <c r="V3269">
        <v>1</v>
      </c>
      <c r="W3269" s="1">
        <v>42326</v>
      </c>
      <c r="X3269" s="1">
        <v>42326</v>
      </c>
      <c r="Y3269" t="s">
        <v>38</v>
      </c>
      <c r="Z3269">
        <v>0</v>
      </c>
      <c r="AA3269">
        <v>4000</v>
      </c>
      <c r="AB3269">
        <v>2900</v>
      </c>
      <c r="AC3269">
        <v>2900</v>
      </c>
      <c r="AD3269" t="s">
        <v>39</v>
      </c>
      <c r="AE3269" s="2">
        <v>45096.8125462963</v>
      </c>
    </row>
    <row r="3270" spans="1:31" hidden="1" x14ac:dyDescent="0.25">
      <c r="A3270">
        <v>1258071</v>
      </c>
      <c r="B3270" t="s">
        <v>27</v>
      </c>
      <c r="C3270" t="s">
        <v>229</v>
      </c>
      <c r="D3270" s="3" t="s">
        <v>327</v>
      </c>
      <c r="E3270" s="4">
        <v>36161</v>
      </c>
      <c r="F3270" s="4">
        <v>46506</v>
      </c>
      <c r="G3270" s="4">
        <v>43950</v>
      </c>
      <c r="H3270" s="3">
        <v>10</v>
      </c>
      <c r="I3270" s="3">
        <f t="shared" ca="1" si="155"/>
        <v>25</v>
      </c>
      <c r="J3270" s="9" t="s">
        <v>93</v>
      </c>
      <c r="K3270" s="9" t="s">
        <v>1072</v>
      </c>
      <c r="L3270" s="9" t="str">
        <f t="shared" si="153"/>
        <v>Albany</v>
      </c>
      <c r="M3270" s="9">
        <v>1</v>
      </c>
      <c r="N3270" s="10">
        <v>36161</v>
      </c>
      <c r="O3270" s="10">
        <v>36161</v>
      </c>
      <c r="P3270" t="s">
        <v>615</v>
      </c>
      <c r="Q3270" t="str">
        <f t="shared" si="154"/>
        <v>LED</v>
      </c>
      <c r="R3270" t="s">
        <v>144</v>
      </c>
      <c r="S3270">
        <v>0</v>
      </c>
      <c r="T3270" t="s">
        <v>33</v>
      </c>
      <c r="U3270">
        <v>1</v>
      </c>
      <c r="V3270">
        <v>1</v>
      </c>
      <c r="W3270" s="1">
        <v>42523</v>
      </c>
      <c r="X3270" s="1">
        <v>42523</v>
      </c>
      <c r="Y3270" t="s">
        <v>38</v>
      </c>
      <c r="Z3270">
        <v>0</v>
      </c>
      <c r="AA3270">
        <v>3000</v>
      </c>
      <c r="AB3270">
        <v>1233</v>
      </c>
      <c r="AC3270">
        <v>1233</v>
      </c>
      <c r="AD3270" t="s">
        <v>109</v>
      </c>
      <c r="AE3270" s="2">
        <v>45246.577025462961</v>
      </c>
    </row>
    <row r="3271" spans="1:31" hidden="1" x14ac:dyDescent="0.25">
      <c r="A3271">
        <v>1258072</v>
      </c>
      <c r="B3271" t="s">
        <v>27</v>
      </c>
      <c r="C3271" t="s">
        <v>229</v>
      </c>
      <c r="D3271" s="3" t="s">
        <v>327</v>
      </c>
      <c r="E3271" s="4">
        <v>36161</v>
      </c>
      <c r="F3271" s="4">
        <v>46506</v>
      </c>
      <c r="G3271" s="4">
        <v>43950</v>
      </c>
      <c r="H3271" s="3">
        <v>10</v>
      </c>
      <c r="I3271" s="3">
        <f t="shared" ca="1" si="155"/>
        <v>25</v>
      </c>
      <c r="J3271" s="9" t="s">
        <v>93</v>
      </c>
      <c r="K3271" s="9" t="s">
        <v>1072</v>
      </c>
      <c r="L3271" s="9" t="str">
        <f t="shared" si="153"/>
        <v>Albany</v>
      </c>
      <c r="M3271" s="9">
        <v>1</v>
      </c>
      <c r="N3271" s="10">
        <v>36161</v>
      </c>
      <c r="O3271" s="10">
        <v>36161</v>
      </c>
      <c r="P3271" t="s">
        <v>615</v>
      </c>
      <c r="Q3271" t="str">
        <f t="shared" si="154"/>
        <v>LED</v>
      </c>
      <c r="R3271" t="s">
        <v>144</v>
      </c>
      <c r="S3271">
        <v>0</v>
      </c>
      <c r="T3271" t="s">
        <v>33</v>
      </c>
      <c r="U3271">
        <v>1</v>
      </c>
      <c r="V3271">
        <v>1</v>
      </c>
      <c r="W3271" s="1">
        <v>42523</v>
      </c>
      <c r="X3271" s="1">
        <v>42523</v>
      </c>
      <c r="Y3271" t="s">
        <v>38</v>
      </c>
      <c r="Z3271">
        <v>0</v>
      </c>
      <c r="AA3271">
        <v>3000</v>
      </c>
      <c r="AB3271">
        <v>1233</v>
      </c>
      <c r="AC3271">
        <v>1233</v>
      </c>
      <c r="AD3271" t="s">
        <v>109</v>
      </c>
      <c r="AE3271" s="2">
        <v>45246.575960648152</v>
      </c>
    </row>
    <row r="3272" spans="1:31" hidden="1" x14ac:dyDescent="0.25">
      <c r="A3272">
        <v>1258073</v>
      </c>
      <c r="B3272" t="s">
        <v>27</v>
      </c>
      <c r="C3272" t="s">
        <v>229</v>
      </c>
      <c r="D3272" s="3" t="s">
        <v>327</v>
      </c>
      <c r="E3272" s="4">
        <v>36161</v>
      </c>
      <c r="F3272" s="4">
        <v>46506</v>
      </c>
      <c r="G3272" s="4">
        <v>43950</v>
      </c>
      <c r="H3272" s="3">
        <v>10</v>
      </c>
      <c r="I3272" s="3">
        <f t="shared" ca="1" si="155"/>
        <v>25</v>
      </c>
      <c r="J3272" s="9" t="s">
        <v>93</v>
      </c>
      <c r="K3272" s="9" t="s">
        <v>1072</v>
      </c>
      <c r="L3272" s="9" t="str">
        <f t="shared" si="153"/>
        <v>Albany</v>
      </c>
      <c r="M3272" s="9">
        <v>1</v>
      </c>
      <c r="N3272" s="10">
        <v>36161</v>
      </c>
      <c r="O3272" s="10">
        <v>36161</v>
      </c>
      <c r="P3272" t="s">
        <v>615</v>
      </c>
      <c r="Q3272" t="str">
        <f t="shared" si="154"/>
        <v>LED</v>
      </c>
      <c r="R3272" t="s">
        <v>144</v>
      </c>
      <c r="S3272">
        <v>0</v>
      </c>
      <c r="T3272" t="s">
        <v>33</v>
      </c>
      <c r="U3272">
        <v>1</v>
      </c>
      <c r="V3272">
        <v>1</v>
      </c>
      <c r="W3272" s="1">
        <v>42523</v>
      </c>
      <c r="X3272" s="1">
        <v>42523</v>
      </c>
      <c r="Y3272" t="s">
        <v>38</v>
      </c>
      <c r="Z3272">
        <v>0</v>
      </c>
      <c r="AA3272">
        <v>3000</v>
      </c>
      <c r="AB3272">
        <v>1233</v>
      </c>
      <c r="AC3272">
        <v>1233</v>
      </c>
      <c r="AD3272" t="s">
        <v>109</v>
      </c>
      <c r="AE3272" s="2">
        <v>45096.817280092589</v>
      </c>
    </row>
    <row r="3273" spans="1:31" hidden="1" x14ac:dyDescent="0.25">
      <c r="A3273">
        <v>1252467</v>
      </c>
      <c r="B3273" t="s">
        <v>27</v>
      </c>
      <c r="C3273" t="s">
        <v>616</v>
      </c>
      <c r="D3273" s="3" t="s">
        <v>29</v>
      </c>
      <c r="E3273" s="3" t="s">
        <v>34</v>
      </c>
      <c r="F3273" s="3" t="s">
        <v>29</v>
      </c>
      <c r="G3273" s="3" t="s">
        <v>29</v>
      </c>
      <c r="H3273" s="3" t="s">
        <v>29</v>
      </c>
      <c r="I3273" s="3" t="str">
        <f t="shared" ca="1" si="155"/>
        <v/>
      </c>
      <c r="J3273" s="9" t="s">
        <v>29</v>
      </c>
      <c r="K3273" s="9" t="s">
        <v>29</v>
      </c>
      <c r="L3273" s="9" t="e">
        <f t="shared" si="153"/>
        <v>#N/A</v>
      </c>
      <c r="M3273" s="9">
        <v>1</v>
      </c>
      <c r="N3273" s="9" t="s">
        <v>34</v>
      </c>
      <c r="O3273" s="9" t="s">
        <v>34</v>
      </c>
      <c r="P3273" t="s">
        <v>29</v>
      </c>
      <c r="Q3273" t="e">
        <f t="shared" si="154"/>
        <v>#N/A</v>
      </c>
      <c r="R3273" t="s">
        <v>29</v>
      </c>
      <c r="S3273" t="s">
        <v>29</v>
      </c>
      <c r="T3273" t="s">
        <v>29</v>
      </c>
      <c r="U3273">
        <v>11</v>
      </c>
      <c r="V3273">
        <v>1</v>
      </c>
      <c r="W3273" t="s">
        <v>34</v>
      </c>
      <c r="X3273" t="s">
        <v>34</v>
      </c>
      <c r="Y3273" t="s">
        <v>178</v>
      </c>
      <c r="Z3273">
        <v>0</v>
      </c>
      <c r="AA3273" t="s">
        <v>29</v>
      </c>
      <c r="AB3273" t="s">
        <v>29</v>
      </c>
      <c r="AC3273" t="s">
        <v>29</v>
      </c>
      <c r="AD3273" t="s">
        <v>32</v>
      </c>
      <c r="AE3273" s="2">
        <v>44883.614282407405</v>
      </c>
    </row>
    <row r="3274" spans="1:31" hidden="1" x14ac:dyDescent="0.25">
      <c r="A3274">
        <v>1252905</v>
      </c>
      <c r="B3274" t="s">
        <v>27</v>
      </c>
      <c r="C3274" t="s">
        <v>616</v>
      </c>
      <c r="D3274" s="3" t="s">
        <v>365</v>
      </c>
      <c r="E3274" s="4">
        <v>41640</v>
      </c>
      <c r="F3274" s="3" t="s">
        <v>29</v>
      </c>
      <c r="G3274" s="3" t="s">
        <v>29</v>
      </c>
      <c r="H3274" s="3">
        <v>8</v>
      </c>
      <c r="I3274" s="3">
        <f t="shared" ca="1" si="155"/>
        <v>10</v>
      </c>
      <c r="J3274" s="9" t="s">
        <v>366</v>
      </c>
      <c r="K3274" s="9" t="s">
        <v>1071</v>
      </c>
      <c r="L3274" s="9" t="str">
        <f t="shared" si="153"/>
        <v>BGP352</v>
      </c>
      <c r="M3274" s="9">
        <v>1</v>
      </c>
      <c r="N3274" s="10">
        <v>41691</v>
      </c>
      <c r="O3274" s="10">
        <v>41691</v>
      </c>
      <c r="P3274" t="s">
        <v>367</v>
      </c>
      <c r="Q3274" t="str">
        <f t="shared" si="154"/>
        <v>LED</v>
      </c>
      <c r="R3274" t="s">
        <v>368</v>
      </c>
      <c r="S3274">
        <v>0</v>
      </c>
      <c r="T3274" t="s">
        <v>33</v>
      </c>
      <c r="U3274">
        <v>1</v>
      </c>
      <c r="V3274">
        <v>1</v>
      </c>
      <c r="W3274" s="1">
        <v>41691</v>
      </c>
      <c r="X3274" s="1">
        <v>41691</v>
      </c>
      <c r="Y3274" t="s">
        <v>38</v>
      </c>
      <c r="Z3274">
        <v>0</v>
      </c>
      <c r="AA3274">
        <v>4000</v>
      </c>
      <c r="AB3274">
        <v>7808</v>
      </c>
      <c r="AC3274">
        <v>7808</v>
      </c>
      <c r="AD3274" t="s">
        <v>369</v>
      </c>
      <c r="AE3274" s="2">
        <v>45096.62395833333</v>
      </c>
    </row>
    <row r="3275" spans="1:31" hidden="1" x14ac:dyDescent="0.25">
      <c r="A3275">
        <v>1252906</v>
      </c>
      <c r="B3275" t="s">
        <v>27</v>
      </c>
      <c r="C3275" t="s">
        <v>616</v>
      </c>
      <c r="D3275" s="3" t="s">
        <v>365</v>
      </c>
      <c r="E3275" s="4">
        <v>43290</v>
      </c>
      <c r="F3275" s="3" t="s">
        <v>29</v>
      </c>
      <c r="G3275" s="3" t="s">
        <v>29</v>
      </c>
      <c r="H3275" s="3">
        <v>8</v>
      </c>
      <c r="I3275" s="3">
        <f t="shared" ca="1" si="155"/>
        <v>6</v>
      </c>
      <c r="J3275" s="9" t="s">
        <v>283</v>
      </c>
      <c r="K3275" s="9" t="s">
        <v>1071</v>
      </c>
      <c r="L3275" s="9" t="str">
        <f t="shared" si="153"/>
        <v>Luma</v>
      </c>
      <c r="M3275" s="9">
        <v>1</v>
      </c>
      <c r="N3275" s="10">
        <v>41933</v>
      </c>
      <c r="O3275" s="10">
        <v>41933</v>
      </c>
      <c r="P3275" t="s">
        <v>284</v>
      </c>
      <c r="Q3275" t="str">
        <f t="shared" si="154"/>
        <v>LED</v>
      </c>
      <c r="R3275" t="s">
        <v>285</v>
      </c>
      <c r="S3275">
        <v>0</v>
      </c>
      <c r="T3275" t="s">
        <v>33</v>
      </c>
      <c r="U3275">
        <v>1</v>
      </c>
      <c r="V3275">
        <v>1</v>
      </c>
      <c r="W3275" s="1">
        <v>41933</v>
      </c>
      <c r="X3275" s="1">
        <v>41933</v>
      </c>
      <c r="Y3275" t="s">
        <v>145</v>
      </c>
      <c r="Z3275">
        <v>0</v>
      </c>
      <c r="AA3275">
        <v>4000</v>
      </c>
      <c r="AB3275">
        <v>4650</v>
      </c>
      <c r="AC3275">
        <v>3255</v>
      </c>
      <c r="AD3275" t="s">
        <v>138</v>
      </c>
      <c r="AE3275" s="2">
        <v>45096.621701388889</v>
      </c>
    </row>
    <row r="3276" spans="1:31" hidden="1" x14ac:dyDescent="0.25">
      <c r="A3276">
        <v>1252907</v>
      </c>
      <c r="B3276" t="s">
        <v>27</v>
      </c>
      <c r="C3276" t="s">
        <v>616</v>
      </c>
      <c r="D3276" s="3" t="s">
        <v>370</v>
      </c>
      <c r="E3276" s="4">
        <v>41640</v>
      </c>
      <c r="F3276" s="3" t="s">
        <v>29</v>
      </c>
      <c r="G3276" s="3" t="s">
        <v>29</v>
      </c>
      <c r="H3276" s="3" t="s">
        <v>29</v>
      </c>
      <c r="I3276" s="3">
        <f t="shared" ca="1" si="155"/>
        <v>10</v>
      </c>
      <c r="J3276" s="9" t="s">
        <v>366</v>
      </c>
      <c r="K3276" s="9" t="s">
        <v>1071</v>
      </c>
      <c r="L3276" s="9" t="str">
        <f t="shared" si="153"/>
        <v>BGP352</v>
      </c>
      <c r="M3276" s="9">
        <v>1</v>
      </c>
      <c r="N3276" s="10">
        <v>41691</v>
      </c>
      <c r="O3276" s="10">
        <v>41691</v>
      </c>
      <c r="P3276" t="s">
        <v>367</v>
      </c>
      <c r="Q3276" t="str">
        <f t="shared" si="154"/>
        <v>LED</v>
      </c>
      <c r="R3276" t="s">
        <v>368</v>
      </c>
      <c r="S3276">
        <v>0</v>
      </c>
      <c r="T3276" t="s">
        <v>33</v>
      </c>
      <c r="U3276">
        <v>1</v>
      </c>
      <c r="V3276">
        <v>1</v>
      </c>
      <c r="W3276" s="1">
        <v>41691</v>
      </c>
      <c r="X3276" s="1">
        <v>41691</v>
      </c>
      <c r="Y3276" t="s">
        <v>38</v>
      </c>
      <c r="Z3276">
        <v>0</v>
      </c>
      <c r="AA3276">
        <v>4000</v>
      </c>
      <c r="AB3276">
        <v>7808</v>
      </c>
      <c r="AC3276">
        <v>7808</v>
      </c>
      <c r="AD3276" t="s">
        <v>369</v>
      </c>
      <c r="AE3276" s="2">
        <v>45096.816030092596</v>
      </c>
    </row>
    <row r="3277" spans="1:31" hidden="1" x14ac:dyDescent="0.25">
      <c r="A3277">
        <v>1252907</v>
      </c>
      <c r="B3277" t="s">
        <v>27</v>
      </c>
      <c r="C3277" t="s">
        <v>616</v>
      </c>
      <c r="D3277" s="3" t="s">
        <v>370</v>
      </c>
      <c r="E3277" s="4">
        <v>41640</v>
      </c>
      <c r="F3277" s="3" t="s">
        <v>29</v>
      </c>
      <c r="G3277" s="3" t="s">
        <v>29</v>
      </c>
      <c r="H3277" s="3" t="s">
        <v>29</v>
      </c>
      <c r="I3277" s="3">
        <f t="shared" ca="1" si="155"/>
        <v>10</v>
      </c>
      <c r="J3277" s="9" t="s">
        <v>366</v>
      </c>
      <c r="K3277" s="9" t="s">
        <v>1071</v>
      </c>
      <c r="L3277" s="9" t="str">
        <f t="shared" si="153"/>
        <v>BGP352</v>
      </c>
      <c r="M3277" s="9">
        <v>2</v>
      </c>
      <c r="N3277" s="10">
        <v>41691</v>
      </c>
      <c r="O3277" s="10">
        <v>41691</v>
      </c>
      <c r="P3277" t="s">
        <v>367</v>
      </c>
      <c r="Q3277" t="str">
        <f t="shared" si="154"/>
        <v>LED</v>
      </c>
      <c r="R3277" t="s">
        <v>368</v>
      </c>
      <c r="S3277">
        <v>0</v>
      </c>
      <c r="T3277" t="s">
        <v>33</v>
      </c>
      <c r="U3277">
        <v>1</v>
      </c>
      <c r="V3277">
        <v>2</v>
      </c>
      <c r="W3277" s="1">
        <v>41691</v>
      </c>
      <c r="X3277" s="1">
        <v>41691</v>
      </c>
      <c r="Y3277" t="s">
        <v>38</v>
      </c>
      <c r="Z3277">
        <v>0</v>
      </c>
      <c r="AA3277">
        <v>4000</v>
      </c>
      <c r="AB3277">
        <v>7808</v>
      </c>
      <c r="AC3277">
        <v>7808</v>
      </c>
      <c r="AD3277" t="s">
        <v>369</v>
      </c>
      <c r="AE3277" s="2">
        <v>45096.816030092596</v>
      </c>
    </row>
    <row r="3278" spans="1:31" hidden="1" x14ac:dyDescent="0.25">
      <c r="A3278">
        <v>1254316</v>
      </c>
      <c r="B3278" t="s">
        <v>27</v>
      </c>
      <c r="C3278" t="s">
        <v>616</v>
      </c>
      <c r="D3278" s="3" t="s">
        <v>58</v>
      </c>
      <c r="E3278" s="4">
        <v>39753</v>
      </c>
      <c r="F3278" s="3" t="s">
        <v>29</v>
      </c>
      <c r="G3278" s="3" t="s">
        <v>29</v>
      </c>
      <c r="H3278" s="3">
        <v>8</v>
      </c>
      <c r="I3278" s="3">
        <f t="shared" ca="1" si="155"/>
        <v>16</v>
      </c>
      <c r="J3278" s="9" t="s">
        <v>108</v>
      </c>
      <c r="K3278" s="9" t="s">
        <v>1071</v>
      </c>
      <c r="L3278" s="9" t="str">
        <f t="shared" si="153"/>
        <v>SGS252</v>
      </c>
      <c r="M3278" s="9">
        <v>1</v>
      </c>
      <c r="N3278" s="10">
        <v>43431</v>
      </c>
      <c r="O3278" s="10">
        <v>43431</v>
      </c>
      <c r="P3278" t="s">
        <v>375</v>
      </c>
      <c r="Q3278" t="str">
        <f t="shared" si="154"/>
        <v>LED</v>
      </c>
      <c r="R3278" t="s">
        <v>56</v>
      </c>
      <c r="S3278">
        <v>0</v>
      </c>
      <c r="T3278" t="s">
        <v>33</v>
      </c>
      <c r="U3278">
        <v>1</v>
      </c>
      <c r="V3278">
        <v>1</v>
      </c>
      <c r="W3278" s="1">
        <v>43431</v>
      </c>
      <c r="X3278" s="1">
        <v>43431</v>
      </c>
      <c r="Y3278" t="s">
        <v>48</v>
      </c>
      <c r="Z3278">
        <v>0</v>
      </c>
      <c r="AA3278">
        <v>4000</v>
      </c>
      <c r="AB3278">
        <v>6000</v>
      </c>
      <c r="AC3278">
        <v>4200</v>
      </c>
      <c r="AD3278" t="s">
        <v>376</v>
      </c>
      <c r="AE3278" s="2">
        <v>45096.815937500003</v>
      </c>
    </row>
    <row r="3279" spans="1:31" hidden="1" x14ac:dyDescent="0.25">
      <c r="A3279">
        <v>1254316</v>
      </c>
      <c r="B3279" t="s">
        <v>27</v>
      </c>
      <c r="C3279" t="s">
        <v>616</v>
      </c>
      <c r="D3279" s="3" t="s">
        <v>58</v>
      </c>
      <c r="E3279" s="4">
        <v>39753</v>
      </c>
      <c r="F3279" s="3" t="s">
        <v>29</v>
      </c>
      <c r="G3279" s="3" t="s">
        <v>29</v>
      </c>
      <c r="H3279" s="3">
        <v>8</v>
      </c>
      <c r="I3279" s="3">
        <f t="shared" ca="1" si="155"/>
        <v>16</v>
      </c>
      <c r="J3279" s="9" t="s">
        <v>108</v>
      </c>
      <c r="K3279" s="9" t="s">
        <v>1071</v>
      </c>
      <c r="L3279" s="9" t="str">
        <f t="shared" si="153"/>
        <v>SGS252</v>
      </c>
      <c r="M3279" s="9">
        <v>2</v>
      </c>
      <c r="N3279" s="10">
        <v>43431</v>
      </c>
      <c r="O3279" s="10">
        <v>43431</v>
      </c>
      <c r="P3279" t="s">
        <v>375</v>
      </c>
      <c r="Q3279" t="str">
        <f t="shared" si="154"/>
        <v>LED</v>
      </c>
      <c r="R3279" t="s">
        <v>56</v>
      </c>
      <c r="S3279">
        <v>0</v>
      </c>
      <c r="T3279" t="s">
        <v>33</v>
      </c>
      <c r="U3279">
        <v>1</v>
      </c>
      <c r="V3279">
        <v>2</v>
      </c>
      <c r="W3279" s="1">
        <v>43431</v>
      </c>
      <c r="X3279" s="1">
        <v>43431</v>
      </c>
      <c r="Y3279" t="s">
        <v>48</v>
      </c>
      <c r="Z3279">
        <v>0</v>
      </c>
      <c r="AA3279">
        <v>4000</v>
      </c>
      <c r="AB3279">
        <v>6000</v>
      </c>
      <c r="AC3279">
        <v>4200</v>
      </c>
      <c r="AD3279" t="s">
        <v>376</v>
      </c>
      <c r="AE3279" s="2">
        <v>45096.815937500003</v>
      </c>
    </row>
    <row r="3280" spans="1:31" hidden="1" x14ac:dyDescent="0.25">
      <c r="A3280">
        <v>1254317</v>
      </c>
      <c r="B3280" t="s">
        <v>27</v>
      </c>
      <c r="C3280" t="s">
        <v>616</v>
      </c>
      <c r="D3280" s="3" t="s">
        <v>58</v>
      </c>
      <c r="E3280" s="4">
        <v>39753</v>
      </c>
      <c r="F3280" s="3" t="s">
        <v>29</v>
      </c>
      <c r="G3280" s="3" t="s">
        <v>29</v>
      </c>
      <c r="H3280" s="3">
        <v>8</v>
      </c>
      <c r="I3280" s="3">
        <f t="shared" ca="1" si="155"/>
        <v>16</v>
      </c>
      <c r="J3280" s="9" t="s">
        <v>108</v>
      </c>
      <c r="K3280" s="9" t="s">
        <v>1071</v>
      </c>
      <c r="L3280" s="9" t="str">
        <f t="shared" si="153"/>
        <v>SGS252</v>
      </c>
      <c r="M3280" s="9">
        <v>1</v>
      </c>
      <c r="N3280" s="10">
        <v>43431</v>
      </c>
      <c r="O3280" s="10">
        <v>43431</v>
      </c>
      <c r="P3280" t="s">
        <v>375</v>
      </c>
      <c r="Q3280" t="str">
        <f t="shared" si="154"/>
        <v>LED</v>
      </c>
      <c r="R3280" t="s">
        <v>56</v>
      </c>
      <c r="S3280">
        <v>0</v>
      </c>
      <c r="T3280" t="s">
        <v>33</v>
      </c>
      <c r="U3280">
        <v>1</v>
      </c>
      <c r="V3280">
        <v>1</v>
      </c>
      <c r="W3280" s="1">
        <v>43431</v>
      </c>
      <c r="X3280" s="1">
        <v>43431</v>
      </c>
      <c r="Y3280" t="s">
        <v>48</v>
      </c>
      <c r="Z3280">
        <v>0</v>
      </c>
      <c r="AA3280">
        <v>4000</v>
      </c>
      <c r="AB3280">
        <v>6000</v>
      </c>
      <c r="AC3280">
        <v>4200</v>
      </c>
      <c r="AD3280" t="s">
        <v>376</v>
      </c>
      <c r="AE3280" s="2">
        <v>45096.815937500003</v>
      </c>
    </row>
    <row r="3281" spans="1:31" hidden="1" x14ac:dyDescent="0.25">
      <c r="A3281">
        <v>1254317</v>
      </c>
      <c r="B3281" t="s">
        <v>27</v>
      </c>
      <c r="C3281" t="s">
        <v>616</v>
      </c>
      <c r="D3281" s="3" t="s">
        <v>58</v>
      </c>
      <c r="E3281" s="4">
        <v>39753</v>
      </c>
      <c r="F3281" s="3" t="s">
        <v>29</v>
      </c>
      <c r="G3281" s="3" t="s">
        <v>29</v>
      </c>
      <c r="H3281" s="3">
        <v>8</v>
      </c>
      <c r="I3281" s="3">
        <f t="shared" ca="1" si="155"/>
        <v>16</v>
      </c>
      <c r="J3281" s="9" t="s">
        <v>108</v>
      </c>
      <c r="K3281" s="9" t="s">
        <v>1071</v>
      </c>
      <c r="L3281" s="9" t="str">
        <f t="shared" si="153"/>
        <v>SGS252</v>
      </c>
      <c r="M3281" s="9">
        <v>2</v>
      </c>
      <c r="N3281" s="10">
        <v>43431</v>
      </c>
      <c r="O3281" s="10">
        <v>43431</v>
      </c>
      <c r="P3281" t="s">
        <v>375</v>
      </c>
      <c r="Q3281" t="str">
        <f t="shared" si="154"/>
        <v>LED</v>
      </c>
      <c r="R3281" t="s">
        <v>56</v>
      </c>
      <c r="S3281">
        <v>0</v>
      </c>
      <c r="T3281" t="s">
        <v>33</v>
      </c>
      <c r="U3281">
        <v>1</v>
      </c>
      <c r="V3281">
        <v>2</v>
      </c>
      <c r="W3281" s="1">
        <v>43431</v>
      </c>
      <c r="X3281" s="1">
        <v>43431</v>
      </c>
      <c r="Y3281" t="s">
        <v>48</v>
      </c>
      <c r="Z3281">
        <v>0</v>
      </c>
      <c r="AA3281">
        <v>4000</v>
      </c>
      <c r="AB3281">
        <v>6000</v>
      </c>
      <c r="AC3281">
        <v>4200</v>
      </c>
      <c r="AD3281" t="s">
        <v>376</v>
      </c>
      <c r="AE3281" s="2">
        <v>45096.815937500003</v>
      </c>
    </row>
    <row r="3282" spans="1:31" hidden="1" x14ac:dyDescent="0.25">
      <c r="A3282">
        <v>1254318</v>
      </c>
      <c r="B3282" t="s">
        <v>27</v>
      </c>
      <c r="C3282" t="s">
        <v>616</v>
      </c>
      <c r="D3282" s="3" t="s">
        <v>58</v>
      </c>
      <c r="E3282" s="4">
        <v>39753</v>
      </c>
      <c r="F3282" s="3" t="s">
        <v>29</v>
      </c>
      <c r="G3282" s="3" t="s">
        <v>29</v>
      </c>
      <c r="H3282" s="3">
        <v>8</v>
      </c>
      <c r="I3282" s="3">
        <f t="shared" ca="1" si="155"/>
        <v>16</v>
      </c>
      <c r="J3282" s="9" t="s">
        <v>108</v>
      </c>
      <c r="K3282" s="9" t="s">
        <v>1071</v>
      </c>
      <c r="L3282" s="9" t="str">
        <f t="shared" si="153"/>
        <v>SGS252</v>
      </c>
      <c r="M3282" s="9">
        <v>1</v>
      </c>
      <c r="N3282" s="10">
        <v>43431</v>
      </c>
      <c r="O3282" s="10">
        <v>43431</v>
      </c>
      <c r="P3282" t="s">
        <v>375</v>
      </c>
      <c r="Q3282" t="str">
        <f t="shared" si="154"/>
        <v>LED</v>
      </c>
      <c r="R3282" t="s">
        <v>56</v>
      </c>
      <c r="S3282">
        <v>0</v>
      </c>
      <c r="T3282" t="s">
        <v>33</v>
      </c>
      <c r="U3282">
        <v>1</v>
      </c>
      <c r="V3282">
        <v>1</v>
      </c>
      <c r="W3282" s="1">
        <v>43431</v>
      </c>
      <c r="X3282" s="1">
        <v>43431</v>
      </c>
      <c r="Y3282" t="s">
        <v>48</v>
      </c>
      <c r="Z3282">
        <v>0</v>
      </c>
      <c r="AA3282">
        <v>4000</v>
      </c>
      <c r="AB3282">
        <v>6000</v>
      </c>
      <c r="AC3282">
        <v>4200</v>
      </c>
      <c r="AD3282" t="s">
        <v>376</v>
      </c>
      <c r="AE3282" s="2">
        <v>45096.815937500003</v>
      </c>
    </row>
    <row r="3283" spans="1:31" hidden="1" x14ac:dyDescent="0.25">
      <c r="A3283">
        <v>1254319</v>
      </c>
      <c r="B3283" t="s">
        <v>27</v>
      </c>
      <c r="C3283" t="s">
        <v>616</v>
      </c>
      <c r="D3283" s="3" t="s">
        <v>58</v>
      </c>
      <c r="E3283" s="4">
        <v>39753</v>
      </c>
      <c r="F3283" s="3" t="s">
        <v>29</v>
      </c>
      <c r="G3283" s="3" t="s">
        <v>29</v>
      </c>
      <c r="H3283" s="3">
        <v>8</v>
      </c>
      <c r="I3283" s="3">
        <f t="shared" ca="1" si="155"/>
        <v>16</v>
      </c>
      <c r="J3283" s="9" t="s">
        <v>108</v>
      </c>
      <c r="K3283" s="9" t="s">
        <v>1071</v>
      </c>
      <c r="L3283" s="9" t="str">
        <f t="shared" si="153"/>
        <v>SGS252</v>
      </c>
      <c r="M3283" s="9">
        <v>1</v>
      </c>
      <c r="N3283" s="10">
        <v>43431</v>
      </c>
      <c r="O3283" s="10">
        <v>43431</v>
      </c>
      <c r="P3283" t="s">
        <v>375</v>
      </c>
      <c r="Q3283" t="str">
        <f t="shared" si="154"/>
        <v>LED</v>
      </c>
      <c r="R3283" t="s">
        <v>56</v>
      </c>
      <c r="S3283">
        <v>0</v>
      </c>
      <c r="T3283" t="s">
        <v>33</v>
      </c>
      <c r="U3283">
        <v>1</v>
      </c>
      <c r="V3283">
        <v>1</v>
      </c>
      <c r="W3283" s="1">
        <v>43431</v>
      </c>
      <c r="X3283" s="1">
        <v>43431</v>
      </c>
      <c r="Y3283" t="s">
        <v>48</v>
      </c>
      <c r="Z3283">
        <v>0</v>
      </c>
      <c r="AA3283">
        <v>4000</v>
      </c>
      <c r="AB3283">
        <v>6000</v>
      </c>
      <c r="AC3283">
        <v>4200</v>
      </c>
      <c r="AD3283" t="s">
        <v>376</v>
      </c>
      <c r="AE3283" s="2">
        <v>45096.815937500003</v>
      </c>
    </row>
    <row r="3284" spans="1:31" hidden="1" x14ac:dyDescent="0.25">
      <c r="A3284">
        <v>1254319</v>
      </c>
      <c r="B3284" t="s">
        <v>27</v>
      </c>
      <c r="C3284" t="s">
        <v>616</v>
      </c>
      <c r="D3284" s="3" t="s">
        <v>58</v>
      </c>
      <c r="E3284" s="4">
        <v>39753</v>
      </c>
      <c r="F3284" s="3" t="s">
        <v>29</v>
      </c>
      <c r="G3284" s="3" t="s">
        <v>29</v>
      </c>
      <c r="H3284" s="3">
        <v>8</v>
      </c>
      <c r="I3284" s="3">
        <f t="shared" ca="1" si="155"/>
        <v>16</v>
      </c>
      <c r="J3284" s="9" t="s">
        <v>108</v>
      </c>
      <c r="K3284" s="9" t="s">
        <v>1071</v>
      </c>
      <c r="L3284" s="9" t="str">
        <f t="shared" si="153"/>
        <v>SGS252</v>
      </c>
      <c r="M3284" s="9">
        <v>2</v>
      </c>
      <c r="N3284" s="10">
        <v>43431</v>
      </c>
      <c r="O3284" s="10">
        <v>43431</v>
      </c>
      <c r="P3284" t="s">
        <v>375</v>
      </c>
      <c r="Q3284" t="str">
        <f t="shared" si="154"/>
        <v>LED</v>
      </c>
      <c r="R3284" t="s">
        <v>56</v>
      </c>
      <c r="S3284">
        <v>0</v>
      </c>
      <c r="T3284" t="s">
        <v>33</v>
      </c>
      <c r="U3284">
        <v>1</v>
      </c>
      <c r="V3284">
        <v>2</v>
      </c>
      <c r="W3284" s="1">
        <v>43431</v>
      </c>
      <c r="X3284" s="1">
        <v>43431</v>
      </c>
      <c r="Y3284" t="s">
        <v>48</v>
      </c>
      <c r="Z3284">
        <v>0</v>
      </c>
      <c r="AA3284">
        <v>4000</v>
      </c>
      <c r="AB3284">
        <v>6000</v>
      </c>
      <c r="AC3284">
        <v>4200</v>
      </c>
      <c r="AD3284" t="s">
        <v>376</v>
      </c>
      <c r="AE3284" s="2">
        <v>45096.815937500003</v>
      </c>
    </row>
    <row r="3285" spans="1:31" hidden="1" x14ac:dyDescent="0.25">
      <c r="A3285">
        <v>1254320</v>
      </c>
      <c r="B3285" t="s">
        <v>27</v>
      </c>
      <c r="C3285" t="s">
        <v>616</v>
      </c>
      <c r="D3285" s="3" t="s">
        <v>58</v>
      </c>
      <c r="E3285" s="4">
        <v>39753</v>
      </c>
      <c r="F3285" s="3" t="s">
        <v>29</v>
      </c>
      <c r="G3285" s="3" t="s">
        <v>29</v>
      </c>
      <c r="H3285" s="3">
        <v>8</v>
      </c>
      <c r="I3285" s="3">
        <f t="shared" ca="1" si="155"/>
        <v>16</v>
      </c>
      <c r="J3285" s="9" t="s">
        <v>108</v>
      </c>
      <c r="K3285" s="9" t="s">
        <v>1071</v>
      </c>
      <c r="L3285" s="9" t="str">
        <f t="shared" si="153"/>
        <v>SGS252</v>
      </c>
      <c r="M3285" s="9">
        <v>1</v>
      </c>
      <c r="N3285" s="10">
        <v>43431</v>
      </c>
      <c r="O3285" s="10">
        <v>43431</v>
      </c>
      <c r="P3285" t="s">
        <v>375</v>
      </c>
      <c r="Q3285" t="str">
        <f t="shared" si="154"/>
        <v>LED</v>
      </c>
      <c r="R3285" t="s">
        <v>56</v>
      </c>
      <c r="S3285">
        <v>0</v>
      </c>
      <c r="T3285" t="s">
        <v>33</v>
      </c>
      <c r="U3285">
        <v>1</v>
      </c>
      <c r="V3285">
        <v>1</v>
      </c>
      <c r="W3285" s="1">
        <v>43431</v>
      </c>
      <c r="X3285" s="1">
        <v>43431</v>
      </c>
      <c r="Y3285" t="s">
        <v>48</v>
      </c>
      <c r="Z3285">
        <v>0</v>
      </c>
      <c r="AA3285">
        <v>4000</v>
      </c>
      <c r="AB3285">
        <v>6000</v>
      </c>
      <c r="AC3285">
        <v>4200</v>
      </c>
      <c r="AD3285" t="s">
        <v>376</v>
      </c>
      <c r="AE3285" s="2">
        <v>45096.815937500003</v>
      </c>
    </row>
    <row r="3286" spans="1:31" hidden="1" x14ac:dyDescent="0.25">
      <c r="A3286">
        <v>1254320</v>
      </c>
      <c r="B3286" t="s">
        <v>27</v>
      </c>
      <c r="C3286" t="s">
        <v>616</v>
      </c>
      <c r="D3286" s="3" t="s">
        <v>58</v>
      </c>
      <c r="E3286" s="4">
        <v>39753</v>
      </c>
      <c r="F3286" s="3" t="s">
        <v>29</v>
      </c>
      <c r="G3286" s="3" t="s">
        <v>29</v>
      </c>
      <c r="H3286" s="3">
        <v>8</v>
      </c>
      <c r="I3286" s="3">
        <f t="shared" ca="1" si="155"/>
        <v>16</v>
      </c>
      <c r="J3286" s="9" t="s">
        <v>108</v>
      </c>
      <c r="K3286" s="9" t="s">
        <v>1071</v>
      </c>
      <c r="L3286" s="9" t="str">
        <f t="shared" si="153"/>
        <v>SGS252</v>
      </c>
      <c r="M3286" s="9">
        <v>2</v>
      </c>
      <c r="N3286" s="10">
        <v>43431</v>
      </c>
      <c r="O3286" s="10">
        <v>43431</v>
      </c>
      <c r="P3286" t="s">
        <v>375</v>
      </c>
      <c r="Q3286" t="str">
        <f t="shared" si="154"/>
        <v>LED</v>
      </c>
      <c r="R3286" t="s">
        <v>56</v>
      </c>
      <c r="S3286">
        <v>0</v>
      </c>
      <c r="T3286" t="s">
        <v>33</v>
      </c>
      <c r="U3286">
        <v>1</v>
      </c>
      <c r="V3286">
        <v>2</v>
      </c>
      <c r="W3286" s="1">
        <v>43431</v>
      </c>
      <c r="X3286" s="1">
        <v>43431</v>
      </c>
      <c r="Y3286" t="s">
        <v>48</v>
      </c>
      <c r="Z3286">
        <v>0</v>
      </c>
      <c r="AA3286">
        <v>4000</v>
      </c>
      <c r="AB3286">
        <v>6000</v>
      </c>
      <c r="AC3286">
        <v>4200</v>
      </c>
      <c r="AD3286" t="s">
        <v>376</v>
      </c>
      <c r="AE3286" s="2">
        <v>45096.815937500003</v>
      </c>
    </row>
    <row r="3287" spans="1:31" hidden="1" x14ac:dyDescent="0.25">
      <c r="A3287">
        <v>1254321</v>
      </c>
      <c r="B3287" t="s">
        <v>27</v>
      </c>
      <c r="C3287" t="s">
        <v>616</v>
      </c>
      <c r="D3287" s="3" t="s">
        <v>58</v>
      </c>
      <c r="E3287" s="4">
        <v>39753</v>
      </c>
      <c r="F3287" s="3" t="s">
        <v>29</v>
      </c>
      <c r="G3287" s="3" t="s">
        <v>29</v>
      </c>
      <c r="H3287" s="3">
        <v>8</v>
      </c>
      <c r="I3287" s="3">
        <f t="shared" ca="1" si="155"/>
        <v>16</v>
      </c>
      <c r="J3287" s="9" t="s">
        <v>108</v>
      </c>
      <c r="K3287" s="9" t="s">
        <v>1071</v>
      </c>
      <c r="L3287" s="9" t="str">
        <f t="shared" si="153"/>
        <v>SGS252</v>
      </c>
      <c r="M3287" s="9">
        <v>1</v>
      </c>
      <c r="N3287" s="10">
        <v>43431</v>
      </c>
      <c r="O3287" s="10">
        <v>43431</v>
      </c>
      <c r="P3287" t="s">
        <v>375</v>
      </c>
      <c r="Q3287" t="str">
        <f t="shared" si="154"/>
        <v>LED</v>
      </c>
      <c r="R3287" t="s">
        <v>56</v>
      </c>
      <c r="S3287">
        <v>0</v>
      </c>
      <c r="T3287" t="s">
        <v>33</v>
      </c>
      <c r="U3287">
        <v>1</v>
      </c>
      <c r="V3287">
        <v>1</v>
      </c>
      <c r="W3287" s="1">
        <v>43431</v>
      </c>
      <c r="X3287" s="1">
        <v>43431</v>
      </c>
      <c r="Y3287" t="s">
        <v>48</v>
      </c>
      <c r="Z3287">
        <v>0</v>
      </c>
      <c r="AA3287">
        <v>4000</v>
      </c>
      <c r="AB3287">
        <v>6000</v>
      </c>
      <c r="AC3287">
        <v>4200</v>
      </c>
      <c r="AD3287" t="s">
        <v>376</v>
      </c>
      <c r="AE3287" s="2">
        <v>45096.815937500003</v>
      </c>
    </row>
    <row r="3288" spans="1:31" hidden="1" x14ac:dyDescent="0.25">
      <c r="A3288">
        <v>1254321</v>
      </c>
      <c r="B3288" t="s">
        <v>27</v>
      </c>
      <c r="C3288" t="s">
        <v>616</v>
      </c>
      <c r="D3288" s="3" t="s">
        <v>58</v>
      </c>
      <c r="E3288" s="4">
        <v>39753</v>
      </c>
      <c r="F3288" s="3" t="s">
        <v>29</v>
      </c>
      <c r="G3288" s="3" t="s">
        <v>29</v>
      </c>
      <c r="H3288" s="3">
        <v>8</v>
      </c>
      <c r="I3288" s="3">
        <f t="shared" ca="1" si="155"/>
        <v>16</v>
      </c>
      <c r="J3288" s="9" t="s">
        <v>108</v>
      </c>
      <c r="K3288" s="9" t="s">
        <v>1071</v>
      </c>
      <c r="L3288" s="9" t="str">
        <f t="shared" si="153"/>
        <v>SGS252</v>
      </c>
      <c r="M3288" s="9">
        <v>2</v>
      </c>
      <c r="N3288" s="10">
        <v>43431</v>
      </c>
      <c r="O3288" s="10">
        <v>43431</v>
      </c>
      <c r="P3288" t="s">
        <v>375</v>
      </c>
      <c r="Q3288" t="str">
        <f t="shared" si="154"/>
        <v>LED</v>
      </c>
      <c r="R3288" t="s">
        <v>56</v>
      </c>
      <c r="S3288">
        <v>0</v>
      </c>
      <c r="T3288" t="s">
        <v>33</v>
      </c>
      <c r="U3288">
        <v>1</v>
      </c>
      <c r="V3288">
        <v>2</v>
      </c>
      <c r="W3288" s="1">
        <v>43431</v>
      </c>
      <c r="X3288" s="1">
        <v>43431</v>
      </c>
      <c r="Y3288" t="s">
        <v>48</v>
      </c>
      <c r="Z3288">
        <v>0</v>
      </c>
      <c r="AA3288">
        <v>4000</v>
      </c>
      <c r="AB3288">
        <v>6000</v>
      </c>
      <c r="AC3288">
        <v>4200</v>
      </c>
      <c r="AD3288" t="s">
        <v>376</v>
      </c>
      <c r="AE3288" s="2">
        <v>45096.815937500003</v>
      </c>
    </row>
    <row r="3289" spans="1:31" hidden="1" x14ac:dyDescent="0.25">
      <c r="A3289">
        <v>1254322</v>
      </c>
      <c r="B3289" t="s">
        <v>27</v>
      </c>
      <c r="C3289" t="s">
        <v>616</v>
      </c>
      <c r="D3289" s="3" t="s">
        <v>58</v>
      </c>
      <c r="E3289" s="4">
        <v>39753</v>
      </c>
      <c r="F3289" s="3" t="s">
        <v>29</v>
      </c>
      <c r="G3289" s="3" t="s">
        <v>29</v>
      </c>
      <c r="H3289" s="3">
        <v>8</v>
      </c>
      <c r="I3289" s="3">
        <f t="shared" ca="1" si="155"/>
        <v>16</v>
      </c>
      <c r="J3289" s="9" t="s">
        <v>108</v>
      </c>
      <c r="K3289" s="9" t="s">
        <v>1071</v>
      </c>
      <c r="L3289" s="9" t="str">
        <f t="shared" si="153"/>
        <v>SGS252</v>
      </c>
      <c r="M3289" s="9">
        <v>1</v>
      </c>
      <c r="N3289" s="10">
        <v>43431</v>
      </c>
      <c r="O3289" s="10">
        <v>43431</v>
      </c>
      <c r="P3289" t="s">
        <v>375</v>
      </c>
      <c r="Q3289" t="str">
        <f t="shared" si="154"/>
        <v>LED</v>
      </c>
      <c r="R3289" t="s">
        <v>56</v>
      </c>
      <c r="S3289">
        <v>0</v>
      </c>
      <c r="T3289" t="s">
        <v>33</v>
      </c>
      <c r="U3289">
        <v>1</v>
      </c>
      <c r="V3289">
        <v>1</v>
      </c>
      <c r="W3289" s="1">
        <v>43431</v>
      </c>
      <c r="X3289" s="1">
        <v>43431</v>
      </c>
      <c r="Y3289" t="s">
        <v>48</v>
      </c>
      <c r="Z3289">
        <v>0</v>
      </c>
      <c r="AA3289">
        <v>4000</v>
      </c>
      <c r="AB3289">
        <v>6000</v>
      </c>
      <c r="AC3289">
        <v>4200</v>
      </c>
      <c r="AD3289" t="s">
        <v>376</v>
      </c>
      <c r="AE3289" s="2">
        <v>45096.815937500003</v>
      </c>
    </row>
    <row r="3290" spans="1:31" hidden="1" x14ac:dyDescent="0.25">
      <c r="A3290">
        <v>1254322</v>
      </c>
      <c r="B3290" t="s">
        <v>27</v>
      </c>
      <c r="C3290" t="s">
        <v>616</v>
      </c>
      <c r="D3290" s="3" t="s">
        <v>58</v>
      </c>
      <c r="E3290" s="4">
        <v>39753</v>
      </c>
      <c r="F3290" s="3" t="s">
        <v>29</v>
      </c>
      <c r="G3290" s="3" t="s">
        <v>29</v>
      </c>
      <c r="H3290" s="3">
        <v>8</v>
      </c>
      <c r="I3290" s="3">
        <f t="shared" ca="1" si="155"/>
        <v>16</v>
      </c>
      <c r="J3290" s="9" t="s">
        <v>108</v>
      </c>
      <c r="K3290" s="9" t="s">
        <v>1071</v>
      </c>
      <c r="L3290" s="9" t="str">
        <f t="shared" si="153"/>
        <v>SGS252</v>
      </c>
      <c r="M3290" s="9">
        <v>2</v>
      </c>
      <c r="N3290" s="10">
        <v>43431</v>
      </c>
      <c r="O3290" s="10">
        <v>43431</v>
      </c>
      <c r="P3290" t="s">
        <v>375</v>
      </c>
      <c r="Q3290" t="str">
        <f t="shared" si="154"/>
        <v>LED</v>
      </c>
      <c r="R3290" t="s">
        <v>56</v>
      </c>
      <c r="S3290">
        <v>0</v>
      </c>
      <c r="T3290" t="s">
        <v>33</v>
      </c>
      <c r="U3290">
        <v>1</v>
      </c>
      <c r="V3290">
        <v>2</v>
      </c>
      <c r="W3290" s="1">
        <v>43431</v>
      </c>
      <c r="X3290" s="1">
        <v>43431</v>
      </c>
      <c r="Y3290" t="s">
        <v>48</v>
      </c>
      <c r="Z3290">
        <v>0</v>
      </c>
      <c r="AA3290">
        <v>4000</v>
      </c>
      <c r="AB3290">
        <v>6000</v>
      </c>
      <c r="AC3290">
        <v>4200</v>
      </c>
      <c r="AD3290" t="s">
        <v>376</v>
      </c>
      <c r="AE3290" s="2">
        <v>45096.815937500003</v>
      </c>
    </row>
    <row r="3291" spans="1:31" hidden="1" x14ac:dyDescent="0.25">
      <c r="A3291">
        <v>1254323</v>
      </c>
      <c r="B3291" t="s">
        <v>27</v>
      </c>
      <c r="C3291" t="s">
        <v>616</v>
      </c>
      <c r="D3291" s="3" t="s">
        <v>58</v>
      </c>
      <c r="E3291" s="4">
        <v>39753</v>
      </c>
      <c r="F3291" s="3" t="s">
        <v>29</v>
      </c>
      <c r="G3291" s="3" t="s">
        <v>29</v>
      </c>
      <c r="H3291" s="3">
        <v>8</v>
      </c>
      <c r="I3291" s="3">
        <f t="shared" ca="1" si="155"/>
        <v>16</v>
      </c>
      <c r="J3291" s="9" t="s">
        <v>108</v>
      </c>
      <c r="K3291" s="9" t="s">
        <v>1071</v>
      </c>
      <c r="L3291" s="9" t="str">
        <f t="shared" si="153"/>
        <v>SGS252</v>
      </c>
      <c r="M3291" s="9">
        <v>1</v>
      </c>
      <c r="N3291" s="10">
        <v>43431</v>
      </c>
      <c r="O3291" s="10">
        <v>43431</v>
      </c>
      <c r="P3291" t="s">
        <v>375</v>
      </c>
      <c r="Q3291" t="str">
        <f t="shared" si="154"/>
        <v>LED</v>
      </c>
      <c r="R3291" t="s">
        <v>56</v>
      </c>
      <c r="S3291">
        <v>0</v>
      </c>
      <c r="T3291" t="s">
        <v>33</v>
      </c>
      <c r="U3291">
        <v>1</v>
      </c>
      <c r="V3291">
        <v>1</v>
      </c>
      <c r="W3291" s="1">
        <v>43431</v>
      </c>
      <c r="X3291" s="1">
        <v>43431</v>
      </c>
      <c r="Y3291" t="s">
        <v>48</v>
      </c>
      <c r="Z3291">
        <v>0</v>
      </c>
      <c r="AA3291">
        <v>4000</v>
      </c>
      <c r="AB3291">
        <v>6000</v>
      </c>
      <c r="AC3291">
        <v>4200</v>
      </c>
      <c r="AD3291" t="s">
        <v>376</v>
      </c>
      <c r="AE3291" s="2">
        <v>45096.815937500003</v>
      </c>
    </row>
    <row r="3292" spans="1:31" hidden="1" x14ac:dyDescent="0.25">
      <c r="A3292">
        <v>1254323</v>
      </c>
      <c r="B3292" t="s">
        <v>27</v>
      </c>
      <c r="C3292" t="s">
        <v>616</v>
      </c>
      <c r="D3292" s="3" t="s">
        <v>58</v>
      </c>
      <c r="E3292" s="4">
        <v>39753</v>
      </c>
      <c r="F3292" s="3" t="s">
        <v>29</v>
      </c>
      <c r="G3292" s="3" t="s">
        <v>29</v>
      </c>
      <c r="H3292" s="3">
        <v>8</v>
      </c>
      <c r="I3292" s="3">
        <f t="shared" ca="1" si="155"/>
        <v>16</v>
      </c>
      <c r="J3292" s="9" t="s">
        <v>108</v>
      </c>
      <c r="K3292" s="9" t="s">
        <v>1071</v>
      </c>
      <c r="L3292" s="9" t="str">
        <f t="shared" si="153"/>
        <v>SGS252</v>
      </c>
      <c r="M3292" s="9">
        <v>2</v>
      </c>
      <c r="N3292" s="10">
        <v>43431</v>
      </c>
      <c r="O3292" s="10">
        <v>43431</v>
      </c>
      <c r="P3292" t="s">
        <v>375</v>
      </c>
      <c r="Q3292" t="str">
        <f t="shared" si="154"/>
        <v>LED</v>
      </c>
      <c r="R3292" t="s">
        <v>56</v>
      </c>
      <c r="S3292">
        <v>0</v>
      </c>
      <c r="T3292" t="s">
        <v>33</v>
      </c>
      <c r="U3292">
        <v>1</v>
      </c>
      <c r="V3292">
        <v>2</v>
      </c>
      <c r="W3292" s="1">
        <v>43431</v>
      </c>
      <c r="X3292" s="1">
        <v>43431</v>
      </c>
      <c r="Y3292" t="s">
        <v>48</v>
      </c>
      <c r="Z3292">
        <v>0</v>
      </c>
      <c r="AA3292">
        <v>4000</v>
      </c>
      <c r="AB3292">
        <v>6000</v>
      </c>
      <c r="AC3292">
        <v>4200</v>
      </c>
      <c r="AD3292" t="s">
        <v>376</v>
      </c>
      <c r="AE3292" s="2">
        <v>45096.815937500003</v>
      </c>
    </row>
    <row r="3293" spans="1:31" hidden="1" x14ac:dyDescent="0.25">
      <c r="A3293">
        <v>1257620</v>
      </c>
      <c r="B3293" t="s">
        <v>27</v>
      </c>
      <c r="C3293" t="s">
        <v>616</v>
      </c>
      <c r="D3293" s="3" t="s">
        <v>365</v>
      </c>
      <c r="E3293" s="4">
        <v>43290</v>
      </c>
      <c r="F3293" s="3" t="s">
        <v>29</v>
      </c>
      <c r="G3293" s="3" t="s">
        <v>29</v>
      </c>
      <c r="H3293" s="3">
        <v>8</v>
      </c>
      <c r="I3293" s="3">
        <f t="shared" ca="1" si="155"/>
        <v>6</v>
      </c>
      <c r="J3293" s="9" t="s">
        <v>283</v>
      </c>
      <c r="K3293" s="9" t="s">
        <v>1071</v>
      </c>
      <c r="L3293" s="9" t="str">
        <f t="shared" si="153"/>
        <v>Luma</v>
      </c>
      <c r="M3293" s="9">
        <v>1</v>
      </c>
      <c r="N3293" s="10">
        <v>41623</v>
      </c>
      <c r="O3293" s="10">
        <v>41623</v>
      </c>
      <c r="P3293" t="s">
        <v>284</v>
      </c>
      <c r="Q3293" t="str">
        <f t="shared" si="154"/>
        <v>LED</v>
      </c>
      <c r="R3293" t="s">
        <v>285</v>
      </c>
      <c r="S3293">
        <v>0</v>
      </c>
      <c r="T3293" t="s">
        <v>33</v>
      </c>
      <c r="U3293">
        <v>1</v>
      </c>
      <c r="V3293">
        <v>1</v>
      </c>
      <c r="W3293" s="1">
        <v>41623</v>
      </c>
      <c r="X3293" s="1">
        <v>41623</v>
      </c>
      <c r="Y3293" t="s">
        <v>145</v>
      </c>
      <c r="Z3293">
        <v>0</v>
      </c>
      <c r="AA3293">
        <v>4000</v>
      </c>
      <c r="AB3293">
        <v>4650</v>
      </c>
      <c r="AC3293">
        <v>3255</v>
      </c>
      <c r="AD3293" t="s">
        <v>138</v>
      </c>
      <c r="AE3293" s="2">
        <v>45096.621701388889</v>
      </c>
    </row>
    <row r="3294" spans="1:31" hidden="1" x14ac:dyDescent="0.25">
      <c r="A3294">
        <v>1257621</v>
      </c>
      <c r="B3294" t="s">
        <v>27</v>
      </c>
      <c r="C3294" t="s">
        <v>616</v>
      </c>
      <c r="D3294" s="3" t="s">
        <v>365</v>
      </c>
      <c r="E3294" s="4">
        <v>43290</v>
      </c>
      <c r="F3294" s="3" t="s">
        <v>29</v>
      </c>
      <c r="G3294" s="3" t="s">
        <v>29</v>
      </c>
      <c r="H3294" s="3">
        <v>8</v>
      </c>
      <c r="I3294" s="3">
        <f t="shared" ca="1" si="155"/>
        <v>6</v>
      </c>
      <c r="J3294" s="9" t="s">
        <v>283</v>
      </c>
      <c r="K3294" s="9" t="s">
        <v>1071</v>
      </c>
      <c r="L3294" s="9" t="str">
        <f t="shared" si="153"/>
        <v>Luma</v>
      </c>
      <c r="M3294" s="9">
        <v>1</v>
      </c>
      <c r="N3294" s="10">
        <v>41623</v>
      </c>
      <c r="O3294" s="10">
        <v>41623</v>
      </c>
      <c r="P3294" t="s">
        <v>284</v>
      </c>
      <c r="Q3294" t="str">
        <f t="shared" si="154"/>
        <v>LED</v>
      </c>
      <c r="R3294" t="s">
        <v>285</v>
      </c>
      <c r="S3294">
        <v>0</v>
      </c>
      <c r="T3294" t="s">
        <v>33</v>
      </c>
      <c r="U3294">
        <v>1</v>
      </c>
      <c r="V3294">
        <v>1</v>
      </c>
      <c r="W3294" s="1">
        <v>41623</v>
      </c>
      <c r="X3294" s="1">
        <v>41623</v>
      </c>
      <c r="Y3294" t="s">
        <v>145</v>
      </c>
      <c r="Z3294">
        <v>0</v>
      </c>
      <c r="AA3294">
        <v>4000</v>
      </c>
      <c r="AB3294">
        <v>4650</v>
      </c>
      <c r="AC3294">
        <v>3255</v>
      </c>
      <c r="AD3294" t="s">
        <v>138</v>
      </c>
      <c r="AE3294" s="2">
        <v>45096.621701388889</v>
      </c>
    </row>
    <row r="3295" spans="1:31" hidden="1" x14ac:dyDescent="0.25">
      <c r="A3295">
        <v>1257622</v>
      </c>
      <c r="B3295" t="s">
        <v>27</v>
      </c>
      <c r="C3295" t="s">
        <v>616</v>
      </c>
      <c r="D3295" s="3" t="s">
        <v>365</v>
      </c>
      <c r="E3295" s="4">
        <v>43290</v>
      </c>
      <c r="F3295" s="3" t="s">
        <v>29</v>
      </c>
      <c r="G3295" s="3" t="s">
        <v>29</v>
      </c>
      <c r="H3295" s="3">
        <v>8</v>
      </c>
      <c r="I3295" s="3">
        <f t="shared" ca="1" si="155"/>
        <v>6</v>
      </c>
      <c r="J3295" s="9" t="s">
        <v>283</v>
      </c>
      <c r="K3295" s="9" t="s">
        <v>1071</v>
      </c>
      <c r="L3295" s="9" t="str">
        <f t="shared" si="153"/>
        <v>Luma</v>
      </c>
      <c r="M3295" s="9">
        <v>1</v>
      </c>
      <c r="N3295" s="10">
        <v>41623</v>
      </c>
      <c r="O3295" s="10">
        <v>41623</v>
      </c>
      <c r="P3295" t="s">
        <v>284</v>
      </c>
      <c r="Q3295" t="str">
        <f t="shared" si="154"/>
        <v>LED</v>
      </c>
      <c r="R3295" t="s">
        <v>285</v>
      </c>
      <c r="S3295">
        <v>0</v>
      </c>
      <c r="T3295" t="s">
        <v>33</v>
      </c>
      <c r="U3295">
        <v>1</v>
      </c>
      <c r="V3295">
        <v>1</v>
      </c>
      <c r="W3295" s="1">
        <v>41623</v>
      </c>
      <c r="X3295" s="1">
        <v>41623</v>
      </c>
      <c r="Y3295" t="s">
        <v>145</v>
      </c>
      <c r="Z3295">
        <v>0</v>
      </c>
      <c r="AA3295">
        <v>4000</v>
      </c>
      <c r="AB3295">
        <v>4650</v>
      </c>
      <c r="AC3295">
        <v>3255</v>
      </c>
      <c r="AD3295" t="s">
        <v>138</v>
      </c>
      <c r="AE3295" s="2">
        <v>45096.621701388889</v>
      </c>
    </row>
    <row r="3296" spans="1:31" hidden="1" x14ac:dyDescent="0.25">
      <c r="A3296">
        <v>1257623</v>
      </c>
      <c r="B3296" t="s">
        <v>27</v>
      </c>
      <c r="C3296" t="s">
        <v>616</v>
      </c>
      <c r="D3296" s="3" t="s">
        <v>365</v>
      </c>
      <c r="E3296" s="4">
        <v>43290</v>
      </c>
      <c r="F3296" s="3" t="s">
        <v>29</v>
      </c>
      <c r="G3296" s="3" t="s">
        <v>29</v>
      </c>
      <c r="H3296" s="3">
        <v>8</v>
      </c>
      <c r="I3296" s="3">
        <f t="shared" ca="1" si="155"/>
        <v>6</v>
      </c>
      <c r="J3296" s="9" t="s">
        <v>283</v>
      </c>
      <c r="K3296" s="9" t="s">
        <v>1071</v>
      </c>
      <c r="L3296" s="9" t="str">
        <f t="shared" si="153"/>
        <v>Luma</v>
      </c>
      <c r="M3296" s="9">
        <v>1</v>
      </c>
      <c r="N3296" s="10">
        <v>41623</v>
      </c>
      <c r="O3296" s="10">
        <v>41623</v>
      </c>
      <c r="P3296" t="s">
        <v>284</v>
      </c>
      <c r="Q3296" t="str">
        <f t="shared" si="154"/>
        <v>LED</v>
      </c>
      <c r="R3296" t="s">
        <v>285</v>
      </c>
      <c r="S3296">
        <v>0</v>
      </c>
      <c r="T3296" t="s">
        <v>33</v>
      </c>
      <c r="U3296">
        <v>1</v>
      </c>
      <c r="V3296">
        <v>1</v>
      </c>
      <c r="W3296" s="1">
        <v>41623</v>
      </c>
      <c r="X3296" s="1">
        <v>41623</v>
      </c>
      <c r="Y3296" t="s">
        <v>145</v>
      </c>
      <c r="Z3296">
        <v>0</v>
      </c>
      <c r="AA3296">
        <v>4000</v>
      </c>
      <c r="AB3296">
        <v>4650</v>
      </c>
      <c r="AC3296">
        <v>3255</v>
      </c>
      <c r="AD3296" t="s">
        <v>138</v>
      </c>
      <c r="AE3296" s="2">
        <v>45096.621701388889</v>
      </c>
    </row>
    <row r="3297" spans="1:31" hidden="1" x14ac:dyDescent="0.25">
      <c r="A3297">
        <v>1257624</v>
      </c>
      <c r="B3297" t="s">
        <v>27</v>
      </c>
      <c r="C3297" t="s">
        <v>616</v>
      </c>
      <c r="D3297" s="3" t="s">
        <v>365</v>
      </c>
      <c r="E3297" s="4">
        <v>43290</v>
      </c>
      <c r="F3297" s="3" t="s">
        <v>29</v>
      </c>
      <c r="G3297" s="3" t="s">
        <v>29</v>
      </c>
      <c r="H3297" s="3">
        <v>8</v>
      </c>
      <c r="I3297" s="3">
        <f t="shared" ca="1" si="155"/>
        <v>6</v>
      </c>
      <c r="J3297" s="9" t="s">
        <v>283</v>
      </c>
      <c r="K3297" s="9" t="s">
        <v>1071</v>
      </c>
      <c r="L3297" s="9" t="str">
        <f t="shared" si="153"/>
        <v>Luma</v>
      </c>
      <c r="M3297" s="9">
        <v>1</v>
      </c>
      <c r="N3297" s="10">
        <v>41623</v>
      </c>
      <c r="O3297" s="10">
        <v>41623</v>
      </c>
      <c r="P3297" t="s">
        <v>284</v>
      </c>
      <c r="Q3297" t="str">
        <f t="shared" si="154"/>
        <v>LED</v>
      </c>
      <c r="R3297" t="s">
        <v>285</v>
      </c>
      <c r="S3297">
        <v>0</v>
      </c>
      <c r="T3297" t="s">
        <v>33</v>
      </c>
      <c r="U3297">
        <v>1</v>
      </c>
      <c r="V3297">
        <v>1</v>
      </c>
      <c r="W3297" s="1">
        <v>41623</v>
      </c>
      <c r="X3297" s="1">
        <v>41623</v>
      </c>
      <c r="Y3297" t="s">
        <v>145</v>
      </c>
      <c r="Z3297">
        <v>0</v>
      </c>
      <c r="AA3297">
        <v>4000</v>
      </c>
      <c r="AB3297">
        <v>4650</v>
      </c>
      <c r="AC3297">
        <v>3255</v>
      </c>
      <c r="AD3297" t="s">
        <v>138</v>
      </c>
      <c r="AE3297" s="2">
        <v>45096.621701388889</v>
      </c>
    </row>
    <row r="3298" spans="1:31" hidden="1" x14ac:dyDescent="0.25">
      <c r="A3298">
        <v>1257625</v>
      </c>
      <c r="B3298" t="s">
        <v>27</v>
      </c>
      <c r="C3298" t="s">
        <v>616</v>
      </c>
      <c r="D3298" s="3" t="s">
        <v>365</v>
      </c>
      <c r="E3298" s="4">
        <v>43290</v>
      </c>
      <c r="F3298" s="3" t="s">
        <v>29</v>
      </c>
      <c r="G3298" s="3" t="s">
        <v>29</v>
      </c>
      <c r="H3298" s="3">
        <v>8</v>
      </c>
      <c r="I3298" s="3">
        <f t="shared" ca="1" si="155"/>
        <v>6</v>
      </c>
      <c r="J3298" s="9" t="s">
        <v>283</v>
      </c>
      <c r="K3298" s="9" t="s">
        <v>1071</v>
      </c>
      <c r="L3298" s="9" t="str">
        <f t="shared" si="153"/>
        <v>Luma</v>
      </c>
      <c r="M3298" s="9">
        <v>1</v>
      </c>
      <c r="N3298" s="10">
        <v>41623</v>
      </c>
      <c r="O3298" s="10">
        <v>41623</v>
      </c>
      <c r="P3298" t="s">
        <v>284</v>
      </c>
      <c r="Q3298" t="str">
        <f t="shared" si="154"/>
        <v>LED</v>
      </c>
      <c r="R3298" t="s">
        <v>285</v>
      </c>
      <c r="S3298">
        <v>0</v>
      </c>
      <c r="T3298" t="s">
        <v>33</v>
      </c>
      <c r="U3298">
        <v>1</v>
      </c>
      <c r="V3298">
        <v>1</v>
      </c>
      <c r="W3298" s="1">
        <v>41623</v>
      </c>
      <c r="X3298" s="1">
        <v>41623</v>
      </c>
      <c r="Y3298" t="s">
        <v>145</v>
      </c>
      <c r="Z3298">
        <v>0</v>
      </c>
      <c r="AA3298">
        <v>4000</v>
      </c>
      <c r="AB3298">
        <v>4650</v>
      </c>
      <c r="AC3298">
        <v>3255</v>
      </c>
      <c r="AD3298" t="s">
        <v>138</v>
      </c>
      <c r="AE3298" s="2">
        <v>45096.621701388889</v>
      </c>
    </row>
    <row r="3299" spans="1:31" hidden="1" x14ac:dyDescent="0.25">
      <c r="A3299">
        <v>1257626</v>
      </c>
      <c r="B3299" t="s">
        <v>27</v>
      </c>
      <c r="C3299" t="s">
        <v>616</v>
      </c>
      <c r="D3299" s="3" t="s">
        <v>365</v>
      </c>
      <c r="E3299" s="4">
        <v>43290</v>
      </c>
      <c r="F3299" s="3" t="s">
        <v>29</v>
      </c>
      <c r="G3299" s="3" t="s">
        <v>29</v>
      </c>
      <c r="H3299" s="3">
        <v>8</v>
      </c>
      <c r="I3299" s="3">
        <f t="shared" ca="1" si="155"/>
        <v>6</v>
      </c>
      <c r="J3299" s="9" t="s">
        <v>283</v>
      </c>
      <c r="K3299" s="9" t="s">
        <v>1071</v>
      </c>
      <c r="L3299" s="9" t="str">
        <f t="shared" si="153"/>
        <v>Luma</v>
      </c>
      <c r="M3299" s="9">
        <v>1</v>
      </c>
      <c r="N3299" s="10">
        <v>41623</v>
      </c>
      <c r="O3299" s="10">
        <v>41623</v>
      </c>
      <c r="P3299" t="s">
        <v>284</v>
      </c>
      <c r="Q3299" t="str">
        <f t="shared" si="154"/>
        <v>LED</v>
      </c>
      <c r="R3299" t="s">
        <v>285</v>
      </c>
      <c r="S3299">
        <v>0</v>
      </c>
      <c r="T3299" t="s">
        <v>33</v>
      </c>
      <c r="U3299">
        <v>1</v>
      </c>
      <c r="V3299">
        <v>1</v>
      </c>
      <c r="W3299" s="1">
        <v>41623</v>
      </c>
      <c r="X3299" s="1">
        <v>41623</v>
      </c>
      <c r="Y3299" t="s">
        <v>145</v>
      </c>
      <c r="Z3299">
        <v>0</v>
      </c>
      <c r="AA3299">
        <v>4000</v>
      </c>
      <c r="AB3299">
        <v>4650</v>
      </c>
      <c r="AC3299">
        <v>3255</v>
      </c>
      <c r="AD3299" t="s">
        <v>138</v>
      </c>
      <c r="AE3299" s="2">
        <v>45096.621701388889</v>
      </c>
    </row>
    <row r="3300" spans="1:31" hidden="1" x14ac:dyDescent="0.25">
      <c r="A3300">
        <v>1257627</v>
      </c>
      <c r="B3300" t="s">
        <v>27</v>
      </c>
      <c r="C3300" t="s">
        <v>616</v>
      </c>
      <c r="D3300" s="3" t="s">
        <v>365</v>
      </c>
      <c r="E3300" s="4">
        <v>43290</v>
      </c>
      <c r="F3300" s="3" t="s">
        <v>29</v>
      </c>
      <c r="G3300" s="3" t="s">
        <v>29</v>
      </c>
      <c r="H3300" s="3">
        <v>8</v>
      </c>
      <c r="I3300" s="3">
        <f t="shared" ca="1" si="155"/>
        <v>6</v>
      </c>
      <c r="J3300" s="9" t="s">
        <v>283</v>
      </c>
      <c r="K3300" s="9" t="s">
        <v>1071</v>
      </c>
      <c r="L3300" s="9" t="str">
        <f t="shared" si="153"/>
        <v>Luma</v>
      </c>
      <c r="M3300" s="9">
        <v>1</v>
      </c>
      <c r="N3300" s="10">
        <v>41623</v>
      </c>
      <c r="O3300" s="10">
        <v>41623</v>
      </c>
      <c r="P3300" t="s">
        <v>284</v>
      </c>
      <c r="Q3300" t="str">
        <f t="shared" si="154"/>
        <v>LED</v>
      </c>
      <c r="R3300" t="s">
        <v>285</v>
      </c>
      <c r="S3300">
        <v>0</v>
      </c>
      <c r="T3300" t="s">
        <v>33</v>
      </c>
      <c r="U3300">
        <v>1</v>
      </c>
      <c r="V3300">
        <v>1</v>
      </c>
      <c r="W3300" s="1">
        <v>41623</v>
      </c>
      <c r="X3300" s="1">
        <v>41623</v>
      </c>
      <c r="Y3300" t="s">
        <v>145</v>
      </c>
      <c r="Z3300">
        <v>0</v>
      </c>
      <c r="AA3300">
        <v>4000</v>
      </c>
      <c r="AB3300">
        <v>4650</v>
      </c>
      <c r="AC3300">
        <v>3255</v>
      </c>
      <c r="AD3300" t="s">
        <v>138</v>
      </c>
      <c r="AE3300" s="2">
        <v>45096.621701388889</v>
      </c>
    </row>
    <row r="3301" spans="1:31" hidden="1" x14ac:dyDescent="0.25">
      <c r="A3301">
        <v>1257628</v>
      </c>
      <c r="B3301" t="s">
        <v>27</v>
      </c>
      <c r="C3301" t="s">
        <v>616</v>
      </c>
      <c r="D3301" s="3" t="s">
        <v>365</v>
      </c>
      <c r="E3301" s="4">
        <v>43290</v>
      </c>
      <c r="F3301" s="3" t="s">
        <v>29</v>
      </c>
      <c r="G3301" s="3" t="s">
        <v>29</v>
      </c>
      <c r="H3301" s="3">
        <v>8</v>
      </c>
      <c r="I3301" s="3">
        <f t="shared" ca="1" si="155"/>
        <v>6</v>
      </c>
      <c r="J3301" s="9" t="s">
        <v>283</v>
      </c>
      <c r="K3301" s="9" t="s">
        <v>1071</v>
      </c>
      <c r="L3301" s="9" t="str">
        <f t="shared" si="153"/>
        <v>Luma</v>
      </c>
      <c r="M3301" s="9">
        <v>1</v>
      </c>
      <c r="N3301" s="10">
        <v>41623</v>
      </c>
      <c r="O3301" s="10">
        <v>41623</v>
      </c>
      <c r="P3301" t="s">
        <v>284</v>
      </c>
      <c r="Q3301" t="str">
        <f t="shared" si="154"/>
        <v>LED</v>
      </c>
      <c r="R3301" t="s">
        <v>285</v>
      </c>
      <c r="S3301">
        <v>0</v>
      </c>
      <c r="T3301" t="s">
        <v>33</v>
      </c>
      <c r="U3301">
        <v>1</v>
      </c>
      <c r="V3301">
        <v>1</v>
      </c>
      <c r="W3301" s="1">
        <v>41623</v>
      </c>
      <c r="X3301" s="1">
        <v>41623</v>
      </c>
      <c r="Y3301" t="s">
        <v>145</v>
      </c>
      <c r="Z3301">
        <v>0</v>
      </c>
      <c r="AA3301">
        <v>4000</v>
      </c>
      <c r="AB3301">
        <v>4650</v>
      </c>
      <c r="AC3301">
        <v>3255</v>
      </c>
      <c r="AD3301" t="s">
        <v>360</v>
      </c>
      <c r="AE3301" s="2">
        <v>45096.621701388889</v>
      </c>
    </row>
    <row r="3302" spans="1:31" hidden="1" x14ac:dyDescent="0.25">
      <c r="A3302">
        <v>1257629</v>
      </c>
      <c r="B3302" t="s">
        <v>27</v>
      </c>
      <c r="C3302" t="s">
        <v>616</v>
      </c>
      <c r="D3302" s="3" t="s">
        <v>365</v>
      </c>
      <c r="E3302" s="4">
        <v>43290</v>
      </c>
      <c r="F3302" s="3" t="s">
        <v>29</v>
      </c>
      <c r="G3302" s="3" t="s">
        <v>29</v>
      </c>
      <c r="H3302" s="3">
        <v>8</v>
      </c>
      <c r="I3302" s="3">
        <f t="shared" ca="1" si="155"/>
        <v>6</v>
      </c>
      <c r="J3302" s="9" t="s">
        <v>283</v>
      </c>
      <c r="K3302" s="9" t="s">
        <v>1071</v>
      </c>
      <c r="L3302" s="9" t="str">
        <f t="shared" si="153"/>
        <v>Luma</v>
      </c>
      <c r="M3302" s="9">
        <v>1</v>
      </c>
      <c r="N3302" s="10">
        <v>41623</v>
      </c>
      <c r="O3302" s="10">
        <v>41623</v>
      </c>
      <c r="P3302" t="s">
        <v>284</v>
      </c>
      <c r="Q3302" t="str">
        <f t="shared" si="154"/>
        <v>LED</v>
      </c>
      <c r="R3302" t="s">
        <v>285</v>
      </c>
      <c r="S3302">
        <v>0</v>
      </c>
      <c r="T3302" t="s">
        <v>33</v>
      </c>
      <c r="U3302">
        <v>1</v>
      </c>
      <c r="V3302">
        <v>1</v>
      </c>
      <c r="W3302" s="1">
        <v>41623</v>
      </c>
      <c r="X3302" s="1">
        <v>41623</v>
      </c>
      <c r="Y3302" t="s">
        <v>145</v>
      </c>
      <c r="Z3302">
        <v>0</v>
      </c>
      <c r="AA3302">
        <v>4000</v>
      </c>
      <c r="AB3302">
        <v>4650</v>
      </c>
      <c r="AC3302">
        <v>3255</v>
      </c>
      <c r="AD3302" t="s">
        <v>138</v>
      </c>
      <c r="AE3302" s="2">
        <v>45096.621701388889</v>
      </c>
    </row>
    <row r="3303" spans="1:31" hidden="1" x14ac:dyDescent="0.25">
      <c r="A3303">
        <v>1257630</v>
      </c>
      <c r="B3303" t="s">
        <v>27</v>
      </c>
      <c r="C3303" t="s">
        <v>616</v>
      </c>
      <c r="D3303" s="3" t="s">
        <v>365</v>
      </c>
      <c r="E3303" s="4">
        <v>43290</v>
      </c>
      <c r="F3303" s="3" t="s">
        <v>29</v>
      </c>
      <c r="G3303" s="3" t="s">
        <v>29</v>
      </c>
      <c r="H3303" s="3">
        <v>8</v>
      </c>
      <c r="I3303" s="3">
        <f t="shared" ca="1" si="155"/>
        <v>6</v>
      </c>
      <c r="J3303" s="9" t="s">
        <v>283</v>
      </c>
      <c r="K3303" s="9" t="s">
        <v>1071</v>
      </c>
      <c r="L3303" s="9" t="str">
        <f t="shared" si="153"/>
        <v>Luma</v>
      </c>
      <c r="M3303" s="9">
        <v>1</v>
      </c>
      <c r="N3303" s="10">
        <v>41623</v>
      </c>
      <c r="O3303" s="10">
        <v>41623</v>
      </c>
      <c r="P3303" t="s">
        <v>284</v>
      </c>
      <c r="Q3303" t="str">
        <f t="shared" si="154"/>
        <v>LED</v>
      </c>
      <c r="R3303" t="s">
        <v>285</v>
      </c>
      <c r="S3303">
        <v>0</v>
      </c>
      <c r="T3303" t="s">
        <v>33</v>
      </c>
      <c r="U3303">
        <v>1</v>
      </c>
      <c r="V3303">
        <v>1</v>
      </c>
      <c r="W3303" s="1">
        <v>41623</v>
      </c>
      <c r="X3303" s="1">
        <v>41623</v>
      </c>
      <c r="Y3303" t="s">
        <v>145</v>
      </c>
      <c r="Z3303">
        <v>0</v>
      </c>
      <c r="AA3303">
        <v>4000</v>
      </c>
      <c r="AB3303">
        <v>4650</v>
      </c>
      <c r="AC3303">
        <v>3255</v>
      </c>
      <c r="AD3303" t="s">
        <v>138</v>
      </c>
      <c r="AE3303" s="2">
        <v>45096.621701388889</v>
      </c>
    </row>
    <row r="3304" spans="1:31" hidden="1" x14ac:dyDescent="0.25">
      <c r="A3304">
        <v>1257631</v>
      </c>
      <c r="B3304" t="s">
        <v>27</v>
      </c>
      <c r="C3304" t="s">
        <v>616</v>
      </c>
      <c r="D3304" s="3" t="s">
        <v>365</v>
      </c>
      <c r="E3304" s="4">
        <v>43290</v>
      </c>
      <c r="F3304" s="3" t="s">
        <v>29</v>
      </c>
      <c r="G3304" s="3" t="s">
        <v>29</v>
      </c>
      <c r="H3304" s="3">
        <v>8</v>
      </c>
      <c r="I3304" s="3">
        <f t="shared" ca="1" si="155"/>
        <v>6</v>
      </c>
      <c r="J3304" s="9" t="s">
        <v>283</v>
      </c>
      <c r="K3304" s="9" t="s">
        <v>1071</v>
      </c>
      <c r="L3304" s="9" t="str">
        <f t="shared" si="153"/>
        <v>Luma</v>
      </c>
      <c r="M3304" s="9">
        <v>1</v>
      </c>
      <c r="N3304" s="10">
        <v>41623</v>
      </c>
      <c r="O3304" s="10">
        <v>41623</v>
      </c>
      <c r="P3304" t="s">
        <v>284</v>
      </c>
      <c r="Q3304" t="str">
        <f t="shared" si="154"/>
        <v>LED</v>
      </c>
      <c r="R3304" t="s">
        <v>285</v>
      </c>
      <c r="S3304">
        <v>0</v>
      </c>
      <c r="T3304" t="s">
        <v>33</v>
      </c>
      <c r="U3304">
        <v>1</v>
      </c>
      <c r="V3304">
        <v>1</v>
      </c>
      <c r="W3304" s="1">
        <v>41623</v>
      </c>
      <c r="X3304" s="1">
        <v>41623</v>
      </c>
      <c r="Y3304" t="s">
        <v>145</v>
      </c>
      <c r="Z3304">
        <v>0</v>
      </c>
      <c r="AA3304">
        <v>4000</v>
      </c>
      <c r="AB3304">
        <v>4650</v>
      </c>
      <c r="AC3304">
        <v>3255</v>
      </c>
      <c r="AD3304" t="s">
        <v>138</v>
      </c>
      <c r="AE3304" s="2">
        <v>45096.621701388889</v>
      </c>
    </row>
    <row r="3305" spans="1:31" hidden="1" x14ac:dyDescent="0.25">
      <c r="A3305">
        <v>1257632</v>
      </c>
      <c r="B3305" t="s">
        <v>27</v>
      </c>
      <c r="C3305" t="s">
        <v>616</v>
      </c>
      <c r="D3305" s="3" t="s">
        <v>365</v>
      </c>
      <c r="E3305" s="4">
        <v>43290</v>
      </c>
      <c r="F3305" s="3" t="s">
        <v>29</v>
      </c>
      <c r="G3305" s="3" t="s">
        <v>29</v>
      </c>
      <c r="H3305" s="3">
        <v>8</v>
      </c>
      <c r="I3305" s="3">
        <f t="shared" ca="1" si="155"/>
        <v>6</v>
      </c>
      <c r="J3305" s="9" t="s">
        <v>283</v>
      </c>
      <c r="K3305" s="9" t="s">
        <v>1071</v>
      </c>
      <c r="L3305" s="9" t="str">
        <f t="shared" si="153"/>
        <v>Luma</v>
      </c>
      <c r="M3305" s="9">
        <v>1</v>
      </c>
      <c r="N3305" s="10">
        <v>41623</v>
      </c>
      <c r="O3305" s="10">
        <v>41623</v>
      </c>
      <c r="P3305" t="s">
        <v>284</v>
      </c>
      <c r="Q3305" t="str">
        <f t="shared" si="154"/>
        <v>LED</v>
      </c>
      <c r="R3305" t="s">
        <v>285</v>
      </c>
      <c r="S3305">
        <v>0</v>
      </c>
      <c r="T3305" t="s">
        <v>33</v>
      </c>
      <c r="U3305">
        <v>1</v>
      </c>
      <c r="V3305">
        <v>1</v>
      </c>
      <c r="W3305" s="1">
        <v>41623</v>
      </c>
      <c r="X3305" s="1">
        <v>41623</v>
      </c>
      <c r="Y3305" t="s">
        <v>145</v>
      </c>
      <c r="Z3305">
        <v>0</v>
      </c>
      <c r="AA3305">
        <v>4000</v>
      </c>
      <c r="AB3305">
        <v>4650</v>
      </c>
      <c r="AC3305">
        <v>3255</v>
      </c>
      <c r="AD3305" t="s">
        <v>138</v>
      </c>
      <c r="AE3305" s="2">
        <v>45096.621701388889</v>
      </c>
    </row>
    <row r="3306" spans="1:31" hidden="1" x14ac:dyDescent="0.25">
      <c r="A3306">
        <v>1257699</v>
      </c>
      <c r="B3306" t="s">
        <v>27</v>
      </c>
      <c r="C3306" t="s">
        <v>616</v>
      </c>
      <c r="D3306" s="3" t="s">
        <v>42</v>
      </c>
      <c r="E3306" s="4">
        <v>43644</v>
      </c>
      <c r="F3306" s="3" t="s">
        <v>29</v>
      </c>
      <c r="G3306" s="3" t="s">
        <v>29</v>
      </c>
      <c r="H3306" s="3">
        <v>4</v>
      </c>
      <c r="I3306" s="3">
        <f t="shared" ca="1" si="155"/>
        <v>5</v>
      </c>
      <c r="J3306" s="9" t="s">
        <v>377</v>
      </c>
      <c r="K3306" s="9" t="s">
        <v>1072</v>
      </c>
      <c r="L3306" s="9" t="str">
        <f t="shared" si="153"/>
        <v>Teceo</v>
      </c>
      <c r="M3306" s="9">
        <v>1</v>
      </c>
      <c r="N3306" s="10">
        <v>43644</v>
      </c>
      <c r="O3306" s="10">
        <v>43644</v>
      </c>
      <c r="P3306" t="s">
        <v>378</v>
      </c>
      <c r="Q3306" t="str">
        <f t="shared" si="154"/>
        <v>LED</v>
      </c>
      <c r="R3306" t="s">
        <v>102</v>
      </c>
      <c r="S3306">
        <v>0</v>
      </c>
      <c r="T3306" t="s">
        <v>33</v>
      </c>
      <c r="U3306">
        <v>1</v>
      </c>
      <c r="V3306">
        <v>1</v>
      </c>
      <c r="W3306" s="1">
        <v>43644</v>
      </c>
      <c r="X3306" s="1">
        <v>43644</v>
      </c>
      <c r="Y3306" t="s">
        <v>38</v>
      </c>
      <c r="Z3306">
        <v>0</v>
      </c>
      <c r="AA3306">
        <v>3000</v>
      </c>
      <c r="AB3306">
        <v>1800</v>
      </c>
      <c r="AC3306">
        <v>1800</v>
      </c>
      <c r="AD3306" t="s">
        <v>116</v>
      </c>
      <c r="AE3306" s="2">
        <v>45160.57340277778</v>
      </c>
    </row>
    <row r="3307" spans="1:31" hidden="1" x14ac:dyDescent="0.25">
      <c r="A3307">
        <v>1257700</v>
      </c>
      <c r="B3307" t="s">
        <v>27</v>
      </c>
      <c r="C3307" t="s">
        <v>616</v>
      </c>
      <c r="D3307" s="3" t="s">
        <v>42</v>
      </c>
      <c r="E3307" s="4">
        <v>43644</v>
      </c>
      <c r="F3307" s="3" t="s">
        <v>29</v>
      </c>
      <c r="G3307" s="3" t="s">
        <v>29</v>
      </c>
      <c r="H3307" s="3">
        <v>4</v>
      </c>
      <c r="I3307" s="3">
        <f t="shared" ca="1" si="155"/>
        <v>5</v>
      </c>
      <c r="J3307" s="9" t="s">
        <v>377</v>
      </c>
      <c r="K3307" s="9" t="s">
        <v>1072</v>
      </c>
      <c r="L3307" s="9" t="str">
        <f t="shared" si="153"/>
        <v>Teceo</v>
      </c>
      <c r="M3307" s="9">
        <v>1</v>
      </c>
      <c r="N3307" s="10">
        <v>43644</v>
      </c>
      <c r="O3307" s="10">
        <v>43644</v>
      </c>
      <c r="P3307" t="s">
        <v>378</v>
      </c>
      <c r="Q3307" t="str">
        <f t="shared" si="154"/>
        <v>LED</v>
      </c>
      <c r="R3307" t="s">
        <v>102</v>
      </c>
      <c r="S3307">
        <v>0</v>
      </c>
      <c r="T3307" t="s">
        <v>33</v>
      </c>
      <c r="U3307">
        <v>1</v>
      </c>
      <c r="V3307">
        <v>1</v>
      </c>
      <c r="W3307" s="1">
        <v>43644</v>
      </c>
      <c r="X3307" s="1">
        <v>43644</v>
      </c>
      <c r="Y3307" t="s">
        <v>38</v>
      </c>
      <c r="Z3307">
        <v>0</v>
      </c>
      <c r="AA3307">
        <v>3000</v>
      </c>
      <c r="AB3307">
        <v>1800</v>
      </c>
      <c r="AC3307">
        <v>1800</v>
      </c>
      <c r="AD3307" t="s">
        <v>116</v>
      </c>
      <c r="AE3307" s="2">
        <v>45160.605821759258</v>
      </c>
    </row>
    <row r="3308" spans="1:31" hidden="1" x14ac:dyDescent="0.25">
      <c r="A3308">
        <v>1253118</v>
      </c>
      <c r="B3308" t="s">
        <v>27</v>
      </c>
      <c r="C3308" t="s">
        <v>617</v>
      </c>
      <c r="D3308" s="3" t="s">
        <v>31</v>
      </c>
      <c r="E3308" s="4">
        <v>34973</v>
      </c>
      <c r="F3308" s="4">
        <v>45565</v>
      </c>
      <c r="G3308" s="4">
        <v>43009</v>
      </c>
      <c r="H3308" s="3">
        <v>4</v>
      </c>
      <c r="I3308" s="3">
        <f t="shared" ca="1" si="155"/>
        <v>29</v>
      </c>
      <c r="J3308" s="9" t="s">
        <v>66</v>
      </c>
      <c r="K3308" s="9" t="s">
        <v>1073</v>
      </c>
      <c r="L3308" s="9" t="str">
        <f t="shared" si="153"/>
        <v>Kegel</v>
      </c>
      <c r="M3308" s="9">
        <v>1</v>
      </c>
      <c r="N3308" s="10">
        <v>41744</v>
      </c>
      <c r="O3308" s="10">
        <v>41744</v>
      </c>
      <c r="P3308" t="s">
        <v>54</v>
      </c>
      <c r="Q3308" t="str">
        <f t="shared" si="154"/>
        <v>PLL 36</v>
      </c>
      <c r="R3308" t="s">
        <v>55</v>
      </c>
      <c r="S3308">
        <v>0</v>
      </c>
      <c r="T3308" t="s">
        <v>33</v>
      </c>
      <c r="U3308">
        <v>1</v>
      </c>
      <c r="V3308">
        <v>1</v>
      </c>
      <c r="W3308" s="1">
        <v>41744</v>
      </c>
      <c r="X3308" s="1">
        <v>41744</v>
      </c>
      <c r="Y3308" t="s">
        <v>38</v>
      </c>
      <c r="Z3308">
        <v>0</v>
      </c>
      <c r="AA3308">
        <v>3000</v>
      </c>
      <c r="AB3308">
        <v>2900</v>
      </c>
      <c r="AC3308">
        <v>2900</v>
      </c>
      <c r="AD3308" t="s">
        <v>56</v>
      </c>
      <c r="AE3308" s="2">
        <v>45096.8125462963</v>
      </c>
    </row>
    <row r="3309" spans="1:31" hidden="1" x14ac:dyDescent="0.25">
      <c r="A3309">
        <v>1253119</v>
      </c>
      <c r="B3309" t="s">
        <v>27</v>
      </c>
      <c r="C3309" t="s">
        <v>617</v>
      </c>
      <c r="D3309" s="3" t="s">
        <v>31</v>
      </c>
      <c r="E3309" s="4">
        <v>34973</v>
      </c>
      <c r="F3309" s="4">
        <v>45565</v>
      </c>
      <c r="G3309" s="4">
        <v>43009</v>
      </c>
      <c r="H3309" s="3">
        <v>4</v>
      </c>
      <c r="I3309" s="3">
        <f t="shared" ca="1" si="155"/>
        <v>29</v>
      </c>
      <c r="J3309" s="9" t="s">
        <v>66</v>
      </c>
      <c r="K3309" s="9" t="s">
        <v>1073</v>
      </c>
      <c r="L3309" s="9" t="str">
        <f t="shared" si="153"/>
        <v>Kegel</v>
      </c>
      <c r="M3309" s="9">
        <v>1</v>
      </c>
      <c r="N3309" s="10">
        <v>41744</v>
      </c>
      <c r="O3309" s="10">
        <v>41744</v>
      </c>
      <c r="P3309" t="s">
        <v>54</v>
      </c>
      <c r="Q3309" t="str">
        <f t="shared" si="154"/>
        <v>PLL 36</v>
      </c>
      <c r="R3309" t="s">
        <v>55</v>
      </c>
      <c r="S3309">
        <v>0</v>
      </c>
      <c r="T3309" t="s">
        <v>33</v>
      </c>
      <c r="U3309">
        <v>1</v>
      </c>
      <c r="V3309">
        <v>1</v>
      </c>
      <c r="W3309" s="1">
        <v>41744</v>
      </c>
      <c r="X3309" s="1">
        <v>41744</v>
      </c>
      <c r="Y3309" t="s">
        <v>38</v>
      </c>
      <c r="Z3309">
        <v>0</v>
      </c>
      <c r="AA3309">
        <v>3000</v>
      </c>
      <c r="AB3309">
        <v>2900</v>
      </c>
      <c r="AC3309">
        <v>2900</v>
      </c>
      <c r="AD3309" t="s">
        <v>56</v>
      </c>
      <c r="AE3309" s="2">
        <v>45096.8125462963</v>
      </c>
    </row>
    <row r="3310" spans="1:31" hidden="1" x14ac:dyDescent="0.25">
      <c r="A3310">
        <v>1253120</v>
      </c>
      <c r="B3310" t="s">
        <v>27</v>
      </c>
      <c r="C3310" t="s">
        <v>617</v>
      </c>
      <c r="D3310" s="3" t="s">
        <v>31</v>
      </c>
      <c r="E3310" s="4">
        <v>35704</v>
      </c>
      <c r="F3310" s="4">
        <v>45565</v>
      </c>
      <c r="G3310" s="4">
        <v>43009</v>
      </c>
      <c r="H3310" s="3">
        <v>4</v>
      </c>
      <c r="I3310" s="3">
        <f t="shared" ca="1" si="155"/>
        <v>27</v>
      </c>
      <c r="J3310" s="9" t="s">
        <v>66</v>
      </c>
      <c r="K3310" s="9" t="s">
        <v>1073</v>
      </c>
      <c r="L3310" s="9" t="str">
        <f t="shared" si="153"/>
        <v>Kegel</v>
      </c>
      <c r="M3310" s="9">
        <v>1</v>
      </c>
      <c r="N3310" s="10">
        <v>41744</v>
      </c>
      <c r="O3310" s="10">
        <v>41744</v>
      </c>
      <c r="P3310" t="s">
        <v>54</v>
      </c>
      <c r="Q3310" t="str">
        <f t="shared" si="154"/>
        <v>PLL 36</v>
      </c>
      <c r="R3310" t="s">
        <v>55</v>
      </c>
      <c r="S3310">
        <v>0</v>
      </c>
      <c r="T3310" t="s">
        <v>33</v>
      </c>
      <c r="U3310">
        <v>1</v>
      </c>
      <c r="V3310">
        <v>1</v>
      </c>
      <c r="W3310" s="1">
        <v>41744</v>
      </c>
      <c r="X3310" s="1">
        <v>41744</v>
      </c>
      <c r="Y3310" t="s">
        <v>38</v>
      </c>
      <c r="Z3310">
        <v>0</v>
      </c>
      <c r="AA3310">
        <v>3000</v>
      </c>
      <c r="AB3310">
        <v>2900</v>
      </c>
      <c r="AC3310">
        <v>2900</v>
      </c>
      <c r="AD3310" t="s">
        <v>56</v>
      </c>
      <c r="AE3310" s="2">
        <v>45096.8125462963</v>
      </c>
    </row>
    <row r="3311" spans="1:31" hidden="1" x14ac:dyDescent="0.25">
      <c r="A3311">
        <v>1253950</v>
      </c>
      <c r="B3311" t="s">
        <v>27</v>
      </c>
      <c r="C3311" t="s">
        <v>617</v>
      </c>
      <c r="D3311" s="3" t="s">
        <v>31</v>
      </c>
      <c r="E3311" s="4">
        <v>34820</v>
      </c>
      <c r="F3311" s="4">
        <v>45565</v>
      </c>
      <c r="G3311" s="4">
        <v>43009</v>
      </c>
      <c r="H3311" s="3">
        <v>4</v>
      </c>
      <c r="I3311" s="3">
        <f t="shared" ca="1" si="155"/>
        <v>29</v>
      </c>
      <c r="J3311" s="9" t="s">
        <v>66</v>
      </c>
      <c r="K3311" s="9" t="s">
        <v>1073</v>
      </c>
      <c r="L3311" s="9" t="str">
        <f t="shared" si="153"/>
        <v>Kegel</v>
      </c>
      <c r="M3311" s="9">
        <v>1</v>
      </c>
      <c r="N3311" s="10">
        <v>41744</v>
      </c>
      <c r="O3311" s="10">
        <v>41744</v>
      </c>
      <c r="P3311" t="s">
        <v>54</v>
      </c>
      <c r="Q3311" t="str">
        <f t="shared" si="154"/>
        <v>PLL 36</v>
      </c>
      <c r="R3311" t="s">
        <v>55</v>
      </c>
      <c r="S3311">
        <v>0</v>
      </c>
      <c r="T3311" t="s">
        <v>33</v>
      </c>
      <c r="U3311">
        <v>1</v>
      </c>
      <c r="V3311">
        <v>1</v>
      </c>
      <c r="W3311" s="1">
        <v>41744</v>
      </c>
      <c r="X3311" s="1">
        <v>41744</v>
      </c>
      <c r="Y3311" t="s">
        <v>38</v>
      </c>
      <c r="Z3311">
        <v>0</v>
      </c>
      <c r="AA3311">
        <v>3000</v>
      </c>
      <c r="AB3311">
        <v>2900</v>
      </c>
      <c r="AC3311">
        <v>2900</v>
      </c>
      <c r="AD3311" t="s">
        <v>56</v>
      </c>
      <c r="AE3311" s="2">
        <v>45096.8125462963</v>
      </c>
    </row>
    <row r="3312" spans="1:31" hidden="1" x14ac:dyDescent="0.25">
      <c r="A3312">
        <v>1254087</v>
      </c>
      <c r="B3312" t="s">
        <v>27</v>
      </c>
      <c r="C3312" t="s">
        <v>617</v>
      </c>
      <c r="D3312" s="3" t="s">
        <v>42</v>
      </c>
      <c r="E3312" s="4">
        <v>34704</v>
      </c>
      <c r="F3312" s="4">
        <v>45890</v>
      </c>
      <c r="G3312" s="4">
        <v>43334</v>
      </c>
      <c r="H3312" s="3">
        <v>4</v>
      </c>
      <c r="I3312" s="3">
        <f t="shared" ca="1" si="155"/>
        <v>29</v>
      </c>
      <c r="J3312" s="9" t="s">
        <v>66</v>
      </c>
      <c r="K3312" s="9" t="s">
        <v>1073</v>
      </c>
      <c r="L3312" s="9" t="str">
        <f t="shared" si="153"/>
        <v>Kegel</v>
      </c>
      <c r="M3312" s="9">
        <v>1</v>
      </c>
      <c r="N3312" s="10">
        <v>41744</v>
      </c>
      <c r="O3312" s="10">
        <v>41744</v>
      </c>
      <c r="P3312" t="s">
        <v>54</v>
      </c>
      <c r="Q3312" t="str">
        <f t="shared" si="154"/>
        <v>PLL 36</v>
      </c>
      <c r="R3312" t="s">
        <v>55</v>
      </c>
      <c r="S3312">
        <v>0</v>
      </c>
      <c r="T3312" t="s">
        <v>33</v>
      </c>
      <c r="U3312">
        <v>1</v>
      </c>
      <c r="V3312">
        <v>1</v>
      </c>
      <c r="W3312" s="1">
        <v>41744</v>
      </c>
      <c r="X3312" s="1">
        <v>41744</v>
      </c>
      <c r="Y3312" t="s">
        <v>38</v>
      </c>
      <c r="Z3312">
        <v>0</v>
      </c>
      <c r="AA3312">
        <v>3000</v>
      </c>
      <c r="AB3312">
        <v>2900</v>
      </c>
      <c r="AC3312">
        <v>2900</v>
      </c>
      <c r="AD3312" t="s">
        <v>56</v>
      </c>
      <c r="AE3312" s="2">
        <v>45111.410069444442</v>
      </c>
    </row>
    <row r="3313" spans="1:31" hidden="1" x14ac:dyDescent="0.25">
      <c r="A3313">
        <v>1254088</v>
      </c>
      <c r="B3313" t="s">
        <v>27</v>
      </c>
      <c r="C3313" t="s">
        <v>617</v>
      </c>
      <c r="D3313" s="3" t="s">
        <v>42</v>
      </c>
      <c r="E3313" s="4">
        <v>41791</v>
      </c>
      <c r="F3313" s="3" t="s">
        <v>29</v>
      </c>
      <c r="G3313" s="3" t="s">
        <v>29</v>
      </c>
      <c r="H3313" s="3">
        <v>4</v>
      </c>
      <c r="I3313" s="3">
        <f t="shared" ca="1" si="155"/>
        <v>10</v>
      </c>
      <c r="J3313" s="9" t="s">
        <v>171</v>
      </c>
      <c r="K3313" s="9" t="s">
        <v>1071</v>
      </c>
      <c r="L3313" s="9" t="str">
        <f t="shared" si="153"/>
        <v>Stela</v>
      </c>
      <c r="M3313" s="9">
        <v>1</v>
      </c>
      <c r="N3313" s="10">
        <v>41791</v>
      </c>
      <c r="O3313" s="10">
        <v>41791</v>
      </c>
      <c r="P3313" t="s">
        <v>204</v>
      </c>
      <c r="Q3313" t="str">
        <f t="shared" si="154"/>
        <v>LED</v>
      </c>
      <c r="R3313" t="s">
        <v>75</v>
      </c>
      <c r="S3313">
        <v>0</v>
      </c>
      <c r="T3313" t="s">
        <v>33</v>
      </c>
      <c r="U3313">
        <v>1</v>
      </c>
      <c r="V3313">
        <v>1</v>
      </c>
      <c r="W3313" s="1">
        <v>43383</v>
      </c>
      <c r="X3313" s="1">
        <v>43383</v>
      </c>
      <c r="Y3313" t="s">
        <v>38</v>
      </c>
      <c r="Z3313">
        <v>0</v>
      </c>
      <c r="AA3313">
        <v>3000</v>
      </c>
      <c r="AB3313">
        <v>1100</v>
      </c>
      <c r="AC3313">
        <v>1100</v>
      </c>
      <c r="AD3313" t="s">
        <v>146</v>
      </c>
      <c r="AE3313" s="2">
        <v>45096.813622685186</v>
      </c>
    </row>
    <row r="3314" spans="1:31" hidden="1" x14ac:dyDescent="0.25">
      <c r="A3314">
        <v>1254090</v>
      </c>
      <c r="B3314" t="s">
        <v>27</v>
      </c>
      <c r="C3314" t="s">
        <v>617</v>
      </c>
      <c r="D3314" s="3" t="s">
        <v>31</v>
      </c>
      <c r="E3314" s="4">
        <v>34820</v>
      </c>
      <c r="F3314" s="4">
        <v>45565</v>
      </c>
      <c r="G3314" s="4">
        <v>43009</v>
      </c>
      <c r="H3314" s="3">
        <v>4</v>
      </c>
      <c r="I3314" s="3">
        <f t="shared" ca="1" si="155"/>
        <v>29</v>
      </c>
      <c r="J3314" s="9" t="s">
        <v>66</v>
      </c>
      <c r="K3314" s="9" t="s">
        <v>1073</v>
      </c>
      <c r="L3314" s="9" t="str">
        <f t="shared" si="153"/>
        <v>Kegel</v>
      </c>
      <c r="M3314" s="9">
        <v>1</v>
      </c>
      <c r="N3314" s="10">
        <v>41744</v>
      </c>
      <c r="O3314" s="10">
        <v>41744</v>
      </c>
      <c r="P3314" t="s">
        <v>54</v>
      </c>
      <c r="Q3314" t="str">
        <f t="shared" si="154"/>
        <v>PLL 36</v>
      </c>
      <c r="R3314" t="s">
        <v>55</v>
      </c>
      <c r="S3314">
        <v>0</v>
      </c>
      <c r="T3314" t="s">
        <v>33</v>
      </c>
      <c r="U3314">
        <v>1</v>
      </c>
      <c r="V3314">
        <v>1</v>
      </c>
      <c r="W3314" s="1">
        <v>41744</v>
      </c>
      <c r="X3314" s="1">
        <v>41744</v>
      </c>
      <c r="Y3314" t="s">
        <v>38</v>
      </c>
      <c r="Z3314">
        <v>0</v>
      </c>
      <c r="AA3314">
        <v>3000</v>
      </c>
      <c r="AB3314">
        <v>2900</v>
      </c>
      <c r="AC3314">
        <v>2900</v>
      </c>
      <c r="AD3314" t="s">
        <v>56</v>
      </c>
      <c r="AE3314" s="2">
        <v>45096.8125462963</v>
      </c>
    </row>
    <row r="3315" spans="1:31" hidden="1" x14ac:dyDescent="0.25">
      <c r="A3315">
        <v>1254091</v>
      </c>
      <c r="B3315" t="s">
        <v>27</v>
      </c>
      <c r="C3315" t="s">
        <v>617</v>
      </c>
      <c r="D3315" s="3" t="s">
        <v>31</v>
      </c>
      <c r="E3315" s="4">
        <v>34820</v>
      </c>
      <c r="F3315" s="4">
        <v>45565</v>
      </c>
      <c r="G3315" s="4">
        <v>43009</v>
      </c>
      <c r="H3315" s="3">
        <v>4</v>
      </c>
      <c r="I3315" s="3">
        <f t="shared" ca="1" si="155"/>
        <v>29</v>
      </c>
      <c r="J3315" s="9" t="s">
        <v>66</v>
      </c>
      <c r="K3315" s="9" t="s">
        <v>1073</v>
      </c>
      <c r="L3315" s="9" t="str">
        <f t="shared" si="153"/>
        <v>Kegel</v>
      </c>
      <c r="M3315" s="9">
        <v>1</v>
      </c>
      <c r="N3315" s="10">
        <v>41744</v>
      </c>
      <c r="O3315" s="10">
        <v>41744</v>
      </c>
      <c r="P3315" t="s">
        <v>54</v>
      </c>
      <c r="Q3315" t="str">
        <f t="shared" si="154"/>
        <v>PLL 36</v>
      </c>
      <c r="R3315" t="s">
        <v>55</v>
      </c>
      <c r="S3315">
        <v>0</v>
      </c>
      <c r="T3315" t="s">
        <v>33</v>
      </c>
      <c r="U3315">
        <v>1</v>
      </c>
      <c r="V3315">
        <v>1</v>
      </c>
      <c r="W3315" s="1">
        <v>41744</v>
      </c>
      <c r="X3315" s="1">
        <v>41744</v>
      </c>
      <c r="Y3315" t="s">
        <v>38</v>
      </c>
      <c r="Z3315">
        <v>0</v>
      </c>
      <c r="AA3315">
        <v>3000</v>
      </c>
      <c r="AB3315">
        <v>2900</v>
      </c>
      <c r="AC3315">
        <v>2900</v>
      </c>
      <c r="AD3315" t="s">
        <v>56</v>
      </c>
      <c r="AE3315" s="2">
        <v>45096.8125462963</v>
      </c>
    </row>
    <row r="3316" spans="1:31" hidden="1" x14ac:dyDescent="0.25">
      <c r="A3316">
        <v>1254092</v>
      </c>
      <c r="B3316" t="s">
        <v>27</v>
      </c>
      <c r="C3316" t="s">
        <v>617</v>
      </c>
      <c r="D3316" s="3" t="s">
        <v>31</v>
      </c>
      <c r="E3316" s="4">
        <v>34820</v>
      </c>
      <c r="F3316" s="4">
        <v>45565</v>
      </c>
      <c r="G3316" s="4">
        <v>43009</v>
      </c>
      <c r="H3316" s="3">
        <v>4</v>
      </c>
      <c r="I3316" s="3">
        <f t="shared" ca="1" si="155"/>
        <v>29</v>
      </c>
      <c r="J3316" s="9" t="s">
        <v>66</v>
      </c>
      <c r="K3316" s="9" t="s">
        <v>1073</v>
      </c>
      <c r="L3316" s="9" t="str">
        <f t="shared" si="153"/>
        <v>Kegel</v>
      </c>
      <c r="M3316" s="9">
        <v>1</v>
      </c>
      <c r="N3316" s="10">
        <v>41744</v>
      </c>
      <c r="O3316" s="10">
        <v>41744</v>
      </c>
      <c r="P3316" t="s">
        <v>54</v>
      </c>
      <c r="Q3316" t="str">
        <f t="shared" si="154"/>
        <v>PLL 36</v>
      </c>
      <c r="R3316" t="s">
        <v>55</v>
      </c>
      <c r="S3316">
        <v>0</v>
      </c>
      <c r="T3316" t="s">
        <v>33</v>
      </c>
      <c r="U3316">
        <v>1</v>
      </c>
      <c r="V3316">
        <v>1</v>
      </c>
      <c r="W3316" s="1">
        <v>41744</v>
      </c>
      <c r="X3316" s="1">
        <v>41744</v>
      </c>
      <c r="Y3316" t="s">
        <v>38</v>
      </c>
      <c r="Z3316">
        <v>0</v>
      </c>
      <c r="AA3316">
        <v>3000</v>
      </c>
      <c r="AB3316">
        <v>2900</v>
      </c>
      <c r="AC3316">
        <v>2900</v>
      </c>
      <c r="AD3316" t="s">
        <v>56</v>
      </c>
      <c r="AE3316" s="2">
        <v>45096.8125462963</v>
      </c>
    </row>
    <row r="3317" spans="1:31" hidden="1" x14ac:dyDescent="0.25">
      <c r="A3317">
        <v>1254093</v>
      </c>
      <c r="B3317" t="s">
        <v>27</v>
      </c>
      <c r="C3317" t="s">
        <v>617</v>
      </c>
      <c r="D3317" s="3" t="s">
        <v>31</v>
      </c>
      <c r="E3317" s="4">
        <v>34820</v>
      </c>
      <c r="F3317" s="4">
        <v>45565</v>
      </c>
      <c r="G3317" s="4">
        <v>43009</v>
      </c>
      <c r="H3317" s="3">
        <v>4</v>
      </c>
      <c r="I3317" s="3">
        <f t="shared" ca="1" si="155"/>
        <v>29</v>
      </c>
      <c r="J3317" s="9" t="s">
        <v>66</v>
      </c>
      <c r="K3317" s="9" t="s">
        <v>1073</v>
      </c>
      <c r="L3317" s="9" t="str">
        <f t="shared" si="153"/>
        <v>Kegel</v>
      </c>
      <c r="M3317" s="9">
        <v>1</v>
      </c>
      <c r="N3317" s="10">
        <v>41744</v>
      </c>
      <c r="O3317" s="10">
        <v>41744</v>
      </c>
      <c r="P3317" t="s">
        <v>54</v>
      </c>
      <c r="Q3317" t="str">
        <f t="shared" si="154"/>
        <v>PLL 36</v>
      </c>
      <c r="R3317" t="s">
        <v>55</v>
      </c>
      <c r="S3317">
        <v>0</v>
      </c>
      <c r="T3317" t="s">
        <v>33</v>
      </c>
      <c r="U3317">
        <v>1</v>
      </c>
      <c r="V3317">
        <v>1</v>
      </c>
      <c r="W3317" s="1">
        <v>41744</v>
      </c>
      <c r="X3317" s="1">
        <v>41744</v>
      </c>
      <c r="Y3317" t="s">
        <v>38</v>
      </c>
      <c r="Z3317">
        <v>0</v>
      </c>
      <c r="AA3317">
        <v>3000</v>
      </c>
      <c r="AB3317">
        <v>2900</v>
      </c>
      <c r="AC3317">
        <v>2900</v>
      </c>
      <c r="AD3317" t="s">
        <v>56</v>
      </c>
      <c r="AE3317" s="2">
        <v>45096.8125462963</v>
      </c>
    </row>
    <row r="3318" spans="1:31" hidden="1" x14ac:dyDescent="0.25">
      <c r="A3318">
        <v>1254094</v>
      </c>
      <c r="B3318" t="s">
        <v>27</v>
      </c>
      <c r="C3318" t="s">
        <v>617</v>
      </c>
      <c r="D3318" s="3" t="s">
        <v>31</v>
      </c>
      <c r="E3318" s="4">
        <v>34820</v>
      </c>
      <c r="F3318" s="4">
        <v>45565</v>
      </c>
      <c r="G3318" s="4">
        <v>43009</v>
      </c>
      <c r="H3318" s="3">
        <v>4</v>
      </c>
      <c r="I3318" s="3">
        <f t="shared" ca="1" si="155"/>
        <v>29</v>
      </c>
      <c r="J3318" s="9" t="s">
        <v>66</v>
      </c>
      <c r="K3318" s="9" t="s">
        <v>1073</v>
      </c>
      <c r="L3318" s="9" t="str">
        <f t="shared" si="153"/>
        <v>Kegel</v>
      </c>
      <c r="M3318" s="9">
        <v>1</v>
      </c>
      <c r="N3318" s="10">
        <v>41744</v>
      </c>
      <c r="O3318" s="10">
        <v>41744</v>
      </c>
      <c r="P3318" t="s">
        <v>54</v>
      </c>
      <c r="Q3318" t="str">
        <f t="shared" si="154"/>
        <v>PLL 36</v>
      </c>
      <c r="R3318" t="s">
        <v>55</v>
      </c>
      <c r="S3318">
        <v>0</v>
      </c>
      <c r="T3318" t="s">
        <v>33</v>
      </c>
      <c r="U3318">
        <v>1</v>
      </c>
      <c r="V3318">
        <v>1</v>
      </c>
      <c r="W3318" s="1">
        <v>41744</v>
      </c>
      <c r="X3318" s="1">
        <v>41744</v>
      </c>
      <c r="Y3318" t="s">
        <v>38</v>
      </c>
      <c r="Z3318">
        <v>0</v>
      </c>
      <c r="AA3318">
        <v>3000</v>
      </c>
      <c r="AB3318">
        <v>2900</v>
      </c>
      <c r="AC3318">
        <v>2900</v>
      </c>
      <c r="AD3318" t="s">
        <v>56</v>
      </c>
      <c r="AE3318" s="2">
        <v>45096.8125462963</v>
      </c>
    </row>
    <row r="3319" spans="1:31" hidden="1" x14ac:dyDescent="0.25">
      <c r="A3319">
        <v>1254095</v>
      </c>
      <c r="B3319" t="s">
        <v>27</v>
      </c>
      <c r="C3319" t="s">
        <v>617</v>
      </c>
      <c r="D3319" s="3" t="s">
        <v>31</v>
      </c>
      <c r="E3319" s="4">
        <v>34820</v>
      </c>
      <c r="F3319" s="4">
        <v>45565</v>
      </c>
      <c r="G3319" s="4">
        <v>43009</v>
      </c>
      <c r="H3319" s="3">
        <v>4</v>
      </c>
      <c r="I3319" s="3">
        <f t="shared" ca="1" si="155"/>
        <v>29</v>
      </c>
      <c r="J3319" s="9" t="s">
        <v>66</v>
      </c>
      <c r="K3319" s="9" t="s">
        <v>1073</v>
      </c>
      <c r="L3319" s="9" t="str">
        <f t="shared" si="153"/>
        <v>Kegel</v>
      </c>
      <c r="M3319" s="9">
        <v>1</v>
      </c>
      <c r="N3319" s="10">
        <v>41744</v>
      </c>
      <c r="O3319" s="10">
        <v>41744</v>
      </c>
      <c r="P3319" t="s">
        <v>54</v>
      </c>
      <c r="Q3319" t="str">
        <f t="shared" si="154"/>
        <v>PLL 36</v>
      </c>
      <c r="R3319" t="s">
        <v>55</v>
      </c>
      <c r="S3319">
        <v>0</v>
      </c>
      <c r="T3319" t="s">
        <v>33</v>
      </c>
      <c r="U3319">
        <v>1</v>
      </c>
      <c r="V3319">
        <v>1</v>
      </c>
      <c r="W3319" s="1">
        <v>41744</v>
      </c>
      <c r="X3319" s="1">
        <v>41744</v>
      </c>
      <c r="Y3319" t="s">
        <v>38</v>
      </c>
      <c r="Z3319">
        <v>0</v>
      </c>
      <c r="AA3319">
        <v>3000</v>
      </c>
      <c r="AB3319">
        <v>2900</v>
      </c>
      <c r="AC3319">
        <v>2900</v>
      </c>
      <c r="AD3319" t="s">
        <v>56</v>
      </c>
      <c r="AE3319" s="2">
        <v>45096.8125462963</v>
      </c>
    </row>
    <row r="3320" spans="1:31" hidden="1" x14ac:dyDescent="0.25">
      <c r="A3320">
        <v>1254096</v>
      </c>
      <c r="B3320" t="s">
        <v>27</v>
      </c>
      <c r="C3320" t="s">
        <v>617</v>
      </c>
      <c r="D3320" s="3" t="s">
        <v>31</v>
      </c>
      <c r="E3320" s="4">
        <v>34820</v>
      </c>
      <c r="F3320" s="4">
        <v>45890</v>
      </c>
      <c r="G3320" s="4">
        <v>43334</v>
      </c>
      <c r="H3320" s="3">
        <v>4</v>
      </c>
      <c r="I3320" s="3">
        <f t="shared" ca="1" si="155"/>
        <v>29</v>
      </c>
      <c r="J3320" s="9" t="s">
        <v>66</v>
      </c>
      <c r="K3320" s="9" t="s">
        <v>1073</v>
      </c>
      <c r="L3320" s="9" t="str">
        <f t="shared" si="153"/>
        <v>Kegel</v>
      </c>
      <c r="M3320" s="9">
        <v>1</v>
      </c>
      <c r="N3320" s="10">
        <v>41744</v>
      </c>
      <c r="O3320" s="10">
        <v>41744</v>
      </c>
      <c r="P3320" t="s">
        <v>54</v>
      </c>
      <c r="Q3320" t="str">
        <f t="shared" si="154"/>
        <v>PLL 36</v>
      </c>
      <c r="R3320" t="s">
        <v>55</v>
      </c>
      <c r="S3320">
        <v>0</v>
      </c>
      <c r="T3320" t="s">
        <v>33</v>
      </c>
      <c r="U3320">
        <v>1</v>
      </c>
      <c r="V3320">
        <v>1</v>
      </c>
      <c r="W3320" s="1">
        <v>41744</v>
      </c>
      <c r="X3320" s="1">
        <v>41744</v>
      </c>
      <c r="Y3320" t="s">
        <v>38</v>
      </c>
      <c r="Z3320">
        <v>0</v>
      </c>
      <c r="AA3320">
        <v>3000</v>
      </c>
      <c r="AB3320">
        <v>2900</v>
      </c>
      <c r="AC3320">
        <v>2900</v>
      </c>
      <c r="AD3320" t="s">
        <v>56</v>
      </c>
      <c r="AE3320" s="2">
        <v>45096.8125462963</v>
      </c>
    </row>
    <row r="3321" spans="1:31" hidden="1" x14ac:dyDescent="0.25">
      <c r="A3321">
        <v>1257036</v>
      </c>
      <c r="B3321" t="s">
        <v>27</v>
      </c>
      <c r="C3321" t="s">
        <v>617</v>
      </c>
      <c r="D3321" s="3" t="s">
        <v>42</v>
      </c>
      <c r="E3321" s="4">
        <v>41791</v>
      </c>
      <c r="F3321" s="3" t="s">
        <v>29</v>
      </c>
      <c r="G3321" s="3" t="s">
        <v>29</v>
      </c>
      <c r="H3321" s="3">
        <v>4</v>
      </c>
      <c r="I3321" s="3">
        <f t="shared" ca="1" si="155"/>
        <v>10</v>
      </c>
      <c r="J3321" s="9" t="s">
        <v>171</v>
      </c>
      <c r="K3321" s="9" t="s">
        <v>1071</v>
      </c>
      <c r="L3321" s="9" t="str">
        <f t="shared" si="153"/>
        <v>Stela</v>
      </c>
      <c r="M3321" s="9">
        <v>1</v>
      </c>
      <c r="N3321" s="10">
        <v>41791</v>
      </c>
      <c r="O3321" s="10">
        <v>41791</v>
      </c>
      <c r="P3321" t="s">
        <v>204</v>
      </c>
      <c r="Q3321" t="str">
        <f t="shared" si="154"/>
        <v>LED</v>
      </c>
      <c r="R3321" t="s">
        <v>75</v>
      </c>
      <c r="S3321">
        <v>0</v>
      </c>
      <c r="T3321" t="s">
        <v>33</v>
      </c>
      <c r="U3321">
        <v>1</v>
      </c>
      <c r="V3321">
        <v>1</v>
      </c>
      <c r="W3321" s="1">
        <v>43383</v>
      </c>
      <c r="X3321" s="1">
        <v>43383</v>
      </c>
      <c r="Y3321" t="s">
        <v>38</v>
      </c>
      <c r="Z3321">
        <v>0</v>
      </c>
      <c r="AA3321">
        <v>3000</v>
      </c>
      <c r="AB3321">
        <v>1100</v>
      </c>
      <c r="AC3321">
        <v>1100</v>
      </c>
      <c r="AD3321" t="s">
        <v>146</v>
      </c>
      <c r="AE3321" s="2">
        <v>45096.813622685186</v>
      </c>
    </row>
    <row r="3322" spans="1:31" hidden="1" x14ac:dyDescent="0.25">
      <c r="A3322">
        <v>1253313</v>
      </c>
      <c r="B3322" t="s">
        <v>27</v>
      </c>
      <c r="C3322" t="s">
        <v>618</v>
      </c>
      <c r="D3322" s="3" t="s">
        <v>619</v>
      </c>
      <c r="E3322" s="4">
        <v>42705</v>
      </c>
      <c r="F3322" s="3" t="s">
        <v>29</v>
      </c>
      <c r="G3322" s="3" t="s">
        <v>29</v>
      </c>
      <c r="H3322" s="3">
        <v>8</v>
      </c>
      <c r="I3322" s="3">
        <f t="shared" ca="1" si="155"/>
        <v>8</v>
      </c>
      <c r="J3322" s="9" t="s">
        <v>283</v>
      </c>
      <c r="K3322" s="9" t="s">
        <v>1071</v>
      </c>
      <c r="L3322" s="9" t="str">
        <f t="shared" si="153"/>
        <v>Luma</v>
      </c>
      <c r="M3322" s="9">
        <v>1</v>
      </c>
      <c r="N3322" s="10">
        <v>41654</v>
      </c>
      <c r="O3322" s="10">
        <v>41654</v>
      </c>
      <c r="P3322" t="s">
        <v>284</v>
      </c>
      <c r="Q3322" t="str">
        <f t="shared" si="154"/>
        <v>LED</v>
      </c>
      <c r="R3322" t="s">
        <v>285</v>
      </c>
      <c r="S3322">
        <v>0</v>
      </c>
      <c r="T3322" t="s">
        <v>33</v>
      </c>
      <c r="U3322">
        <v>1</v>
      </c>
      <c r="V3322">
        <v>1</v>
      </c>
      <c r="W3322" s="1">
        <v>41654</v>
      </c>
      <c r="X3322" s="1">
        <v>41654</v>
      </c>
      <c r="Y3322" t="s">
        <v>145</v>
      </c>
      <c r="Z3322">
        <v>0</v>
      </c>
      <c r="AA3322">
        <v>4000</v>
      </c>
      <c r="AB3322">
        <v>4650</v>
      </c>
      <c r="AC3322">
        <v>3255</v>
      </c>
      <c r="AD3322" t="s">
        <v>360</v>
      </c>
      <c r="AE3322" s="2">
        <v>45096.816608796296</v>
      </c>
    </row>
    <row r="3323" spans="1:31" hidden="1" x14ac:dyDescent="0.25">
      <c r="A3323">
        <v>1254005</v>
      </c>
      <c r="B3323" t="s">
        <v>27</v>
      </c>
      <c r="C3323" t="s">
        <v>618</v>
      </c>
      <c r="D3323" s="3" t="s">
        <v>60</v>
      </c>
      <c r="E3323" s="4">
        <v>35674</v>
      </c>
      <c r="F3323" s="4">
        <v>45565</v>
      </c>
      <c r="G3323" s="4">
        <v>43009</v>
      </c>
      <c r="H3323" s="3">
        <v>8</v>
      </c>
      <c r="I3323" s="3">
        <f t="shared" ca="1" si="155"/>
        <v>27</v>
      </c>
      <c r="J3323" s="9" t="s">
        <v>283</v>
      </c>
      <c r="K3323" s="9" t="s">
        <v>1071</v>
      </c>
      <c r="L3323" s="9" t="str">
        <f t="shared" si="153"/>
        <v>Luma</v>
      </c>
      <c r="M3323" s="9">
        <v>1</v>
      </c>
      <c r="N3323" s="10">
        <v>41654</v>
      </c>
      <c r="O3323" s="10">
        <v>41654</v>
      </c>
      <c r="P3323" t="s">
        <v>284</v>
      </c>
      <c r="Q3323" t="str">
        <f t="shared" si="154"/>
        <v>LED</v>
      </c>
      <c r="R3323" t="s">
        <v>285</v>
      </c>
      <c r="S3323">
        <v>0</v>
      </c>
      <c r="T3323" t="s">
        <v>33</v>
      </c>
      <c r="U3323">
        <v>1</v>
      </c>
      <c r="V3323">
        <v>1</v>
      </c>
      <c r="W3323" s="1">
        <v>41654</v>
      </c>
      <c r="X3323" s="1">
        <v>41654</v>
      </c>
      <c r="Y3323" t="s">
        <v>145</v>
      </c>
      <c r="Z3323">
        <v>0</v>
      </c>
      <c r="AA3323">
        <v>4000</v>
      </c>
      <c r="AB3323">
        <v>4650</v>
      </c>
      <c r="AC3323">
        <v>3255</v>
      </c>
      <c r="AD3323" t="s">
        <v>138</v>
      </c>
      <c r="AE3323" s="2">
        <v>45096.81689814815</v>
      </c>
    </row>
    <row r="3324" spans="1:31" hidden="1" x14ac:dyDescent="0.25">
      <c r="A3324">
        <v>1257386</v>
      </c>
      <c r="B3324" t="s">
        <v>27</v>
      </c>
      <c r="C3324" t="s">
        <v>618</v>
      </c>
      <c r="D3324" s="3" t="s">
        <v>620</v>
      </c>
      <c r="E3324" s="4">
        <v>42796</v>
      </c>
      <c r="F3324" s="3" t="s">
        <v>29</v>
      </c>
      <c r="G3324" s="3" t="s">
        <v>29</v>
      </c>
      <c r="H3324" s="3">
        <v>8</v>
      </c>
      <c r="I3324" s="3">
        <f t="shared" ca="1" si="155"/>
        <v>7</v>
      </c>
      <c r="J3324" s="9" t="s">
        <v>366</v>
      </c>
      <c r="K3324" s="9" t="s">
        <v>1071</v>
      </c>
      <c r="L3324" s="9" t="str">
        <f t="shared" si="153"/>
        <v>BGP352</v>
      </c>
      <c r="M3324" s="9">
        <v>1</v>
      </c>
      <c r="N3324" s="10">
        <v>42705</v>
      </c>
      <c r="O3324" s="10">
        <v>42705</v>
      </c>
      <c r="P3324" t="s">
        <v>367</v>
      </c>
      <c r="Q3324" t="str">
        <f t="shared" si="154"/>
        <v>LED</v>
      </c>
      <c r="R3324" t="s">
        <v>368</v>
      </c>
      <c r="S3324">
        <v>0</v>
      </c>
      <c r="T3324" t="s">
        <v>33</v>
      </c>
      <c r="U3324">
        <v>1</v>
      </c>
      <c r="V3324">
        <v>1</v>
      </c>
      <c r="W3324" s="1">
        <v>42705</v>
      </c>
      <c r="X3324" s="1">
        <v>42705</v>
      </c>
      <c r="Y3324" t="s">
        <v>38</v>
      </c>
      <c r="Z3324">
        <v>0</v>
      </c>
      <c r="AA3324">
        <v>4000</v>
      </c>
      <c r="AB3324">
        <v>7808</v>
      </c>
      <c r="AC3324">
        <v>7808</v>
      </c>
      <c r="AD3324" t="s">
        <v>621</v>
      </c>
      <c r="AE3324" s="2">
        <v>45096.62395833333</v>
      </c>
    </row>
    <row r="3325" spans="1:31" hidden="1" x14ac:dyDescent="0.25">
      <c r="A3325">
        <v>1257386</v>
      </c>
      <c r="B3325" t="s">
        <v>27</v>
      </c>
      <c r="C3325" t="s">
        <v>618</v>
      </c>
      <c r="D3325" s="3" t="s">
        <v>620</v>
      </c>
      <c r="E3325" s="4">
        <v>42796</v>
      </c>
      <c r="F3325" s="3" t="s">
        <v>29</v>
      </c>
      <c r="G3325" s="3" t="s">
        <v>29</v>
      </c>
      <c r="H3325" s="3">
        <v>8</v>
      </c>
      <c r="I3325" s="3">
        <f t="shared" ca="1" si="155"/>
        <v>7</v>
      </c>
      <c r="J3325" s="9" t="s">
        <v>366</v>
      </c>
      <c r="K3325" s="9" t="s">
        <v>1071</v>
      </c>
      <c r="L3325" s="9" t="str">
        <f t="shared" si="153"/>
        <v>BGP352</v>
      </c>
      <c r="M3325" s="9">
        <v>2</v>
      </c>
      <c r="N3325" s="10">
        <v>42705</v>
      </c>
      <c r="O3325" s="10">
        <v>42705</v>
      </c>
      <c r="P3325" t="s">
        <v>367</v>
      </c>
      <c r="Q3325" t="str">
        <f t="shared" si="154"/>
        <v>LED</v>
      </c>
      <c r="R3325" t="s">
        <v>368</v>
      </c>
      <c r="S3325">
        <v>0</v>
      </c>
      <c r="T3325" t="s">
        <v>33</v>
      </c>
      <c r="U3325">
        <v>1</v>
      </c>
      <c r="V3325">
        <v>2</v>
      </c>
      <c r="W3325" s="1">
        <v>42705</v>
      </c>
      <c r="X3325" s="1">
        <v>42705</v>
      </c>
      <c r="Y3325" t="s">
        <v>38</v>
      </c>
      <c r="Z3325">
        <v>0</v>
      </c>
      <c r="AA3325">
        <v>4000</v>
      </c>
      <c r="AB3325">
        <v>7808</v>
      </c>
      <c r="AC3325">
        <v>7808</v>
      </c>
      <c r="AD3325" t="s">
        <v>621</v>
      </c>
      <c r="AE3325" s="2">
        <v>45096.62395833333</v>
      </c>
    </row>
    <row r="3326" spans="1:31" hidden="1" x14ac:dyDescent="0.25">
      <c r="A3326">
        <v>1257387</v>
      </c>
      <c r="B3326" t="s">
        <v>27</v>
      </c>
      <c r="C3326" t="s">
        <v>618</v>
      </c>
      <c r="D3326" s="3" t="s">
        <v>622</v>
      </c>
      <c r="E3326" s="4">
        <v>42705</v>
      </c>
      <c r="F3326" s="3" t="s">
        <v>29</v>
      </c>
      <c r="G3326" s="3" t="s">
        <v>29</v>
      </c>
      <c r="H3326" s="3">
        <v>8</v>
      </c>
      <c r="I3326" s="3">
        <f t="shared" ca="1" si="155"/>
        <v>8</v>
      </c>
      <c r="J3326" s="9" t="s">
        <v>283</v>
      </c>
      <c r="K3326" s="9" t="s">
        <v>1071</v>
      </c>
      <c r="L3326" s="9" t="str">
        <f t="shared" si="153"/>
        <v>Luma</v>
      </c>
      <c r="M3326" s="9">
        <v>1</v>
      </c>
      <c r="N3326" s="10">
        <v>42705</v>
      </c>
      <c r="O3326" s="10">
        <v>42705</v>
      </c>
      <c r="P3326" t="s">
        <v>284</v>
      </c>
      <c r="Q3326" t="str">
        <f t="shared" si="154"/>
        <v>LED</v>
      </c>
      <c r="R3326" t="s">
        <v>285</v>
      </c>
      <c r="S3326">
        <v>0</v>
      </c>
      <c r="T3326" t="s">
        <v>33</v>
      </c>
      <c r="U3326">
        <v>1</v>
      </c>
      <c r="V3326">
        <v>1</v>
      </c>
      <c r="W3326" s="1">
        <v>41654</v>
      </c>
      <c r="X3326" s="1">
        <v>41654</v>
      </c>
      <c r="Y3326" t="s">
        <v>145</v>
      </c>
      <c r="Z3326">
        <v>0</v>
      </c>
      <c r="AA3326">
        <v>4000</v>
      </c>
      <c r="AB3326">
        <v>4650</v>
      </c>
      <c r="AC3326">
        <v>3255</v>
      </c>
      <c r="AD3326" t="s">
        <v>138</v>
      </c>
      <c r="AE3326" s="2">
        <v>45096.621701388889</v>
      </c>
    </row>
    <row r="3327" spans="1:31" hidden="1" x14ac:dyDescent="0.25">
      <c r="A3327">
        <v>1257388</v>
      </c>
      <c r="B3327" t="s">
        <v>27</v>
      </c>
      <c r="C3327" t="s">
        <v>618</v>
      </c>
      <c r="D3327" s="3" t="s">
        <v>205</v>
      </c>
      <c r="E3327" s="4">
        <v>42705</v>
      </c>
      <c r="F3327" s="3" t="s">
        <v>29</v>
      </c>
      <c r="G3327" s="3" t="s">
        <v>29</v>
      </c>
      <c r="H3327" s="3">
        <v>6</v>
      </c>
      <c r="I3327" s="3">
        <f t="shared" ca="1" si="155"/>
        <v>8</v>
      </c>
      <c r="J3327" s="9" t="s">
        <v>254</v>
      </c>
      <c r="K3327" s="9" t="s">
        <v>1072</v>
      </c>
      <c r="L3327" s="9" t="str">
        <f t="shared" si="153"/>
        <v>Zela</v>
      </c>
      <c r="M3327" s="9">
        <v>1</v>
      </c>
      <c r="N3327" s="10">
        <v>42705</v>
      </c>
      <c r="O3327" s="10">
        <v>42705</v>
      </c>
      <c r="P3327" t="s">
        <v>623</v>
      </c>
      <c r="Q3327" t="str">
        <f t="shared" si="154"/>
        <v>LED</v>
      </c>
      <c r="R3327" t="s">
        <v>72</v>
      </c>
      <c r="S3327">
        <v>0</v>
      </c>
      <c r="T3327" t="s">
        <v>33</v>
      </c>
      <c r="U3327">
        <v>1</v>
      </c>
      <c r="V3327">
        <v>1</v>
      </c>
      <c r="W3327" s="1">
        <v>42705</v>
      </c>
      <c r="X3327" s="1">
        <v>42705</v>
      </c>
      <c r="Y3327" t="s">
        <v>38</v>
      </c>
      <c r="Z3327">
        <v>0</v>
      </c>
      <c r="AA3327">
        <v>3000</v>
      </c>
      <c r="AB3327">
        <v>1965</v>
      </c>
      <c r="AC3327">
        <v>1965</v>
      </c>
      <c r="AD3327" t="s">
        <v>292</v>
      </c>
      <c r="AE3327" s="2">
        <v>45096.814629629633</v>
      </c>
    </row>
    <row r="3328" spans="1:31" hidden="1" x14ac:dyDescent="0.25">
      <c r="A3328">
        <v>1257389</v>
      </c>
      <c r="B3328" t="s">
        <v>27</v>
      </c>
      <c r="C3328" t="s">
        <v>618</v>
      </c>
      <c r="D3328" s="3" t="s">
        <v>205</v>
      </c>
      <c r="E3328" s="4">
        <v>42705</v>
      </c>
      <c r="F3328" s="3" t="s">
        <v>29</v>
      </c>
      <c r="G3328" s="3" t="s">
        <v>29</v>
      </c>
      <c r="H3328" s="3">
        <v>6</v>
      </c>
      <c r="I3328" s="3">
        <f t="shared" ca="1" si="155"/>
        <v>8</v>
      </c>
      <c r="J3328" s="9" t="s">
        <v>254</v>
      </c>
      <c r="K3328" s="9" t="s">
        <v>1072</v>
      </c>
      <c r="L3328" s="9" t="str">
        <f t="shared" si="153"/>
        <v>Zela</v>
      </c>
      <c r="M3328" s="9">
        <v>1</v>
      </c>
      <c r="N3328" s="10">
        <v>42705</v>
      </c>
      <c r="O3328" s="10">
        <v>42705</v>
      </c>
      <c r="P3328" t="s">
        <v>623</v>
      </c>
      <c r="Q3328" t="str">
        <f t="shared" si="154"/>
        <v>LED</v>
      </c>
      <c r="R3328" t="s">
        <v>72</v>
      </c>
      <c r="S3328">
        <v>0</v>
      </c>
      <c r="T3328" t="s">
        <v>33</v>
      </c>
      <c r="U3328">
        <v>1</v>
      </c>
      <c r="V3328">
        <v>1</v>
      </c>
      <c r="W3328" s="1">
        <v>42705</v>
      </c>
      <c r="X3328" s="1">
        <v>42705</v>
      </c>
      <c r="Y3328" t="s">
        <v>38</v>
      </c>
      <c r="Z3328">
        <v>0</v>
      </c>
      <c r="AA3328">
        <v>3000</v>
      </c>
      <c r="AB3328">
        <v>1965</v>
      </c>
      <c r="AC3328">
        <v>1965</v>
      </c>
      <c r="AD3328" t="s">
        <v>292</v>
      </c>
      <c r="AE3328" s="2">
        <v>45096.814629629633</v>
      </c>
    </row>
    <row r="3329" spans="1:31" hidden="1" x14ac:dyDescent="0.25">
      <c r="A3329">
        <v>1257390</v>
      </c>
      <c r="B3329" t="s">
        <v>27</v>
      </c>
      <c r="C3329" t="s">
        <v>618</v>
      </c>
      <c r="D3329" s="3" t="s">
        <v>205</v>
      </c>
      <c r="E3329" s="4">
        <v>42705</v>
      </c>
      <c r="F3329" s="3" t="s">
        <v>29</v>
      </c>
      <c r="G3329" s="3" t="s">
        <v>29</v>
      </c>
      <c r="H3329" s="3">
        <v>6</v>
      </c>
      <c r="I3329" s="3">
        <f t="shared" ca="1" si="155"/>
        <v>8</v>
      </c>
      <c r="J3329" s="9" t="s">
        <v>254</v>
      </c>
      <c r="K3329" s="9" t="s">
        <v>1072</v>
      </c>
      <c r="L3329" s="9" t="str">
        <f t="shared" si="153"/>
        <v>Zela</v>
      </c>
      <c r="M3329" s="9">
        <v>1</v>
      </c>
      <c r="N3329" s="10">
        <v>42705</v>
      </c>
      <c r="O3329" s="10">
        <v>42705</v>
      </c>
      <c r="P3329" t="s">
        <v>623</v>
      </c>
      <c r="Q3329" t="str">
        <f t="shared" si="154"/>
        <v>LED</v>
      </c>
      <c r="R3329" t="s">
        <v>72</v>
      </c>
      <c r="S3329">
        <v>0</v>
      </c>
      <c r="T3329" t="s">
        <v>33</v>
      </c>
      <c r="U3329">
        <v>1</v>
      </c>
      <c r="V3329">
        <v>1</v>
      </c>
      <c r="W3329" s="1">
        <v>42705</v>
      </c>
      <c r="X3329" s="1">
        <v>42705</v>
      </c>
      <c r="Y3329" t="s">
        <v>38</v>
      </c>
      <c r="Z3329">
        <v>0</v>
      </c>
      <c r="AA3329">
        <v>3000</v>
      </c>
      <c r="AB3329">
        <v>1965</v>
      </c>
      <c r="AC3329">
        <v>1965</v>
      </c>
      <c r="AD3329" t="s">
        <v>292</v>
      </c>
      <c r="AE3329" s="2">
        <v>45096.814629629633</v>
      </c>
    </row>
    <row r="3330" spans="1:31" hidden="1" x14ac:dyDescent="0.25">
      <c r="A3330">
        <v>1257391</v>
      </c>
      <c r="B3330" t="s">
        <v>27</v>
      </c>
      <c r="C3330" t="s">
        <v>618</v>
      </c>
      <c r="D3330" s="3" t="s">
        <v>205</v>
      </c>
      <c r="E3330" s="4">
        <v>42705</v>
      </c>
      <c r="F3330" s="3" t="s">
        <v>29</v>
      </c>
      <c r="G3330" s="3" t="s">
        <v>29</v>
      </c>
      <c r="H3330" s="3">
        <v>6</v>
      </c>
      <c r="I3330" s="3">
        <f t="shared" ca="1" si="155"/>
        <v>8</v>
      </c>
      <c r="J3330" s="9" t="s">
        <v>254</v>
      </c>
      <c r="K3330" s="9" t="s">
        <v>1072</v>
      </c>
      <c r="L3330" s="9" t="str">
        <f t="shared" ref="L3330:L3393" si="156">VLOOKUP(J3330,Arm_kort,2,FALSE)</f>
        <v>Zela</v>
      </c>
      <c r="M3330" s="9">
        <v>1</v>
      </c>
      <c r="N3330" s="10">
        <v>42705</v>
      </c>
      <c r="O3330" s="10">
        <v>42705</v>
      </c>
      <c r="P3330" t="s">
        <v>623</v>
      </c>
      <c r="Q3330" t="str">
        <f t="shared" ref="Q3330:Q3393" si="157">VLOOKUP(P3330,LAMPEN,3,FALSE)</f>
        <v>LED</v>
      </c>
      <c r="R3330" t="s">
        <v>72</v>
      </c>
      <c r="S3330">
        <v>0</v>
      </c>
      <c r="T3330" t="s">
        <v>33</v>
      </c>
      <c r="U3330">
        <v>1</v>
      </c>
      <c r="V3330">
        <v>1</v>
      </c>
      <c r="W3330" s="1">
        <v>42705</v>
      </c>
      <c r="X3330" s="1">
        <v>42705</v>
      </c>
      <c r="Y3330" t="s">
        <v>38</v>
      </c>
      <c r="Z3330">
        <v>0</v>
      </c>
      <c r="AA3330">
        <v>3000</v>
      </c>
      <c r="AB3330">
        <v>1965</v>
      </c>
      <c r="AC3330">
        <v>1965</v>
      </c>
      <c r="AD3330" t="s">
        <v>292</v>
      </c>
      <c r="AE3330" s="2">
        <v>45096.814629629633</v>
      </c>
    </row>
    <row r="3331" spans="1:31" hidden="1" x14ac:dyDescent="0.25">
      <c r="A3331">
        <v>1257643</v>
      </c>
      <c r="B3331" t="s">
        <v>27</v>
      </c>
      <c r="C3331" t="s">
        <v>618</v>
      </c>
      <c r="D3331" s="3" t="s">
        <v>365</v>
      </c>
      <c r="E3331" s="4">
        <v>43419</v>
      </c>
      <c r="F3331" s="3" t="s">
        <v>29</v>
      </c>
      <c r="G3331" s="3" t="s">
        <v>29</v>
      </c>
      <c r="H3331" s="3">
        <v>8</v>
      </c>
      <c r="I3331" s="3">
        <f t="shared" ref="I3331:I3394" ca="1" si="158">IFERROR(YEAR(NOW())-YEAR(E3331),"")</f>
        <v>6</v>
      </c>
      <c r="J3331" s="9" t="s">
        <v>283</v>
      </c>
      <c r="K3331" s="9" t="s">
        <v>1071</v>
      </c>
      <c r="L3331" s="9" t="str">
        <f t="shared" si="156"/>
        <v>Luma</v>
      </c>
      <c r="M3331" s="9">
        <v>1</v>
      </c>
      <c r="N3331" s="10">
        <v>41654</v>
      </c>
      <c r="O3331" s="10">
        <v>41654</v>
      </c>
      <c r="P3331" t="s">
        <v>284</v>
      </c>
      <c r="Q3331" t="str">
        <f t="shared" si="157"/>
        <v>LED</v>
      </c>
      <c r="R3331" t="s">
        <v>285</v>
      </c>
      <c r="S3331">
        <v>0</v>
      </c>
      <c r="T3331" t="s">
        <v>33</v>
      </c>
      <c r="U3331">
        <v>1</v>
      </c>
      <c r="V3331">
        <v>1</v>
      </c>
      <c r="W3331" s="1">
        <v>41654</v>
      </c>
      <c r="X3331" s="1">
        <v>41654</v>
      </c>
      <c r="Y3331" t="s">
        <v>145</v>
      </c>
      <c r="Z3331">
        <v>0</v>
      </c>
      <c r="AA3331">
        <v>4000</v>
      </c>
      <c r="AB3331">
        <v>4650</v>
      </c>
      <c r="AC3331">
        <v>3255</v>
      </c>
      <c r="AD3331" t="s">
        <v>138</v>
      </c>
      <c r="AE3331" s="2">
        <v>45096.621701388889</v>
      </c>
    </row>
    <row r="3332" spans="1:31" hidden="1" x14ac:dyDescent="0.25">
      <c r="A3332">
        <v>1257644</v>
      </c>
      <c r="B3332" t="s">
        <v>27</v>
      </c>
      <c r="C3332" t="s">
        <v>618</v>
      </c>
      <c r="D3332" s="3" t="s">
        <v>365</v>
      </c>
      <c r="E3332" s="4">
        <v>43419</v>
      </c>
      <c r="F3332" s="3" t="s">
        <v>29</v>
      </c>
      <c r="G3332" s="3" t="s">
        <v>29</v>
      </c>
      <c r="H3332" s="3">
        <v>8</v>
      </c>
      <c r="I3332" s="3">
        <f t="shared" ca="1" si="158"/>
        <v>6</v>
      </c>
      <c r="J3332" s="9" t="s">
        <v>283</v>
      </c>
      <c r="K3332" s="9" t="s">
        <v>1071</v>
      </c>
      <c r="L3332" s="9" t="str">
        <f t="shared" si="156"/>
        <v>Luma</v>
      </c>
      <c r="M3332" s="9">
        <v>1</v>
      </c>
      <c r="N3332" s="10">
        <v>41654</v>
      </c>
      <c r="O3332" s="10">
        <v>41654</v>
      </c>
      <c r="P3332" t="s">
        <v>284</v>
      </c>
      <c r="Q3332" t="str">
        <f t="shared" si="157"/>
        <v>LED</v>
      </c>
      <c r="R3332" t="s">
        <v>285</v>
      </c>
      <c r="S3332">
        <v>0</v>
      </c>
      <c r="T3332" t="s">
        <v>33</v>
      </c>
      <c r="U3332">
        <v>1</v>
      </c>
      <c r="V3332">
        <v>1</v>
      </c>
      <c r="W3332" s="1">
        <v>41654</v>
      </c>
      <c r="X3332" s="1">
        <v>41654</v>
      </c>
      <c r="Y3332" t="s">
        <v>145</v>
      </c>
      <c r="Z3332">
        <v>0</v>
      </c>
      <c r="AA3332">
        <v>4000</v>
      </c>
      <c r="AB3332">
        <v>4650</v>
      </c>
      <c r="AC3332">
        <v>3255</v>
      </c>
      <c r="AD3332" t="s">
        <v>138</v>
      </c>
      <c r="AE3332" s="2">
        <v>45096.621701388889</v>
      </c>
    </row>
    <row r="3333" spans="1:31" hidden="1" x14ac:dyDescent="0.25">
      <c r="A3333">
        <v>1253531</v>
      </c>
      <c r="B3333" t="s">
        <v>27</v>
      </c>
      <c r="C3333" t="s">
        <v>624</v>
      </c>
      <c r="D3333" s="3" t="s">
        <v>31</v>
      </c>
      <c r="E3333" s="4">
        <v>35674</v>
      </c>
      <c r="F3333" s="4">
        <v>45565</v>
      </c>
      <c r="G3333" s="4">
        <v>43009</v>
      </c>
      <c r="H3333" s="3">
        <v>4</v>
      </c>
      <c r="I3333" s="3">
        <f t="shared" ca="1" si="158"/>
        <v>27</v>
      </c>
      <c r="J3333" s="9" t="s">
        <v>413</v>
      </c>
      <c r="K3333" s="9" t="s">
        <v>1072</v>
      </c>
      <c r="L3333" s="9" t="str">
        <f t="shared" si="156"/>
        <v>Stylage</v>
      </c>
      <c r="M3333" s="9">
        <v>1</v>
      </c>
      <c r="N3333" s="10">
        <v>42773</v>
      </c>
      <c r="O3333" s="10">
        <v>42773</v>
      </c>
      <c r="P3333" t="s">
        <v>416</v>
      </c>
      <c r="Q3333" t="str">
        <f t="shared" si="157"/>
        <v>LED</v>
      </c>
      <c r="R3333" t="s">
        <v>173</v>
      </c>
      <c r="S3333">
        <v>0</v>
      </c>
      <c r="T3333" t="s">
        <v>33</v>
      </c>
      <c r="U3333">
        <v>1</v>
      </c>
      <c r="V3333">
        <v>1</v>
      </c>
      <c r="W3333" s="1">
        <v>42773</v>
      </c>
      <c r="X3333" s="1">
        <v>42773</v>
      </c>
      <c r="Y3333" t="s">
        <v>145</v>
      </c>
      <c r="Z3333">
        <v>0</v>
      </c>
      <c r="AA3333">
        <v>3000</v>
      </c>
      <c r="AB3333">
        <v>2400</v>
      </c>
      <c r="AC3333">
        <v>1680</v>
      </c>
      <c r="AD3333" t="s">
        <v>81</v>
      </c>
      <c r="AE3333" s="2">
        <v>45096.8125462963</v>
      </c>
    </row>
    <row r="3334" spans="1:31" hidden="1" x14ac:dyDescent="0.25">
      <c r="A3334">
        <v>1253532</v>
      </c>
      <c r="B3334" t="s">
        <v>27</v>
      </c>
      <c r="C3334" t="s">
        <v>624</v>
      </c>
      <c r="D3334" s="3" t="s">
        <v>31</v>
      </c>
      <c r="E3334" s="4">
        <v>35674</v>
      </c>
      <c r="F3334" s="4">
        <v>45565</v>
      </c>
      <c r="G3334" s="4">
        <v>43009</v>
      </c>
      <c r="H3334" s="3">
        <v>4</v>
      </c>
      <c r="I3334" s="3">
        <f t="shared" ca="1" si="158"/>
        <v>27</v>
      </c>
      <c r="J3334" s="9" t="s">
        <v>413</v>
      </c>
      <c r="K3334" s="9" t="s">
        <v>1072</v>
      </c>
      <c r="L3334" s="9" t="str">
        <f t="shared" si="156"/>
        <v>Stylage</v>
      </c>
      <c r="M3334" s="9">
        <v>1</v>
      </c>
      <c r="N3334" s="10">
        <v>42773</v>
      </c>
      <c r="O3334" s="10">
        <v>42773</v>
      </c>
      <c r="P3334" t="s">
        <v>416</v>
      </c>
      <c r="Q3334" t="str">
        <f t="shared" si="157"/>
        <v>LED</v>
      </c>
      <c r="R3334" t="s">
        <v>173</v>
      </c>
      <c r="S3334">
        <v>0</v>
      </c>
      <c r="T3334" t="s">
        <v>33</v>
      </c>
      <c r="U3334">
        <v>1</v>
      </c>
      <c r="V3334">
        <v>1</v>
      </c>
      <c r="W3334" s="1">
        <v>42773</v>
      </c>
      <c r="X3334" s="1">
        <v>42773</v>
      </c>
      <c r="Y3334" t="s">
        <v>145</v>
      </c>
      <c r="Z3334">
        <v>0</v>
      </c>
      <c r="AA3334">
        <v>3000</v>
      </c>
      <c r="AB3334">
        <v>2400</v>
      </c>
      <c r="AC3334">
        <v>1680</v>
      </c>
      <c r="AD3334" t="s">
        <v>81</v>
      </c>
      <c r="AE3334" s="2">
        <v>45096.8125462963</v>
      </c>
    </row>
    <row r="3335" spans="1:31" hidden="1" x14ac:dyDescent="0.25">
      <c r="A3335">
        <v>1253533</v>
      </c>
      <c r="B3335" t="s">
        <v>27</v>
      </c>
      <c r="C3335" t="s">
        <v>624</v>
      </c>
      <c r="D3335" s="3" t="s">
        <v>31</v>
      </c>
      <c r="E3335" s="4">
        <v>35735</v>
      </c>
      <c r="F3335" s="4">
        <v>45565</v>
      </c>
      <c r="G3335" s="4">
        <v>43009</v>
      </c>
      <c r="H3335" s="3">
        <v>4</v>
      </c>
      <c r="I3335" s="3">
        <f t="shared" ca="1" si="158"/>
        <v>27</v>
      </c>
      <c r="J3335" s="9" t="s">
        <v>413</v>
      </c>
      <c r="K3335" s="9" t="s">
        <v>1072</v>
      </c>
      <c r="L3335" s="9" t="str">
        <f t="shared" si="156"/>
        <v>Stylage</v>
      </c>
      <c r="M3335" s="9">
        <v>1</v>
      </c>
      <c r="N3335" s="10">
        <v>42773</v>
      </c>
      <c r="O3335" s="10">
        <v>42773</v>
      </c>
      <c r="P3335" t="s">
        <v>416</v>
      </c>
      <c r="Q3335" t="str">
        <f t="shared" si="157"/>
        <v>LED</v>
      </c>
      <c r="R3335" t="s">
        <v>173</v>
      </c>
      <c r="S3335">
        <v>0</v>
      </c>
      <c r="T3335" t="s">
        <v>33</v>
      </c>
      <c r="U3335">
        <v>1</v>
      </c>
      <c r="V3335">
        <v>1</v>
      </c>
      <c r="W3335" s="1">
        <v>42773</v>
      </c>
      <c r="X3335" s="1">
        <v>42773</v>
      </c>
      <c r="Y3335" t="s">
        <v>145</v>
      </c>
      <c r="Z3335">
        <v>0</v>
      </c>
      <c r="AA3335">
        <v>3000</v>
      </c>
      <c r="AB3335">
        <v>2400</v>
      </c>
      <c r="AC3335">
        <v>1680</v>
      </c>
      <c r="AD3335" t="s">
        <v>81</v>
      </c>
      <c r="AE3335" s="2">
        <v>45096.8125462963</v>
      </c>
    </row>
    <row r="3336" spans="1:31" hidden="1" x14ac:dyDescent="0.25">
      <c r="A3336">
        <v>1253534</v>
      </c>
      <c r="B3336" t="s">
        <v>27</v>
      </c>
      <c r="C3336" t="s">
        <v>624</v>
      </c>
      <c r="D3336" s="3" t="s">
        <v>31</v>
      </c>
      <c r="E3336" s="4">
        <v>35886</v>
      </c>
      <c r="F3336" s="4">
        <v>45565</v>
      </c>
      <c r="G3336" s="4">
        <v>43009</v>
      </c>
      <c r="H3336" s="3">
        <v>4</v>
      </c>
      <c r="I3336" s="3">
        <f t="shared" ca="1" si="158"/>
        <v>26</v>
      </c>
      <c r="J3336" s="9" t="s">
        <v>413</v>
      </c>
      <c r="K3336" s="9" t="s">
        <v>1072</v>
      </c>
      <c r="L3336" s="9" t="str">
        <f t="shared" si="156"/>
        <v>Stylage</v>
      </c>
      <c r="M3336" s="9">
        <v>1</v>
      </c>
      <c r="N3336" s="10">
        <v>42773</v>
      </c>
      <c r="O3336" s="10">
        <v>42773</v>
      </c>
      <c r="P3336" t="s">
        <v>416</v>
      </c>
      <c r="Q3336" t="str">
        <f t="shared" si="157"/>
        <v>LED</v>
      </c>
      <c r="R3336" t="s">
        <v>173</v>
      </c>
      <c r="S3336">
        <v>0</v>
      </c>
      <c r="T3336" t="s">
        <v>33</v>
      </c>
      <c r="U3336">
        <v>1</v>
      </c>
      <c r="V3336">
        <v>1</v>
      </c>
      <c r="W3336" s="1">
        <v>42773</v>
      </c>
      <c r="X3336" s="1">
        <v>42773</v>
      </c>
      <c r="Y3336" t="s">
        <v>145</v>
      </c>
      <c r="Z3336">
        <v>0</v>
      </c>
      <c r="AA3336">
        <v>3000</v>
      </c>
      <c r="AB3336">
        <v>2400</v>
      </c>
      <c r="AC3336">
        <v>1680</v>
      </c>
      <c r="AD3336" t="s">
        <v>81</v>
      </c>
      <c r="AE3336" s="2">
        <v>45096.8125462963</v>
      </c>
    </row>
    <row r="3337" spans="1:31" hidden="1" x14ac:dyDescent="0.25">
      <c r="A3337">
        <v>1253535</v>
      </c>
      <c r="B3337" t="s">
        <v>27</v>
      </c>
      <c r="C3337" t="s">
        <v>624</v>
      </c>
      <c r="D3337" s="3" t="s">
        <v>42</v>
      </c>
      <c r="E3337" s="4">
        <v>40088</v>
      </c>
      <c r="F3337" s="3" t="s">
        <v>29</v>
      </c>
      <c r="G3337" s="4">
        <v>43009</v>
      </c>
      <c r="H3337" s="3">
        <v>4</v>
      </c>
      <c r="I3337" s="3">
        <f t="shared" ca="1" si="158"/>
        <v>15</v>
      </c>
      <c r="J3337" s="9" t="s">
        <v>413</v>
      </c>
      <c r="K3337" s="9" t="s">
        <v>1072</v>
      </c>
      <c r="L3337" s="9" t="str">
        <f t="shared" si="156"/>
        <v>Stylage</v>
      </c>
      <c r="M3337" s="9">
        <v>1</v>
      </c>
      <c r="N3337" s="10">
        <v>42773</v>
      </c>
      <c r="O3337" s="10">
        <v>42773</v>
      </c>
      <c r="P3337" t="s">
        <v>416</v>
      </c>
      <c r="Q3337" t="str">
        <f t="shared" si="157"/>
        <v>LED</v>
      </c>
      <c r="R3337" t="s">
        <v>173</v>
      </c>
      <c r="S3337">
        <v>0</v>
      </c>
      <c r="T3337" t="s">
        <v>33</v>
      </c>
      <c r="U3337">
        <v>1</v>
      </c>
      <c r="V3337">
        <v>1</v>
      </c>
      <c r="W3337" s="1">
        <v>42773</v>
      </c>
      <c r="X3337" s="1">
        <v>42773</v>
      </c>
      <c r="Y3337" t="s">
        <v>145</v>
      </c>
      <c r="Z3337">
        <v>0</v>
      </c>
      <c r="AA3337">
        <v>3000</v>
      </c>
      <c r="AB3337">
        <v>2400</v>
      </c>
      <c r="AC3337">
        <v>1680</v>
      </c>
      <c r="AD3337" t="s">
        <v>81</v>
      </c>
      <c r="AE3337" s="2">
        <v>45096.813622685186</v>
      </c>
    </row>
    <row r="3338" spans="1:31" hidden="1" x14ac:dyDescent="0.25">
      <c r="A3338">
        <v>1253536</v>
      </c>
      <c r="B3338" t="s">
        <v>27</v>
      </c>
      <c r="C3338" t="s">
        <v>624</v>
      </c>
      <c r="D3338" s="3" t="s">
        <v>31</v>
      </c>
      <c r="E3338" s="4">
        <v>35735</v>
      </c>
      <c r="F3338" s="4">
        <v>45565</v>
      </c>
      <c r="G3338" s="4">
        <v>43009</v>
      </c>
      <c r="H3338" s="3">
        <v>4</v>
      </c>
      <c r="I3338" s="3">
        <f t="shared" ca="1" si="158"/>
        <v>27</v>
      </c>
      <c r="J3338" s="9" t="s">
        <v>413</v>
      </c>
      <c r="K3338" s="9" t="s">
        <v>1072</v>
      </c>
      <c r="L3338" s="9" t="str">
        <f t="shared" si="156"/>
        <v>Stylage</v>
      </c>
      <c r="M3338" s="9">
        <v>1</v>
      </c>
      <c r="N3338" s="10">
        <v>42773</v>
      </c>
      <c r="O3338" s="10">
        <v>42773</v>
      </c>
      <c r="P3338" t="s">
        <v>416</v>
      </c>
      <c r="Q3338" t="str">
        <f t="shared" si="157"/>
        <v>LED</v>
      </c>
      <c r="R3338" t="s">
        <v>173</v>
      </c>
      <c r="S3338">
        <v>0</v>
      </c>
      <c r="T3338" t="s">
        <v>33</v>
      </c>
      <c r="U3338">
        <v>1</v>
      </c>
      <c r="V3338">
        <v>1</v>
      </c>
      <c r="W3338" s="1">
        <v>42773</v>
      </c>
      <c r="X3338" s="1">
        <v>42773</v>
      </c>
      <c r="Y3338" t="s">
        <v>145</v>
      </c>
      <c r="Z3338">
        <v>0</v>
      </c>
      <c r="AA3338">
        <v>3000</v>
      </c>
      <c r="AB3338">
        <v>2400</v>
      </c>
      <c r="AC3338">
        <v>1680</v>
      </c>
      <c r="AD3338" t="s">
        <v>81</v>
      </c>
      <c r="AE3338" s="2">
        <v>45096.8125462963</v>
      </c>
    </row>
    <row r="3339" spans="1:31" hidden="1" x14ac:dyDescent="0.25">
      <c r="A3339">
        <v>1253804</v>
      </c>
      <c r="B3339" t="s">
        <v>27</v>
      </c>
      <c r="C3339" t="s">
        <v>625</v>
      </c>
      <c r="D3339" s="3" t="s">
        <v>31</v>
      </c>
      <c r="E3339" s="4">
        <v>35674</v>
      </c>
      <c r="F3339" s="4">
        <v>45565</v>
      </c>
      <c r="G3339" s="4">
        <v>43009</v>
      </c>
      <c r="H3339" s="3">
        <v>4</v>
      </c>
      <c r="I3339" s="3">
        <f t="shared" ca="1" si="158"/>
        <v>27</v>
      </c>
      <c r="J3339" s="9" t="s">
        <v>626</v>
      </c>
      <c r="K3339" s="9" t="s">
        <v>1076</v>
      </c>
      <c r="L3339" s="9" t="str">
        <f t="shared" si="156"/>
        <v>Ariane</v>
      </c>
      <c r="M3339" s="9">
        <v>1</v>
      </c>
      <c r="N3339" s="10">
        <v>42992</v>
      </c>
      <c r="O3339" s="10">
        <v>42992</v>
      </c>
      <c r="P3339" t="s">
        <v>627</v>
      </c>
      <c r="Q3339" t="str">
        <f t="shared" si="157"/>
        <v>LED</v>
      </c>
      <c r="R3339" t="s">
        <v>74</v>
      </c>
      <c r="S3339">
        <v>0</v>
      </c>
      <c r="T3339" t="s">
        <v>33</v>
      </c>
      <c r="U3339">
        <v>1</v>
      </c>
      <c r="V3339">
        <v>1</v>
      </c>
      <c r="W3339" s="1">
        <v>42992</v>
      </c>
      <c r="X3339" s="1">
        <v>42992</v>
      </c>
      <c r="Y3339" t="s">
        <v>38</v>
      </c>
      <c r="Z3339">
        <v>0</v>
      </c>
      <c r="AA3339" t="s">
        <v>469</v>
      </c>
      <c r="AB3339">
        <v>750</v>
      </c>
      <c r="AC3339">
        <v>750</v>
      </c>
      <c r="AD3339" t="s">
        <v>144</v>
      </c>
      <c r="AE3339" s="2">
        <v>45096.8125462963</v>
      </c>
    </row>
    <row r="3340" spans="1:31" hidden="1" x14ac:dyDescent="0.25">
      <c r="A3340">
        <v>1253805</v>
      </c>
      <c r="B3340" t="s">
        <v>27</v>
      </c>
      <c r="C3340" t="s">
        <v>625</v>
      </c>
      <c r="D3340" s="3" t="s">
        <v>31</v>
      </c>
      <c r="E3340" s="4">
        <v>35674</v>
      </c>
      <c r="F3340" s="4">
        <v>45565</v>
      </c>
      <c r="G3340" s="4">
        <v>43009</v>
      </c>
      <c r="H3340" s="3">
        <v>4</v>
      </c>
      <c r="I3340" s="3">
        <f t="shared" ca="1" si="158"/>
        <v>27</v>
      </c>
      <c r="J3340" s="9" t="s">
        <v>626</v>
      </c>
      <c r="K3340" s="9" t="s">
        <v>1076</v>
      </c>
      <c r="L3340" s="9" t="str">
        <f t="shared" si="156"/>
        <v>Ariane</v>
      </c>
      <c r="M3340" s="9">
        <v>1</v>
      </c>
      <c r="N3340" s="10">
        <v>42992</v>
      </c>
      <c r="O3340" s="10">
        <v>42992</v>
      </c>
      <c r="P3340" t="s">
        <v>627</v>
      </c>
      <c r="Q3340" t="str">
        <f t="shared" si="157"/>
        <v>LED</v>
      </c>
      <c r="R3340" t="s">
        <v>74</v>
      </c>
      <c r="S3340">
        <v>0</v>
      </c>
      <c r="T3340" t="s">
        <v>33</v>
      </c>
      <c r="U3340">
        <v>1</v>
      </c>
      <c r="V3340">
        <v>1</v>
      </c>
      <c r="W3340" s="1">
        <v>42992</v>
      </c>
      <c r="X3340" s="1">
        <v>42992</v>
      </c>
      <c r="Y3340" t="s">
        <v>38</v>
      </c>
      <c r="Z3340">
        <v>0</v>
      </c>
      <c r="AA3340" t="s">
        <v>469</v>
      </c>
      <c r="AB3340">
        <v>750</v>
      </c>
      <c r="AC3340">
        <v>750</v>
      </c>
      <c r="AD3340" t="s">
        <v>144</v>
      </c>
      <c r="AE3340" s="2">
        <v>45096.8125462963</v>
      </c>
    </row>
    <row r="3341" spans="1:31" hidden="1" x14ac:dyDescent="0.25">
      <c r="A3341">
        <v>1253806</v>
      </c>
      <c r="B3341" t="s">
        <v>27</v>
      </c>
      <c r="C3341" t="s">
        <v>625</v>
      </c>
      <c r="D3341" s="3" t="s">
        <v>31</v>
      </c>
      <c r="E3341" s="4">
        <v>35674</v>
      </c>
      <c r="F3341" s="4">
        <v>45565</v>
      </c>
      <c r="G3341" s="4">
        <v>43009</v>
      </c>
      <c r="H3341" s="3">
        <v>4</v>
      </c>
      <c r="I3341" s="3">
        <f t="shared" ca="1" si="158"/>
        <v>27</v>
      </c>
      <c r="J3341" s="9" t="s">
        <v>626</v>
      </c>
      <c r="K3341" s="9" t="s">
        <v>1076</v>
      </c>
      <c r="L3341" s="9" t="str">
        <f t="shared" si="156"/>
        <v>Ariane</v>
      </c>
      <c r="M3341" s="9">
        <v>1</v>
      </c>
      <c r="N3341" s="10">
        <v>42992</v>
      </c>
      <c r="O3341" s="10">
        <v>42992</v>
      </c>
      <c r="P3341" t="s">
        <v>627</v>
      </c>
      <c r="Q3341" t="str">
        <f t="shared" si="157"/>
        <v>LED</v>
      </c>
      <c r="R3341" t="s">
        <v>74</v>
      </c>
      <c r="S3341">
        <v>0</v>
      </c>
      <c r="T3341" t="s">
        <v>33</v>
      </c>
      <c r="U3341">
        <v>1</v>
      </c>
      <c r="V3341">
        <v>1</v>
      </c>
      <c r="W3341" s="1">
        <v>42992</v>
      </c>
      <c r="X3341" s="1">
        <v>42992</v>
      </c>
      <c r="Y3341" t="s">
        <v>38</v>
      </c>
      <c r="Z3341">
        <v>0</v>
      </c>
      <c r="AA3341" t="s">
        <v>469</v>
      </c>
      <c r="AB3341">
        <v>750</v>
      </c>
      <c r="AC3341">
        <v>750</v>
      </c>
      <c r="AD3341" t="s">
        <v>144</v>
      </c>
      <c r="AE3341" s="2">
        <v>45096.8125462963</v>
      </c>
    </row>
    <row r="3342" spans="1:31" hidden="1" x14ac:dyDescent="0.25">
      <c r="A3342">
        <v>1255151</v>
      </c>
      <c r="B3342" t="s">
        <v>27</v>
      </c>
      <c r="C3342" t="s">
        <v>625</v>
      </c>
      <c r="D3342" s="3" t="s">
        <v>233</v>
      </c>
      <c r="E3342" s="4">
        <v>44270</v>
      </c>
      <c r="F3342" s="4">
        <v>46812</v>
      </c>
      <c r="G3342" s="4">
        <v>44256</v>
      </c>
      <c r="H3342" s="3">
        <v>10</v>
      </c>
      <c r="I3342" s="3">
        <f t="shared" ca="1" si="158"/>
        <v>3</v>
      </c>
      <c r="J3342" s="9" t="s">
        <v>93</v>
      </c>
      <c r="K3342" s="9" t="s">
        <v>1072</v>
      </c>
      <c r="L3342" s="9" t="str">
        <f t="shared" si="156"/>
        <v>Albany</v>
      </c>
      <c r="M3342" s="9">
        <v>1</v>
      </c>
      <c r="N3342" s="10">
        <v>44270</v>
      </c>
      <c r="O3342" s="10">
        <v>44270</v>
      </c>
      <c r="P3342" t="s">
        <v>628</v>
      </c>
      <c r="Q3342" t="str">
        <f t="shared" si="157"/>
        <v>LED</v>
      </c>
      <c r="R3342" t="s">
        <v>137</v>
      </c>
      <c r="S3342">
        <v>0</v>
      </c>
      <c r="T3342" t="s">
        <v>33</v>
      </c>
      <c r="U3342">
        <v>1</v>
      </c>
      <c r="V3342">
        <v>1</v>
      </c>
      <c r="W3342" s="1">
        <v>44270</v>
      </c>
      <c r="X3342" s="1">
        <v>44270</v>
      </c>
      <c r="Y3342" t="s">
        <v>48</v>
      </c>
      <c r="Z3342">
        <v>0</v>
      </c>
      <c r="AA3342">
        <v>3000</v>
      </c>
      <c r="AB3342">
        <v>3492</v>
      </c>
      <c r="AC3342">
        <v>2444.4</v>
      </c>
      <c r="AD3342" t="s">
        <v>149</v>
      </c>
      <c r="AE3342" s="2">
        <v>45096.609143518515</v>
      </c>
    </row>
    <row r="3343" spans="1:31" hidden="1" x14ac:dyDescent="0.25">
      <c r="A3343">
        <v>1255172</v>
      </c>
      <c r="B3343" t="s">
        <v>27</v>
      </c>
      <c r="C3343" t="s">
        <v>625</v>
      </c>
      <c r="D3343" s="3" t="s">
        <v>327</v>
      </c>
      <c r="E3343" s="4">
        <v>44270</v>
      </c>
      <c r="F3343" s="4">
        <v>46812</v>
      </c>
      <c r="G3343" s="4">
        <v>44256</v>
      </c>
      <c r="H3343" s="3">
        <v>10</v>
      </c>
      <c r="I3343" s="3">
        <f t="shared" ca="1" si="158"/>
        <v>3</v>
      </c>
      <c r="J3343" s="9" t="s">
        <v>93</v>
      </c>
      <c r="K3343" s="9" t="s">
        <v>1072</v>
      </c>
      <c r="L3343" s="9" t="str">
        <f t="shared" si="156"/>
        <v>Albany</v>
      </c>
      <c r="M3343" s="9">
        <v>1</v>
      </c>
      <c r="N3343" s="10">
        <v>44270</v>
      </c>
      <c r="O3343" s="10">
        <v>44270</v>
      </c>
      <c r="P3343" t="s">
        <v>628</v>
      </c>
      <c r="Q3343" t="str">
        <f t="shared" si="157"/>
        <v>LED</v>
      </c>
      <c r="R3343" t="s">
        <v>137</v>
      </c>
      <c r="S3343">
        <v>0</v>
      </c>
      <c r="T3343" t="s">
        <v>33</v>
      </c>
      <c r="U3343">
        <v>1</v>
      </c>
      <c r="V3343">
        <v>1</v>
      </c>
      <c r="W3343" s="1">
        <v>44270</v>
      </c>
      <c r="X3343" s="1">
        <v>44270</v>
      </c>
      <c r="Y3343" t="s">
        <v>48</v>
      </c>
      <c r="Z3343">
        <v>0</v>
      </c>
      <c r="AA3343">
        <v>3000</v>
      </c>
      <c r="AB3343">
        <v>3492</v>
      </c>
      <c r="AC3343">
        <v>2444.4</v>
      </c>
      <c r="AD3343" t="s">
        <v>149</v>
      </c>
      <c r="AE3343" s="2">
        <v>45096.817280092589</v>
      </c>
    </row>
    <row r="3344" spans="1:31" hidden="1" x14ac:dyDescent="0.25">
      <c r="A3344">
        <v>1255173</v>
      </c>
      <c r="B3344" t="s">
        <v>27</v>
      </c>
      <c r="C3344" t="s">
        <v>625</v>
      </c>
      <c r="D3344" s="3" t="s">
        <v>327</v>
      </c>
      <c r="E3344" s="4">
        <v>44270</v>
      </c>
      <c r="F3344" s="4">
        <v>46812</v>
      </c>
      <c r="G3344" s="4">
        <v>44256</v>
      </c>
      <c r="H3344" s="3">
        <v>10</v>
      </c>
      <c r="I3344" s="3">
        <f t="shared" ca="1" si="158"/>
        <v>3</v>
      </c>
      <c r="J3344" s="9" t="s">
        <v>93</v>
      </c>
      <c r="K3344" s="9" t="s">
        <v>1072</v>
      </c>
      <c r="L3344" s="9" t="str">
        <f t="shared" si="156"/>
        <v>Albany</v>
      </c>
      <c r="M3344" s="9">
        <v>1</v>
      </c>
      <c r="N3344" s="10">
        <v>44270</v>
      </c>
      <c r="O3344" s="10">
        <v>44270</v>
      </c>
      <c r="P3344" t="s">
        <v>628</v>
      </c>
      <c r="Q3344" t="str">
        <f t="shared" si="157"/>
        <v>LED</v>
      </c>
      <c r="R3344" t="s">
        <v>137</v>
      </c>
      <c r="S3344">
        <v>0</v>
      </c>
      <c r="T3344" t="s">
        <v>33</v>
      </c>
      <c r="U3344">
        <v>1</v>
      </c>
      <c r="V3344">
        <v>1</v>
      </c>
      <c r="W3344" s="1">
        <v>44270</v>
      </c>
      <c r="X3344" s="1">
        <v>44270</v>
      </c>
      <c r="Y3344" t="s">
        <v>48</v>
      </c>
      <c r="Z3344">
        <v>0</v>
      </c>
      <c r="AA3344">
        <v>3000</v>
      </c>
      <c r="AB3344">
        <v>3492</v>
      </c>
      <c r="AC3344">
        <v>2444.4</v>
      </c>
      <c r="AD3344" t="s">
        <v>149</v>
      </c>
      <c r="AE3344" s="2">
        <v>45096.817280092589</v>
      </c>
    </row>
    <row r="3345" spans="1:31" hidden="1" x14ac:dyDescent="0.25">
      <c r="A3345">
        <v>1255174</v>
      </c>
      <c r="B3345" t="s">
        <v>27</v>
      </c>
      <c r="C3345" t="s">
        <v>625</v>
      </c>
      <c r="D3345" s="3" t="s">
        <v>327</v>
      </c>
      <c r="E3345" s="4">
        <v>44270</v>
      </c>
      <c r="F3345" s="4">
        <v>46812</v>
      </c>
      <c r="G3345" s="4">
        <v>44256</v>
      </c>
      <c r="H3345" s="3">
        <v>10</v>
      </c>
      <c r="I3345" s="3">
        <f t="shared" ca="1" si="158"/>
        <v>3</v>
      </c>
      <c r="J3345" s="9" t="s">
        <v>93</v>
      </c>
      <c r="K3345" s="9" t="s">
        <v>1072</v>
      </c>
      <c r="L3345" s="9" t="str">
        <f t="shared" si="156"/>
        <v>Albany</v>
      </c>
      <c r="M3345" s="9">
        <v>1</v>
      </c>
      <c r="N3345" s="10">
        <v>44270</v>
      </c>
      <c r="O3345" s="10">
        <v>44270</v>
      </c>
      <c r="P3345" t="s">
        <v>628</v>
      </c>
      <c r="Q3345" t="str">
        <f t="shared" si="157"/>
        <v>LED</v>
      </c>
      <c r="R3345" t="s">
        <v>137</v>
      </c>
      <c r="S3345">
        <v>0</v>
      </c>
      <c r="T3345" t="s">
        <v>33</v>
      </c>
      <c r="U3345">
        <v>1</v>
      </c>
      <c r="V3345">
        <v>1</v>
      </c>
      <c r="W3345" s="1">
        <v>44270</v>
      </c>
      <c r="X3345" s="1">
        <v>44270</v>
      </c>
      <c r="Y3345" t="s">
        <v>48</v>
      </c>
      <c r="Z3345">
        <v>0</v>
      </c>
      <c r="AA3345">
        <v>3000</v>
      </c>
      <c r="AB3345">
        <v>3492</v>
      </c>
      <c r="AC3345">
        <v>2444.4</v>
      </c>
      <c r="AD3345" t="s">
        <v>149</v>
      </c>
      <c r="AE3345" s="2">
        <v>45096.817280092589</v>
      </c>
    </row>
    <row r="3346" spans="1:31" hidden="1" x14ac:dyDescent="0.25">
      <c r="A3346">
        <v>1255175</v>
      </c>
      <c r="B3346" t="s">
        <v>27</v>
      </c>
      <c r="C3346" t="s">
        <v>625</v>
      </c>
      <c r="D3346" s="3" t="s">
        <v>327</v>
      </c>
      <c r="E3346" s="4">
        <v>44270</v>
      </c>
      <c r="F3346" s="4">
        <v>46812</v>
      </c>
      <c r="G3346" s="4">
        <v>44256</v>
      </c>
      <c r="H3346" s="3">
        <v>10</v>
      </c>
      <c r="I3346" s="3">
        <f t="shared" ca="1" si="158"/>
        <v>3</v>
      </c>
      <c r="J3346" s="9" t="s">
        <v>93</v>
      </c>
      <c r="K3346" s="9" t="s">
        <v>1072</v>
      </c>
      <c r="L3346" s="9" t="str">
        <f t="shared" si="156"/>
        <v>Albany</v>
      </c>
      <c r="M3346" s="9">
        <v>1</v>
      </c>
      <c r="N3346" s="10">
        <v>44270</v>
      </c>
      <c r="O3346" s="10">
        <v>44270</v>
      </c>
      <c r="P3346" t="s">
        <v>628</v>
      </c>
      <c r="Q3346" t="str">
        <f t="shared" si="157"/>
        <v>LED</v>
      </c>
      <c r="R3346" t="s">
        <v>137</v>
      </c>
      <c r="S3346">
        <v>0</v>
      </c>
      <c r="T3346" t="s">
        <v>33</v>
      </c>
      <c r="U3346">
        <v>1</v>
      </c>
      <c r="V3346">
        <v>1</v>
      </c>
      <c r="W3346" s="1">
        <v>44270</v>
      </c>
      <c r="X3346" s="1">
        <v>44270</v>
      </c>
      <c r="Y3346" t="s">
        <v>48</v>
      </c>
      <c r="Z3346">
        <v>0</v>
      </c>
      <c r="AA3346">
        <v>3000</v>
      </c>
      <c r="AB3346">
        <v>3492</v>
      </c>
      <c r="AC3346">
        <v>2444.4</v>
      </c>
      <c r="AD3346" t="s">
        <v>149</v>
      </c>
      <c r="AE3346" s="2">
        <v>45096.817280092589</v>
      </c>
    </row>
    <row r="3347" spans="1:31" hidden="1" x14ac:dyDescent="0.25">
      <c r="A3347">
        <v>1255275</v>
      </c>
      <c r="B3347" t="s">
        <v>27</v>
      </c>
      <c r="C3347" t="s">
        <v>625</v>
      </c>
      <c r="D3347" s="3" t="s">
        <v>327</v>
      </c>
      <c r="E3347" s="4">
        <v>44270</v>
      </c>
      <c r="F3347" s="4">
        <v>46812</v>
      </c>
      <c r="G3347" s="4">
        <v>44256</v>
      </c>
      <c r="H3347" s="3">
        <v>10</v>
      </c>
      <c r="I3347" s="3">
        <f t="shared" ca="1" si="158"/>
        <v>3</v>
      </c>
      <c r="J3347" s="9" t="s">
        <v>93</v>
      </c>
      <c r="K3347" s="9" t="s">
        <v>1072</v>
      </c>
      <c r="L3347" s="9" t="str">
        <f t="shared" si="156"/>
        <v>Albany</v>
      </c>
      <c r="M3347" s="9">
        <v>1</v>
      </c>
      <c r="N3347" s="10">
        <v>44270</v>
      </c>
      <c r="O3347" s="10">
        <v>44270</v>
      </c>
      <c r="P3347" t="s">
        <v>628</v>
      </c>
      <c r="Q3347" t="str">
        <f t="shared" si="157"/>
        <v>LED</v>
      </c>
      <c r="R3347" t="s">
        <v>137</v>
      </c>
      <c r="S3347">
        <v>0</v>
      </c>
      <c r="T3347" t="s">
        <v>33</v>
      </c>
      <c r="U3347">
        <v>1</v>
      </c>
      <c r="V3347">
        <v>1</v>
      </c>
      <c r="W3347" s="1">
        <v>44270</v>
      </c>
      <c r="X3347" s="1">
        <v>44270</v>
      </c>
      <c r="Y3347" t="s">
        <v>48</v>
      </c>
      <c r="Z3347">
        <v>0</v>
      </c>
      <c r="AA3347">
        <v>3000</v>
      </c>
      <c r="AB3347">
        <v>3492</v>
      </c>
      <c r="AC3347">
        <v>2444.4</v>
      </c>
      <c r="AD3347" t="s">
        <v>149</v>
      </c>
      <c r="AE3347" s="2">
        <v>45096.817280092589</v>
      </c>
    </row>
    <row r="3348" spans="1:31" hidden="1" x14ac:dyDescent="0.25">
      <c r="A3348">
        <v>1255284</v>
      </c>
      <c r="B3348" t="s">
        <v>27</v>
      </c>
      <c r="C3348" t="s">
        <v>625</v>
      </c>
      <c r="D3348" s="3" t="s">
        <v>327</v>
      </c>
      <c r="E3348" s="4">
        <v>44270</v>
      </c>
      <c r="F3348" s="4">
        <v>46812</v>
      </c>
      <c r="G3348" s="4">
        <v>44256</v>
      </c>
      <c r="H3348" s="3">
        <v>10</v>
      </c>
      <c r="I3348" s="3">
        <f t="shared" ca="1" si="158"/>
        <v>3</v>
      </c>
      <c r="J3348" s="9" t="s">
        <v>93</v>
      </c>
      <c r="K3348" s="9" t="s">
        <v>1072</v>
      </c>
      <c r="L3348" s="9" t="str">
        <f t="shared" si="156"/>
        <v>Albany</v>
      </c>
      <c r="M3348" s="9">
        <v>1</v>
      </c>
      <c r="N3348" s="10">
        <v>44270</v>
      </c>
      <c r="O3348" s="10">
        <v>44270</v>
      </c>
      <c r="P3348" t="s">
        <v>628</v>
      </c>
      <c r="Q3348" t="str">
        <f t="shared" si="157"/>
        <v>LED</v>
      </c>
      <c r="R3348" t="s">
        <v>137</v>
      </c>
      <c r="S3348">
        <v>0</v>
      </c>
      <c r="T3348" t="s">
        <v>33</v>
      </c>
      <c r="U3348">
        <v>1</v>
      </c>
      <c r="V3348">
        <v>1</v>
      </c>
      <c r="W3348" s="1">
        <v>44270</v>
      </c>
      <c r="X3348" s="1">
        <v>44270</v>
      </c>
      <c r="Y3348" t="s">
        <v>48</v>
      </c>
      <c r="Z3348">
        <v>0</v>
      </c>
      <c r="AA3348">
        <v>3000</v>
      </c>
      <c r="AB3348">
        <v>3492</v>
      </c>
      <c r="AC3348">
        <v>2444.4</v>
      </c>
      <c r="AD3348" t="s">
        <v>149</v>
      </c>
      <c r="AE3348" s="2">
        <v>45096.817280092589</v>
      </c>
    </row>
    <row r="3349" spans="1:31" hidden="1" x14ac:dyDescent="0.25">
      <c r="A3349">
        <v>1255285</v>
      </c>
      <c r="B3349" t="s">
        <v>27</v>
      </c>
      <c r="C3349" t="s">
        <v>625</v>
      </c>
      <c r="D3349" s="3" t="s">
        <v>327</v>
      </c>
      <c r="E3349" s="4">
        <v>44270</v>
      </c>
      <c r="F3349" s="4">
        <v>46812</v>
      </c>
      <c r="G3349" s="4">
        <v>44256</v>
      </c>
      <c r="H3349" s="3">
        <v>10</v>
      </c>
      <c r="I3349" s="3">
        <f t="shared" ca="1" si="158"/>
        <v>3</v>
      </c>
      <c r="J3349" s="9" t="s">
        <v>93</v>
      </c>
      <c r="K3349" s="9" t="s">
        <v>1072</v>
      </c>
      <c r="L3349" s="9" t="str">
        <f t="shared" si="156"/>
        <v>Albany</v>
      </c>
      <c r="M3349" s="9">
        <v>1</v>
      </c>
      <c r="N3349" s="10">
        <v>44270</v>
      </c>
      <c r="O3349" s="10">
        <v>44270</v>
      </c>
      <c r="P3349" t="s">
        <v>628</v>
      </c>
      <c r="Q3349" t="str">
        <f t="shared" si="157"/>
        <v>LED</v>
      </c>
      <c r="R3349" t="s">
        <v>137</v>
      </c>
      <c r="S3349">
        <v>0</v>
      </c>
      <c r="T3349" t="s">
        <v>33</v>
      </c>
      <c r="U3349">
        <v>1</v>
      </c>
      <c r="V3349">
        <v>1</v>
      </c>
      <c r="W3349" s="1">
        <v>44270</v>
      </c>
      <c r="X3349" s="1">
        <v>44270</v>
      </c>
      <c r="Y3349" t="s">
        <v>48</v>
      </c>
      <c r="Z3349">
        <v>0</v>
      </c>
      <c r="AA3349">
        <v>3000</v>
      </c>
      <c r="AB3349">
        <v>3492</v>
      </c>
      <c r="AC3349">
        <v>2444.4</v>
      </c>
      <c r="AD3349" t="s">
        <v>149</v>
      </c>
      <c r="AE3349" s="2">
        <v>45096.817280092589</v>
      </c>
    </row>
    <row r="3350" spans="1:31" hidden="1" x14ac:dyDescent="0.25">
      <c r="A3350">
        <v>1255286</v>
      </c>
      <c r="B3350" t="s">
        <v>27</v>
      </c>
      <c r="C3350" t="s">
        <v>625</v>
      </c>
      <c r="D3350" s="3" t="s">
        <v>327</v>
      </c>
      <c r="E3350" s="4">
        <v>44270</v>
      </c>
      <c r="F3350" s="4">
        <v>46812</v>
      </c>
      <c r="G3350" s="4">
        <v>44256</v>
      </c>
      <c r="H3350" s="3">
        <v>10</v>
      </c>
      <c r="I3350" s="3">
        <f t="shared" ca="1" si="158"/>
        <v>3</v>
      </c>
      <c r="J3350" s="9" t="s">
        <v>93</v>
      </c>
      <c r="K3350" s="9" t="s">
        <v>1072</v>
      </c>
      <c r="L3350" s="9" t="str">
        <f t="shared" si="156"/>
        <v>Albany</v>
      </c>
      <c r="M3350" s="9">
        <v>1</v>
      </c>
      <c r="N3350" s="10">
        <v>44270</v>
      </c>
      <c r="O3350" s="10">
        <v>44270</v>
      </c>
      <c r="P3350" t="s">
        <v>628</v>
      </c>
      <c r="Q3350" t="str">
        <f t="shared" si="157"/>
        <v>LED</v>
      </c>
      <c r="R3350" t="s">
        <v>137</v>
      </c>
      <c r="S3350">
        <v>0</v>
      </c>
      <c r="T3350" t="s">
        <v>33</v>
      </c>
      <c r="U3350">
        <v>1</v>
      </c>
      <c r="V3350">
        <v>1</v>
      </c>
      <c r="W3350" s="1">
        <v>44270</v>
      </c>
      <c r="X3350" s="1">
        <v>44270</v>
      </c>
      <c r="Y3350" t="s">
        <v>48</v>
      </c>
      <c r="Z3350">
        <v>0</v>
      </c>
      <c r="AA3350">
        <v>3000</v>
      </c>
      <c r="AB3350">
        <v>3492</v>
      </c>
      <c r="AC3350">
        <v>2444.4</v>
      </c>
      <c r="AD3350" t="s">
        <v>149</v>
      </c>
      <c r="AE3350" s="2">
        <v>45096.817280092589</v>
      </c>
    </row>
    <row r="3351" spans="1:31" hidden="1" x14ac:dyDescent="0.25">
      <c r="A3351">
        <v>1257460</v>
      </c>
      <c r="B3351" t="s">
        <v>27</v>
      </c>
      <c r="C3351" t="s">
        <v>625</v>
      </c>
      <c r="D3351" s="3" t="s">
        <v>31</v>
      </c>
      <c r="E3351" s="4">
        <v>42992</v>
      </c>
      <c r="F3351" s="3" t="s">
        <v>29</v>
      </c>
      <c r="G3351" s="3" t="s">
        <v>29</v>
      </c>
      <c r="H3351" s="3">
        <v>4</v>
      </c>
      <c r="I3351" s="3">
        <f t="shared" ca="1" si="158"/>
        <v>7</v>
      </c>
      <c r="J3351" s="9" t="s">
        <v>629</v>
      </c>
      <c r="K3351" s="9" t="s">
        <v>1076</v>
      </c>
      <c r="L3351" s="9" t="str">
        <f t="shared" si="156"/>
        <v>Ariane</v>
      </c>
      <c r="M3351" s="9">
        <v>1</v>
      </c>
      <c r="N3351" s="10">
        <v>42992</v>
      </c>
      <c r="O3351" s="10">
        <v>42992</v>
      </c>
      <c r="P3351" t="s">
        <v>627</v>
      </c>
      <c r="Q3351" t="str">
        <f t="shared" si="157"/>
        <v>LED</v>
      </c>
      <c r="R3351" t="s">
        <v>74</v>
      </c>
      <c r="S3351">
        <v>0</v>
      </c>
      <c r="T3351" t="s">
        <v>33</v>
      </c>
      <c r="U3351">
        <v>1</v>
      </c>
      <c r="V3351">
        <v>1</v>
      </c>
      <c r="W3351" s="1">
        <v>42992</v>
      </c>
      <c r="X3351" s="1">
        <v>42992</v>
      </c>
      <c r="Y3351" t="s">
        <v>38</v>
      </c>
      <c r="Z3351">
        <v>0</v>
      </c>
      <c r="AA3351" t="s">
        <v>469</v>
      </c>
      <c r="AB3351">
        <v>750</v>
      </c>
      <c r="AC3351">
        <v>750</v>
      </c>
      <c r="AD3351" t="s">
        <v>144</v>
      </c>
      <c r="AE3351" s="2">
        <v>45149.494166666664</v>
      </c>
    </row>
    <row r="3352" spans="1:31" hidden="1" x14ac:dyDescent="0.25">
      <c r="A3352">
        <v>1257461</v>
      </c>
      <c r="B3352" t="s">
        <v>27</v>
      </c>
      <c r="C3352" t="s">
        <v>625</v>
      </c>
      <c r="D3352" s="3" t="s">
        <v>42</v>
      </c>
      <c r="E3352" s="4">
        <v>42992</v>
      </c>
      <c r="F3352" s="3" t="s">
        <v>29</v>
      </c>
      <c r="G3352" s="3" t="s">
        <v>29</v>
      </c>
      <c r="H3352" s="3">
        <v>4</v>
      </c>
      <c r="I3352" s="3">
        <f t="shared" ca="1" si="158"/>
        <v>7</v>
      </c>
      <c r="J3352" s="9" t="s">
        <v>629</v>
      </c>
      <c r="K3352" s="9" t="s">
        <v>1076</v>
      </c>
      <c r="L3352" s="9" t="str">
        <f t="shared" si="156"/>
        <v>Ariane</v>
      </c>
      <c r="M3352" s="9">
        <v>1</v>
      </c>
      <c r="N3352" s="10">
        <v>42992</v>
      </c>
      <c r="O3352" s="10">
        <v>42992</v>
      </c>
      <c r="P3352" t="s">
        <v>627</v>
      </c>
      <c r="Q3352" t="str">
        <f t="shared" si="157"/>
        <v>LED</v>
      </c>
      <c r="R3352" t="s">
        <v>74</v>
      </c>
      <c r="S3352">
        <v>0</v>
      </c>
      <c r="T3352" t="s">
        <v>33</v>
      </c>
      <c r="U3352">
        <v>1</v>
      </c>
      <c r="V3352">
        <v>1</v>
      </c>
      <c r="W3352" s="1">
        <v>42992</v>
      </c>
      <c r="X3352" s="1">
        <v>42992</v>
      </c>
      <c r="Y3352" t="s">
        <v>38</v>
      </c>
      <c r="Z3352">
        <v>0</v>
      </c>
      <c r="AA3352" t="s">
        <v>469</v>
      </c>
      <c r="AB3352">
        <v>750</v>
      </c>
      <c r="AC3352">
        <v>750</v>
      </c>
      <c r="AD3352" t="s">
        <v>144</v>
      </c>
      <c r="AE3352" s="2">
        <v>45096.813622685186</v>
      </c>
    </row>
    <row r="3353" spans="1:31" hidden="1" x14ac:dyDescent="0.25">
      <c r="A3353">
        <v>1258046</v>
      </c>
      <c r="B3353" t="s">
        <v>27</v>
      </c>
      <c r="C3353" t="s">
        <v>625</v>
      </c>
      <c r="D3353" s="3" t="s">
        <v>42</v>
      </c>
      <c r="E3353" s="4">
        <v>44479</v>
      </c>
      <c r="F3353" s="3" t="s">
        <v>29</v>
      </c>
      <c r="G3353" s="3" t="s">
        <v>29</v>
      </c>
      <c r="H3353" s="3">
        <v>4</v>
      </c>
      <c r="I3353" s="3">
        <f t="shared" ca="1" si="158"/>
        <v>3</v>
      </c>
      <c r="J3353" s="9" t="s">
        <v>96</v>
      </c>
      <c r="K3353" s="9" t="s">
        <v>1072</v>
      </c>
      <c r="L3353" s="9" t="str">
        <f t="shared" si="156"/>
        <v>Oyo</v>
      </c>
      <c r="M3353" s="9">
        <v>1</v>
      </c>
      <c r="N3353" s="10">
        <v>44621</v>
      </c>
      <c r="O3353" s="10">
        <v>44621</v>
      </c>
      <c r="P3353" t="s">
        <v>630</v>
      </c>
      <c r="Q3353" t="str">
        <f t="shared" si="157"/>
        <v>LED</v>
      </c>
      <c r="R3353" t="s">
        <v>146</v>
      </c>
      <c r="S3353">
        <v>0</v>
      </c>
      <c r="T3353" t="s">
        <v>33</v>
      </c>
      <c r="U3353">
        <v>1</v>
      </c>
      <c r="V3353">
        <v>1</v>
      </c>
      <c r="W3353" s="1">
        <v>44228</v>
      </c>
      <c r="X3353" s="1">
        <v>44228</v>
      </c>
      <c r="Y3353" t="s">
        <v>48</v>
      </c>
      <c r="Z3353">
        <v>0</v>
      </c>
      <c r="AA3353">
        <v>3000</v>
      </c>
      <c r="AB3353">
        <v>1804</v>
      </c>
      <c r="AC3353">
        <v>1262.8</v>
      </c>
      <c r="AD3353" t="s">
        <v>109</v>
      </c>
      <c r="AE3353" s="2">
        <v>45096.813622685186</v>
      </c>
    </row>
    <row r="3354" spans="1:31" hidden="1" x14ac:dyDescent="0.25">
      <c r="A3354">
        <v>1258047</v>
      </c>
      <c r="B3354" t="s">
        <v>27</v>
      </c>
      <c r="C3354" t="s">
        <v>625</v>
      </c>
      <c r="D3354" s="3" t="s">
        <v>42</v>
      </c>
      <c r="E3354" s="4">
        <v>44479</v>
      </c>
      <c r="F3354" s="3" t="s">
        <v>29</v>
      </c>
      <c r="G3354" s="3" t="s">
        <v>29</v>
      </c>
      <c r="H3354" s="3">
        <v>4</v>
      </c>
      <c r="I3354" s="3">
        <f t="shared" ca="1" si="158"/>
        <v>3</v>
      </c>
      <c r="J3354" s="9" t="s">
        <v>96</v>
      </c>
      <c r="K3354" s="9" t="s">
        <v>1072</v>
      </c>
      <c r="L3354" s="9" t="str">
        <f t="shared" si="156"/>
        <v>Oyo</v>
      </c>
      <c r="M3354" s="9">
        <v>1</v>
      </c>
      <c r="N3354" s="10">
        <v>44621</v>
      </c>
      <c r="O3354" s="10">
        <v>44621</v>
      </c>
      <c r="P3354" t="s">
        <v>630</v>
      </c>
      <c r="Q3354" t="str">
        <f t="shared" si="157"/>
        <v>LED</v>
      </c>
      <c r="R3354" t="s">
        <v>146</v>
      </c>
      <c r="S3354">
        <v>0</v>
      </c>
      <c r="T3354" t="s">
        <v>33</v>
      </c>
      <c r="U3354">
        <v>1</v>
      </c>
      <c r="V3354">
        <v>1</v>
      </c>
      <c r="W3354" s="1">
        <v>44228</v>
      </c>
      <c r="X3354" s="1">
        <v>44228</v>
      </c>
      <c r="Y3354" t="s">
        <v>48</v>
      </c>
      <c r="Z3354">
        <v>0</v>
      </c>
      <c r="AA3354">
        <v>3000</v>
      </c>
      <c r="AB3354">
        <v>1804</v>
      </c>
      <c r="AC3354">
        <v>1262.8</v>
      </c>
      <c r="AD3354" t="s">
        <v>109</v>
      </c>
      <c r="AE3354" s="2">
        <v>45096.813622685186</v>
      </c>
    </row>
    <row r="3355" spans="1:31" hidden="1" x14ac:dyDescent="0.25">
      <c r="A3355">
        <v>1258048</v>
      </c>
      <c r="B3355" t="s">
        <v>27</v>
      </c>
      <c r="C3355" t="s">
        <v>625</v>
      </c>
      <c r="D3355" s="3" t="s">
        <v>42</v>
      </c>
      <c r="E3355" s="4">
        <v>44479</v>
      </c>
      <c r="F3355" s="3" t="s">
        <v>29</v>
      </c>
      <c r="G3355" s="3" t="s">
        <v>29</v>
      </c>
      <c r="H3355" s="3">
        <v>4</v>
      </c>
      <c r="I3355" s="3">
        <f t="shared" ca="1" si="158"/>
        <v>3</v>
      </c>
      <c r="J3355" s="9" t="s">
        <v>96</v>
      </c>
      <c r="K3355" s="9" t="s">
        <v>1072</v>
      </c>
      <c r="L3355" s="9" t="str">
        <f t="shared" si="156"/>
        <v>Oyo</v>
      </c>
      <c r="M3355" s="9">
        <v>1</v>
      </c>
      <c r="N3355" s="10">
        <v>44621</v>
      </c>
      <c r="O3355" s="10">
        <v>44621</v>
      </c>
      <c r="P3355" t="s">
        <v>630</v>
      </c>
      <c r="Q3355" t="str">
        <f t="shared" si="157"/>
        <v>LED</v>
      </c>
      <c r="R3355" t="s">
        <v>146</v>
      </c>
      <c r="S3355">
        <v>0</v>
      </c>
      <c r="T3355" t="s">
        <v>33</v>
      </c>
      <c r="U3355">
        <v>1</v>
      </c>
      <c r="V3355">
        <v>1</v>
      </c>
      <c r="W3355" s="1">
        <v>44228</v>
      </c>
      <c r="X3355" s="1">
        <v>44228</v>
      </c>
      <c r="Y3355" t="s">
        <v>48</v>
      </c>
      <c r="Z3355">
        <v>0</v>
      </c>
      <c r="AA3355">
        <v>3000</v>
      </c>
      <c r="AB3355">
        <v>1804</v>
      </c>
      <c r="AC3355">
        <v>1262.8</v>
      </c>
      <c r="AD3355" t="s">
        <v>109</v>
      </c>
      <c r="AE3355" s="2">
        <v>45096.813622685186</v>
      </c>
    </row>
    <row r="3356" spans="1:31" hidden="1" x14ac:dyDescent="0.25">
      <c r="A3356">
        <v>1258049</v>
      </c>
      <c r="B3356" t="s">
        <v>27</v>
      </c>
      <c r="C3356" t="s">
        <v>625</v>
      </c>
      <c r="D3356" s="3" t="s">
        <v>42</v>
      </c>
      <c r="E3356" s="4">
        <v>44479</v>
      </c>
      <c r="F3356" s="3" t="s">
        <v>29</v>
      </c>
      <c r="G3356" s="3" t="s">
        <v>29</v>
      </c>
      <c r="H3356" s="3">
        <v>4</v>
      </c>
      <c r="I3356" s="3">
        <f t="shared" ca="1" si="158"/>
        <v>3</v>
      </c>
      <c r="J3356" s="9" t="s">
        <v>96</v>
      </c>
      <c r="K3356" s="9" t="s">
        <v>1072</v>
      </c>
      <c r="L3356" s="9" t="str">
        <f t="shared" si="156"/>
        <v>Oyo</v>
      </c>
      <c r="M3356" s="9">
        <v>1</v>
      </c>
      <c r="N3356" s="10">
        <v>44621</v>
      </c>
      <c r="O3356" s="10">
        <v>44621</v>
      </c>
      <c r="P3356" t="s">
        <v>630</v>
      </c>
      <c r="Q3356" t="str">
        <f t="shared" si="157"/>
        <v>LED</v>
      </c>
      <c r="R3356" t="s">
        <v>146</v>
      </c>
      <c r="S3356">
        <v>0</v>
      </c>
      <c r="T3356" t="s">
        <v>33</v>
      </c>
      <c r="U3356">
        <v>1</v>
      </c>
      <c r="V3356">
        <v>1</v>
      </c>
      <c r="W3356" s="1">
        <v>44228</v>
      </c>
      <c r="X3356" s="1">
        <v>44228</v>
      </c>
      <c r="Y3356" t="s">
        <v>48</v>
      </c>
      <c r="Z3356">
        <v>0</v>
      </c>
      <c r="AA3356">
        <v>3000</v>
      </c>
      <c r="AB3356">
        <v>1804</v>
      </c>
      <c r="AC3356">
        <v>1262.8</v>
      </c>
      <c r="AD3356" t="s">
        <v>109</v>
      </c>
      <c r="AE3356" s="2">
        <v>45096.813622685186</v>
      </c>
    </row>
    <row r="3357" spans="1:31" hidden="1" x14ac:dyDescent="0.25">
      <c r="A3357">
        <v>1253941</v>
      </c>
      <c r="B3357" t="s">
        <v>27</v>
      </c>
      <c r="C3357" t="s">
        <v>631</v>
      </c>
      <c r="D3357" s="3" t="s">
        <v>31</v>
      </c>
      <c r="E3357" s="4">
        <v>35674</v>
      </c>
      <c r="F3357" s="4">
        <v>45565</v>
      </c>
      <c r="G3357" s="4">
        <v>43009</v>
      </c>
      <c r="H3357" s="3">
        <v>4</v>
      </c>
      <c r="I3357" s="3">
        <f t="shared" ca="1" si="158"/>
        <v>27</v>
      </c>
      <c r="J3357" s="9" t="s">
        <v>413</v>
      </c>
      <c r="K3357" s="9" t="s">
        <v>1072</v>
      </c>
      <c r="L3357" s="9" t="str">
        <f t="shared" si="156"/>
        <v>Stylage</v>
      </c>
      <c r="M3357" s="9">
        <v>1</v>
      </c>
      <c r="N3357" s="10">
        <v>42773</v>
      </c>
      <c r="O3357" s="10">
        <v>42773</v>
      </c>
      <c r="P3357" t="s">
        <v>416</v>
      </c>
      <c r="Q3357" t="str">
        <f t="shared" si="157"/>
        <v>LED</v>
      </c>
      <c r="R3357" t="s">
        <v>173</v>
      </c>
      <c r="S3357">
        <v>0</v>
      </c>
      <c r="T3357" t="s">
        <v>33</v>
      </c>
      <c r="U3357">
        <v>1</v>
      </c>
      <c r="V3357">
        <v>1</v>
      </c>
      <c r="W3357" s="1">
        <v>42773</v>
      </c>
      <c r="X3357" s="1">
        <v>42773</v>
      </c>
      <c r="Y3357" t="s">
        <v>145</v>
      </c>
      <c r="Z3357">
        <v>0</v>
      </c>
      <c r="AA3357">
        <v>3000</v>
      </c>
      <c r="AB3357">
        <v>2400</v>
      </c>
      <c r="AC3357">
        <v>1680</v>
      </c>
      <c r="AD3357" t="s">
        <v>81</v>
      </c>
      <c r="AE3357" s="2">
        <v>45096.8125462963</v>
      </c>
    </row>
    <row r="3358" spans="1:31" hidden="1" x14ac:dyDescent="0.25">
      <c r="A3358">
        <v>1253942</v>
      </c>
      <c r="B3358" t="s">
        <v>27</v>
      </c>
      <c r="C3358" t="s">
        <v>631</v>
      </c>
      <c r="D3358" s="3" t="s">
        <v>42</v>
      </c>
      <c r="E3358" s="4">
        <v>41699</v>
      </c>
      <c r="F3358" s="3" t="s">
        <v>29</v>
      </c>
      <c r="G3358" s="3" t="s">
        <v>29</v>
      </c>
      <c r="H3358" s="3">
        <v>4</v>
      </c>
      <c r="I3358" s="3">
        <f t="shared" ca="1" si="158"/>
        <v>10</v>
      </c>
      <c r="J3358" s="9" t="s">
        <v>66</v>
      </c>
      <c r="K3358" s="9" t="s">
        <v>1073</v>
      </c>
      <c r="L3358" s="9" t="str">
        <f t="shared" si="156"/>
        <v>Kegel</v>
      </c>
      <c r="M3358" s="9">
        <v>1</v>
      </c>
      <c r="N3358" s="10">
        <v>41699</v>
      </c>
      <c r="O3358" s="10">
        <v>41699</v>
      </c>
      <c r="P3358" t="s">
        <v>54</v>
      </c>
      <c r="Q3358" t="str">
        <f t="shared" si="157"/>
        <v>PLL 36</v>
      </c>
      <c r="R3358" t="s">
        <v>55</v>
      </c>
      <c r="S3358">
        <v>0</v>
      </c>
      <c r="T3358" t="s">
        <v>33</v>
      </c>
      <c r="U3358">
        <v>1</v>
      </c>
      <c r="V3358">
        <v>1</v>
      </c>
      <c r="W3358" s="1">
        <v>41699</v>
      </c>
      <c r="X3358" s="1">
        <v>41699</v>
      </c>
      <c r="Y3358" t="s">
        <v>38</v>
      </c>
      <c r="Z3358">
        <v>0</v>
      </c>
      <c r="AA3358">
        <v>3000</v>
      </c>
      <c r="AB3358">
        <v>2900</v>
      </c>
      <c r="AC3358">
        <v>2900</v>
      </c>
      <c r="AD3358" t="s">
        <v>56</v>
      </c>
      <c r="AE3358" s="2">
        <v>45096.813622685186</v>
      </c>
    </row>
    <row r="3359" spans="1:31" hidden="1" x14ac:dyDescent="0.25">
      <c r="A3359">
        <v>1253943</v>
      </c>
      <c r="B3359" t="s">
        <v>27</v>
      </c>
      <c r="C3359" t="s">
        <v>631</v>
      </c>
      <c r="D3359" s="3" t="s">
        <v>31</v>
      </c>
      <c r="E3359" s="4">
        <v>34973</v>
      </c>
      <c r="F3359" s="4">
        <v>45565</v>
      </c>
      <c r="G3359" s="4">
        <v>43009</v>
      </c>
      <c r="H3359" s="3">
        <v>4</v>
      </c>
      <c r="I3359" s="3">
        <f t="shared" ca="1" si="158"/>
        <v>29</v>
      </c>
      <c r="J3359" s="9" t="s">
        <v>413</v>
      </c>
      <c r="K3359" s="9" t="s">
        <v>1072</v>
      </c>
      <c r="L3359" s="9" t="str">
        <f t="shared" si="156"/>
        <v>Stylage</v>
      </c>
      <c r="M3359" s="9">
        <v>1</v>
      </c>
      <c r="N3359" s="10">
        <v>42773</v>
      </c>
      <c r="O3359" s="10">
        <v>42773</v>
      </c>
      <c r="P3359" t="s">
        <v>416</v>
      </c>
      <c r="Q3359" t="str">
        <f t="shared" si="157"/>
        <v>LED</v>
      </c>
      <c r="R3359" t="s">
        <v>173</v>
      </c>
      <c r="S3359">
        <v>0</v>
      </c>
      <c r="T3359" t="s">
        <v>33</v>
      </c>
      <c r="U3359">
        <v>1</v>
      </c>
      <c r="V3359">
        <v>1</v>
      </c>
      <c r="W3359" s="1">
        <v>42773</v>
      </c>
      <c r="X3359" s="1">
        <v>42773</v>
      </c>
      <c r="Y3359" t="s">
        <v>145</v>
      </c>
      <c r="Z3359">
        <v>0</v>
      </c>
      <c r="AA3359">
        <v>3000</v>
      </c>
      <c r="AB3359">
        <v>2400</v>
      </c>
      <c r="AC3359">
        <v>1680</v>
      </c>
      <c r="AD3359" t="s">
        <v>81</v>
      </c>
      <c r="AE3359" s="2">
        <v>45096.8125462963</v>
      </c>
    </row>
    <row r="3360" spans="1:31" hidden="1" x14ac:dyDescent="0.25">
      <c r="A3360">
        <v>1253944</v>
      </c>
      <c r="B3360" t="s">
        <v>27</v>
      </c>
      <c r="C3360" t="s">
        <v>631</v>
      </c>
      <c r="D3360" s="3" t="s">
        <v>42</v>
      </c>
      <c r="E3360" s="4">
        <v>43648</v>
      </c>
      <c r="F3360" s="3" t="s">
        <v>29</v>
      </c>
      <c r="G3360" s="3" t="s">
        <v>29</v>
      </c>
      <c r="H3360" s="3">
        <v>4</v>
      </c>
      <c r="I3360" s="3">
        <f t="shared" ca="1" si="158"/>
        <v>5</v>
      </c>
      <c r="J3360" s="9" t="s">
        <v>413</v>
      </c>
      <c r="K3360" s="9" t="s">
        <v>1072</v>
      </c>
      <c r="L3360" s="9" t="str">
        <f t="shared" si="156"/>
        <v>Stylage</v>
      </c>
      <c r="M3360" s="9">
        <v>1</v>
      </c>
      <c r="N3360" s="10">
        <v>42773</v>
      </c>
      <c r="O3360" s="10">
        <v>42773</v>
      </c>
      <c r="P3360" t="s">
        <v>416</v>
      </c>
      <c r="Q3360" t="str">
        <f t="shared" si="157"/>
        <v>LED</v>
      </c>
      <c r="R3360" t="s">
        <v>173</v>
      </c>
      <c r="S3360">
        <v>0</v>
      </c>
      <c r="T3360" t="s">
        <v>33</v>
      </c>
      <c r="U3360">
        <v>1</v>
      </c>
      <c r="V3360">
        <v>1</v>
      </c>
      <c r="W3360" s="1">
        <v>42773</v>
      </c>
      <c r="X3360" s="1">
        <v>42773</v>
      </c>
      <c r="Y3360" t="s">
        <v>145</v>
      </c>
      <c r="Z3360">
        <v>0</v>
      </c>
      <c r="AA3360">
        <v>3000</v>
      </c>
      <c r="AB3360">
        <v>2400</v>
      </c>
      <c r="AC3360">
        <v>1680</v>
      </c>
      <c r="AD3360" t="s">
        <v>81</v>
      </c>
      <c r="AE3360" s="2">
        <v>45096.813622685186</v>
      </c>
    </row>
    <row r="3361" spans="1:31" hidden="1" x14ac:dyDescent="0.25">
      <c r="A3361">
        <v>1253945</v>
      </c>
      <c r="B3361" t="s">
        <v>27</v>
      </c>
      <c r="C3361" t="s">
        <v>631</v>
      </c>
      <c r="D3361" s="3" t="s">
        <v>42</v>
      </c>
      <c r="E3361" s="4">
        <v>43617</v>
      </c>
      <c r="F3361" s="3" t="s">
        <v>29</v>
      </c>
      <c r="G3361" s="3" t="s">
        <v>29</v>
      </c>
      <c r="H3361" s="3">
        <v>4</v>
      </c>
      <c r="I3361" s="3">
        <f t="shared" ca="1" si="158"/>
        <v>5</v>
      </c>
      <c r="J3361" s="9" t="s">
        <v>413</v>
      </c>
      <c r="K3361" s="9" t="s">
        <v>1072</v>
      </c>
      <c r="L3361" s="9" t="str">
        <f t="shared" si="156"/>
        <v>Stylage</v>
      </c>
      <c r="M3361" s="9">
        <v>1</v>
      </c>
      <c r="N3361" s="10">
        <v>42773</v>
      </c>
      <c r="O3361" s="10">
        <v>42773</v>
      </c>
      <c r="P3361" t="s">
        <v>416</v>
      </c>
      <c r="Q3361" t="str">
        <f t="shared" si="157"/>
        <v>LED</v>
      </c>
      <c r="R3361" t="s">
        <v>173</v>
      </c>
      <c r="S3361">
        <v>0</v>
      </c>
      <c r="T3361" t="s">
        <v>33</v>
      </c>
      <c r="U3361">
        <v>1</v>
      </c>
      <c r="V3361">
        <v>1</v>
      </c>
      <c r="W3361" s="1">
        <v>42773</v>
      </c>
      <c r="X3361" s="1">
        <v>42773</v>
      </c>
      <c r="Y3361" t="s">
        <v>145</v>
      </c>
      <c r="Z3361">
        <v>0</v>
      </c>
      <c r="AA3361">
        <v>3000</v>
      </c>
      <c r="AB3361">
        <v>2400</v>
      </c>
      <c r="AC3361">
        <v>1680</v>
      </c>
      <c r="AD3361" t="s">
        <v>81</v>
      </c>
      <c r="AE3361" s="2">
        <v>45096.813622685186</v>
      </c>
    </row>
    <row r="3362" spans="1:31" hidden="1" x14ac:dyDescent="0.25">
      <c r="A3362">
        <v>1253946</v>
      </c>
      <c r="B3362" t="s">
        <v>27</v>
      </c>
      <c r="C3362" t="s">
        <v>631</v>
      </c>
      <c r="D3362" s="3" t="s">
        <v>31</v>
      </c>
      <c r="E3362" s="4">
        <v>32325</v>
      </c>
      <c r="F3362" s="4">
        <v>45565</v>
      </c>
      <c r="G3362" s="4">
        <v>43009</v>
      </c>
      <c r="H3362" s="3">
        <v>4</v>
      </c>
      <c r="I3362" s="3">
        <f t="shared" ca="1" si="158"/>
        <v>36</v>
      </c>
      <c r="J3362" s="9" t="s">
        <v>413</v>
      </c>
      <c r="K3362" s="9" t="s">
        <v>1072</v>
      </c>
      <c r="L3362" s="9" t="str">
        <f t="shared" si="156"/>
        <v>Stylage</v>
      </c>
      <c r="M3362" s="9">
        <v>1</v>
      </c>
      <c r="N3362" s="10">
        <v>42773</v>
      </c>
      <c r="O3362" s="10">
        <v>42773</v>
      </c>
      <c r="P3362" t="s">
        <v>416</v>
      </c>
      <c r="Q3362" t="str">
        <f t="shared" si="157"/>
        <v>LED</v>
      </c>
      <c r="R3362" t="s">
        <v>173</v>
      </c>
      <c r="S3362">
        <v>0</v>
      </c>
      <c r="T3362" t="s">
        <v>33</v>
      </c>
      <c r="U3362">
        <v>1</v>
      </c>
      <c r="V3362">
        <v>1</v>
      </c>
      <c r="W3362" s="1">
        <v>42773</v>
      </c>
      <c r="X3362" s="1">
        <v>42773</v>
      </c>
      <c r="Y3362" t="s">
        <v>145</v>
      </c>
      <c r="Z3362">
        <v>0</v>
      </c>
      <c r="AA3362">
        <v>3000</v>
      </c>
      <c r="AB3362">
        <v>2400</v>
      </c>
      <c r="AC3362">
        <v>1680</v>
      </c>
      <c r="AD3362" t="s">
        <v>81</v>
      </c>
      <c r="AE3362" s="2">
        <v>45096.8125462963</v>
      </c>
    </row>
    <row r="3363" spans="1:31" hidden="1" x14ac:dyDescent="0.25">
      <c r="A3363">
        <v>1253947</v>
      </c>
      <c r="B3363" t="s">
        <v>27</v>
      </c>
      <c r="C3363" t="s">
        <v>631</v>
      </c>
      <c r="D3363" s="3" t="s">
        <v>31</v>
      </c>
      <c r="E3363" s="4">
        <v>32325</v>
      </c>
      <c r="F3363" s="4">
        <v>45565</v>
      </c>
      <c r="G3363" s="4">
        <v>43009</v>
      </c>
      <c r="H3363" s="3">
        <v>4</v>
      </c>
      <c r="I3363" s="3">
        <f t="shared" ca="1" si="158"/>
        <v>36</v>
      </c>
      <c r="J3363" s="9" t="s">
        <v>413</v>
      </c>
      <c r="K3363" s="9" t="s">
        <v>1072</v>
      </c>
      <c r="L3363" s="9" t="str">
        <f t="shared" si="156"/>
        <v>Stylage</v>
      </c>
      <c r="M3363" s="9">
        <v>1</v>
      </c>
      <c r="N3363" s="10">
        <v>42773</v>
      </c>
      <c r="O3363" s="10">
        <v>42773</v>
      </c>
      <c r="P3363" t="s">
        <v>416</v>
      </c>
      <c r="Q3363" t="str">
        <f t="shared" si="157"/>
        <v>LED</v>
      </c>
      <c r="R3363" t="s">
        <v>173</v>
      </c>
      <c r="S3363">
        <v>0</v>
      </c>
      <c r="T3363" t="s">
        <v>33</v>
      </c>
      <c r="U3363">
        <v>1</v>
      </c>
      <c r="V3363">
        <v>1</v>
      </c>
      <c r="W3363" s="1">
        <v>42773</v>
      </c>
      <c r="X3363" s="1">
        <v>42773</v>
      </c>
      <c r="Y3363" t="s">
        <v>145</v>
      </c>
      <c r="Z3363">
        <v>0</v>
      </c>
      <c r="AA3363">
        <v>3000</v>
      </c>
      <c r="AB3363">
        <v>2400</v>
      </c>
      <c r="AC3363">
        <v>1680</v>
      </c>
      <c r="AD3363" t="s">
        <v>81</v>
      </c>
      <c r="AE3363" s="2">
        <v>45096.8125462963</v>
      </c>
    </row>
    <row r="3364" spans="1:31" hidden="1" x14ac:dyDescent="0.25">
      <c r="A3364">
        <v>1253948</v>
      </c>
      <c r="B3364" t="s">
        <v>27</v>
      </c>
      <c r="C3364" t="s">
        <v>631</v>
      </c>
      <c r="D3364" s="3" t="s">
        <v>31</v>
      </c>
      <c r="E3364" s="4">
        <v>37544</v>
      </c>
      <c r="F3364" s="4">
        <v>45565</v>
      </c>
      <c r="G3364" s="4">
        <v>43009</v>
      </c>
      <c r="H3364" s="3">
        <v>4</v>
      </c>
      <c r="I3364" s="3">
        <f t="shared" ca="1" si="158"/>
        <v>22</v>
      </c>
      <c r="J3364" s="9" t="s">
        <v>413</v>
      </c>
      <c r="K3364" s="9" t="s">
        <v>1072</v>
      </c>
      <c r="L3364" s="9" t="str">
        <f t="shared" si="156"/>
        <v>Stylage</v>
      </c>
      <c r="M3364" s="9">
        <v>1</v>
      </c>
      <c r="N3364" s="10">
        <v>42773</v>
      </c>
      <c r="O3364" s="10">
        <v>42773</v>
      </c>
      <c r="P3364" t="s">
        <v>416</v>
      </c>
      <c r="Q3364" t="str">
        <f t="shared" si="157"/>
        <v>LED</v>
      </c>
      <c r="R3364" t="s">
        <v>173</v>
      </c>
      <c r="S3364">
        <v>0</v>
      </c>
      <c r="T3364" t="s">
        <v>33</v>
      </c>
      <c r="U3364">
        <v>1</v>
      </c>
      <c r="V3364">
        <v>1</v>
      </c>
      <c r="W3364" s="1">
        <v>42773</v>
      </c>
      <c r="X3364" s="1">
        <v>42773</v>
      </c>
      <c r="Y3364" t="s">
        <v>145</v>
      </c>
      <c r="Z3364">
        <v>0</v>
      </c>
      <c r="AA3364">
        <v>3000</v>
      </c>
      <c r="AB3364">
        <v>2400</v>
      </c>
      <c r="AC3364">
        <v>1680</v>
      </c>
      <c r="AD3364" t="s">
        <v>81</v>
      </c>
      <c r="AE3364" s="2">
        <v>45096.8125462963</v>
      </c>
    </row>
    <row r="3365" spans="1:31" hidden="1" x14ac:dyDescent="0.25">
      <c r="A3365">
        <v>1253949</v>
      </c>
      <c r="B3365" t="s">
        <v>27</v>
      </c>
      <c r="C3365" t="s">
        <v>631</v>
      </c>
      <c r="D3365" s="3" t="s">
        <v>42</v>
      </c>
      <c r="E3365" s="4">
        <v>41928</v>
      </c>
      <c r="F3365" s="3" t="s">
        <v>29</v>
      </c>
      <c r="G3365" s="3" t="s">
        <v>29</v>
      </c>
      <c r="H3365" s="3">
        <v>4</v>
      </c>
      <c r="I3365" s="3">
        <f t="shared" ca="1" si="158"/>
        <v>10</v>
      </c>
      <c r="J3365" s="9" t="s">
        <v>413</v>
      </c>
      <c r="K3365" s="9" t="s">
        <v>1072</v>
      </c>
      <c r="L3365" s="9" t="str">
        <f t="shared" si="156"/>
        <v>Stylage</v>
      </c>
      <c r="M3365" s="9">
        <v>1</v>
      </c>
      <c r="N3365" s="10">
        <v>42773</v>
      </c>
      <c r="O3365" s="10">
        <v>42773</v>
      </c>
      <c r="P3365" t="s">
        <v>416</v>
      </c>
      <c r="Q3365" t="str">
        <f t="shared" si="157"/>
        <v>LED</v>
      </c>
      <c r="R3365" t="s">
        <v>173</v>
      </c>
      <c r="S3365">
        <v>0</v>
      </c>
      <c r="T3365" t="s">
        <v>33</v>
      </c>
      <c r="U3365">
        <v>1</v>
      </c>
      <c r="V3365">
        <v>1</v>
      </c>
      <c r="W3365" s="1">
        <v>42773</v>
      </c>
      <c r="X3365" s="1">
        <v>42773</v>
      </c>
      <c r="Y3365" t="s">
        <v>145</v>
      </c>
      <c r="Z3365">
        <v>0</v>
      </c>
      <c r="AA3365">
        <v>3000</v>
      </c>
      <c r="AB3365">
        <v>2400</v>
      </c>
      <c r="AC3365">
        <v>1680</v>
      </c>
      <c r="AD3365" t="s">
        <v>81</v>
      </c>
      <c r="AE3365" s="2">
        <v>45096.813622685186</v>
      </c>
    </row>
    <row r="3366" spans="1:31" hidden="1" x14ac:dyDescent="0.25">
      <c r="A3366">
        <v>1253951</v>
      </c>
      <c r="B3366" t="s">
        <v>27</v>
      </c>
      <c r="C3366" t="s">
        <v>631</v>
      </c>
      <c r="D3366" s="3" t="s">
        <v>329</v>
      </c>
      <c r="E3366" s="4">
        <v>41453</v>
      </c>
      <c r="F3366" s="3" t="s">
        <v>29</v>
      </c>
      <c r="G3366" s="3" t="s">
        <v>29</v>
      </c>
      <c r="H3366" s="3" t="s">
        <v>29</v>
      </c>
      <c r="I3366" s="3">
        <f t="shared" ca="1" si="158"/>
        <v>11</v>
      </c>
      <c r="J3366" s="9" t="s">
        <v>632</v>
      </c>
      <c r="K3366" s="9" t="s">
        <v>1071</v>
      </c>
      <c r="L3366" s="9" t="str">
        <f t="shared" si="156"/>
        <v>RVP351</v>
      </c>
      <c r="M3366" s="9">
        <v>1</v>
      </c>
      <c r="N3366" s="10">
        <v>41453</v>
      </c>
      <c r="O3366" s="10">
        <v>41453</v>
      </c>
      <c r="P3366" t="s">
        <v>633</v>
      </c>
      <c r="Q3366">
        <f t="shared" si="157"/>
        <v>0</v>
      </c>
      <c r="R3366" t="s">
        <v>165</v>
      </c>
      <c r="S3366">
        <v>0</v>
      </c>
      <c r="T3366" t="s">
        <v>33</v>
      </c>
      <c r="U3366">
        <v>1</v>
      </c>
      <c r="V3366">
        <v>1</v>
      </c>
      <c r="W3366" s="1">
        <v>41453</v>
      </c>
      <c r="X3366" s="1">
        <v>41453</v>
      </c>
      <c r="Y3366" t="s">
        <v>38</v>
      </c>
      <c r="Z3366">
        <v>0</v>
      </c>
      <c r="AA3366">
        <v>3000</v>
      </c>
      <c r="AB3366">
        <v>6500</v>
      </c>
      <c r="AC3366">
        <v>6500</v>
      </c>
      <c r="AD3366" t="s">
        <v>597</v>
      </c>
      <c r="AE3366" s="2">
        <v>45096.606689814813</v>
      </c>
    </row>
    <row r="3367" spans="1:31" hidden="1" x14ac:dyDescent="0.25">
      <c r="A3367">
        <v>1254089</v>
      </c>
      <c r="B3367" t="s">
        <v>27</v>
      </c>
      <c r="C3367" t="s">
        <v>631</v>
      </c>
      <c r="D3367" s="3" t="s">
        <v>31</v>
      </c>
      <c r="E3367" s="4">
        <v>33909</v>
      </c>
      <c r="F3367" s="4">
        <v>45565</v>
      </c>
      <c r="G3367" s="4">
        <v>43009</v>
      </c>
      <c r="H3367" s="3">
        <v>4</v>
      </c>
      <c r="I3367" s="3">
        <f t="shared" ca="1" si="158"/>
        <v>32</v>
      </c>
      <c r="J3367" s="9" t="s">
        <v>413</v>
      </c>
      <c r="K3367" s="9" t="s">
        <v>1072</v>
      </c>
      <c r="L3367" s="9" t="str">
        <f t="shared" si="156"/>
        <v>Stylage</v>
      </c>
      <c r="M3367" s="9">
        <v>1</v>
      </c>
      <c r="N3367" s="10">
        <v>44013</v>
      </c>
      <c r="O3367" s="10">
        <v>44013</v>
      </c>
      <c r="P3367" t="s">
        <v>416</v>
      </c>
      <c r="Q3367" t="str">
        <f t="shared" si="157"/>
        <v>LED</v>
      </c>
      <c r="R3367" t="s">
        <v>173</v>
      </c>
      <c r="S3367">
        <v>0</v>
      </c>
      <c r="T3367" t="s">
        <v>33</v>
      </c>
      <c r="U3367">
        <v>1</v>
      </c>
      <c r="V3367">
        <v>1</v>
      </c>
      <c r="W3367" s="1">
        <v>44013</v>
      </c>
      <c r="X3367" s="1">
        <v>44013</v>
      </c>
      <c r="Y3367" t="s">
        <v>145</v>
      </c>
      <c r="Z3367">
        <v>0</v>
      </c>
      <c r="AA3367">
        <v>3000</v>
      </c>
      <c r="AB3367">
        <v>2400</v>
      </c>
      <c r="AC3367">
        <v>1680</v>
      </c>
      <c r="AD3367" t="s">
        <v>81</v>
      </c>
      <c r="AE3367" s="2">
        <v>45096.8125462963</v>
      </c>
    </row>
    <row r="3368" spans="1:31" hidden="1" x14ac:dyDescent="0.25">
      <c r="A3368">
        <v>1254358</v>
      </c>
      <c r="B3368" t="s">
        <v>27</v>
      </c>
      <c r="C3368" t="s">
        <v>631</v>
      </c>
      <c r="D3368" s="3" t="s">
        <v>329</v>
      </c>
      <c r="E3368" s="4">
        <v>41453</v>
      </c>
      <c r="F3368" s="3" t="s">
        <v>29</v>
      </c>
      <c r="G3368" s="3" t="s">
        <v>29</v>
      </c>
      <c r="H3368" s="3" t="s">
        <v>29</v>
      </c>
      <c r="I3368" s="3">
        <f t="shared" ca="1" si="158"/>
        <v>11</v>
      </c>
      <c r="J3368" s="9" t="s">
        <v>632</v>
      </c>
      <c r="K3368" s="9" t="s">
        <v>1071</v>
      </c>
      <c r="L3368" s="9" t="str">
        <f t="shared" si="156"/>
        <v>RVP351</v>
      </c>
      <c r="M3368" s="9">
        <v>1</v>
      </c>
      <c r="N3368" s="10">
        <v>41453</v>
      </c>
      <c r="O3368" s="10">
        <v>41453</v>
      </c>
      <c r="P3368" t="s">
        <v>633</v>
      </c>
      <c r="Q3368">
        <f t="shared" si="157"/>
        <v>0</v>
      </c>
      <c r="R3368" t="s">
        <v>165</v>
      </c>
      <c r="S3368">
        <v>0</v>
      </c>
      <c r="T3368" t="s">
        <v>33</v>
      </c>
      <c r="U3368">
        <v>1</v>
      </c>
      <c r="V3368">
        <v>1</v>
      </c>
      <c r="W3368" s="1">
        <v>44453</v>
      </c>
      <c r="X3368" s="1">
        <v>44453</v>
      </c>
      <c r="Y3368" t="s">
        <v>38</v>
      </c>
      <c r="Z3368">
        <v>0</v>
      </c>
      <c r="AA3368">
        <v>3000</v>
      </c>
      <c r="AB3368">
        <v>6500</v>
      </c>
      <c r="AC3368">
        <v>6500</v>
      </c>
      <c r="AD3368" t="s">
        <v>597</v>
      </c>
      <c r="AE3368" s="2">
        <v>45096.606689814813</v>
      </c>
    </row>
    <row r="3369" spans="1:31" hidden="1" x14ac:dyDescent="0.25">
      <c r="A3369">
        <v>1257436</v>
      </c>
      <c r="B3369" t="s">
        <v>27</v>
      </c>
      <c r="C3369" t="s">
        <v>631</v>
      </c>
      <c r="D3369" s="3" t="s">
        <v>634</v>
      </c>
      <c r="E3369" s="4">
        <v>42863</v>
      </c>
      <c r="F3369" s="3" t="s">
        <v>29</v>
      </c>
      <c r="G3369" s="3" t="s">
        <v>29</v>
      </c>
      <c r="H3369" s="3">
        <v>3.9</v>
      </c>
      <c r="I3369" s="3">
        <f t="shared" ca="1" si="158"/>
        <v>7</v>
      </c>
      <c r="J3369" s="9" t="s">
        <v>635</v>
      </c>
      <c r="K3369" s="9" t="s">
        <v>1072</v>
      </c>
      <c r="L3369" s="9" t="str">
        <f t="shared" si="156"/>
        <v>Modullum</v>
      </c>
      <c r="M3369" s="9">
        <v>1</v>
      </c>
      <c r="N3369" s="10">
        <v>42863</v>
      </c>
      <c r="O3369" s="10">
        <v>42863</v>
      </c>
      <c r="P3369" t="s">
        <v>636</v>
      </c>
      <c r="Q3369" t="str">
        <f t="shared" si="157"/>
        <v>LED</v>
      </c>
      <c r="R3369" t="s">
        <v>116</v>
      </c>
      <c r="S3369">
        <v>0</v>
      </c>
      <c r="T3369" t="s">
        <v>33</v>
      </c>
      <c r="U3369">
        <v>1</v>
      </c>
      <c r="V3369">
        <v>1</v>
      </c>
      <c r="W3369" s="1">
        <v>42863</v>
      </c>
      <c r="X3369" s="1">
        <v>42863</v>
      </c>
      <c r="Y3369" t="s">
        <v>246</v>
      </c>
      <c r="Z3369">
        <v>0</v>
      </c>
      <c r="AA3369">
        <v>3000</v>
      </c>
      <c r="AB3369">
        <v>2218</v>
      </c>
      <c r="AC3369">
        <v>1109</v>
      </c>
      <c r="AD3369" t="s">
        <v>118</v>
      </c>
      <c r="AE3369" s="2">
        <v>45096.606689814813</v>
      </c>
    </row>
    <row r="3370" spans="1:31" hidden="1" x14ac:dyDescent="0.25">
      <c r="A3370">
        <v>1257436</v>
      </c>
      <c r="B3370" t="s">
        <v>27</v>
      </c>
      <c r="C3370" t="s">
        <v>631</v>
      </c>
      <c r="D3370" s="3" t="s">
        <v>634</v>
      </c>
      <c r="E3370" s="4">
        <v>42863</v>
      </c>
      <c r="F3370" s="3" t="s">
        <v>29</v>
      </c>
      <c r="G3370" s="3" t="s">
        <v>29</v>
      </c>
      <c r="H3370" s="3">
        <v>3.9</v>
      </c>
      <c r="I3370" s="3">
        <f t="shared" ca="1" si="158"/>
        <v>7</v>
      </c>
      <c r="J3370" s="9" t="s">
        <v>635</v>
      </c>
      <c r="K3370" s="9" t="s">
        <v>1072</v>
      </c>
      <c r="L3370" s="9" t="str">
        <f t="shared" si="156"/>
        <v>Modullum</v>
      </c>
      <c r="M3370" s="9">
        <v>2</v>
      </c>
      <c r="N3370" s="10">
        <v>42863</v>
      </c>
      <c r="O3370" s="10">
        <v>42863</v>
      </c>
      <c r="P3370" t="s">
        <v>636</v>
      </c>
      <c r="Q3370" t="str">
        <f t="shared" si="157"/>
        <v>LED</v>
      </c>
      <c r="R3370" t="s">
        <v>116</v>
      </c>
      <c r="S3370">
        <v>0</v>
      </c>
      <c r="T3370" t="s">
        <v>33</v>
      </c>
      <c r="U3370">
        <v>1</v>
      </c>
      <c r="V3370">
        <v>2</v>
      </c>
      <c r="W3370" s="1">
        <v>42863</v>
      </c>
      <c r="X3370" s="1">
        <v>42863</v>
      </c>
      <c r="Y3370" t="s">
        <v>246</v>
      </c>
      <c r="Z3370">
        <v>0</v>
      </c>
      <c r="AA3370">
        <v>3000</v>
      </c>
      <c r="AB3370">
        <v>2218</v>
      </c>
      <c r="AC3370">
        <v>1109</v>
      </c>
      <c r="AD3370" t="s">
        <v>118</v>
      </c>
      <c r="AE3370" s="2">
        <v>45096.606689814813</v>
      </c>
    </row>
    <row r="3371" spans="1:31" hidden="1" x14ac:dyDescent="0.25">
      <c r="A3371">
        <v>1257437</v>
      </c>
      <c r="B3371" t="s">
        <v>27</v>
      </c>
      <c r="C3371" t="s">
        <v>631</v>
      </c>
      <c r="D3371" s="3" t="s">
        <v>634</v>
      </c>
      <c r="E3371" s="4">
        <v>42863</v>
      </c>
      <c r="F3371" s="3" t="s">
        <v>29</v>
      </c>
      <c r="G3371" s="3" t="s">
        <v>29</v>
      </c>
      <c r="H3371" s="3">
        <v>3.9</v>
      </c>
      <c r="I3371" s="3">
        <f t="shared" ca="1" si="158"/>
        <v>7</v>
      </c>
      <c r="J3371" s="9" t="s">
        <v>635</v>
      </c>
      <c r="K3371" s="9" t="s">
        <v>1072</v>
      </c>
      <c r="L3371" s="9" t="str">
        <f t="shared" si="156"/>
        <v>Modullum</v>
      </c>
      <c r="M3371" s="9">
        <v>1</v>
      </c>
      <c r="N3371" s="10">
        <v>42863</v>
      </c>
      <c r="O3371" s="10">
        <v>42863</v>
      </c>
      <c r="P3371" t="s">
        <v>636</v>
      </c>
      <c r="Q3371" t="str">
        <f t="shared" si="157"/>
        <v>LED</v>
      </c>
      <c r="R3371" t="s">
        <v>116</v>
      </c>
      <c r="S3371">
        <v>0</v>
      </c>
      <c r="T3371" t="s">
        <v>33</v>
      </c>
      <c r="U3371">
        <v>1</v>
      </c>
      <c r="V3371">
        <v>1</v>
      </c>
      <c r="W3371" s="1">
        <v>42863</v>
      </c>
      <c r="X3371" s="1">
        <v>42863</v>
      </c>
      <c r="Y3371" t="s">
        <v>246</v>
      </c>
      <c r="Z3371">
        <v>0</v>
      </c>
      <c r="AA3371">
        <v>3000</v>
      </c>
      <c r="AB3371">
        <v>2218</v>
      </c>
      <c r="AC3371">
        <v>1109</v>
      </c>
      <c r="AD3371" t="s">
        <v>118</v>
      </c>
      <c r="AE3371" s="2">
        <v>45096.606689814813</v>
      </c>
    </row>
    <row r="3372" spans="1:31" hidden="1" x14ac:dyDescent="0.25">
      <c r="A3372">
        <v>1257437</v>
      </c>
      <c r="B3372" t="s">
        <v>27</v>
      </c>
      <c r="C3372" t="s">
        <v>631</v>
      </c>
      <c r="D3372" s="3" t="s">
        <v>634</v>
      </c>
      <c r="E3372" s="4">
        <v>42863</v>
      </c>
      <c r="F3372" s="3" t="s">
        <v>29</v>
      </c>
      <c r="G3372" s="3" t="s">
        <v>29</v>
      </c>
      <c r="H3372" s="3">
        <v>3.9</v>
      </c>
      <c r="I3372" s="3">
        <f t="shared" ca="1" si="158"/>
        <v>7</v>
      </c>
      <c r="J3372" s="9" t="s">
        <v>635</v>
      </c>
      <c r="K3372" s="9" t="s">
        <v>1072</v>
      </c>
      <c r="L3372" s="9" t="str">
        <f t="shared" si="156"/>
        <v>Modullum</v>
      </c>
      <c r="M3372" s="9">
        <v>2</v>
      </c>
      <c r="N3372" s="10">
        <v>42863</v>
      </c>
      <c r="O3372" s="10">
        <v>42863</v>
      </c>
      <c r="P3372" t="s">
        <v>636</v>
      </c>
      <c r="Q3372" t="str">
        <f t="shared" si="157"/>
        <v>LED</v>
      </c>
      <c r="R3372" t="s">
        <v>116</v>
      </c>
      <c r="S3372">
        <v>0</v>
      </c>
      <c r="T3372" t="s">
        <v>33</v>
      </c>
      <c r="U3372">
        <v>1</v>
      </c>
      <c r="V3372">
        <v>2</v>
      </c>
      <c r="W3372" s="1">
        <v>42863</v>
      </c>
      <c r="X3372" s="1">
        <v>42863</v>
      </c>
      <c r="Y3372" t="s">
        <v>246</v>
      </c>
      <c r="Z3372">
        <v>0</v>
      </c>
      <c r="AA3372">
        <v>3000</v>
      </c>
      <c r="AB3372">
        <v>2218</v>
      </c>
      <c r="AC3372">
        <v>1109</v>
      </c>
      <c r="AD3372" t="s">
        <v>118</v>
      </c>
      <c r="AE3372" s="2">
        <v>45096.606689814813</v>
      </c>
    </row>
    <row r="3373" spans="1:31" hidden="1" x14ac:dyDescent="0.25">
      <c r="A3373">
        <v>1257438</v>
      </c>
      <c r="B3373" t="s">
        <v>27</v>
      </c>
      <c r="C3373" t="s">
        <v>631</v>
      </c>
      <c r="D3373" s="3" t="s">
        <v>634</v>
      </c>
      <c r="E3373" s="4">
        <v>42863</v>
      </c>
      <c r="F3373" s="3" t="s">
        <v>29</v>
      </c>
      <c r="G3373" s="3" t="s">
        <v>29</v>
      </c>
      <c r="H3373" s="3">
        <v>3.9</v>
      </c>
      <c r="I3373" s="3">
        <f t="shared" ca="1" si="158"/>
        <v>7</v>
      </c>
      <c r="J3373" s="9" t="s">
        <v>635</v>
      </c>
      <c r="K3373" s="9" t="s">
        <v>1072</v>
      </c>
      <c r="L3373" s="9" t="str">
        <f t="shared" si="156"/>
        <v>Modullum</v>
      </c>
      <c r="M3373" s="9">
        <v>1</v>
      </c>
      <c r="N3373" s="10">
        <v>42863</v>
      </c>
      <c r="O3373" s="10">
        <v>42863</v>
      </c>
      <c r="P3373" t="s">
        <v>636</v>
      </c>
      <c r="Q3373" t="str">
        <f t="shared" si="157"/>
        <v>LED</v>
      </c>
      <c r="R3373" t="s">
        <v>116</v>
      </c>
      <c r="S3373">
        <v>0</v>
      </c>
      <c r="T3373" t="s">
        <v>33</v>
      </c>
      <c r="U3373">
        <v>1</v>
      </c>
      <c r="V3373">
        <v>1</v>
      </c>
      <c r="W3373" s="1">
        <v>42863</v>
      </c>
      <c r="X3373" s="1">
        <v>42863</v>
      </c>
      <c r="Y3373" t="s">
        <v>246</v>
      </c>
      <c r="Z3373">
        <v>0</v>
      </c>
      <c r="AA3373">
        <v>3000</v>
      </c>
      <c r="AB3373">
        <v>2218</v>
      </c>
      <c r="AC3373">
        <v>1109</v>
      </c>
      <c r="AD3373" t="s">
        <v>118</v>
      </c>
      <c r="AE3373" s="2">
        <v>45096.606689814813</v>
      </c>
    </row>
    <row r="3374" spans="1:31" hidden="1" x14ac:dyDescent="0.25">
      <c r="A3374">
        <v>1253983</v>
      </c>
      <c r="B3374" t="s">
        <v>27</v>
      </c>
      <c r="C3374" t="s">
        <v>637</v>
      </c>
      <c r="D3374" s="3" t="s">
        <v>31</v>
      </c>
      <c r="E3374" s="4">
        <v>35735</v>
      </c>
      <c r="F3374" s="4">
        <v>45565</v>
      </c>
      <c r="G3374" s="4">
        <v>43009</v>
      </c>
      <c r="H3374" s="3">
        <v>4</v>
      </c>
      <c r="I3374" s="3">
        <f t="shared" ca="1" si="158"/>
        <v>27</v>
      </c>
      <c r="J3374" s="9" t="s">
        <v>413</v>
      </c>
      <c r="K3374" s="9" t="s">
        <v>1072</v>
      </c>
      <c r="L3374" s="9" t="str">
        <f t="shared" si="156"/>
        <v>Stylage</v>
      </c>
      <c r="M3374" s="9">
        <v>1</v>
      </c>
      <c r="N3374" s="10">
        <v>42773</v>
      </c>
      <c r="O3374" s="10">
        <v>42773</v>
      </c>
      <c r="P3374" t="s">
        <v>416</v>
      </c>
      <c r="Q3374" t="str">
        <f t="shared" si="157"/>
        <v>LED</v>
      </c>
      <c r="R3374" t="s">
        <v>173</v>
      </c>
      <c r="S3374">
        <v>0</v>
      </c>
      <c r="T3374" t="s">
        <v>33</v>
      </c>
      <c r="U3374">
        <v>1</v>
      </c>
      <c r="V3374">
        <v>1</v>
      </c>
      <c r="W3374" s="1">
        <v>42773</v>
      </c>
      <c r="X3374" s="1">
        <v>42773</v>
      </c>
      <c r="Y3374" t="s">
        <v>145</v>
      </c>
      <c r="Z3374">
        <v>0</v>
      </c>
      <c r="AA3374">
        <v>3000</v>
      </c>
      <c r="AB3374">
        <v>2400</v>
      </c>
      <c r="AC3374">
        <v>1680</v>
      </c>
      <c r="AD3374" t="s">
        <v>81</v>
      </c>
      <c r="AE3374" s="2">
        <v>45096.8125462963</v>
      </c>
    </row>
    <row r="3375" spans="1:31" hidden="1" x14ac:dyDescent="0.25">
      <c r="A3375">
        <v>1253984</v>
      </c>
      <c r="B3375" t="s">
        <v>27</v>
      </c>
      <c r="C3375" t="s">
        <v>637</v>
      </c>
      <c r="D3375" s="3" t="s">
        <v>31</v>
      </c>
      <c r="E3375" s="4">
        <v>38106</v>
      </c>
      <c r="F3375" s="4">
        <v>45565</v>
      </c>
      <c r="G3375" s="4">
        <v>43009</v>
      </c>
      <c r="H3375" s="3">
        <v>4</v>
      </c>
      <c r="I3375" s="3">
        <f t="shared" ca="1" si="158"/>
        <v>20</v>
      </c>
      <c r="J3375" s="9" t="s">
        <v>244</v>
      </c>
      <c r="K3375" s="9" t="s">
        <v>1078</v>
      </c>
      <c r="L3375" s="9" t="str">
        <f t="shared" si="156"/>
        <v>Alexia</v>
      </c>
      <c r="M3375" s="9">
        <v>1</v>
      </c>
      <c r="N3375" s="10">
        <v>43690</v>
      </c>
      <c r="O3375" s="10">
        <v>43690</v>
      </c>
      <c r="P3375" t="s">
        <v>245</v>
      </c>
      <c r="Q3375" t="str">
        <f t="shared" si="157"/>
        <v>LED</v>
      </c>
      <c r="R3375" t="s">
        <v>47</v>
      </c>
      <c r="S3375">
        <v>0</v>
      </c>
      <c r="T3375" t="s">
        <v>33</v>
      </c>
      <c r="U3375">
        <v>1</v>
      </c>
      <c r="V3375">
        <v>1</v>
      </c>
      <c r="W3375" s="1">
        <v>43690</v>
      </c>
      <c r="X3375" s="1">
        <v>43690</v>
      </c>
      <c r="Y3375" t="s">
        <v>246</v>
      </c>
      <c r="Z3375">
        <v>0</v>
      </c>
      <c r="AA3375">
        <v>3000</v>
      </c>
      <c r="AB3375">
        <v>900</v>
      </c>
      <c r="AC3375">
        <v>90</v>
      </c>
      <c r="AD3375" t="s">
        <v>49</v>
      </c>
      <c r="AE3375" s="2">
        <v>45096.8125462963</v>
      </c>
    </row>
    <row r="3376" spans="1:31" hidden="1" x14ac:dyDescent="0.25">
      <c r="A3376">
        <v>1253985</v>
      </c>
      <c r="B3376" t="s">
        <v>27</v>
      </c>
      <c r="C3376" t="s">
        <v>637</v>
      </c>
      <c r="D3376" s="3" t="s">
        <v>31</v>
      </c>
      <c r="E3376" s="4">
        <v>35765</v>
      </c>
      <c r="F3376" s="4">
        <v>45565</v>
      </c>
      <c r="G3376" s="4">
        <v>43009</v>
      </c>
      <c r="H3376" s="3">
        <v>4</v>
      </c>
      <c r="I3376" s="3">
        <f t="shared" ca="1" si="158"/>
        <v>27</v>
      </c>
      <c r="J3376" s="9" t="s">
        <v>244</v>
      </c>
      <c r="K3376" s="9" t="s">
        <v>1078</v>
      </c>
      <c r="L3376" s="9" t="str">
        <f t="shared" si="156"/>
        <v>Alexia</v>
      </c>
      <c r="M3376" s="9">
        <v>1</v>
      </c>
      <c r="N3376" s="10">
        <v>43690</v>
      </c>
      <c r="O3376" s="10">
        <v>43690</v>
      </c>
      <c r="P3376" t="s">
        <v>245</v>
      </c>
      <c r="Q3376" t="str">
        <f t="shared" si="157"/>
        <v>LED</v>
      </c>
      <c r="R3376" t="s">
        <v>47</v>
      </c>
      <c r="S3376">
        <v>0</v>
      </c>
      <c r="T3376" t="s">
        <v>33</v>
      </c>
      <c r="U3376">
        <v>1</v>
      </c>
      <c r="V3376">
        <v>1</v>
      </c>
      <c r="W3376" s="1">
        <v>43690</v>
      </c>
      <c r="X3376" s="1">
        <v>43690</v>
      </c>
      <c r="Y3376" t="s">
        <v>246</v>
      </c>
      <c r="Z3376">
        <v>0</v>
      </c>
      <c r="AA3376">
        <v>3000</v>
      </c>
      <c r="AB3376">
        <v>900</v>
      </c>
      <c r="AC3376">
        <v>90</v>
      </c>
      <c r="AD3376" t="s">
        <v>49</v>
      </c>
      <c r="AE3376" s="2">
        <v>45096.8125462963</v>
      </c>
    </row>
    <row r="3377" spans="1:31" hidden="1" x14ac:dyDescent="0.25">
      <c r="A3377">
        <v>1253986</v>
      </c>
      <c r="B3377" t="s">
        <v>27</v>
      </c>
      <c r="C3377" t="s">
        <v>637</v>
      </c>
      <c r="D3377" s="3" t="s">
        <v>31</v>
      </c>
      <c r="E3377" s="4">
        <v>41582</v>
      </c>
      <c r="F3377" s="4">
        <v>45565</v>
      </c>
      <c r="G3377" s="4">
        <v>43009</v>
      </c>
      <c r="H3377" s="3">
        <v>4</v>
      </c>
      <c r="I3377" s="3">
        <f t="shared" ca="1" si="158"/>
        <v>11</v>
      </c>
      <c r="J3377" s="9" t="s">
        <v>413</v>
      </c>
      <c r="K3377" s="9" t="s">
        <v>1072</v>
      </c>
      <c r="L3377" s="9" t="str">
        <f t="shared" si="156"/>
        <v>Stylage</v>
      </c>
      <c r="M3377" s="9">
        <v>1</v>
      </c>
      <c r="N3377" s="10">
        <v>42773</v>
      </c>
      <c r="O3377" s="10">
        <v>42773</v>
      </c>
      <c r="P3377" t="s">
        <v>416</v>
      </c>
      <c r="Q3377" t="str">
        <f t="shared" si="157"/>
        <v>LED</v>
      </c>
      <c r="R3377" t="s">
        <v>173</v>
      </c>
      <c r="S3377">
        <v>0</v>
      </c>
      <c r="T3377" t="s">
        <v>33</v>
      </c>
      <c r="U3377">
        <v>1</v>
      </c>
      <c r="V3377">
        <v>1</v>
      </c>
      <c r="W3377" s="1">
        <v>42773</v>
      </c>
      <c r="X3377" s="1">
        <v>42773</v>
      </c>
      <c r="Y3377" t="s">
        <v>145</v>
      </c>
      <c r="Z3377">
        <v>0</v>
      </c>
      <c r="AA3377">
        <v>3000</v>
      </c>
      <c r="AB3377">
        <v>2400</v>
      </c>
      <c r="AC3377">
        <v>1680</v>
      </c>
      <c r="AD3377" t="s">
        <v>81</v>
      </c>
      <c r="AE3377" s="2">
        <v>45096.8125462963</v>
      </c>
    </row>
    <row r="3378" spans="1:31" hidden="1" x14ac:dyDescent="0.25">
      <c r="A3378">
        <v>1253987</v>
      </c>
      <c r="B3378" t="s">
        <v>27</v>
      </c>
      <c r="C3378" t="s">
        <v>637</v>
      </c>
      <c r="D3378" s="3" t="s">
        <v>233</v>
      </c>
      <c r="E3378" s="4">
        <v>44372</v>
      </c>
      <c r="F3378" s="4">
        <v>46497</v>
      </c>
      <c r="G3378" s="4">
        <v>43941</v>
      </c>
      <c r="H3378" s="3">
        <v>10</v>
      </c>
      <c r="I3378" s="3">
        <f t="shared" ca="1" si="158"/>
        <v>3</v>
      </c>
      <c r="J3378" s="9" t="s">
        <v>93</v>
      </c>
      <c r="K3378" s="9" t="s">
        <v>1072</v>
      </c>
      <c r="L3378" s="9" t="str">
        <f t="shared" si="156"/>
        <v>Albany</v>
      </c>
      <c r="M3378" s="9">
        <v>1</v>
      </c>
      <c r="N3378" s="10">
        <v>43545</v>
      </c>
      <c r="O3378" s="10">
        <v>43545</v>
      </c>
      <c r="P3378" t="s">
        <v>234</v>
      </c>
      <c r="Q3378" t="str">
        <f t="shared" si="157"/>
        <v>LED</v>
      </c>
      <c r="R3378" t="s">
        <v>116</v>
      </c>
      <c r="S3378">
        <v>0</v>
      </c>
      <c r="T3378" t="s">
        <v>33</v>
      </c>
      <c r="U3378">
        <v>1</v>
      </c>
      <c r="V3378">
        <v>1</v>
      </c>
      <c r="W3378" s="1">
        <v>43545</v>
      </c>
      <c r="X3378" s="1">
        <v>43545</v>
      </c>
      <c r="Y3378" t="s">
        <v>38</v>
      </c>
      <c r="Z3378">
        <v>0</v>
      </c>
      <c r="AA3378">
        <v>3000</v>
      </c>
      <c r="AB3378">
        <v>1857</v>
      </c>
      <c r="AC3378">
        <v>1857</v>
      </c>
      <c r="AD3378" t="s">
        <v>119</v>
      </c>
      <c r="AE3378" s="2">
        <v>45096.609143518515</v>
      </c>
    </row>
    <row r="3379" spans="1:31" hidden="1" x14ac:dyDescent="0.25">
      <c r="A3379">
        <v>1253988</v>
      </c>
      <c r="B3379" t="s">
        <v>27</v>
      </c>
      <c r="C3379" t="s">
        <v>637</v>
      </c>
      <c r="D3379" s="3" t="s">
        <v>233</v>
      </c>
      <c r="E3379" s="4">
        <v>36251</v>
      </c>
      <c r="F3379" s="4">
        <v>46497</v>
      </c>
      <c r="G3379" s="4">
        <v>43941</v>
      </c>
      <c r="H3379" s="3">
        <v>10</v>
      </c>
      <c r="I3379" s="3">
        <f t="shared" ca="1" si="158"/>
        <v>25</v>
      </c>
      <c r="J3379" s="9" t="s">
        <v>93</v>
      </c>
      <c r="K3379" s="9" t="s">
        <v>1072</v>
      </c>
      <c r="L3379" s="9" t="str">
        <f t="shared" si="156"/>
        <v>Albany</v>
      </c>
      <c r="M3379" s="9">
        <v>1</v>
      </c>
      <c r="N3379" s="10">
        <v>43545</v>
      </c>
      <c r="O3379" s="10">
        <v>43545</v>
      </c>
      <c r="P3379" t="s">
        <v>234</v>
      </c>
      <c r="Q3379" t="str">
        <f t="shared" si="157"/>
        <v>LED</v>
      </c>
      <c r="R3379" t="s">
        <v>116</v>
      </c>
      <c r="S3379">
        <v>0</v>
      </c>
      <c r="T3379" t="s">
        <v>33</v>
      </c>
      <c r="U3379">
        <v>1</v>
      </c>
      <c r="V3379">
        <v>1</v>
      </c>
      <c r="W3379" s="1">
        <v>43545</v>
      </c>
      <c r="X3379" s="1">
        <v>43545</v>
      </c>
      <c r="Y3379" t="s">
        <v>38</v>
      </c>
      <c r="Z3379">
        <v>0</v>
      </c>
      <c r="AA3379">
        <v>3000</v>
      </c>
      <c r="AB3379">
        <v>1857</v>
      </c>
      <c r="AC3379">
        <v>1857</v>
      </c>
      <c r="AD3379" t="s">
        <v>119</v>
      </c>
      <c r="AE3379" s="2">
        <v>45096.609143518515</v>
      </c>
    </row>
    <row r="3380" spans="1:31" hidden="1" x14ac:dyDescent="0.25">
      <c r="A3380">
        <v>1253989</v>
      </c>
      <c r="B3380" t="s">
        <v>27</v>
      </c>
      <c r="C3380" t="s">
        <v>637</v>
      </c>
      <c r="D3380" s="3" t="s">
        <v>233</v>
      </c>
      <c r="E3380" s="4">
        <v>36251</v>
      </c>
      <c r="F3380" s="4">
        <v>46497</v>
      </c>
      <c r="G3380" s="4">
        <v>43941</v>
      </c>
      <c r="H3380" s="3">
        <v>10</v>
      </c>
      <c r="I3380" s="3">
        <f t="shared" ca="1" si="158"/>
        <v>25</v>
      </c>
      <c r="J3380" s="9" t="s">
        <v>93</v>
      </c>
      <c r="K3380" s="9" t="s">
        <v>1072</v>
      </c>
      <c r="L3380" s="9" t="str">
        <f t="shared" si="156"/>
        <v>Albany</v>
      </c>
      <c r="M3380" s="9">
        <v>1</v>
      </c>
      <c r="N3380" s="10">
        <v>43545</v>
      </c>
      <c r="O3380" s="10">
        <v>43545</v>
      </c>
      <c r="P3380" t="s">
        <v>234</v>
      </c>
      <c r="Q3380" t="str">
        <f t="shared" si="157"/>
        <v>LED</v>
      </c>
      <c r="R3380" t="s">
        <v>116</v>
      </c>
      <c r="S3380">
        <v>0</v>
      </c>
      <c r="T3380" t="s">
        <v>33</v>
      </c>
      <c r="U3380">
        <v>1</v>
      </c>
      <c r="V3380">
        <v>1</v>
      </c>
      <c r="W3380" s="1">
        <v>43545</v>
      </c>
      <c r="X3380" s="1">
        <v>43545</v>
      </c>
      <c r="Y3380" t="s">
        <v>38</v>
      </c>
      <c r="Z3380">
        <v>0</v>
      </c>
      <c r="AA3380">
        <v>3000</v>
      </c>
      <c r="AB3380">
        <v>1857</v>
      </c>
      <c r="AC3380">
        <v>1857</v>
      </c>
      <c r="AD3380" t="s">
        <v>119</v>
      </c>
      <c r="AE3380" s="2">
        <v>45096.609143518515</v>
      </c>
    </row>
    <row r="3381" spans="1:31" hidden="1" x14ac:dyDescent="0.25">
      <c r="A3381">
        <v>1253990</v>
      </c>
      <c r="B3381" t="s">
        <v>27</v>
      </c>
      <c r="C3381" t="s">
        <v>637</v>
      </c>
      <c r="D3381" s="3" t="s">
        <v>233</v>
      </c>
      <c r="E3381" s="4">
        <v>36251</v>
      </c>
      <c r="F3381" s="4">
        <v>46497</v>
      </c>
      <c r="G3381" s="4">
        <v>43941</v>
      </c>
      <c r="H3381" s="3">
        <v>10</v>
      </c>
      <c r="I3381" s="3">
        <f t="shared" ca="1" si="158"/>
        <v>25</v>
      </c>
      <c r="J3381" s="9" t="s">
        <v>93</v>
      </c>
      <c r="K3381" s="9" t="s">
        <v>1072</v>
      </c>
      <c r="L3381" s="9" t="str">
        <f t="shared" si="156"/>
        <v>Albany</v>
      </c>
      <c r="M3381" s="9">
        <v>1</v>
      </c>
      <c r="N3381" s="10">
        <v>43545</v>
      </c>
      <c r="O3381" s="10">
        <v>43545</v>
      </c>
      <c r="P3381" t="s">
        <v>234</v>
      </c>
      <c r="Q3381" t="str">
        <f t="shared" si="157"/>
        <v>LED</v>
      </c>
      <c r="R3381" t="s">
        <v>116</v>
      </c>
      <c r="S3381">
        <v>0</v>
      </c>
      <c r="T3381" t="s">
        <v>33</v>
      </c>
      <c r="U3381">
        <v>1</v>
      </c>
      <c r="V3381">
        <v>1</v>
      </c>
      <c r="W3381" s="1">
        <v>43545</v>
      </c>
      <c r="X3381" s="1">
        <v>43545</v>
      </c>
      <c r="Y3381" t="s">
        <v>38</v>
      </c>
      <c r="Z3381">
        <v>0</v>
      </c>
      <c r="AA3381">
        <v>3000</v>
      </c>
      <c r="AB3381">
        <v>1857</v>
      </c>
      <c r="AC3381">
        <v>1857</v>
      </c>
      <c r="AD3381" t="s">
        <v>119</v>
      </c>
      <c r="AE3381" s="2">
        <v>45096.609143518515</v>
      </c>
    </row>
    <row r="3382" spans="1:31" hidden="1" x14ac:dyDescent="0.25">
      <c r="A3382">
        <v>1253991</v>
      </c>
      <c r="B3382" t="s">
        <v>27</v>
      </c>
      <c r="C3382" t="s">
        <v>637</v>
      </c>
      <c r="D3382" s="3" t="s">
        <v>31</v>
      </c>
      <c r="E3382" s="4">
        <v>35735</v>
      </c>
      <c r="F3382" s="4">
        <v>45565</v>
      </c>
      <c r="G3382" s="4">
        <v>43009</v>
      </c>
      <c r="H3382" s="3">
        <v>4</v>
      </c>
      <c r="I3382" s="3">
        <f t="shared" ca="1" si="158"/>
        <v>27</v>
      </c>
      <c r="J3382" s="9" t="s">
        <v>413</v>
      </c>
      <c r="K3382" s="9" t="s">
        <v>1072</v>
      </c>
      <c r="L3382" s="9" t="str">
        <f t="shared" si="156"/>
        <v>Stylage</v>
      </c>
      <c r="M3382" s="9">
        <v>1</v>
      </c>
      <c r="N3382" s="10">
        <v>42773</v>
      </c>
      <c r="O3382" s="10">
        <v>42773</v>
      </c>
      <c r="P3382" t="s">
        <v>416</v>
      </c>
      <c r="Q3382" t="str">
        <f t="shared" si="157"/>
        <v>LED</v>
      </c>
      <c r="R3382" t="s">
        <v>173</v>
      </c>
      <c r="S3382">
        <v>0</v>
      </c>
      <c r="T3382" t="s">
        <v>33</v>
      </c>
      <c r="U3382">
        <v>1</v>
      </c>
      <c r="V3382">
        <v>1</v>
      </c>
      <c r="W3382" s="1">
        <v>42773</v>
      </c>
      <c r="X3382" s="1">
        <v>42773</v>
      </c>
      <c r="Y3382" t="s">
        <v>145</v>
      </c>
      <c r="Z3382">
        <v>0</v>
      </c>
      <c r="AA3382">
        <v>3000</v>
      </c>
      <c r="AB3382">
        <v>2400</v>
      </c>
      <c r="AC3382">
        <v>1680</v>
      </c>
      <c r="AD3382" t="s">
        <v>81</v>
      </c>
      <c r="AE3382" s="2">
        <v>45096.8125462963</v>
      </c>
    </row>
    <row r="3383" spans="1:31" hidden="1" x14ac:dyDescent="0.25">
      <c r="A3383">
        <v>1253992</v>
      </c>
      <c r="B3383" t="s">
        <v>27</v>
      </c>
      <c r="C3383" t="s">
        <v>637</v>
      </c>
      <c r="D3383" s="3" t="s">
        <v>233</v>
      </c>
      <c r="E3383" s="4">
        <v>36251</v>
      </c>
      <c r="F3383" s="4">
        <v>46497</v>
      </c>
      <c r="G3383" s="4">
        <v>43941</v>
      </c>
      <c r="H3383" s="3">
        <v>10</v>
      </c>
      <c r="I3383" s="3">
        <f t="shared" ca="1" si="158"/>
        <v>25</v>
      </c>
      <c r="J3383" s="9" t="s">
        <v>93</v>
      </c>
      <c r="K3383" s="9" t="s">
        <v>1072</v>
      </c>
      <c r="L3383" s="9" t="str">
        <f t="shared" si="156"/>
        <v>Albany</v>
      </c>
      <c r="M3383" s="9">
        <v>1</v>
      </c>
      <c r="N3383" s="10">
        <v>43545</v>
      </c>
      <c r="O3383" s="10">
        <v>43545</v>
      </c>
      <c r="P3383" t="s">
        <v>234</v>
      </c>
      <c r="Q3383" t="str">
        <f t="shared" si="157"/>
        <v>LED</v>
      </c>
      <c r="R3383" t="s">
        <v>116</v>
      </c>
      <c r="S3383">
        <v>0</v>
      </c>
      <c r="T3383" t="s">
        <v>33</v>
      </c>
      <c r="U3383">
        <v>1</v>
      </c>
      <c r="V3383">
        <v>1</v>
      </c>
      <c r="W3383" s="1">
        <v>43545</v>
      </c>
      <c r="X3383" s="1">
        <v>43545</v>
      </c>
      <c r="Y3383" t="s">
        <v>38</v>
      </c>
      <c r="Z3383">
        <v>0</v>
      </c>
      <c r="AA3383">
        <v>3000</v>
      </c>
      <c r="AB3383">
        <v>1857</v>
      </c>
      <c r="AC3383">
        <v>1857</v>
      </c>
      <c r="AD3383" t="s">
        <v>119</v>
      </c>
      <c r="AE3383" s="2">
        <v>45096.609143518515</v>
      </c>
    </row>
    <row r="3384" spans="1:31" hidden="1" x14ac:dyDescent="0.25">
      <c r="A3384">
        <v>1253993</v>
      </c>
      <c r="B3384" t="s">
        <v>27</v>
      </c>
      <c r="C3384" t="s">
        <v>637</v>
      </c>
      <c r="D3384" s="3" t="s">
        <v>31</v>
      </c>
      <c r="E3384" s="4">
        <v>35674</v>
      </c>
      <c r="F3384" s="4">
        <v>45565</v>
      </c>
      <c r="G3384" s="4">
        <v>43009</v>
      </c>
      <c r="H3384" s="3">
        <v>4</v>
      </c>
      <c r="I3384" s="3">
        <f t="shared" ca="1" si="158"/>
        <v>27</v>
      </c>
      <c r="J3384" s="9" t="s">
        <v>413</v>
      </c>
      <c r="K3384" s="9" t="s">
        <v>1072</v>
      </c>
      <c r="L3384" s="9" t="str">
        <f t="shared" si="156"/>
        <v>Stylage</v>
      </c>
      <c r="M3384" s="9">
        <v>1</v>
      </c>
      <c r="N3384" s="10">
        <v>42773</v>
      </c>
      <c r="O3384" s="10">
        <v>42773</v>
      </c>
      <c r="P3384" t="s">
        <v>416</v>
      </c>
      <c r="Q3384" t="str">
        <f t="shared" si="157"/>
        <v>LED</v>
      </c>
      <c r="R3384" t="s">
        <v>173</v>
      </c>
      <c r="S3384">
        <v>0</v>
      </c>
      <c r="T3384" t="s">
        <v>33</v>
      </c>
      <c r="U3384">
        <v>1</v>
      </c>
      <c r="V3384">
        <v>1</v>
      </c>
      <c r="W3384" s="1">
        <v>42773</v>
      </c>
      <c r="X3384" s="1">
        <v>42773</v>
      </c>
      <c r="Y3384" t="s">
        <v>145</v>
      </c>
      <c r="Z3384">
        <v>0</v>
      </c>
      <c r="AA3384">
        <v>3000</v>
      </c>
      <c r="AB3384">
        <v>2400</v>
      </c>
      <c r="AC3384">
        <v>1680</v>
      </c>
      <c r="AD3384" t="s">
        <v>81</v>
      </c>
      <c r="AE3384" s="2">
        <v>45096.8125462963</v>
      </c>
    </row>
    <row r="3385" spans="1:31" hidden="1" x14ac:dyDescent="0.25">
      <c r="A3385">
        <v>1253994</v>
      </c>
      <c r="B3385" t="s">
        <v>27</v>
      </c>
      <c r="C3385" t="s">
        <v>637</v>
      </c>
      <c r="D3385" s="3" t="s">
        <v>31</v>
      </c>
      <c r="E3385" s="4">
        <v>35674</v>
      </c>
      <c r="F3385" s="4">
        <v>45565</v>
      </c>
      <c r="G3385" s="4">
        <v>43009</v>
      </c>
      <c r="H3385" s="3">
        <v>4</v>
      </c>
      <c r="I3385" s="3">
        <f t="shared" ca="1" si="158"/>
        <v>27</v>
      </c>
      <c r="J3385" s="9" t="s">
        <v>413</v>
      </c>
      <c r="K3385" s="9" t="s">
        <v>1072</v>
      </c>
      <c r="L3385" s="9" t="str">
        <f t="shared" si="156"/>
        <v>Stylage</v>
      </c>
      <c r="M3385" s="9">
        <v>1</v>
      </c>
      <c r="N3385" s="10">
        <v>42773</v>
      </c>
      <c r="O3385" s="10">
        <v>42773</v>
      </c>
      <c r="P3385" t="s">
        <v>416</v>
      </c>
      <c r="Q3385" t="str">
        <f t="shared" si="157"/>
        <v>LED</v>
      </c>
      <c r="R3385" t="s">
        <v>173</v>
      </c>
      <c r="S3385">
        <v>0</v>
      </c>
      <c r="T3385" t="s">
        <v>33</v>
      </c>
      <c r="U3385">
        <v>1</v>
      </c>
      <c r="V3385">
        <v>1</v>
      </c>
      <c r="W3385" s="1">
        <v>42773</v>
      </c>
      <c r="X3385" s="1">
        <v>42773</v>
      </c>
      <c r="Y3385" t="s">
        <v>145</v>
      </c>
      <c r="Z3385">
        <v>0</v>
      </c>
      <c r="AA3385">
        <v>3000</v>
      </c>
      <c r="AB3385">
        <v>2400</v>
      </c>
      <c r="AC3385">
        <v>1680</v>
      </c>
      <c r="AD3385" t="s">
        <v>81</v>
      </c>
      <c r="AE3385" s="2">
        <v>45096.8125462963</v>
      </c>
    </row>
    <row r="3386" spans="1:31" hidden="1" x14ac:dyDescent="0.25">
      <c r="A3386">
        <v>1253995</v>
      </c>
      <c r="B3386" t="s">
        <v>27</v>
      </c>
      <c r="C3386" t="s">
        <v>637</v>
      </c>
      <c r="D3386" s="3" t="s">
        <v>31</v>
      </c>
      <c r="E3386" s="4">
        <v>35674</v>
      </c>
      <c r="F3386" s="4">
        <v>45565</v>
      </c>
      <c r="G3386" s="4">
        <v>43009</v>
      </c>
      <c r="H3386" s="3">
        <v>4</v>
      </c>
      <c r="I3386" s="3">
        <f t="shared" ca="1" si="158"/>
        <v>27</v>
      </c>
      <c r="J3386" s="9" t="s">
        <v>413</v>
      </c>
      <c r="K3386" s="9" t="s">
        <v>1072</v>
      </c>
      <c r="L3386" s="9" t="str">
        <f t="shared" si="156"/>
        <v>Stylage</v>
      </c>
      <c r="M3386" s="9">
        <v>1</v>
      </c>
      <c r="N3386" s="10">
        <v>42773</v>
      </c>
      <c r="O3386" s="10">
        <v>42773</v>
      </c>
      <c r="P3386" t="s">
        <v>416</v>
      </c>
      <c r="Q3386" t="str">
        <f t="shared" si="157"/>
        <v>LED</v>
      </c>
      <c r="R3386" t="s">
        <v>173</v>
      </c>
      <c r="S3386">
        <v>0</v>
      </c>
      <c r="T3386" t="s">
        <v>33</v>
      </c>
      <c r="U3386">
        <v>1</v>
      </c>
      <c r="V3386">
        <v>1</v>
      </c>
      <c r="W3386" s="1">
        <v>42773</v>
      </c>
      <c r="X3386" s="1">
        <v>42773</v>
      </c>
      <c r="Y3386" t="s">
        <v>145</v>
      </c>
      <c r="Z3386">
        <v>0</v>
      </c>
      <c r="AA3386">
        <v>3000</v>
      </c>
      <c r="AB3386">
        <v>2400</v>
      </c>
      <c r="AC3386">
        <v>1680</v>
      </c>
      <c r="AD3386" t="s">
        <v>81</v>
      </c>
      <c r="AE3386" s="2">
        <v>45096.8125462963</v>
      </c>
    </row>
    <row r="3387" spans="1:31" hidden="1" x14ac:dyDescent="0.25">
      <c r="A3387">
        <v>1253996</v>
      </c>
      <c r="B3387" t="s">
        <v>27</v>
      </c>
      <c r="C3387" t="s">
        <v>637</v>
      </c>
      <c r="D3387" s="3" t="s">
        <v>31</v>
      </c>
      <c r="E3387" s="4">
        <v>35674</v>
      </c>
      <c r="F3387" s="4">
        <v>45565</v>
      </c>
      <c r="G3387" s="4">
        <v>43009</v>
      </c>
      <c r="H3387" s="3">
        <v>4</v>
      </c>
      <c r="I3387" s="3">
        <f t="shared" ca="1" si="158"/>
        <v>27</v>
      </c>
      <c r="J3387" s="9" t="s">
        <v>413</v>
      </c>
      <c r="K3387" s="9" t="s">
        <v>1072</v>
      </c>
      <c r="L3387" s="9" t="str">
        <f t="shared" si="156"/>
        <v>Stylage</v>
      </c>
      <c r="M3387" s="9">
        <v>1</v>
      </c>
      <c r="N3387" s="10">
        <v>42773</v>
      </c>
      <c r="O3387" s="10">
        <v>42773</v>
      </c>
      <c r="P3387" t="s">
        <v>416</v>
      </c>
      <c r="Q3387" t="str">
        <f t="shared" si="157"/>
        <v>LED</v>
      </c>
      <c r="R3387" t="s">
        <v>173</v>
      </c>
      <c r="S3387">
        <v>0</v>
      </c>
      <c r="T3387" t="s">
        <v>33</v>
      </c>
      <c r="U3387">
        <v>1</v>
      </c>
      <c r="V3387">
        <v>1</v>
      </c>
      <c r="W3387" s="1">
        <v>42773</v>
      </c>
      <c r="X3387" s="1">
        <v>42773</v>
      </c>
      <c r="Y3387" t="s">
        <v>145</v>
      </c>
      <c r="Z3387">
        <v>0</v>
      </c>
      <c r="AA3387">
        <v>3000</v>
      </c>
      <c r="AB3387">
        <v>2400</v>
      </c>
      <c r="AC3387">
        <v>1680</v>
      </c>
      <c r="AD3387" t="s">
        <v>81</v>
      </c>
      <c r="AE3387" s="2">
        <v>45096.8125462963</v>
      </c>
    </row>
    <row r="3388" spans="1:31" hidden="1" x14ac:dyDescent="0.25">
      <c r="A3388">
        <v>1253997</v>
      </c>
      <c r="B3388" t="s">
        <v>27</v>
      </c>
      <c r="C3388" t="s">
        <v>637</v>
      </c>
      <c r="D3388" s="3" t="s">
        <v>31</v>
      </c>
      <c r="E3388" s="4">
        <v>35674</v>
      </c>
      <c r="F3388" s="4">
        <v>45565</v>
      </c>
      <c r="G3388" s="4">
        <v>43009</v>
      </c>
      <c r="H3388" s="3">
        <v>4</v>
      </c>
      <c r="I3388" s="3">
        <f t="shared" ca="1" si="158"/>
        <v>27</v>
      </c>
      <c r="J3388" s="9" t="s">
        <v>413</v>
      </c>
      <c r="K3388" s="9" t="s">
        <v>1072</v>
      </c>
      <c r="L3388" s="9" t="str">
        <f t="shared" si="156"/>
        <v>Stylage</v>
      </c>
      <c r="M3388" s="9">
        <v>1</v>
      </c>
      <c r="N3388" s="10">
        <v>42773</v>
      </c>
      <c r="O3388" s="10">
        <v>42773</v>
      </c>
      <c r="P3388" t="s">
        <v>416</v>
      </c>
      <c r="Q3388" t="str">
        <f t="shared" si="157"/>
        <v>LED</v>
      </c>
      <c r="R3388" t="s">
        <v>173</v>
      </c>
      <c r="S3388">
        <v>0</v>
      </c>
      <c r="T3388" t="s">
        <v>33</v>
      </c>
      <c r="U3388">
        <v>1</v>
      </c>
      <c r="V3388">
        <v>1</v>
      </c>
      <c r="W3388" s="1">
        <v>42773</v>
      </c>
      <c r="X3388" s="1">
        <v>42773</v>
      </c>
      <c r="Y3388" t="s">
        <v>145</v>
      </c>
      <c r="Z3388">
        <v>0</v>
      </c>
      <c r="AA3388">
        <v>3000</v>
      </c>
      <c r="AB3388">
        <v>2400</v>
      </c>
      <c r="AC3388">
        <v>1680</v>
      </c>
      <c r="AD3388" t="s">
        <v>81</v>
      </c>
      <c r="AE3388" s="2">
        <v>45096.8125462963</v>
      </c>
    </row>
    <row r="3389" spans="1:31" hidden="1" x14ac:dyDescent="0.25">
      <c r="A3389">
        <v>1253998</v>
      </c>
      <c r="B3389" t="s">
        <v>27</v>
      </c>
      <c r="C3389" t="s">
        <v>637</v>
      </c>
      <c r="D3389" s="3" t="s">
        <v>31</v>
      </c>
      <c r="E3389" s="4">
        <v>35674</v>
      </c>
      <c r="F3389" s="4">
        <v>45565</v>
      </c>
      <c r="G3389" s="4">
        <v>43009</v>
      </c>
      <c r="H3389" s="3">
        <v>4</v>
      </c>
      <c r="I3389" s="3">
        <f t="shared" ca="1" si="158"/>
        <v>27</v>
      </c>
      <c r="J3389" s="9" t="s">
        <v>413</v>
      </c>
      <c r="K3389" s="9" t="s">
        <v>1072</v>
      </c>
      <c r="L3389" s="9" t="str">
        <f t="shared" si="156"/>
        <v>Stylage</v>
      </c>
      <c r="M3389" s="9">
        <v>1</v>
      </c>
      <c r="N3389" s="10">
        <v>42773</v>
      </c>
      <c r="O3389" s="10">
        <v>42773</v>
      </c>
      <c r="P3389" t="s">
        <v>416</v>
      </c>
      <c r="Q3389" t="str">
        <f t="shared" si="157"/>
        <v>LED</v>
      </c>
      <c r="R3389" t="s">
        <v>173</v>
      </c>
      <c r="S3389">
        <v>0</v>
      </c>
      <c r="T3389" t="s">
        <v>33</v>
      </c>
      <c r="U3389">
        <v>1</v>
      </c>
      <c r="V3389">
        <v>1</v>
      </c>
      <c r="W3389" s="1">
        <v>42773</v>
      </c>
      <c r="X3389" s="1">
        <v>42773</v>
      </c>
      <c r="Y3389" t="s">
        <v>145</v>
      </c>
      <c r="Z3389">
        <v>0</v>
      </c>
      <c r="AA3389">
        <v>3000</v>
      </c>
      <c r="AB3389">
        <v>2400</v>
      </c>
      <c r="AC3389">
        <v>1680</v>
      </c>
      <c r="AD3389" t="s">
        <v>81</v>
      </c>
      <c r="AE3389" s="2">
        <v>45096.8125462963</v>
      </c>
    </row>
    <row r="3390" spans="1:31" hidden="1" x14ac:dyDescent="0.25">
      <c r="A3390">
        <v>1253999</v>
      </c>
      <c r="B3390" t="s">
        <v>27</v>
      </c>
      <c r="C3390" t="s">
        <v>637</v>
      </c>
      <c r="D3390" s="3" t="s">
        <v>31</v>
      </c>
      <c r="E3390" s="4">
        <v>35674</v>
      </c>
      <c r="F3390" s="4">
        <v>45565</v>
      </c>
      <c r="G3390" s="4">
        <v>43009</v>
      </c>
      <c r="H3390" s="3">
        <v>4</v>
      </c>
      <c r="I3390" s="3">
        <f t="shared" ca="1" si="158"/>
        <v>27</v>
      </c>
      <c r="J3390" s="9" t="s">
        <v>413</v>
      </c>
      <c r="K3390" s="9" t="s">
        <v>1072</v>
      </c>
      <c r="L3390" s="9" t="str">
        <f t="shared" si="156"/>
        <v>Stylage</v>
      </c>
      <c r="M3390" s="9">
        <v>1</v>
      </c>
      <c r="N3390" s="10">
        <v>42773</v>
      </c>
      <c r="O3390" s="10">
        <v>42773</v>
      </c>
      <c r="P3390" t="s">
        <v>416</v>
      </c>
      <c r="Q3390" t="str">
        <f t="shared" si="157"/>
        <v>LED</v>
      </c>
      <c r="R3390" t="s">
        <v>173</v>
      </c>
      <c r="S3390">
        <v>0</v>
      </c>
      <c r="T3390" t="s">
        <v>33</v>
      </c>
      <c r="U3390">
        <v>1</v>
      </c>
      <c r="V3390">
        <v>1</v>
      </c>
      <c r="W3390" s="1">
        <v>42773</v>
      </c>
      <c r="X3390" s="1">
        <v>42773</v>
      </c>
      <c r="Y3390" t="s">
        <v>145</v>
      </c>
      <c r="Z3390">
        <v>0</v>
      </c>
      <c r="AA3390">
        <v>3000</v>
      </c>
      <c r="AB3390">
        <v>2400</v>
      </c>
      <c r="AC3390">
        <v>1680</v>
      </c>
      <c r="AD3390" t="s">
        <v>81</v>
      </c>
      <c r="AE3390" s="2">
        <v>45096.8125462963</v>
      </c>
    </row>
    <row r="3391" spans="1:31" hidden="1" x14ac:dyDescent="0.25">
      <c r="A3391">
        <v>1254000</v>
      </c>
      <c r="B3391" t="s">
        <v>27</v>
      </c>
      <c r="C3391" t="s">
        <v>637</v>
      </c>
      <c r="D3391" s="3" t="s">
        <v>31</v>
      </c>
      <c r="E3391" s="4">
        <v>35674</v>
      </c>
      <c r="F3391" s="4">
        <v>45565</v>
      </c>
      <c r="G3391" s="4">
        <v>43009</v>
      </c>
      <c r="H3391" s="3">
        <v>4</v>
      </c>
      <c r="I3391" s="3">
        <f t="shared" ca="1" si="158"/>
        <v>27</v>
      </c>
      <c r="J3391" s="9" t="s">
        <v>413</v>
      </c>
      <c r="K3391" s="9" t="s">
        <v>1072</v>
      </c>
      <c r="L3391" s="9" t="str">
        <f t="shared" si="156"/>
        <v>Stylage</v>
      </c>
      <c r="M3391" s="9">
        <v>1</v>
      </c>
      <c r="N3391" s="10">
        <v>42773</v>
      </c>
      <c r="O3391" s="10">
        <v>42773</v>
      </c>
      <c r="P3391" t="s">
        <v>416</v>
      </c>
      <c r="Q3391" t="str">
        <f t="shared" si="157"/>
        <v>LED</v>
      </c>
      <c r="R3391" t="s">
        <v>173</v>
      </c>
      <c r="S3391">
        <v>0</v>
      </c>
      <c r="T3391" t="s">
        <v>33</v>
      </c>
      <c r="U3391">
        <v>1</v>
      </c>
      <c r="V3391">
        <v>1</v>
      </c>
      <c r="W3391" s="1">
        <v>42773</v>
      </c>
      <c r="X3391" s="1">
        <v>42773</v>
      </c>
      <c r="Y3391" t="s">
        <v>145</v>
      </c>
      <c r="Z3391">
        <v>0</v>
      </c>
      <c r="AA3391">
        <v>3000</v>
      </c>
      <c r="AB3391">
        <v>2400</v>
      </c>
      <c r="AC3391">
        <v>1680</v>
      </c>
      <c r="AD3391" t="s">
        <v>81</v>
      </c>
      <c r="AE3391" s="2">
        <v>45096.8125462963</v>
      </c>
    </row>
    <row r="3392" spans="1:31" hidden="1" x14ac:dyDescent="0.25">
      <c r="A3392">
        <v>1254909</v>
      </c>
      <c r="B3392" t="s">
        <v>27</v>
      </c>
      <c r="C3392" t="s">
        <v>637</v>
      </c>
      <c r="D3392" s="3" t="s">
        <v>163</v>
      </c>
      <c r="E3392" s="4">
        <v>40143</v>
      </c>
      <c r="F3392" s="3" t="s">
        <v>29</v>
      </c>
      <c r="G3392" s="3" t="s">
        <v>29</v>
      </c>
      <c r="H3392" s="3">
        <v>6</v>
      </c>
      <c r="I3392" s="3">
        <f t="shared" ca="1" si="158"/>
        <v>15</v>
      </c>
      <c r="J3392" s="9" t="s">
        <v>638</v>
      </c>
      <c r="K3392" s="9" t="s">
        <v>1072</v>
      </c>
      <c r="L3392" s="9" t="str">
        <f t="shared" si="156"/>
        <v>Altra</v>
      </c>
      <c r="M3392" s="9">
        <v>1</v>
      </c>
      <c r="N3392" s="10">
        <v>40143</v>
      </c>
      <c r="O3392" s="10">
        <v>40143</v>
      </c>
      <c r="P3392" t="s">
        <v>63</v>
      </c>
      <c r="Q3392" t="str">
        <f t="shared" si="157"/>
        <v>PLL 36</v>
      </c>
      <c r="R3392" t="s">
        <v>55</v>
      </c>
      <c r="S3392">
        <v>0</v>
      </c>
      <c r="T3392" t="s">
        <v>33</v>
      </c>
      <c r="U3392">
        <v>1</v>
      </c>
      <c r="V3392">
        <v>1</v>
      </c>
      <c r="W3392" s="1">
        <v>41039</v>
      </c>
      <c r="X3392" s="1">
        <v>41039</v>
      </c>
      <c r="Y3392" t="s">
        <v>38</v>
      </c>
      <c r="Z3392">
        <v>0</v>
      </c>
      <c r="AA3392">
        <v>4000</v>
      </c>
      <c r="AB3392">
        <v>2900</v>
      </c>
      <c r="AC3392">
        <v>2900</v>
      </c>
      <c r="AD3392" t="s">
        <v>56</v>
      </c>
      <c r="AE3392" s="2">
        <v>45096.814525462964</v>
      </c>
    </row>
    <row r="3393" spans="1:31" hidden="1" x14ac:dyDescent="0.25">
      <c r="A3393">
        <v>1254910</v>
      </c>
      <c r="B3393" t="s">
        <v>27</v>
      </c>
      <c r="C3393" t="s">
        <v>637</v>
      </c>
      <c r="D3393" s="3" t="s">
        <v>163</v>
      </c>
      <c r="E3393" s="4">
        <v>40143</v>
      </c>
      <c r="F3393" s="3" t="s">
        <v>29</v>
      </c>
      <c r="G3393" s="3" t="s">
        <v>29</v>
      </c>
      <c r="H3393" s="3">
        <v>6</v>
      </c>
      <c r="I3393" s="3">
        <f t="shared" ca="1" si="158"/>
        <v>15</v>
      </c>
      <c r="J3393" s="9" t="s">
        <v>638</v>
      </c>
      <c r="K3393" s="9" t="s">
        <v>1072</v>
      </c>
      <c r="L3393" s="9" t="str">
        <f t="shared" si="156"/>
        <v>Altra</v>
      </c>
      <c r="M3393" s="9">
        <v>1</v>
      </c>
      <c r="N3393" s="10">
        <v>40143</v>
      </c>
      <c r="O3393" s="10">
        <v>40143</v>
      </c>
      <c r="P3393" t="s">
        <v>63</v>
      </c>
      <c r="Q3393" t="str">
        <f t="shared" si="157"/>
        <v>PLL 36</v>
      </c>
      <c r="R3393" t="s">
        <v>55</v>
      </c>
      <c r="S3393">
        <v>0</v>
      </c>
      <c r="T3393" t="s">
        <v>33</v>
      </c>
      <c r="U3393">
        <v>1</v>
      </c>
      <c r="V3393">
        <v>1</v>
      </c>
      <c r="W3393" s="1">
        <v>41039</v>
      </c>
      <c r="X3393" s="1">
        <v>41039</v>
      </c>
      <c r="Y3393" t="s">
        <v>38</v>
      </c>
      <c r="Z3393">
        <v>0</v>
      </c>
      <c r="AA3393">
        <v>4000</v>
      </c>
      <c r="AB3393">
        <v>2900</v>
      </c>
      <c r="AC3393">
        <v>2900</v>
      </c>
      <c r="AD3393" t="s">
        <v>56</v>
      </c>
      <c r="AE3393" s="2">
        <v>45096.814525462964</v>
      </c>
    </row>
    <row r="3394" spans="1:31" hidden="1" x14ac:dyDescent="0.25">
      <c r="A3394">
        <v>1254911</v>
      </c>
      <c r="B3394" t="s">
        <v>27</v>
      </c>
      <c r="C3394" t="s">
        <v>637</v>
      </c>
      <c r="D3394" s="3" t="s">
        <v>163</v>
      </c>
      <c r="E3394" s="4">
        <v>42626</v>
      </c>
      <c r="F3394" s="3" t="s">
        <v>29</v>
      </c>
      <c r="G3394" s="3" t="s">
        <v>29</v>
      </c>
      <c r="H3394" s="3">
        <v>6</v>
      </c>
      <c r="I3394" s="3">
        <f t="shared" ca="1" si="158"/>
        <v>8</v>
      </c>
      <c r="J3394" s="9" t="s">
        <v>638</v>
      </c>
      <c r="K3394" s="9" t="s">
        <v>1072</v>
      </c>
      <c r="L3394" s="9" t="str">
        <f t="shared" ref="L3394:L3457" si="159">VLOOKUP(J3394,Arm_kort,2,FALSE)</f>
        <v>Altra</v>
      </c>
      <c r="M3394" s="9">
        <v>1</v>
      </c>
      <c r="N3394" s="10">
        <v>42037</v>
      </c>
      <c r="O3394" s="10">
        <v>42037</v>
      </c>
      <c r="P3394" t="s">
        <v>54</v>
      </c>
      <c r="Q3394" t="str">
        <f t="shared" ref="Q3394:Q3457" si="160">VLOOKUP(P3394,LAMPEN,3,FALSE)</f>
        <v>PLL 36</v>
      </c>
      <c r="R3394" t="s">
        <v>55</v>
      </c>
      <c r="S3394">
        <v>0</v>
      </c>
      <c r="T3394" t="s">
        <v>33</v>
      </c>
      <c r="U3394">
        <v>1</v>
      </c>
      <c r="V3394">
        <v>1</v>
      </c>
      <c r="W3394" s="1">
        <v>42037</v>
      </c>
      <c r="X3394" s="1">
        <v>42037</v>
      </c>
      <c r="Y3394" t="s">
        <v>38</v>
      </c>
      <c r="Z3394">
        <v>0</v>
      </c>
      <c r="AA3394">
        <v>3000</v>
      </c>
      <c r="AB3394">
        <v>2900</v>
      </c>
      <c r="AC3394">
        <v>2900</v>
      </c>
      <c r="AD3394" t="s">
        <v>56</v>
      </c>
      <c r="AE3394" s="2">
        <v>45096.814525462964</v>
      </c>
    </row>
    <row r="3395" spans="1:31" hidden="1" x14ac:dyDescent="0.25">
      <c r="A3395">
        <v>1254912</v>
      </c>
      <c r="B3395" t="s">
        <v>27</v>
      </c>
      <c r="C3395" t="s">
        <v>637</v>
      </c>
      <c r="D3395" s="3" t="s">
        <v>163</v>
      </c>
      <c r="E3395" s="4">
        <v>40143</v>
      </c>
      <c r="F3395" s="3" t="s">
        <v>29</v>
      </c>
      <c r="G3395" s="3" t="s">
        <v>29</v>
      </c>
      <c r="H3395" s="3">
        <v>6</v>
      </c>
      <c r="I3395" s="3">
        <f t="shared" ref="I3395:I3458" ca="1" si="161">IFERROR(YEAR(NOW())-YEAR(E3395),"")</f>
        <v>15</v>
      </c>
      <c r="J3395" s="9" t="s">
        <v>638</v>
      </c>
      <c r="K3395" s="9" t="s">
        <v>1072</v>
      </c>
      <c r="L3395" s="9" t="str">
        <f t="shared" si="159"/>
        <v>Altra</v>
      </c>
      <c r="M3395" s="9">
        <v>1</v>
      </c>
      <c r="N3395" s="10">
        <v>40143</v>
      </c>
      <c r="O3395" s="10">
        <v>40143</v>
      </c>
      <c r="P3395" t="s">
        <v>63</v>
      </c>
      <c r="Q3395" t="str">
        <f t="shared" si="160"/>
        <v>PLL 36</v>
      </c>
      <c r="R3395" t="s">
        <v>55</v>
      </c>
      <c r="S3395">
        <v>0</v>
      </c>
      <c r="T3395" t="s">
        <v>33</v>
      </c>
      <c r="U3395">
        <v>1</v>
      </c>
      <c r="V3395">
        <v>1</v>
      </c>
      <c r="W3395" s="1">
        <v>41039</v>
      </c>
      <c r="X3395" s="1">
        <v>41039</v>
      </c>
      <c r="Y3395" t="s">
        <v>38</v>
      </c>
      <c r="Z3395">
        <v>0</v>
      </c>
      <c r="AA3395">
        <v>4000</v>
      </c>
      <c r="AB3395">
        <v>2900</v>
      </c>
      <c r="AC3395">
        <v>2900</v>
      </c>
      <c r="AD3395" t="s">
        <v>56</v>
      </c>
      <c r="AE3395" s="2">
        <v>45096.814525462964</v>
      </c>
    </row>
    <row r="3396" spans="1:31" hidden="1" x14ac:dyDescent="0.25">
      <c r="A3396">
        <v>1254913</v>
      </c>
      <c r="B3396" t="s">
        <v>27</v>
      </c>
      <c r="C3396" t="s">
        <v>637</v>
      </c>
      <c r="D3396" s="3" t="s">
        <v>163</v>
      </c>
      <c r="E3396" s="4">
        <v>40143</v>
      </c>
      <c r="F3396" s="3" t="s">
        <v>29</v>
      </c>
      <c r="G3396" s="3" t="s">
        <v>29</v>
      </c>
      <c r="H3396" s="3">
        <v>6</v>
      </c>
      <c r="I3396" s="3">
        <f t="shared" ca="1" si="161"/>
        <v>15</v>
      </c>
      <c r="J3396" s="9" t="s">
        <v>638</v>
      </c>
      <c r="K3396" s="9" t="s">
        <v>1072</v>
      </c>
      <c r="L3396" s="9" t="str">
        <f t="shared" si="159"/>
        <v>Altra</v>
      </c>
      <c r="M3396" s="9">
        <v>1</v>
      </c>
      <c r="N3396" s="10">
        <v>40143</v>
      </c>
      <c r="O3396" s="10">
        <v>40143</v>
      </c>
      <c r="P3396" t="s">
        <v>63</v>
      </c>
      <c r="Q3396" t="str">
        <f t="shared" si="160"/>
        <v>PLL 36</v>
      </c>
      <c r="R3396" t="s">
        <v>55</v>
      </c>
      <c r="S3396">
        <v>0</v>
      </c>
      <c r="T3396" t="s">
        <v>33</v>
      </c>
      <c r="U3396">
        <v>1</v>
      </c>
      <c r="V3396">
        <v>1</v>
      </c>
      <c r="W3396" s="1">
        <v>41039</v>
      </c>
      <c r="X3396" s="1">
        <v>41039</v>
      </c>
      <c r="Y3396" t="s">
        <v>38</v>
      </c>
      <c r="Z3396">
        <v>0</v>
      </c>
      <c r="AA3396">
        <v>4000</v>
      </c>
      <c r="AB3396">
        <v>2900</v>
      </c>
      <c r="AC3396">
        <v>2900</v>
      </c>
      <c r="AD3396" t="s">
        <v>56</v>
      </c>
      <c r="AE3396" s="2">
        <v>45096.814525462964</v>
      </c>
    </row>
    <row r="3397" spans="1:31" hidden="1" x14ac:dyDescent="0.25">
      <c r="A3397">
        <v>1254914</v>
      </c>
      <c r="B3397" t="s">
        <v>27</v>
      </c>
      <c r="C3397" t="s">
        <v>637</v>
      </c>
      <c r="D3397" s="3" t="s">
        <v>163</v>
      </c>
      <c r="E3397" s="4">
        <v>40143</v>
      </c>
      <c r="F3397" s="3" t="s">
        <v>29</v>
      </c>
      <c r="G3397" s="3" t="s">
        <v>29</v>
      </c>
      <c r="H3397" s="3">
        <v>6</v>
      </c>
      <c r="I3397" s="3">
        <f t="shared" ca="1" si="161"/>
        <v>15</v>
      </c>
      <c r="J3397" s="9" t="s">
        <v>638</v>
      </c>
      <c r="K3397" s="9" t="s">
        <v>1072</v>
      </c>
      <c r="L3397" s="9" t="str">
        <f t="shared" si="159"/>
        <v>Altra</v>
      </c>
      <c r="M3397" s="9">
        <v>1</v>
      </c>
      <c r="N3397" s="10">
        <v>40143</v>
      </c>
      <c r="O3397" s="10">
        <v>40143</v>
      </c>
      <c r="P3397" t="s">
        <v>63</v>
      </c>
      <c r="Q3397" t="str">
        <f t="shared" si="160"/>
        <v>PLL 36</v>
      </c>
      <c r="R3397" t="s">
        <v>55</v>
      </c>
      <c r="S3397">
        <v>0</v>
      </c>
      <c r="T3397" t="s">
        <v>33</v>
      </c>
      <c r="U3397">
        <v>1</v>
      </c>
      <c r="V3397">
        <v>1</v>
      </c>
      <c r="W3397" s="1">
        <v>41039</v>
      </c>
      <c r="X3397" s="1">
        <v>41039</v>
      </c>
      <c r="Y3397" t="s">
        <v>38</v>
      </c>
      <c r="Z3397">
        <v>0</v>
      </c>
      <c r="AA3397">
        <v>4000</v>
      </c>
      <c r="AB3397">
        <v>2900</v>
      </c>
      <c r="AC3397">
        <v>2900</v>
      </c>
      <c r="AD3397" t="s">
        <v>56</v>
      </c>
      <c r="AE3397" s="2">
        <v>45096.814525462964</v>
      </c>
    </row>
    <row r="3398" spans="1:31" hidden="1" x14ac:dyDescent="0.25">
      <c r="A3398">
        <v>1254915</v>
      </c>
      <c r="B3398" t="s">
        <v>27</v>
      </c>
      <c r="C3398" t="s">
        <v>637</v>
      </c>
      <c r="D3398" s="3" t="s">
        <v>163</v>
      </c>
      <c r="E3398" s="4">
        <v>40143</v>
      </c>
      <c r="F3398" s="3" t="s">
        <v>29</v>
      </c>
      <c r="G3398" s="3" t="s">
        <v>29</v>
      </c>
      <c r="H3398" s="3">
        <v>6</v>
      </c>
      <c r="I3398" s="3">
        <f t="shared" ca="1" si="161"/>
        <v>15</v>
      </c>
      <c r="J3398" s="9" t="s">
        <v>638</v>
      </c>
      <c r="K3398" s="9" t="s">
        <v>1072</v>
      </c>
      <c r="L3398" s="9" t="str">
        <f t="shared" si="159"/>
        <v>Altra</v>
      </c>
      <c r="M3398" s="9">
        <v>1</v>
      </c>
      <c r="N3398" s="10">
        <v>40143</v>
      </c>
      <c r="O3398" s="10">
        <v>40143</v>
      </c>
      <c r="P3398" t="s">
        <v>54</v>
      </c>
      <c r="Q3398" t="str">
        <f t="shared" si="160"/>
        <v>PLL 36</v>
      </c>
      <c r="R3398" t="s">
        <v>55</v>
      </c>
      <c r="S3398">
        <v>0</v>
      </c>
      <c r="T3398" t="s">
        <v>33</v>
      </c>
      <c r="U3398">
        <v>1</v>
      </c>
      <c r="V3398">
        <v>1</v>
      </c>
      <c r="W3398" s="1">
        <v>41719</v>
      </c>
      <c r="X3398" s="1">
        <v>41719</v>
      </c>
      <c r="Y3398" t="s">
        <v>38</v>
      </c>
      <c r="Z3398">
        <v>0</v>
      </c>
      <c r="AA3398">
        <v>3000</v>
      </c>
      <c r="AB3398">
        <v>2900</v>
      </c>
      <c r="AC3398">
        <v>2900</v>
      </c>
      <c r="AD3398" t="s">
        <v>56</v>
      </c>
      <c r="AE3398" s="2">
        <v>45096.814525462964</v>
      </c>
    </row>
    <row r="3399" spans="1:31" hidden="1" x14ac:dyDescent="0.25">
      <c r="A3399">
        <v>1254916</v>
      </c>
      <c r="B3399" t="s">
        <v>27</v>
      </c>
      <c r="C3399" t="s">
        <v>637</v>
      </c>
      <c r="D3399" s="3" t="s">
        <v>163</v>
      </c>
      <c r="E3399" s="4">
        <v>40143</v>
      </c>
      <c r="F3399" s="3" t="s">
        <v>29</v>
      </c>
      <c r="G3399" s="3" t="s">
        <v>29</v>
      </c>
      <c r="H3399" s="3">
        <v>6</v>
      </c>
      <c r="I3399" s="3">
        <f t="shared" ca="1" si="161"/>
        <v>15</v>
      </c>
      <c r="J3399" s="9" t="s">
        <v>638</v>
      </c>
      <c r="K3399" s="9" t="s">
        <v>1072</v>
      </c>
      <c r="L3399" s="9" t="str">
        <f t="shared" si="159"/>
        <v>Altra</v>
      </c>
      <c r="M3399" s="9">
        <v>1</v>
      </c>
      <c r="N3399" s="10">
        <v>40143</v>
      </c>
      <c r="O3399" s="10">
        <v>40143</v>
      </c>
      <c r="P3399" t="s">
        <v>63</v>
      </c>
      <c r="Q3399" t="str">
        <f t="shared" si="160"/>
        <v>PLL 36</v>
      </c>
      <c r="R3399" t="s">
        <v>55</v>
      </c>
      <c r="S3399">
        <v>0</v>
      </c>
      <c r="T3399" t="s">
        <v>33</v>
      </c>
      <c r="U3399">
        <v>1</v>
      </c>
      <c r="V3399">
        <v>1</v>
      </c>
      <c r="W3399" s="1">
        <v>41039</v>
      </c>
      <c r="X3399" s="1">
        <v>41039</v>
      </c>
      <c r="Y3399" t="s">
        <v>38</v>
      </c>
      <c r="Z3399">
        <v>0</v>
      </c>
      <c r="AA3399">
        <v>4000</v>
      </c>
      <c r="AB3399">
        <v>2900</v>
      </c>
      <c r="AC3399">
        <v>2900</v>
      </c>
      <c r="AD3399" t="s">
        <v>56</v>
      </c>
      <c r="AE3399" s="2">
        <v>45096.814525462964</v>
      </c>
    </row>
    <row r="3400" spans="1:31" hidden="1" x14ac:dyDescent="0.25">
      <c r="A3400">
        <v>1254917</v>
      </c>
      <c r="B3400" t="s">
        <v>27</v>
      </c>
      <c r="C3400" t="s">
        <v>637</v>
      </c>
      <c r="D3400" s="3" t="s">
        <v>163</v>
      </c>
      <c r="E3400" s="4">
        <v>40143</v>
      </c>
      <c r="F3400" s="3" t="s">
        <v>29</v>
      </c>
      <c r="G3400" s="3" t="s">
        <v>29</v>
      </c>
      <c r="H3400" s="3">
        <v>6</v>
      </c>
      <c r="I3400" s="3">
        <f t="shared" ca="1" si="161"/>
        <v>15</v>
      </c>
      <c r="J3400" s="9" t="s">
        <v>638</v>
      </c>
      <c r="K3400" s="9" t="s">
        <v>1072</v>
      </c>
      <c r="L3400" s="9" t="str">
        <f t="shared" si="159"/>
        <v>Altra</v>
      </c>
      <c r="M3400" s="9">
        <v>1</v>
      </c>
      <c r="N3400" s="10">
        <v>40143</v>
      </c>
      <c r="O3400" s="10">
        <v>40143</v>
      </c>
      <c r="P3400" t="s">
        <v>63</v>
      </c>
      <c r="Q3400" t="str">
        <f t="shared" si="160"/>
        <v>PLL 36</v>
      </c>
      <c r="R3400" t="s">
        <v>55</v>
      </c>
      <c r="S3400">
        <v>0</v>
      </c>
      <c r="T3400" t="s">
        <v>33</v>
      </c>
      <c r="U3400">
        <v>1</v>
      </c>
      <c r="V3400">
        <v>1</v>
      </c>
      <c r="W3400" s="1">
        <v>41039</v>
      </c>
      <c r="X3400" s="1">
        <v>41039</v>
      </c>
      <c r="Y3400" t="s">
        <v>38</v>
      </c>
      <c r="Z3400">
        <v>0</v>
      </c>
      <c r="AA3400">
        <v>4000</v>
      </c>
      <c r="AB3400">
        <v>2900</v>
      </c>
      <c r="AC3400">
        <v>2900</v>
      </c>
      <c r="AD3400" t="s">
        <v>56</v>
      </c>
      <c r="AE3400" s="2">
        <v>45096.814525462964</v>
      </c>
    </row>
    <row r="3401" spans="1:31" hidden="1" x14ac:dyDescent="0.25">
      <c r="A3401">
        <v>1254918</v>
      </c>
      <c r="B3401" t="s">
        <v>27</v>
      </c>
      <c r="C3401" t="s">
        <v>637</v>
      </c>
      <c r="D3401" s="3" t="s">
        <v>233</v>
      </c>
      <c r="E3401" s="4">
        <v>36251</v>
      </c>
      <c r="F3401" s="4">
        <v>46494</v>
      </c>
      <c r="G3401" s="4">
        <v>43938</v>
      </c>
      <c r="H3401" s="3">
        <v>10</v>
      </c>
      <c r="I3401" s="3">
        <f t="shared" ca="1" si="161"/>
        <v>25</v>
      </c>
      <c r="J3401" s="9" t="s">
        <v>93</v>
      </c>
      <c r="K3401" s="9" t="s">
        <v>1072</v>
      </c>
      <c r="L3401" s="9" t="str">
        <f t="shared" si="159"/>
        <v>Albany</v>
      </c>
      <c r="M3401" s="9">
        <v>1</v>
      </c>
      <c r="N3401" s="10">
        <v>43545</v>
      </c>
      <c r="O3401" s="10">
        <v>43545</v>
      </c>
      <c r="P3401" t="s">
        <v>234</v>
      </c>
      <c r="Q3401" t="str">
        <f t="shared" si="160"/>
        <v>LED</v>
      </c>
      <c r="R3401" t="s">
        <v>116</v>
      </c>
      <c r="S3401">
        <v>0</v>
      </c>
      <c r="T3401" t="s">
        <v>33</v>
      </c>
      <c r="U3401">
        <v>1</v>
      </c>
      <c r="V3401">
        <v>1</v>
      </c>
      <c r="W3401" s="1">
        <v>43545</v>
      </c>
      <c r="X3401" s="1">
        <v>43545</v>
      </c>
      <c r="Y3401" t="s">
        <v>38</v>
      </c>
      <c r="Z3401">
        <v>0</v>
      </c>
      <c r="AA3401">
        <v>3000</v>
      </c>
      <c r="AB3401">
        <v>1857</v>
      </c>
      <c r="AC3401">
        <v>1857</v>
      </c>
      <c r="AD3401" t="s">
        <v>119</v>
      </c>
      <c r="AE3401" s="2">
        <v>45096.609143518515</v>
      </c>
    </row>
    <row r="3402" spans="1:31" hidden="1" x14ac:dyDescent="0.25">
      <c r="A3402">
        <v>1254004</v>
      </c>
      <c r="B3402" t="s">
        <v>27</v>
      </c>
      <c r="C3402" t="s">
        <v>639</v>
      </c>
      <c r="D3402" s="3" t="s">
        <v>42</v>
      </c>
      <c r="E3402" s="4">
        <v>40862</v>
      </c>
      <c r="F3402" s="3" t="s">
        <v>29</v>
      </c>
      <c r="G3402" s="3" t="s">
        <v>29</v>
      </c>
      <c r="H3402" s="3">
        <v>4</v>
      </c>
      <c r="I3402" s="3">
        <f t="shared" ca="1" si="161"/>
        <v>13</v>
      </c>
      <c r="J3402" s="9" t="s">
        <v>381</v>
      </c>
      <c r="K3402" s="9" t="s">
        <v>1071</v>
      </c>
      <c r="L3402" s="9" t="str">
        <f t="shared" si="159"/>
        <v>BGP501</v>
      </c>
      <c r="M3402" s="9">
        <v>1</v>
      </c>
      <c r="N3402" s="10">
        <v>40862</v>
      </c>
      <c r="O3402" s="10">
        <v>40862</v>
      </c>
      <c r="P3402" t="s">
        <v>640</v>
      </c>
      <c r="Q3402" t="str">
        <f t="shared" si="160"/>
        <v>LED</v>
      </c>
      <c r="R3402" t="s">
        <v>116</v>
      </c>
      <c r="S3402">
        <v>0</v>
      </c>
      <c r="T3402" t="s">
        <v>33</v>
      </c>
      <c r="U3402">
        <v>1</v>
      </c>
      <c r="V3402">
        <v>1</v>
      </c>
      <c r="W3402" s="1">
        <v>40862</v>
      </c>
      <c r="X3402" s="1">
        <v>40862</v>
      </c>
      <c r="Y3402" t="s">
        <v>38</v>
      </c>
      <c r="Z3402">
        <v>0</v>
      </c>
      <c r="AA3402">
        <v>4000</v>
      </c>
      <c r="AB3402">
        <v>5600</v>
      </c>
      <c r="AC3402">
        <v>5600</v>
      </c>
      <c r="AD3402" t="s">
        <v>119</v>
      </c>
      <c r="AE3402" s="2">
        <v>45111.379629629628</v>
      </c>
    </row>
    <row r="3403" spans="1:31" hidden="1" x14ac:dyDescent="0.25">
      <c r="A3403">
        <v>1254006</v>
      </c>
      <c r="B3403" t="s">
        <v>27</v>
      </c>
      <c r="C3403" t="s">
        <v>639</v>
      </c>
      <c r="D3403" s="3" t="s">
        <v>641</v>
      </c>
      <c r="E3403" s="4">
        <v>40862</v>
      </c>
      <c r="F3403" s="3" t="s">
        <v>29</v>
      </c>
      <c r="G3403" s="3" t="s">
        <v>29</v>
      </c>
      <c r="H3403" s="3">
        <v>8</v>
      </c>
      <c r="I3403" s="3">
        <f t="shared" ca="1" si="161"/>
        <v>13</v>
      </c>
      <c r="J3403" s="9" t="s">
        <v>366</v>
      </c>
      <c r="K3403" s="9" t="s">
        <v>1071</v>
      </c>
      <c r="L3403" s="9" t="str">
        <f t="shared" si="159"/>
        <v>BGP352</v>
      </c>
      <c r="M3403" s="9">
        <v>1</v>
      </c>
      <c r="N3403" s="10">
        <v>40862</v>
      </c>
      <c r="O3403" s="10">
        <v>40862</v>
      </c>
      <c r="P3403" t="s">
        <v>367</v>
      </c>
      <c r="Q3403" t="str">
        <f t="shared" si="160"/>
        <v>LED</v>
      </c>
      <c r="R3403" t="s">
        <v>368</v>
      </c>
      <c r="S3403">
        <v>0</v>
      </c>
      <c r="T3403" t="s">
        <v>33</v>
      </c>
      <c r="U3403">
        <v>1</v>
      </c>
      <c r="V3403">
        <v>1</v>
      </c>
      <c r="W3403" s="1">
        <v>40862</v>
      </c>
      <c r="X3403" s="1">
        <v>40862</v>
      </c>
      <c r="Y3403" t="s">
        <v>38</v>
      </c>
      <c r="Z3403">
        <v>0</v>
      </c>
      <c r="AA3403">
        <v>4000</v>
      </c>
      <c r="AB3403">
        <v>7808</v>
      </c>
      <c r="AC3403">
        <v>7808</v>
      </c>
      <c r="AD3403" t="s">
        <v>369</v>
      </c>
      <c r="AE3403" s="2">
        <v>45096.62395833333</v>
      </c>
    </row>
    <row r="3404" spans="1:31" hidden="1" x14ac:dyDescent="0.25">
      <c r="A3404">
        <v>1254006</v>
      </c>
      <c r="B3404" t="s">
        <v>27</v>
      </c>
      <c r="C3404" t="s">
        <v>639</v>
      </c>
      <c r="D3404" s="3" t="s">
        <v>641</v>
      </c>
      <c r="E3404" s="4">
        <v>40862</v>
      </c>
      <c r="F3404" s="3" t="s">
        <v>29</v>
      </c>
      <c r="G3404" s="3" t="s">
        <v>29</v>
      </c>
      <c r="H3404" s="3">
        <v>8</v>
      </c>
      <c r="I3404" s="3">
        <f t="shared" ca="1" si="161"/>
        <v>13</v>
      </c>
      <c r="J3404" s="9" t="s">
        <v>642</v>
      </c>
      <c r="K3404" s="9" t="s">
        <v>1071</v>
      </c>
      <c r="L3404" s="9" t="str">
        <f t="shared" si="159"/>
        <v>BGS451</v>
      </c>
      <c r="M3404" s="9">
        <v>2</v>
      </c>
      <c r="N3404" s="10">
        <v>40862</v>
      </c>
      <c r="O3404" s="10">
        <v>40862</v>
      </c>
      <c r="P3404" t="s">
        <v>640</v>
      </c>
      <c r="Q3404" t="str">
        <f t="shared" si="160"/>
        <v>LED</v>
      </c>
      <c r="R3404" t="s">
        <v>116</v>
      </c>
      <c r="S3404">
        <v>0</v>
      </c>
      <c r="T3404" t="s">
        <v>33</v>
      </c>
      <c r="U3404">
        <v>1</v>
      </c>
      <c r="V3404">
        <v>2</v>
      </c>
      <c r="W3404" s="1">
        <v>40862</v>
      </c>
      <c r="X3404" s="1">
        <v>40862</v>
      </c>
      <c r="Y3404" t="s">
        <v>38</v>
      </c>
      <c r="Z3404">
        <v>0</v>
      </c>
      <c r="AA3404">
        <v>4000</v>
      </c>
      <c r="AB3404">
        <v>5600</v>
      </c>
      <c r="AC3404">
        <v>5600</v>
      </c>
      <c r="AD3404" t="s">
        <v>119</v>
      </c>
      <c r="AE3404" s="2">
        <v>45096.62395833333</v>
      </c>
    </row>
    <row r="3405" spans="1:31" hidden="1" x14ac:dyDescent="0.25">
      <c r="A3405">
        <v>1254007</v>
      </c>
      <c r="B3405" t="s">
        <v>27</v>
      </c>
      <c r="C3405" t="s">
        <v>639</v>
      </c>
      <c r="D3405" s="3" t="s">
        <v>58</v>
      </c>
      <c r="E3405" s="4">
        <v>35855</v>
      </c>
      <c r="F3405" s="4">
        <v>45565</v>
      </c>
      <c r="G3405" s="4">
        <v>43009</v>
      </c>
      <c r="H3405" s="3">
        <v>8</v>
      </c>
      <c r="I3405" s="3">
        <f t="shared" ca="1" si="161"/>
        <v>26</v>
      </c>
      <c r="J3405" s="9" t="s">
        <v>283</v>
      </c>
      <c r="K3405" s="9" t="s">
        <v>1071</v>
      </c>
      <c r="L3405" s="9" t="str">
        <f t="shared" si="159"/>
        <v>Luma</v>
      </c>
      <c r="M3405" s="9">
        <v>1</v>
      </c>
      <c r="N3405" s="10">
        <v>41660</v>
      </c>
      <c r="O3405" s="10">
        <v>41660</v>
      </c>
      <c r="P3405" t="s">
        <v>284</v>
      </c>
      <c r="Q3405" t="str">
        <f t="shared" si="160"/>
        <v>LED</v>
      </c>
      <c r="R3405" t="s">
        <v>285</v>
      </c>
      <c r="S3405">
        <v>0</v>
      </c>
      <c r="T3405" t="s">
        <v>33</v>
      </c>
      <c r="U3405">
        <v>1</v>
      </c>
      <c r="V3405">
        <v>1</v>
      </c>
      <c r="W3405" s="1">
        <v>41660</v>
      </c>
      <c r="X3405" s="1">
        <v>41660</v>
      </c>
      <c r="Y3405" t="s">
        <v>145</v>
      </c>
      <c r="Z3405">
        <v>0</v>
      </c>
      <c r="AA3405">
        <v>4000</v>
      </c>
      <c r="AB3405">
        <v>4650</v>
      </c>
      <c r="AC3405">
        <v>3255</v>
      </c>
      <c r="AD3405" t="s">
        <v>138</v>
      </c>
      <c r="AE3405" s="2">
        <v>45134.581689814811</v>
      </c>
    </row>
    <row r="3406" spans="1:31" hidden="1" x14ac:dyDescent="0.25">
      <c r="A3406">
        <v>1254008</v>
      </c>
      <c r="B3406" t="s">
        <v>27</v>
      </c>
      <c r="C3406" t="s">
        <v>639</v>
      </c>
      <c r="D3406" s="3" t="s">
        <v>58</v>
      </c>
      <c r="E3406" s="4">
        <v>36795</v>
      </c>
      <c r="F3406" s="4">
        <v>45565</v>
      </c>
      <c r="G3406" s="4">
        <v>43009</v>
      </c>
      <c r="H3406" s="3">
        <v>8</v>
      </c>
      <c r="I3406" s="3">
        <f t="shared" ca="1" si="161"/>
        <v>24</v>
      </c>
      <c r="J3406" s="9" t="s">
        <v>283</v>
      </c>
      <c r="K3406" s="9" t="s">
        <v>1071</v>
      </c>
      <c r="L3406" s="9" t="str">
        <f t="shared" si="159"/>
        <v>Luma</v>
      </c>
      <c r="M3406" s="9">
        <v>1</v>
      </c>
      <c r="N3406" s="10">
        <v>41660</v>
      </c>
      <c r="O3406" s="10">
        <v>41660</v>
      </c>
      <c r="P3406" t="s">
        <v>284</v>
      </c>
      <c r="Q3406" t="str">
        <f t="shared" si="160"/>
        <v>LED</v>
      </c>
      <c r="R3406" t="s">
        <v>285</v>
      </c>
      <c r="S3406">
        <v>0</v>
      </c>
      <c r="T3406" t="s">
        <v>33</v>
      </c>
      <c r="U3406">
        <v>1</v>
      </c>
      <c r="V3406">
        <v>1</v>
      </c>
      <c r="W3406" s="1">
        <v>41660</v>
      </c>
      <c r="X3406" s="1">
        <v>41660</v>
      </c>
      <c r="Y3406" t="s">
        <v>145</v>
      </c>
      <c r="Z3406">
        <v>0</v>
      </c>
      <c r="AA3406">
        <v>4000</v>
      </c>
      <c r="AB3406">
        <v>4650</v>
      </c>
      <c r="AC3406">
        <v>3255</v>
      </c>
      <c r="AD3406" t="s">
        <v>138</v>
      </c>
      <c r="AE3406" s="2">
        <v>45134.585949074077</v>
      </c>
    </row>
    <row r="3407" spans="1:31" hidden="1" x14ac:dyDescent="0.25">
      <c r="A3407">
        <v>1254937</v>
      </c>
      <c r="B3407" t="s">
        <v>27</v>
      </c>
      <c r="C3407" t="s">
        <v>639</v>
      </c>
      <c r="D3407" s="3" t="s">
        <v>643</v>
      </c>
      <c r="E3407" s="4">
        <v>41000</v>
      </c>
      <c r="F3407" s="3" t="s">
        <v>29</v>
      </c>
      <c r="G3407" s="3" t="s">
        <v>29</v>
      </c>
      <c r="H3407" s="3">
        <v>4</v>
      </c>
      <c r="I3407" s="3">
        <f t="shared" ca="1" si="161"/>
        <v>12</v>
      </c>
      <c r="J3407" s="9" t="s">
        <v>202</v>
      </c>
      <c r="K3407" s="9" t="s">
        <v>1071</v>
      </c>
      <c r="L3407" s="9" t="str">
        <f t="shared" si="159"/>
        <v>Stela</v>
      </c>
      <c r="M3407" s="9">
        <v>1</v>
      </c>
      <c r="N3407" s="10">
        <v>41000</v>
      </c>
      <c r="O3407" s="10">
        <v>41000</v>
      </c>
      <c r="P3407" t="s">
        <v>644</v>
      </c>
      <c r="Q3407" t="str">
        <f t="shared" si="160"/>
        <v>LED</v>
      </c>
      <c r="R3407" t="s">
        <v>39</v>
      </c>
      <c r="S3407">
        <v>0</v>
      </c>
      <c r="T3407" t="s">
        <v>33</v>
      </c>
      <c r="U3407">
        <v>1</v>
      </c>
      <c r="V3407">
        <v>1</v>
      </c>
      <c r="W3407" s="1">
        <v>41000</v>
      </c>
      <c r="X3407" s="1">
        <v>41000</v>
      </c>
      <c r="Y3407" t="s">
        <v>38</v>
      </c>
      <c r="Z3407">
        <v>0</v>
      </c>
      <c r="AA3407">
        <v>4000</v>
      </c>
      <c r="AB3407">
        <v>3000</v>
      </c>
      <c r="AC3407">
        <v>3000</v>
      </c>
      <c r="AD3407" t="s">
        <v>292</v>
      </c>
      <c r="AE3407" s="2">
        <v>45096.615810185183</v>
      </c>
    </row>
    <row r="3408" spans="1:31" hidden="1" x14ac:dyDescent="0.25">
      <c r="A3408">
        <v>1254938</v>
      </c>
      <c r="B3408" t="s">
        <v>27</v>
      </c>
      <c r="C3408" t="s">
        <v>639</v>
      </c>
      <c r="D3408" s="3" t="s">
        <v>643</v>
      </c>
      <c r="E3408" s="4">
        <v>41000</v>
      </c>
      <c r="F3408" s="3" t="s">
        <v>29</v>
      </c>
      <c r="G3408" s="3" t="s">
        <v>29</v>
      </c>
      <c r="H3408" s="3">
        <v>4</v>
      </c>
      <c r="I3408" s="3">
        <f t="shared" ca="1" si="161"/>
        <v>12</v>
      </c>
      <c r="J3408" s="9" t="s">
        <v>202</v>
      </c>
      <c r="K3408" s="9" t="s">
        <v>1071</v>
      </c>
      <c r="L3408" s="9" t="str">
        <f t="shared" si="159"/>
        <v>Stela</v>
      </c>
      <c r="M3408" s="9">
        <v>1</v>
      </c>
      <c r="N3408" s="10">
        <v>41000</v>
      </c>
      <c r="O3408" s="10">
        <v>41000</v>
      </c>
      <c r="P3408" t="s">
        <v>644</v>
      </c>
      <c r="Q3408" t="str">
        <f t="shared" si="160"/>
        <v>LED</v>
      </c>
      <c r="R3408" t="s">
        <v>39</v>
      </c>
      <c r="S3408">
        <v>0</v>
      </c>
      <c r="T3408" t="s">
        <v>33</v>
      </c>
      <c r="U3408">
        <v>1</v>
      </c>
      <c r="V3408">
        <v>1</v>
      </c>
      <c r="W3408" s="1">
        <v>41000</v>
      </c>
      <c r="X3408" s="1">
        <v>41000</v>
      </c>
      <c r="Y3408" t="s">
        <v>38</v>
      </c>
      <c r="Z3408">
        <v>0</v>
      </c>
      <c r="AA3408">
        <v>4000</v>
      </c>
      <c r="AB3408">
        <v>3000</v>
      </c>
      <c r="AC3408">
        <v>3000</v>
      </c>
      <c r="AD3408" t="s">
        <v>292</v>
      </c>
      <c r="AE3408" s="2">
        <v>45096.615810185183</v>
      </c>
    </row>
    <row r="3409" spans="1:31" hidden="1" x14ac:dyDescent="0.25">
      <c r="A3409">
        <v>1254939</v>
      </c>
      <c r="B3409" t="s">
        <v>27</v>
      </c>
      <c r="C3409" t="s">
        <v>639</v>
      </c>
      <c r="D3409" s="3" t="s">
        <v>643</v>
      </c>
      <c r="E3409" s="4">
        <v>41000</v>
      </c>
      <c r="F3409" s="3" t="s">
        <v>29</v>
      </c>
      <c r="G3409" s="3" t="s">
        <v>29</v>
      </c>
      <c r="H3409" s="3">
        <v>4</v>
      </c>
      <c r="I3409" s="3">
        <f t="shared" ca="1" si="161"/>
        <v>12</v>
      </c>
      <c r="J3409" s="9" t="s">
        <v>202</v>
      </c>
      <c r="K3409" s="9" t="s">
        <v>1071</v>
      </c>
      <c r="L3409" s="9" t="str">
        <f t="shared" si="159"/>
        <v>Stela</v>
      </c>
      <c r="M3409" s="9">
        <v>1</v>
      </c>
      <c r="N3409" s="10">
        <v>41000</v>
      </c>
      <c r="O3409" s="10">
        <v>41000</v>
      </c>
      <c r="P3409" t="s">
        <v>644</v>
      </c>
      <c r="Q3409" t="str">
        <f t="shared" si="160"/>
        <v>LED</v>
      </c>
      <c r="R3409" t="s">
        <v>39</v>
      </c>
      <c r="S3409">
        <v>0</v>
      </c>
      <c r="T3409" t="s">
        <v>33</v>
      </c>
      <c r="U3409">
        <v>1</v>
      </c>
      <c r="V3409">
        <v>1</v>
      </c>
      <c r="W3409" s="1">
        <v>41000</v>
      </c>
      <c r="X3409" s="1">
        <v>41000</v>
      </c>
      <c r="Y3409" t="s">
        <v>38</v>
      </c>
      <c r="Z3409">
        <v>0</v>
      </c>
      <c r="AA3409">
        <v>4000</v>
      </c>
      <c r="AB3409">
        <v>3000</v>
      </c>
      <c r="AC3409">
        <v>3000</v>
      </c>
      <c r="AD3409" t="s">
        <v>292</v>
      </c>
      <c r="AE3409" s="2">
        <v>45096.615810185183</v>
      </c>
    </row>
    <row r="3410" spans="1:31" hidden="1" x14ac:dyDescent="0.25">
      <c r="A3410">
        <v>1254940</v>
      </c>
      <c r="B3410" t="s">
        <v>27</v>
      </c>
      <c r="C3410" t="s">
        <v>639</v>
      </c>
      <c r="D3410" s="3" t="s">
        <v>645</v>
      </c>
      <c r="E3410" s="4">
        <v>41000</v>
      </c>
      <c r="F3410" s="3" t="s">
        <v>29</v>
      </c>
      <c r="G3410" s="3" t="s">
        <v>29</v>
      </c>
      <c r="H3410" s="3">
        <v>4</v>
      </c>
      <c r="I3410" s="3">
        <f t="shared" ca="1" si="161"/>
        <v>12</v>
      </c>
      <c r="J3410" s="9" t="s">
        <v>202</v>
      </c>
      <c r="K3410" s="9" t="s">
        <v>1071</v>
      </c>
      <c r="L3410" s="9" t="str">
        <f t="shared" si="159"/>
        <v>Stela</v>
      </c>
      <c r="M3410" s="9">
        <v>1</v>
      </c>
      <c r="N3410" s="10">
        <v>41000</v>
      </c>
      <c r="O3410" s="10">
        <v>41000</v>
      </c>
      <c r="P3410" t="s">
        <v>644</v>
      </c>
      <c r="Q3410" t="str">
        <f t="shared" si="160"/>
        <v>LED</v>
      </c>
      <c r="R3410" t="s">
        <v>39</v>
      </c>
      <c r="S3410">
        <v>0</v>
      </c>
      <c r="T3410" t="s">
        <v>33</v>
      </c>
      <c r="U3410">
        <v>1</v>
      </c>
      <c r="V3410">
        <v>1</v>
      </c>
      <c r="W3410" s="1">
        <v>41000</v>
      </c>
      <c r="X3410" s="1">
        <v>41000</v>
      </c>
      <c r="Y3410" t="s">
        <v>38</v>
      </c>
      <c r="Z3410">
        <v>0</v>
      </c>
      <c r="AA3410">
        <v>4000</v>
      </c>
      <c r="AB3410">
        <v>3000</v>
      </c>
      <c r="AC3410">
        <v>3000</v>
      </c>
      <c r="AD3410" t="s">
        <v>292</v>
      </c>
      <c r="AE3410" s="2">
        <v>45096.615810185183</v>
      </c>
    </row>
    <row r="3411" spans="1:31" hidden="1" x14ac:dyDescent="0.25">
      <c r="A3411">
        <v>1254940</v>
      </c>
      <c r="B3411" t="s">
        <v>27</v>
      </c>
      <c r="C3411" t="s">
        <v>639</v>
      </c>
      <c r="D3411" s="3" t="s">
        <v>645</v>
      </c>
      <c r="E3411" s="4">
        <v>41000</v>
      </c>
      <c r="F3411" s="3" t="s">
        <v>29</v>
      </c>
      <c r="G3411" s="3" t="s">
        <v>29</v>
      </c>
      <c r="H3411" s="3">
        <v>4</v>
      </c>
      <c r="I3411" s="3">
        <f t="shared" ca="1" si="161"/>
        <v>12</v>
      </c>
      <c r="J3411" s="9" t="s">
        <v>202</v>
      </c>
      <c r="K3411" s="9" t="s">
        <v>1071</v>
      </c>
      <c r="L3411" s="9" t="str">
        <f t="shared" si="159"/>
        <v>Stela</v>
      </c>
      <c r="M3411" s="9">
        <v>2</v>
      </c>
      <c r="N3411" s="10">
        <v>41000</v>
      </c>
      <c r="O3411" s="10">
        <v>41000</v>
      </c>
      <c r="P3411" t="s">
        <v>644</v>
      </c>
      <c r="Q3411" t="str">
        <f t="shared" si="160"/>
        <v>LED</v>
      </c>
      <c r="R3411" t="s">
        <v>39</v>
      </c>
      <c r="S3411">
        <v>0</v>
      </c>
      <c r="T3411" t="s">
        <v>33</v>
      </c>
      <c r="U3411">
        <v>1</v>
      </c>
      <c r="V3411">
        <v>2</v>
      </c>
      <c r="W3411" s="1">
        <v>41000</v>
      </c>
      <c r="X3411" s="1">
        <v>41000</v>
      </c>
      <c r="Y3411" t="s">
        <v>38</v>
      </c>
      <c r="Z3411">
        <v>0</v>
      </c>
      <c r="AA3411">
        <v>4000</v>
      </c>
      <c r="AB3411">
        <v>3000</v>
      </c>
      <c r="AC3411">
        <v>3000</v>
      </c>
      <c r="AD3411" t="s">
        <v>292</v>
      </c>
      <c r="AE3411" s="2">
        <v>45096.615810185183</v>
      </c>
    </row>
    <row r="3412" spans="1:31" hidden="1" x14ac:dyDescent="0.25">
      <c r="A3412">
        <v>1254941</v>
      </c>
      <c r="B3412" t="s">
        <v>27</v>
      </c>
      <c r="C3412" t="s">
        <v>639</v>
      </c>
      <c r="D3412" s="3" t="s">
        <v>645</v>
      </c>
      <c r="E3412" s="4">
        <v>41000</v>
      </c>
      <c r="F3412" s="3" t="s">
        <v>29</v>
      </c>
      <c r="G3412" s="3" t="s">
        <v>29</v>
      </c>
      <c r="H3412" s="3">
        <v>4</v>
      </c>
      <c r="I3412" s="3">
        <f t="shared" ca="1" si="161"/>
        <v>12</v>
      </c>
      <c r="J3412" s="9" t="s">
        <v>202</v>
      </c>
      <c r="K3412" s="9" t="s">
        <v>1071</v>
      </c>
      <c r="L3412" s="9" t="str">
        <f t="shared" si="159"/>
        <v>Stela</v>
      </c>
      <c r="M3412" s="9">
        <v>1</v>
      </c>
      <c r="N3412" s="10">
        <v>41000</v>
      </c>
      <c r="O3412" s="10">
        <v>41000</v>
      </c>
      <c r="P3412" t="s">
        <v>644</v>
      </c>
      <c r="Q3412" t="str">
        <f t="shared" si="160"/>
        <v>LED</v>
      </c>
      <c r="R3412" t="s">
        <v>39</v>
      </c>
      <c r="S3412">
        <v>0</v>
      </c>
      <c r="T3412" t="s">
        <v>33</v>
      </c>
      <c r="U3412">
        <v>1</v>
      </c>
      <c r="V3412">
        <v>1</v>
      </c>
      <c r="W3412" s="1">
        <v>41000</v>
      </c>
      <c r="X3412" s="1">
        <v>41000</v>
      </c>
      <c r="Y3412" t="s">
        <v>38</v>
      </c>
      <c r="Z3412">
        <v>0</v>
      </c>
      <c r="AA3412">
        <v>4000</v>
      </c>
      <c r="AB3412">
        <v>3000</v>
      </c>
      <c r="AC3412">
        <v>3000</v>
      </c>
      <c r="AD3412" t="s">
        <v>292</v>
      </c>
      <c r="AE3412" s="2">
        <v>45096.615810185183</v>
      </c>
    </row>
    <row r="3413" spans="1:31" hidden="1" x14ac:dyDescent="0.25">
      <c r="A3413">
        <v>1254941</v>
      </c>
      <c r="B3413" t="s">
        <v>27</v>
      </c>
      <c r="C3413" t="s">
        <v>639</v>
      </c>
      <c r="D3413" s="3" t="s">
        <v>645</v>
      </c>
      <c r="E3413" s="4">
        <v>41000</v>
      </c>
      <c r="F3413" s="3" t="s">
        <v>29</v>
      </c>
      <c r="G3413" s="3" t="s">
        <v>29</v>
      </c>
      <c r="H3413" s="3">
        <v>4</v>
      </c>
      <c r="I3413" s="3">
        <f t="shared" ca="1" si="161"/>
        <v>12</v>
      </c>
      <c r="J3413" s="9" t="s">
        <v>202</v>
      </c>
      <c r="K3413" s="9" t="s">
        <v>1071</v>
      </c>
      <c r="L3413" s="9" t="str">
        <f t="shared" si="159"/>
        <v>Stela</v>
      </c>
      <c r="M3413" s="9">
        <v>2</v>
      </c>
      <c r="N3413" s="10">
        <v>41000</v>
      </c>
      <c r="O3413" s="10">
        <v>41000</v>
      </c>
      <c r="P3413" t="s">
        <v>644</v>
      </c>
      <c r="Q3413" t="str">
        <f t="shared" si="160"/>
        <v>LED</v>
      </c>
      <c r="R3413" t="s">
        <v>39</v>
      </c>
      <c r="S3413">
        <v>0</v>
      </c>
      <c r="T3413" t="s">
        <v>33</v>
      </c>
      <c r="U3413">
        <v>1</v>
      </c>
      <c r="V3413">
        <v>2</v>
      </c>
      <c r="W3413" s="1">
        <v>41000</v>
      </c>
      <c r="X3413" s="1">
        <v>41000</v>
      </c>
      <c r="Y3413" t="s">
        <v>38</v>
      </c>
      <c r="Z3413">
        <v>0</v>
      </c>
      <c r="AA3413">
        <v>4000</v>
      </c>
      <c r="AB3413">
        <v>3000</v>
      </c>
      <c r="AC3413">
        <v>3000</v>
      </c>
      <c r="AD3413" t="s">
        <v>292</v>
      </c>
      <c r="AE3413" s="2">
        <v>45096.615810185183</v>
      </c>
    </row>
    <row r="3414" spans="1:31" hidden="1" x14ac:dyDescent="0.25">
      <c r="A3414">
        <v>1254942</v>
      </c>
      <c r="B3414" t="s">
        <v>27</v>
      </c>
      <c r="C3414" t="s">
        <v>639</v>
      </c>
      <c r="D3414" s="3" t="s">
        <v>643</v>
      </c>
      <c r="E3414" s="4">
        <v>41000</v>
      </c>
      <c r="F3414" s="3" t="s">
        <v>29</v>
      </c>
      <c r="G3414" s="3" t="s">
        <v>29</v>
      </c>
      <c r="H3414" s="3">
        <v>4</v>
      </c>
      <c r="I3414" s="3">
        <f t="shared" ca="1" si="161"/>
        <v>12</v>
      </c>
      <c r="J3414" s="9" t="s">
        <v>202</v>
      </c>
      <c r="K3414" s="9" t="s">
        <v>1071</v>
      </c>
      <c r="L3414" s="9" t="str">
        <f t="shared" si="159"/>
        <v>Stela</v>
      </c>
      <c r="M3414" s="9">
        <v>1</v>
      </c>
      <c r="N3414" s="10">
        <v>43383</v>
      </c>
      <c r="O3414" s="10">
        <v>43383</v>
      </c>
      <c r="P3414" t="s">
        <v>646</v>
      </c>
      <c r="Q3414" t="str">
        <f t="shared" si="160"/>
        <v>LED</v>
      </c>
      <c r="R3414" t="s">
        <v>72</v>
      </c>
      <c r="S3414">
        <v>0</v>
      </c>
      <c r="T3414" t="s">
        <v>33</v>
      </c>
      <c r="U3414">
        <v>1</v>
      </c>
      <c r="V3414">
        <v>1</v>
      </c>
      <c r="W3414" s="1">
        <v>43383</v>
      </c>
      <c r="X3414" s="1">
        <v>43383</v>
      </c>
      <c r="Y3414" t="s">
        <v>38</v>
      </c>
      <c r="Z3414">
        <v>0</v>
      </c>
      <c r="AA3414">
        <v>4000</v>
      </c>
      <c r="AB3414">
        <v>3000</v>
      </c>
      <c r="AC3414">
        <v>3000</v>
      </c>
      <c r="AD3414" t="s">
        <v>216</v>
      </c>
      <c r="AE3414" s="2">
        <v>45096.615810185183</v>
      </c>
    </row>
    <row r="3415" spans="1:31" hidden="1" x14ac:dyDescent="0.25">
      <c r="A3415">
        <v>1255811</v>
      </c>
      <c r="B3415" t="s">
        <v>27</v>
      </c>
      <c r="C3415" t="s">
        <v>639</v>
      </c>
      <c r="D3415" s="3" t="s">
        <v>501</v>
      </c>
      <c r="E3415" s="4">
        <v>40680</v>
      </c>
      <c r="F3415" s="3" t="s">
        <v>29</v>
      </c>
      <c r="G3415" s="3" t="s">
        <v>29</v>
      </c>
      <c r="H3415" s="3">
        <v>8</v>
      </c>
      <c r="I3415" s="3">
        <f t="shared" ca="1" si="161"/>
        <v>13</v>
      </c>
      <c r="J3415" s="9" t="s">
        <v>366</v>
      </c>
      <c r="K3415" s="9" t="s">
        <v>1071</v>
      </c>
      <c r="L3415" s="9" t="str">
        <f t="shared" si="159"/>
        <v>BGP352</v>
      </c>
      <c r="M3415" s="9">
        <v>1</v>
      </c>
      <c r="N3415" s="10">
        <v>40680</v>
      </c>
      <c r="O3415" s="10">
        <v>40680</v>
      </c>
      <c r="P3415" t="s">
        <v>367</v>
      </c>
      <c r="Q3415" t="str">
        <f t="shared" si="160"/>
        <v>LED</v>
      </c>
      <c r="R3415" t="s">
        <v>368</v>
      </c>
      <c r="S3415">
        <v>0</v>
      </c>
      <c r="T3415" t="s">
        <v>33</v>
      </c>
      <c r="U3415">
        <v>1</v>
      </c>
      <c r="V3415">
        <v>1</v>
      </c>
      <c r="W3415" s="1">
        <v>40680</v>
      </c>
      <c r="X3415" s="1">
        <v>40680</v>
      </c>
      <c r="Y3415" t="s">
        <v>38</v>
      </c>
      <c r="Z3415">
        <v>0</v>
      </c>
      <c r="AA3415">
        <v>4000</v>
      </c>
      <c r="AB3415">
        <v>7808</v>
      </c>
      <c r="AC3415">
        <v>7808</v>
      </c>
      <c r="AD3415" t="s">
        <v>369</v>
      </c>
      <c r="AE3415" s="2">
        <v>45096.62395833333</v>
      </c>
    </row>
    <row r="3416" spans="1:31" hidden="1" x14ac:dyDescent="0.25">
      <c r="A3416">
        <v>1256476</v>
      </c>
      <c r="B3416" t="s">
        <v>27</v>
      </c>
      <c r="C3416" t="s">
        <v>639</v>
      </c>
      <c r="D3416" s="3" t="s">
        <v>163</v>
      </c>
      <c r="E3416" s="4">
        <v>40680</v>
      </c>
      <c r="F3416" s="3" t="s">
        <v>29</v>
      </c>
      <c r="G3416" s="3" t="s">
        <v>29</v>
      </c>
      <c r="H3416" s="3">
        <v>6</v>
      </c>
      <c r="I3416" s="3">
        <f t="shared" ca="1" si="161"/>
        <v>13</v>
      </c>
      <c r="J3416" s="9" t="s">
        <v>642</v>
      </c>
      <c r="K3416" s="9" t="s">
        <v>1071</v>
      </c>
      <c r="L3416" s="9" t="str">
        <f t="shared" si="159"/>
        <v>BGS451</v>
      </c>
      <c r="M3416" s="9">
        <v>1</v>
      </c>
      <c r="N3416" s="10">
        <v>40680</v>
      </c>
      <c r="O3416" s="10">
        <v>40680</v>
      </c>
      <c r="P3416" t="s">
        <v>640</v>
      </c>
      <c r="Q3416" t="str">
        <f t="shared" si="160"/>
        <v>LED</v>
      </c>
      <c r="R3416" t="s">
        <v>116</v>
      </c>
      <c r="S3416">
        <v>0</v>
      </c>
      <c r="T3416" t="s">
        <v>33</v>
      </c>
      <c r="U3416">
        <v>1</v>
      </c>
      <c r="V3416">
        <v>1</v>
      </c>
      <c r="W3416" s="1">
        <v>40680</v>
      </c>
      <c r="X3416" s="1">
        <v>40680</v>
      </c>
      <c r="Y3416" t="s">
        <v>38</v>
      </c>
      <c r="Z3416">
        <v>0</v>
      </c>
      <c r="AA3416">
        <v>4000</v>
      </c>
      <c r="AB3416">
        <v>5600</v>
      </c>
      <c r="AC3416">
        <v>5600</v>
      </c>
      <c r="AD3416" t="s">
        <v>119</v>
      </c>
      <c r="AE3416" s="2">
        <v>45096.814525462964</v>
      </c>
    </row>
    <row r="3417" spans="1:31" hidden="1" x14ac:dyDescent="0.25">
      <c r="A3417">
        <v>1256478</v>
      </c>
      <c r="B3417" t="s">
        <v>27</v>
      </c>
      <c r="C3417" t="s">
        <v>639</v>
      </c>
      <c r="D3417" s="3" t="s">
        <v>42</v>
      </c>
      <c r="E3417" s="4">
        <v>40680</v>
      </c>
      <c r="F3417" s="3" t="s">
        <v>29</v>
      </c>
      <c r="G3417" s="3" t="s">
        <v>29</v>
      </c>
      <c r="H3417" s="3">
        <v>4</v>
      </c>
      <c r="I3417" s="3">
        <f t="shared" ca="1" si="161"/>
        <v>13</v>
      </c>
      <c r="J3417" s="9" t="s">
        <v>642</v>
      </c>
      <c r="K3417" s="9" t="s">
        <v>1071</v>
      </c>
      <c r="L3417" s="9" t="str">
        <f t="shared" si="159"/>
        <v>BGS451</v>
      </c>
      <c r="M3417" s="9">
        <v>1</v>
      </c>
      <c r="N3417" s="10">
        <v>40680</v>
      </c>
      <c r="O3417" s="10">
        <v>40680</v>
      </c>
      <c r="P3417" t="s">
        <v>647</v>
      </c>
      <c r="Q3417" t="str">
        <f t="shared" si="160"/>
        <v>LED</v>
      </c>
      <c r="R3417" t="s">
        <v>116</v>
      </c>
      <c r="S3417">
        <v>0</v>
      </c>
      <c r="T3417" t="s">
        <v>33</v>
      </c>
      <c r="U3417">
        <v>1</v>
      </c>
      <c r="V3417">
        <v>1</v>
      </c>
      <c r="W3417" s="1">
        <v>40680</v>
      </c>
      <c r="X3417" s="1">
        <v>40680</v>
      </c>
      <c r="Y3417" t="s">
        <v>38</v>
      </c>
      <c r="Z3417">
        <v>0</v>
      </c>
      <c r="AA3417">
        <v>4000</v>
      </c>
      <c r="AB3417">
        <v>2000</v>
      </c>
      <c r="AC3417">
        <v>2000</v>
      </c>
      <c r="AD3417" t="s">
        <v>119</v>
      </c>
      <c r="AE3417" s="2">
        <v>45096.813622685186</v>
      </c>
    </row>
    <row r="3418" spans="1:31" hidden="1" x14ac:dyDescent="0.25">
      <c r="A3418">
        <v>1256479</v>
      </c>
      <c r="B3418" t="s">
        <v>27</v>
      </c>
      <c r="C3418" t="s">
        <v>639</v>
      </c>
      <c r="D3418" s="3" t="s">
        <v>619</v>
      </c>
      <c r="E3418" s="4">
        <v>40680</v>
      </c>
      <c r="F3418" s="3" t="s">
        <v>29</v>
      </c>
      <c r="G3418" s="3" t="s">
        <v>29</v>
      </c>
      <c r="H3418" s="3">
        <v>8</v>
      </c>
      <c r="I3418" s="3">
        <f t="shared" ca="1" si="161"/>
        <v>13</v>
      </c>
      <c r="J3418" s="9" t="s">
        <v>366</v>
      </c>
      <c r="K3418" s="9" t="s">
        <v>1071</v>
      </c>
      <c r="L3418" s="9" t="str">
        <f t="shared" si="159"/>
        <v>BGP352</v>
      </c>
      <c r="M3418" s="9">
        <v>1</v>
      </c>
      <c r="N3418" s="10">
        <v>40680</v>
      </c>
      <c r="O3418" s="10">
        <v>40680</v>
      </c>
      <c r="P3418" t="s">
        <v>367</v>
      </c>
      <c r="Q3418" t="str">
        <f t="shared" si="160"/>
        <v>LED</v>
      </c>
      <c r="R3418" t="s">
        <v>368</v>
      </c>
      <c r="S3418">
        <v>0</v>
      </c>
      <c r="T3418" t="s">
        <v>33</v>
      </c>
      <c r="U3418">
        <v>1</v>
      </c>
      <c r="V3418">
        <v>1</v>
      </c>
      <c r="W3418" s="1">
        <v>40680</v>
      </c>
      <c r="X3418" s="1">
        <v>40680</v>
      </c>
      <c r="Y3418" t="s">
        <v>38</v>
      </c>
      <c r="Z3418">
        <v>0</v>
      </c>
      <c r="AA3418">
        <v>4000</v>
      </c>
      <c r="AB3418">
        <v>7808</v>
      </c>
      <c r="AC3418">
        <v>7808</v>
      </c>
      <c r="AD3418" t="s">
        <v>369</v>
      </c>
      <c r="AE3418" s="2">
        <v>45096.816608796296</v>
      </c>
    </row>
    <row r="3419" spans="1:31" hidden="1" x14ac:dyDescent="0.25">
      <c r="A3419">
        <v>1256479</v>
      </c>
      <c r="B3419" t="s">
        <v>27</v>
      </c>
      <c r="C3419" t="s">
        <v>639</v>
      </c>
      <c r="D3419" s="3" t="s">
        <v>619</v>
      </c>
      <c r="E3419" s="4">
        <v>40680</v>
      </c>
      <c r="F3419" s="3" t="s">
        <v>29</v>
      </c>
      <c r="G3419" s="3" t="s">
        <v>29</v>
      </c>
      <c r="H3419" s="3">
        <v>8</v>
      </c>
      <c r="I3419" s="3">
        <f t="shared" ca="1" si="161"/>
        <v>13</v>
      </c>
      <c r="J3419" s="9" t="s">
        <v>366</v>
      </c>
      <c r="K3419" s="9" t="s">
        <v>1071</v>
      </c>
      <c r="L3419" s="9" t="str">
        <f t="shared" si="159"/>
        <v>BGP352</v>
      </c>
      <c r="M3419" s="9">
        <v>2</v>
      </c>
      <c r="N3419" s="10">
        <v>40680</v>
      </c>
      <c r="O3419" s="10">
        <v>40680</v>
      </c>
      <c r="P3419" t="s">
        <v>367</v>
      </c>
      <c r="Q3419" t="str">
        <f t="shared" si="160"/>
        <v>LED</v>
      </c>
      <c r="R3419" t="s">
        <v>368</v>
      </c>
      <c r="S3419">
        <v>0</v>
      </c>
      <c r="T3419" t="s">
        <v>33</v>
      </c>
      <c r="U3419">
        <v>1</v>
      </c>
      <c r="V3419">
        <v>2</v>
      </c>
      <c r="W3419" s="1">
        <v>40680</v>
      </c>
      <c r="X3419" s="1">
        <v>40680</v>
      </c>
      <c r="Y3419" t="s">
        <v>38</v>
      </c>
      <c r="Z3419">
        <v>0</v>
      </c>
      <c r="AA3419">
        <v>4000</v>
      </c>
      <c r="AB3419">
        <v>7808</v>
      </c>
      <c r="AC3419">
        <v>7808</v>
      </c>
      <c r="AD3419" t="s">
        <v>369</v>
      </c>
      <c r="AE3419" s="2">
        <v>45096.816608796296</v>
      </c>
    </row>
    <row r="3420" spans="1:31" hidden="1" x14ac:dyDescent="0.25">
      <c r="A3420">
        <v>1256481</v>
      </c>
      <c r="B3420" t="s">
        <v>27</v>
      </c>
      <c r="C3420" t="s">
        <v>639</v>
      </c>
      <c r="D3420" s="3" t="s">
        <v>42</v>
      </c>
      <c r="E3420" s="4">
        <v>40680</v>
      </c>
      <c r="F3420" s="3" t="s">
        <v>29</v>
      </c>
      <c r="G3420" s="3" t="s">
        <v>29</v>
      </c>
      <c r="H3420" s="3">
        <v>4</v>
      </c>
      <c r="I3420" s="3">
        <f t="shared" ca="1" si="161"/>
        <v>13</v>
      </c>
      <c r="J3420" s="9" t="s">
        <v>642</v>
      </c>
      <c r="K3420" s="9" t="s">
        <v>1071</v>
      </c>
      <c r="L3420" s="9" t="str">
        <f t="shared" si="159"/>
        <v>BGS451</v>
      </c>
      <c r="M3420" s="9">
        <v>1</v>
      </c>
      <c r="N3420" s="10">
        <v>40680</v>
      </c>
      <c r="O3420" s="10">
        <v>40680</v>
      </c>
      <c r="P3420" t="s">
        <v>640</v>
      </c>
      <c r="Q3420" t="str">
        <f t="shared" si="160"/>
        <v>LED</v>
      </c>
      <c r="R3420" t="s">
        <v>116</v>
      </c>
      <c r="S3420">
        <v>0</v>
      </c>
      <c r="T3420" t="s">
        <v>33</v>
      </c>
      <c r="U3420">
        <v>1</v>
      </c>
      <c r="V3420">
        <v>1</v>
      </c>
      <c r="W3420" s="1">
        <v>40680</v>
      </c>
      <c r="X3420" s="1">
        <v>40680</v>
      </c>
      <c r="Y3420" t="s">
        <v>38</v>
      </c>
      <c r="Z3420">
        <v>0</v>
      </c>
      <c r="AA3420">
        <v>4000</v>
      </c>
      <c r="AB3420">
        <v>5600</v>
      </c>
      <c r="AC3420">
        <v>5600</v>
      </c>
      <c r="AD3420" t="s">
        <v>119</v>
      </c>
      <c r="AE3420" s="2">
        <v>45096.813622685186</v>
      </c>
    </row>
    <row r="3421" spans="1:31" hidden="1" x14ac:dyDescent="0.25">
      <c r="A3421">
        <v>1256482</v>
      </c>
      <c r="B3421" t="s">
        <v>27</v>
      </c>
      <c r="C3421" t="s">
        <v>639</v>
      </c>
      <c r="D3421" s="3" t="s">
        <v>42</v>
      </c>
      <c r="E3421" s="4">
        <v>40680</v>
      </c>
      <c r="F3421" s="3" t="s">
        <v>29</v>
      </c>
      <c r="G3421" s="3" t="s">
        <v>29</v>
      </c>
      <c r="H3421" s="3">
        <v>4</v>
      </c>
      <c r="I3421" s="3">
        <f t="shared" ca="1" si="161"/>
        <v>13</v>
      </c>
      <c r="J3421" s="9" t="s">
        <v>642</v>
      </c>
      <c r="K3421" s="9" t="s">
        <v>1071</v>
      </c>
      <c r="L3421" s="9" t="str">
        <f t="shared" si="159"/>
        <v>BGS451</v>
      </c>
      <c r="M3421" s="9">
        <v>1</v>
      </c>
      <c r="N3421" s="10">
        <v>40680</v>
      </c>
      <c r="O3421" s="10">
        <v>40680</v>
      </c>
      <c r="P3421" t="s">
        <v>640</v>
      </c>
      <c r="Q3421" t="str">
        <f t="shared" si="160"/>
        <v>LED</v>
      </c>
      <c r="R3421" t="s">
        <v>116</v>
      </c>
      <c r="S3421">
        <v>0</v>
      </c>
      <c r="T3421" t="s">
        <v>33</v>
      </c>
      <c r="U3421">
        <v>1</v>
      </c>
      <c r="V3421">
        <v>1</v>
      </c>
      <c r="W3421" s="1">
        <v>40680</v>
      </c>
      <c r="X3421" s="1">
        <v>40680</v>
      </c>
      <c r="Y3421" t="s">
        <v>38</v>
      </c>
      <c r="Z3421">
        <v>0</v>
      </c>
      <c r="AA3421">
        <v>4000</v>
      </c>
      <c r="AB3421">
        <v>5600</v>
      </c>
      <c r="AC3421">
        <v>5600</v>
      </c>
      <c r="AD3421" t="s">
        <v>119</v>
      </c>
      <c r="AE3421" s="2">
        <v>45096.813622685186</v>
      </c>
    </row>
    <row r="3422" spans="1:31" hidden="1" x14ac:dyDescent="0.25">
      <c r="A3422">
        <v>1256669</v>
      </c>
      <c r="B3422" t="s">
        <v>27</v>
      </c>
      <c r="C3422" t="s">
        <v>639</v>
      </c>
      <c r="D3422" s="3" t="s">
        <v>42</v>
      </c>
      <c r="E3422" s="4">
        <v>40862</v>
      </c>
      <c r="F3422" s="3" t="s">
        <v>29</v>
      </c>
      <c r="G3422" s="3" t="s">
        <v>29</v>
      </c>
      <c r="H3422" s="3">
        <v>4</v>
      </c>
      <c r="I3422" s="3">
        <f t="shared" ca="1" si="161"/>
        <v>13</v>
      </c>
      <c r="J3422" s="9" t="s">
        <v>642</v>
      </c>
      <c r="K3422" s="9" t="s">
        <v>1071</v>
      </c>
      <c r="L3422" s="9" t="str">
        <f t="shared" si="159"/>
        <v>BGS451</v>
      </c>
      <c r="M3422" s="9">
        <v>1</v>
      </c>
      <c r="N3422" s="10">
        <v>40862</v>
      </c>
      <c r="O3422" s="10">
        <v>40862</v>
      </c>
      <c r="P3422" t="s">
        <v>640</v>
      </c>
      <c r="Q3422" t="str">
        <f t="shared" si="160"/>
        <v>LED</v>
      </c>
      <c r="R3422" t="s">
        <v>116</v>
      </c>
      <c r="S3422">
        <v>0</v>
      </c>
      <c r="T3422" t="s">
        <v>33</v>
      </c>
      <c r="U3422">
        <v>1</v>
      </c>
      <c r="V3422">
        <v>1</v>
      </c>
      <c r="W3422" s="1">
        <v>40862</v>
      </c>
      <c r="X3422" s="1">
        <v>40862</v>
      </c>
      <c r="Y3422" t="s">
        <v>38</v>
      </c>
      <c r="Z3422">
        <v>0</v>
      </c>
      <c r="AA3422">
        <v>4000</v>
      </c>
      <c r="AB3422">
        <v>5600</v>
      </c>
      <c r="AC3422">
        <v>5600</v>
      </c>
      <c r="AD3422" t="s">
        <v>119</v>
      </c>
      <c r="AE3422" s="2">
        <v>45096.813622685186</v>
      </c>
    </row>
    <row r="3423" spans="1:31" hidden="1" x14ac:dyDescent="0.25">
      <c r="A3423">
        <v>1256670</v>
      </c>
      <c r="B3423" t="s">
        <v>27</v>
      </c>
      <c r="C3423" t="s">
        <v>639</v>
      </c>
      <c r="D3423" s="3" t="s">
        <v>42</v>
      </c>
      <c r="E3423" s="4">
        <v>40862</v>
      </c>
      <c r="F3423" s="3" t="s">
        <v>29</v>
      </c>
      <c r="G3423" s="3" t="s">
        <v>29</v>
      </c>
      <c r="H3423" s="3">
        <v>4</v>
      </c>
      <c r="I3423" s="3">
        <f t="shared" ca="1" si="161"/>
        <v>13</v>
      </c>
      <c r="J3423" s="9" t="s">
        <v>642</v>
      </c>
      <c r="K3423" s="9" t="s">
        <v>1071</v>
      </c>
      <c r="L3423" s="9" t="str">
        <f t="shared" si="159"/>
        <v>BGS451</v>
      </c>
      <c r="M3423" s="9">
        <v>1</v>
      </c>
      <c r="N3423" s="10">
        <v>40862</v>
      </c>
      <c r="O3423" s="10">
        <v>40862</v>
      </c>
      <c r="P3423" t="s">
        <v>640</v>
      </c>
      <c r="Q3423" t="str">
        <f t="shared" si="160"/>
        <v>LED</v>
      </c>
      <c r="R3423" t="s">
        <v>116</v>
      </c>
      <c r="S3423">
        <v>0</v>
      </c>
      <c r="T3423" t="s">
        <v>33</v>
      </c>
      <c r="U3423">
        <v>1</v>
      </c>
      <c r="V3423">
        <v>1</v>
      </c>
      <c r="W3423" s="1">
        <v>40862</v>
      </c>
      <c r="X3423" s="1">
        <v>40862</v>
      </c>
      <c r="Y3423" t="s">
        <v>38</v>
      </c>
      <c r="Z3423">
        <v>0</v>
      </c>
      <c r="AA3423">
        <v>4000</v>
      </c>
      <c r="AB3423">
        <v>5600</v>
      </c>
      <c r="AC3423">
        <v>5600</v>
      </c>
      <c r="AD3423" t="s">
        <v>119</v>
      </c>
      <c r="AE3423" s="2">
        <v>45096.813622685186</v>
      </c>
    </row>
    <row r="3424" spans="1:31" hidden="1" x14ac:dyDescent="0.25">
      <c r="A3424">
        <v>1256671</v>
      </c>
      <c r="B3424" t="s">
        <v>27</v>
      </c>
      <c r="C3424" t="s">
        <v>639</v>
      </c>
      <c r="D3424" s="3" t="s">
        <v>619</v>
      </c>
      <c r="E3424" s="4">
        <v>40862</v>
      </c>
      <c r="F3424" s="3" t="s">
        <v>29</v>
      </c>
      <c r="G3424" s="3" t="s">
        <v>29</v>
      </c>
      <c r="H3424" s="3">
        <v>8</v>
      </c>
      <c r="I3424" s="3">
        <f t="shared" ca="1" si="161"/>
        <v>13</v>
      </c>
      <c r="J3424" s="9" t="s">
        <v>318</v>
      </c>
      <c r="K3424" s="9" t="s">
        <v>1072</v>
      </c>
      <c r="L3424" s="9" t="str">
        <f t="shared" si="159"/>
        <v>Teceo</v>
      </c>
      <c r="M3424" s="9">
        <v>1</v>
      </c>
      <c r="N3424" s="10">
        <v>42917</v>
      </c>
      <c r="O3424" s="10">
        <v>42917</v>
      </c>
      <c r="P3424" t="s">
        <v>648</v>
      </c>
      <c r="Q3424" t="str">
        <f t="shared" si="160"/>
        <v>LED</v>
      </c>
      <c r="R3424" t="s">
        <v>159</v>
      </c>
      <c r="S3424">
        <v>0</v>
      </c>
      <c r="T3424" t="s">
        <v>33</v>
      </c>
      <c r="U3424">
        <v>1</v>
      </c>
      <c r="V3424">
        <v>1</v>
      </c>
      <c r="W3424" s="1">
        <v>42917</v>
      </c>
      <c r="X3424" s="1">
        <v>42917</v>
      </c>
      <c r="Y3424" t="s">
        <v>38</v>
      </c>
      <c r="Z3424">
        <v>0</v>
      </c>
      <c r="AA3424">
        <v>4000</v>
      </c>
      <c r="AB3424">
        <v>5099</v>
      </c>
      <c r="AC3424">
        <v>5099</v>
      </c>
      <c r="AD3424" t="s">
        <v>161</v>
      </c>
      <c r="AE3424" s="2">
        <v>45096.816608796296</v>
      </c>
    </row>
    <row r="3425" spans="1:31" hidden="1" x14ac:dyDescent="0.25">
      <c r="A3425">
        <v>1256671</v>
      </c>
      <c r="B3425" t="s">
        <v>27</v>
      </c>
      <c r="C3425" t="s">
        <v>639</v>
      </c>
      <c r="D3425" s="3" t="s">
        <v>619</v>
      </c>
      <c r="E3425" s="4">
        <v>40862</v>
      </c>
      <c r="F3425" s="3" t="s">
        <v>29</v>
      </c>
      <c r="G3425" s="3" t="s">
        <v>29</v>
      </c>
      <c r="H3425" s="3">
        <v>8</v>
      </c>
      <c r="I3425" s="3">
        <f t="shared" ca="1" si="161"/>
        <v>13</v>
      </c>
      <c r="J3425" s="9" t="s">
        <v>318</v>
      </c>
      <c r="K3425" s="9" t="s">
        <v>1072</v>
      </c>
      <c r="L3425" s="9" t="str">
        <f t="shared" si="159"/>
        <v>Teceo</v>
      </c>
      <c r="M3425" s="9">
        <v>2</v>
      </c>
      <c r="N3425" s="10">
        <v>42917</v>
      </c>
      <c r="O3425" s="10">
        <v>42917</v>
      </c>
      <c r="P3425" t="s">
        <v>648</v>
      </c>
      <c r="Q3425" t="str">
        <f t="shared" si="160"/>
        <v>LED</v>
      </c>
      <c r="R3425" t="s">
        <v>159</v>
      </c>
      <c r="S3425">
        <v>0</v>
      </c>
      <c r="T3425" t="s">
        <v>33</v>
      </c>
      <c r="U3425">
        <v>1</v>
      </c>
      <c r="V3425">
        <v>2</v>
      </c>
      <c r="W3425" s="1">
        <v>42917</v>
      </c>
      <c r="X3425" s="1">
        <v>42917</v>
      </c>
      <c r="Y3425" t="s">
        <v>38</v>
      </c>
      <c r="Z3425">
        <v>0</v>
      </c>
      <c r="AA3425">
        <v>4000</v>
      </c>
      <c r="AB3425">
        <v>5099</v>
      </c>
      <c r="AC3425">
        <v>5099</v>
      </c>
      <c r="AD3425" t="s">
        <v>161</v>
      </c>
      <c r="AE3425" s="2">
        <v>45096.816608796296</v>
      </c>
    </row>
    <row r="3426" spans="1:31" hidden="1" x14ac:dyDescent="0.25">
      <c r="A3426">
        <v>1256672</v>
      </c>
      <c r="B3426" t="s">
        <v>27</v>
      </c>
      <c r="C3426" t="s">
        <v>639</v>
      </c>
      <c r="D3426" s="3" t="s">
        <v>501</v>
      </c>
      <c r="E3426" s="4">
        <v>40862</v>
      </c>
      <c r="F3426" s="3" t="s">
        <v>29</v>
      </c>
      <c r="G3426" s="3" t="s">
        <v>29</v>
      </c>
      <c r="H3426" s="3">
        <v>8</v>
      </c>
      <c r="I3426" s="3">
        <f t="shared" ca="1" si="161"/>
        <v>13</v>
      </c>
      <c r="J3426" s="9" t="s">
        <v>366</v>
      </c>
      <c r="K3426" s="9" t="s">
        <v>1071</v>
      </c>
      <c r="L3426" s="9" t="str">
        <f t="shared" si="159"/>
        <v>BGP352</v>
      </c>
      <c r="M3426" s="9">
        <v>1</v>
      </c>
      <c r="N3426" s="10">
        <v>40862</v>
      </c>
      <c r="O3426" s="10">
        <v>40862</v>
      </c>
      <c r="P3426" t="s">
        <v>367</v>
      </c>
      <c r="Q3426" t="str">
        <f t="shared" si="160"/>
        <v>LED</v>
      </c>
      <c r="R3426" t="s">
        <v>368</v>
      </c>
      <c r="S3426">
        <v>0</v>
      </c>
      <c r="T3426" t="s">
        <v>33</v>
      </c>
      <c r="U3426">
        <v>1</v>
      </c>
      <c r="V3426">
        <v>1</v>
      </c>
      <c r="W3426" s="1">
        <v>40862</v>
      </c>
      <c r="X3426" s="1">
        <v>40862</v>
      </c>
      <c r="Y3426" t="s">
        <v>38</v>
      </c>
      <c r="Z3426">
        <v>0</v>
      </c>
      <c r="AA3426">
        <v>4000</v>
      </c>
      <c r="AB3426">
        <v>7808</v>
      </c>
      <c r="AC3426">
        <v>7808</v>
      </c>
      <c r="AD3426" t="s">
        <v>369</v>
      </c>
      <c r="AE3426" s="2">
        <v>45096.62395833333</v>
      </c>
    </row>
    <row r="3427" spans="1:31" hidden="1" x14ac:dyDescent="0.25">
      <c r="A3427">
        <v>1256673</v>
      </c>
      <c r="B3427" t="s">
        <v>27</v>
      </c>
      <c r="C3427" t="s">
        <v>639</v>
      </c>
      <c r="D3427" s="3" t="s">
        <v>501</v>
      </c>
      <c r="E3427" s="4">
        <v>40862</v>
      </c>
      <c r="F3427" s="3" t="s">
        <v>29</v>
      </c>
      <c r="G3427" s="3" t="s">
        <v>29</v>
      </c>
      <c r="H3427" s="3">
        <v>8</v>
      </c>
      <c r="I3427" s="3">
        <f t="shared" ca="1" si="161"/>
        <v>13</v>
      </c>
      <c r="J3427" s="9" t="s">
        <v>366</v>
      </c>
      <c r="K3427" s="9" t="s">
        <v>1071</v>
      </c>
      <c r="L3427" s="9" t="str">
        <f t="shared" si="159"/>
        <v>BGP352</v>
      </c>
      <c r="M3427" s="9">
        <v>1</v>
      </c>
      <c r="N3427" s="10">
        <v>40862</v>
      </c>
      <c r="O3427" s="10">
        <v>40862</v>
      </c>
      <c r="P3427" t="s">
        <v>367</v>
      </c>
      <c r="Q3427" t="str">
        <f t="shared" si="160"/>
        <v>LED</v>
      </c>
      <c r="R3427" t="s">
        <v>368</v>
      </c>
      <c r="S3427">
        <v>0</v>
      </c>
      <c r="T3427" t="s">
        <v>33</v>
      </c>
      <c r="U3427">
        <v>1</v>
      </c>
      <c r="V3427">
        <v>1</v>
      </c>
      <c r="W3427" s="1">
        <v>40862</v>
      </c>
      <c r="X3427" s="1">
        <v>40862</v>
      </c>
      <c r="Y3427" t="s">
        <v>38</v>
      </c>
      <c r="Z3427">
        <v>0</v>
      </c>
      <c r="AA3427">
        <v>4000</v>
      </c>
      <c r="AB3427">
        <v>7808</v>
      </c>
      <c r="AC3427">
        <v>7808</v>
      </c>
      <c r="AD3427" t="s">
        <v>369</v>
      </c>
      <c r="AE3427" s="2">
        <v>45096.62395833333</v>
      </c>
    </row>
    <row r="3428" spans="1:31" hidden="1" x14ac:dyDescent="0.25">
      <c r="A3428">
        <v>1256674</v>
      </c>
      <c r="B3428" t="s">
        <v>27</v>
      </c>
      <c r="C3428" t="s">
        <v>639</v>
      </c>
      <c r="D3428" s="3" t="s">
        <v>619</v>
      </c>
      <c r="E3428" s="4">
        <v>40862</v>
      </c>
      <c r="F3428" s="3" t="s">
        <v>29</v>
      </c>
      <c r="G3428" s="3" t="s">
        <v>29</v>
      </c>
      <c r="H3428" s="3">
        <v>8</v>
      </c>
      <c r="I3428" s="3">
        <f t="shared" ca="1" si="161"/>
        <v>13</v>
      </c>
      <c r="J3428" s="9" t="s">
        <v>366</v>
      </c>
      <c r="K3428" s="9" t="s">
        <v>1071</v>
      </c>
      <c r="L3428" s="9" t="str">
        <f t="shared" si="159"/>
        <v>BGP352</v>
      </c>
      <c r="M3428" s="9">
        <v>1</v>
      </c>
      <c r="N3428" s="10">
        <v>40862</v>
      </c>
      <c r="O3428" s="10">
        <v>40862</v>
      </c>
      <c r="P3428" t="s">
        <v>367</v>
      </c>
      <c r="Q3428" t="str">
        <f t="shared" si="160"/>
        <v>LED</v>
      </c>
      <c r="R3428" t="s">
        <v>368</v>
      </c>
      <c r="S3428">
        <v>0</v>
      </c>
      <c r="T3428" t="s">
        <v>33</v>
      </c>
      <c r="U3428">
        <v>1</v>
      </c>
      <c r="V3428">
        <v>1</v>
      </c>
      <c r="W3428" s="1">
        <v>40862</v>
      </c>
      <c r="X3428" s="1">
        <v>40862</v>
      </c>
      <c r="Y3428" t="s">
        <v>38</v>
      </c>
      <c r="Z3428">
        <v>0</v>
      </c>
      <c r="AA3428">
        <v>4000</v>
      </c>
      <c r="AB3428">
        <v>7808</v>
      </c>
      <c r="AC3428">
        <v>7808</v>
      </c>
      <c r="AD3428" t="s">
        <v>369</v>
      </c>
      <c r="AE3428" s="2">
        <v>45096.816608796296</v>
      </c>
    </row>
    <row r="3429" spans="1:31" hidden="1" x14ac:dyDescent="0.25">
      <c r="A3429">
        <v>1256674</v>
      </c>
      <c r="B3429" t="s">
        <v>27</v>
      </c>
      <c r="C3429" t="s">
        <v>639</v>
      </c>
      <c r="D3429" s="3" t="s">
        <v>619</v>
      </c>
      <c r="E3429" s="4">
        <v>40862</v>
      </c>
      <c r="F3429" s="3" t="s">
        <v>29</v>
      </c>
      <c r="G3429" s="3" t="s">
        <v>29</v>
      </c>
      <c r="H3429" s="3">
        <v>8</v>
      </c>
      <c r="I3429" s="3">
        <f t="shared" ca="1" si="161"/>
        <v>13</v>
      </c>
      <c r="J3429" s="9" t="s">
        <v>366</v>
      </c>
      <c r="K3429" s="9" t="s">
        <v>1071</v>
      </c>
      <c r="L3429" s="9" t="str">
        <f t="shared" si="159"/>
        <v>BGP352</v>
      </c>
      <c r="M3429" s="9">
        <v>2</v>
      </c>
      <c r="N3429" s="10">
        <v>40862</v>
      </c>
      <c r="O3429" s="10">
        <v>40862</v>
      </c>
      <c r="P3429" t="s">
        <v>367</v>
      </c>
      <c r="Q3429" t="str">
        <f t="shared" si="160"/>
        <v>LED</v>
      </c>
      <c r="R3429" t="s">
        <v>368</v>
      </c>
      <c r="S3429">
        <v>0</v>
      </c>
      <c r="T3429" t="s">
        <v>33</v>
      </c>
      <c r="U3429">
        <v>1</v>
      </c>
      <c r="V3429">
        <v>2</v>
      </c>
      <c r="W3429" s="1">
        <v>40862</v>
      </c>
      <c r="X3429" s="1">
        <v>40862</v>
      </c>
      <c r="Y3429" t="s">
        <v>38</v>
      </c>
      <c r="Z3429">
        <v>0</v>
      </c>
      <c r="AA3429">
        <v>4000</v>
      </c>
      <c r="AB3429">
        <v>7808</v>
      </c>
      <c r="AC3429">
        <v>7808</v>
      </c>
      <c r="AD3429" t="s">
        <v>369</v>
      </c>
      <c r="AE3429" s="2">
        <v>45096.816608796296</v>
      </c>
    </row>
    <row r="3430" spans="1:31" hidden="1" x14ac:dyDescent="0.25">
      <c r="A3430">
        <v>1256675</v>
      </c>
      <c r="B3430" t="s">
        <v>27</v>
      </c>
      <c r="C3430" t="s">
        <v>639</v>
      </c>
      <c r="D3430" s="3" t="s">
        <v>649</v>
      </c>
      <c r="E3430" s="4">
        <v>39904</v>
      </c>
      <c r="F3430" s="3" t="s">
        <v>29</v>
      </c>
      <c r="G3430" s="3" t="s">
        <v>29</v>
      </c>
      <c r="H3430" s="3" t="s">
        <v>29</v>
      </c>
      <c r="I3430" s="3">
        <f t="shared" ca="1" si="161"/>
        <v>15</v>
      </c>
      <c r="J3430" s="9" t="s">
        <v>650</v>
      </c>
      <c r="K3430" s="9" t="s">
        <v>1077</v>
      </c>
      <c r="L3430" s="9" t="str">
        <f t="shared" si="159"/>
        <v>Kaidko</v>
      </c>
      <c r="M3430" s="9">
        <v>1</v>
      </c>
      <c r="N3430" s="10">
        <v>41018</v>
      </c>
      <c r="O3430" s="10">
        <v>41018</v>
      </c>
      <c r="P3430" t="s">
        <v>651</v>
      </c>
      <c r="Q3430" t="str">
        <f t="shared" si="160"/>
        <v>LED</v>
      </c>
      <c r="R3430" t="s">
        <v>168</v>
      </c>
      <c r="S3430">
        <v>0</v>
      </c>
      <c r="T3430" t="s">
        <v>33</v>
      </c>
      <c r="U3430">
        <v>1</v>
      </c>
      <c r="V3430">
        <v>1</v>
      </c>
      <c r="W3430" s="1">
        <v>41018</v>
      </c>
      <c r="X3430" s="1">
        <v>41018</v>
      </c>
      <c r="Y3430" t="s">
        <v>38</v>
      </c>
      <c r="Z3430">
        <v>0</v>
      </c>
      <c r="AA3430">
        <v>4300</v>
      </c>
      <c r="AB3430">
        <v>4640</v>
      </c>
      <c r="AC3430">
        <v>4640</v>
      </c>
      <c r="AD3430" t="s">
        <v>652</v>
      </c>
      <c r="AE3430" s="2">
        <v>45096.817187499997</v>
      </c>
    </row>
    <row r="3431" spans="1:31" hidden="1" x14ac:dyDescent="0.25">
      <c r="A3431">
        <v>1256676</v>
      </c>
      <c r="B3431" t="s">
        <v>27</v>
      </c>
      <c r="C3431" t="s">
        <v>639</v>
      </c>
      <c r="D3431" s="3" t="s">
        <v>649</v>
      </c>
      <c r="E3431" s="4">
        <v>39904</v>
      </c>
      <c r="F3431" s="3" t="s">
        <v>29</v>
      </c>
      <c r="G3431" s="3" t="s">
        <v>29</v>
      </c>
      <c r="H3431" s="3" t="s">
        <v>29</v>
      </c>
      <c r="I3431" s="3">
        <f t="shared" ca="1" si="161"/>
        <v>15</v>
      </c>
      <c r="J3431" s="9" t="s">
        <v>653</v>
      </c>
      <c r="K3431" s="9" t="s">
        <v>1077</v>
      </c>
      <c r="L3431" s="9" t="str">
        <f t="shared" si="159"/>
        <v>Kaidko</v>
      </c>
      <c r="M3431" s="9">
        <v>1</v>
      </c>
      <c r="N3431" s="10">
        <v>41018</v>
      </c>
      <c r="O3431" s="10">
        <v>41018</v>
      </c>
      <c r="P3431" t="s">
        <v>654</v>
      </c>
      <c r="Q3431" t="str">
        <f t="shared" si="160"/>
        <v>LED</v>
      </c>
      <c r="R3431" t="s">
        <v>402</v>
      </c>
      <c r="S3431">
        <v>0</v>
      </c>
      <c r="T3431" t="s">
        <v>33</v>
      </c>
      <c r="U3431">
        <v>1</v>
      </c>
      <c r="V3431">
        <v>1</v>
      </c>
      <c r="W3431" s="1">
        <v>41018</v>
      </c>
      <c r="X3431" s="1">
        <v>41018</v>
      </c>
      <c r="Y3431" t="s">
        <v>38</v>
      </c>
      <c r="Z3431">
        <v>0</v>
      </c>
      <c r="AA3431">
        <v>4300</v>
      </c>
      <c r="AB3431">
        <v>3040</v>
      </c>
      <c r="AC3431">
        <v>3040</v>
      </c>
      <c r="AD3431" t="s">
        <v>159</v>
      </c>
      <c r="AE3431" s="2">
        <v>45096.817187499997</v>
      </c>
    </row>
    <row r="3432" spans="1:31" hidden="1" x14ac:dyDescent="0.25">
      <c r="A3432">
        <v>1256677</v>
      </c>
      <c r="B3432" t="s">
        <v>27</v>
      </c>
      <c r="C3432" t="s">
        <v>639</v>
      </c>
      <c r="D3432" s="3" t="s">
        <v>649</v>
      </c>
      <c r="E3432" s="4">
        <v>39904</v>
      </c>
      <c r="F3432" s="3" t="s">
        <v>29</v>
      </c>
      <c r="G3432" s="3" t="s">
        <v>29</v>
      </c>
      <c r="H3432" s="3" t="s">
        <v>29</v>
      </c>
      <c r="I3432" s="3">
        <f t="shared" ca="1" si="161"/>
        <v>15</v>
      </c>
      <c r="J3432" s="9" t="s">
        <v>653</v>
      </c>
      <c r="K3432" s="9" t="s">
        <v>1077</v>
      </c>
      <c r="L3432" s="9" t="str">
        <f t="shared" si="159"/>
        <v>Kaidko</v>
      </c>
      <c r="M3432" s="9">
        <v>1</v>
      </c>
      <c r="N3432" s="10">
        <v>41018</v>
      </c>
      <c r="O3432" s="10">
        <v>41018</v>
      </c>
      <c r="P3432" t="s">
        <v>654</v>
      </c>
      <c r="Q3432" t="str">
        <f t="shared" si="160"/>
        <v>LED</v>
      </c>
      <c r="R3432" t="s">
        <v>402</v>
      </c>
      <c r="S3432">
        <v>0</v>
      </c>
      <c r="T3432" t="s">
        <v>33</v>
      </c>
      <c r="U3432">
        <v>1</v>
      </c>
      <c r="V3432">
        <v>1</v>
      </c>
      <c r="W3432" s="1">
        <v>41018</v>
      </c>
      <c r="X3432" s="1">
        <v>41018</v>
      </c>
      <c r="Y3432" t="s">
        <v>38</v>
      </c>
      <c r="Z3432">
        <v>0</v>
      </c>
      <c r="AA3432">
        <v>4300</v>
      </c>
      <c r="AB3432">
        <v>3040</v>
      </c>
      <c r="AC3432">
        <v>3040</v>
      </c>
      <c r="AD3432" t="s">
        <v>159</v>
      </c>
      <c r="AE3432" s="2">
        <v>45096.817187499997</v>
      </c>
    </row>
    <row r="3433" spans="1:31" hidden="1" x14ac:dyDescent="0.25">
      <c r="A3433">
        <v>1256678</v>
      </c>
      <c r="B3433" t="s">
        <v>27</v>
      </c>
      <c r="C3433" t="s">
        <v>639</v>
      </c>
      <c r="D3433" s="3" t="s">
        <v>649</v>
      </c>
      <c r="E3433" s="4">
        <v>39904</v>
      </c>
      <c r="F3433" s="3" t="s">
        <v>29</v>
      </c>
      <c r="G3433" s="3" t="s">
        <v>29</v>
      </c>
      <c r="H3433" s="3" t="s">
        <v>29</v>
      </c>
      <c r="I3433" s="3">
        <f t="shared" ca="1" si="161"/>
        <v>15</v>
      </c>
      <c r="J3433" s="9" t="s">
        <v>653</v>
      </c>
      <c r="K3433" s="9" t="s">
        <v>1077</v>
      </c>
      <c r="L3433" s="9" t="str">
        <f t="shared" si="159"/>
        <v>Kaidko</v>
      </c>
      <c r="M3433" s="9">
        <v>1</v>
      </c>
      <c r="N3433" s="10">
        <v>41018</v>
      </c>
      <c r="O3433" s="10">
        <v>41018</v>
      </c>
      <c r="P3433" t="s">
        <v>654</v>
      </c>
      <c r="Q3433" t="str">
        <f t="shared" si="160"/>
        <v>LED</v>
      </c>
      <c r="R3433" t="s">
        <v>402</v>
      </c>
      <c r="S3433">
        <v>0</v>
      </c>
      <c r="T3433" t="s">
        <v>33</v>
      </c>
      <c r="U3433">
        <v>1</v>
      </c>
      <c r="V3433">
        <v>1</v>
      </c>
      <c r="W3433" s="1">
        <v>41018</v>
      </c>
      <c r="X3433" s="1">
        <v>41018</v>
      </c>
      <c r="Y3433" t="s">
        <v>38</v>
      </c>
      <c r="Z3433">
        <v>0</v>
      </c>
      <c r="AA3433">
        <v>4300</v>
      </c>
      <c r="AB3433">
        <v>3040</v>
      </c>
      <c r="AC3433">
        <v>3040</v>
      </c>
      <c r="AD3433" t="s">
        <v>159</v>
      </c>
      <c r="AE3433" s="2">
        <v>45096.817187499997</v>
      </c>
    </row>
    <row r="3434" spans="1:31" hidden="1" x14ac:dyDescent="0.25">
      <c r="A3434">
        <v>1256679</v>
      </c>
      <c r="B3434" t="s">
        <v>27</v>
      </c>
      <c r="C3434" t="s">
        <v>639</v>
      </c>
      <c r="D3434" s="3" t="s">
        <v>649</v>
      </c>
      <c r="E3434" s="4">
        <v>39904</v>
      </c>
      <c r="F3434" s="3" t="s">
        <v>29</v>
      </c>
      <c r="G3434" s="3" t="s">
        <v>29</v>
      </c>
      <c r="H3434" s="3" t="s">
        <v>29</v>
      </c>
      <c r="I3434" s="3">
        <f t="shared" ca="1" si="161"/>
        <v>15</v>
      </c>
      <c r="J3434" s="9" t="s">
        <v>653</v>
      </c>
      <c r="K3434" s="9" t="s">
        <v>1077</v>
      </c>
      <c r="L3434" s="9" t="str">
        <f t="shared" si="159"/>
        <v>Kaidko</v>
      </c>
      <c r="M3434" s="9">
        <v>1</v>
      </c>
      <c r="N3434" s="10">
        <v>41018</v>
      </c>
      <c r="O3434" s="10">
        <v>41018</v>
      </c>
      <c r="P3434" t="s">
        <v>654</v>
      </c>
      <c r="Q3434" t="str">
        <f t="shared" si="160"/>
        <v>LED</v>
      </c>
      <c r="R3434" t="s">
        <v>402</v>
      </c>
      <c r="S3434">
        <v>0</v>
      </c>
      <c r="T3434" t="s">
        <v>33</v>
      </c>
      <c r="U3434">
        <v>1</v>
      </c>
      <c r="V3434">
        <v>1</v>
      </c>
      <c r="W3434" s="1">
        <v>41018</v>
      </c>
      <c r="X3434" s="1">
        <v>41018</v>
      </c>
      <c r="Y3434" t="s">
        <v>38</v>
      </c>
      <c r="Z3434">
        <v>0</v>
      </c>
      <c r="AA3434">
        <v>4300</v>
      </c>
      <c r="AB3434">
        <v>3040</v>
      </c>
      <c r="AC3434">
        <v>3040</v>
      </c>
      <c r="AD3434" t="s">
        <v>159</v>
      </c>
      <c r="AE3434" s="2">
        <v>45096.817187499997</v>
      </c>
    </row>
    <row r="3435" spans="1:31" hidden="1" x14ac:dyDescent="0.25">
      <c r="A3435">
        <v>1256680</v>
      </c>
      <c r="B3435" t="s">
        <v>27</v>
      </c>
      <c r="C3435" t="s">
        <v>639</v>
      </c>
      <c r="D3435" s="3" t="s">
        <v>649</v>
      </c>
      <c r="E3435" s="4">
        <v>39904</v>
      </c>
      <c r="F3435" s="3" t="s">
        <v>29</v>
      </c>
      <c r="G3435" s="3" t="s">
        <v>29</v>
      </c>
      <c r="H3435" s="3" t="s">
        <v>29</v>
      </c>
      <c r="I3435" s="3">
        <f t="shared" ca="1" si="161"/>
        <v>15</v>
      </c>
      <c r="J3435" s="9" t="s">
        <v>653</v>
      </c>
      <c r="K3435" s="9" t="s">
        <v>1077</v>
      </c>
      <c r="L3435" s="9" t="str">
        <f t="shared" si="159"/>
        <v>Kaidko</v>
      </c>
      <c r="M3435" s="9">
        <v>1</v>
      </c>
      <c r="N3435" s="10">
        <v>41018</v>
      </c>
      <c r="O3435" s="10">
        <v>41018</v>
      </c>
      <c r="P3435" t="s">
        <v>654</v>
      </c>
      <c r="Q3435" t="str">
        <f t="shared" si="160"/>
        <v>LED</v>
      </c>
      <c r="R3435" t="s">
        <v>402</v>
      </c>
      <c r="S3435">
        <v>0</v>
      </c>
      <c r="T3435" t="s">
        <v>33</v>
      </c>
      <c r="U3435">
        <v>1</v>
      </c>
      <c r="V3435">
        <v>1</v>
      </c>
      <c r="W3435" s="1">
        <v>41018</v>
      </c>
      <c r="X3435" s="1">
        <v>41018</v>
      </c>
      <c r="Y3435" t="s">
        <v>38</v>
      </c>
      <c r="Z3435">
        <v>0</v>
      </c>
      <c r="AA3435">
        <v>4300</v>
      </c>
      <c r="AB3435">
        <v>3040</v>
      </c>
      <c r="AC3435">
        <v>3040</v>
      </c>
      <c r="AD3435" t="s">
        <v>159</v>
      </c>
      <c r="AE3435" s="2">
        <v>45096.817187499997</v>
      </c>
    </row>
    <row r="3436" spans="1:31" hidden="1" x14ac:dyDescent="0.25">
      <c r="A3436">
        <v>1256681</v>
      </c>
      <c r="B3436" t="s">
        <v>27</v>
      </c>
      <c r="C3436" t="s">
        <v>639</v>
      </c>
      <c r="D3436" s="3" t="s">
        <v>643</v>
      </c>
      <c r="E3436" s="4">
        <v>41000</v>
      </c>
      <c r="F3436" s="3" t="s">
        <v>29</v>
      </c>
      <c r="G3436" s="3" t="s">
        <v>29</v>
      </c>
      <c r="H3436" s="3">
        <v>4</v>
      </c>
      <c r="I3436" s="3">
        <f t="shared" ca="1" si="161"/>
        <v>12</v>
      </c>
      <c r="J3436" s="9" t="s">
        <v>202</v>
      </c>
      <c r="K3436" s="9" t="s">
        <v>1071</v>
      </c>
      <c r="L3436" s="9" t="str">
        <f t="shared" si="159"/>
        <v>Stela</v>
      </c>
      <c r="M3436" s="9">
        <v>1</v>
      </c>
      <c r="N3436" s="10">
        <v>43383</v>
      </c>
      <c r="O3436" s="10">
        <v>43383</v>
      </c>
      <c r="P3436" t="s">
        <v>646</v>
      </c>
      <c r="Q3436" t="str">
        <f t="shared" si="160"/>
        <v>LED</v>
      </c>
      <c r="R3436" t="s">
        <v>72</v>
      </c>
      <c r="S3436">
        <v>0</v>
      </c>
      <c r="T3436" t="s">
        <v>33</v>
      </c>
      <c r="U3436">
        <v>1</v>
      </c>
      <c r="V3436">
        <v>1</v>
      </c>
      <c r="W3436" s="1">
        <v>43383</v>
      </c>
      <c r="X3436" s="1">
        <v>43383</v>
      </c>
      <c r="Y3436" t="s">
        <v>38</v>
      </c>
      <c r="Z3436">
        <v>0</v>
      </c>
      <c r="AA3436">
        <v>4000</v>
      </c>
      <c r="AB3436">
        <v>3000</v>
      </c>
      <c r="AC3436">
        <v>3000</v>
      </c>
      <c r="AD3436" t="s">
        <v>216</v>
      </c>
      <c r="AE3436" s="2">
        <v>45096.615810185183</v>
      </c>
    </row>
    <row r="3437" spans="1:31" hidden="1" x14ac:dyDescent="0.25">
      <c r="A3437">
        <v>1256682</v>
      </c>
      <c r="B3437" t="s">
        <v>27</v>
      </c>
      <c r="C3437" t="s">
        <v>639</v>
      </c>
      <c r="D3437" s="3" t="s">
        <v>649</v>
      </c>
      <c r="E3437" s="4">
        <v>39904</v>
      </c>
      <c r="F3437" s="3" t="s">
        <v>29</v>
      </c>
      <c r="G3437" s="3" t="s">
        <v>29</v>
      </c>
      <c r="H3437" s="3" t="s">
        <v>29</v>
      </c>
      <c r="I3437" s="3">
        <f t="shared" ca="1" si="161"/>
        <v>15</v>
      </c>
      <c r="J3437" s="9" t="s">
        <v>653</v>
      </c>
      <c r="K3437" s="9" t="s">
        <v>1077</v>
      </c>
      <c r="L3437" s="9" t="str">
        <f t="shared" si="159"/>
        <v>Kaidko</v>
      </c>
      <c r="M3437" s="9">
        <v>1</v>
      </c>
      <c r="N3437" s="10">
        <v>41018</v>
      </c>
      <c r="O3437" s="10">
        <v>41018</v>
      </c>
      <c r="P3437" t="s">
        <v>654</v>
      </c>
      <c r="Q3437" t="str">
        <f t="shared" si="160"/>
        <v>LED</v>
      </c>
      <c r="R3437" t="s">
        <v>402</v>
      </c>
      <c r="S3437">
        <v>0</v>
      </c>
      <c r="T3437" t="s">
        <v>33</v>
      </c>
      <c r="U3437">
        <v>1</v>
      </c>
      <c r="V3437">
        <v>1</v>
      </c>
      <c r="W3437" s="1">
        <v>41018</v>
      </c>
      <c r="X3437" s="1">
        <v>41018</v>
      </c>
      <c r="Y3437" t="s">
        <v>38</v>
      </c>
      <c r="Z3437">
        <v>0</v>
      </c>
      <c r="AA3437">
        <v>4300</v>
      </c>
      <c r="AB3437">
        <v>3040</v>
      </c>
      <c r="AC3437">
        <v>3040</v>
      </c>
      <c r="AD3437" t="s">
        <v>159</v>
      </c>
      <c r="AE3437" s="2">
        <v>45096.817187499997</v>
      </c>
    </row>
    <row r="3438" spans="1:31" hidden="1" x14ac:dyDescent="0.25">
      <c r="A3438">
        <v>1256882</v>
      </c>
      <c r="B3438" t="s">
        <v>27</v>
      </c>
      <c r="C3438" t="s">
        <v>639</v>
      </c>
      <c r="D3438" s="3" t="s">
        <v>42</v>
      </c>
      <c r="E3438" s="4">
        <v>40680</v>
      </c>
      <c r="F3438" s="3" t="s">
        <v>29</v>
      </c>
      <c r="G3438" s="3" t="s">
        <v>29</v>
      </c>
      <c r="H3438" s="3">
        <v>4</v>
      </c>
      <c r="I3438" s="3">
        <f t="shared" ca="1" si="161"/>
        <v>13</v>
      </c>
      <c r="J3438" s="9" t="s">
        <v>642</v>
      </c>
      <c r="K3438" s="9" t="s">
        <v>1071</v>
      </c>
      <c r="L3438" s="9" t="str">
        <f t="shared" si="159"/>
        <v>BGS451</v>
      </c>
      <c r="M3438" s="9">
        <v>1</v>
      </c>
      <c r="N3438" s="10">
        <v>40680</v>
      </c>
      <c r="O3438" s="10">
        <v>40680</v>
      </c>
      <c r="P3438" t="s">
        <v>640</v>
      </c>
      <c r="Q3438" t="str">
        <f t="shared" si="160"/>
        <v>LED</v>
      </c>
      <c r="R3438" t="s">
        <v>116</v>
      </c>
      <c r="S3438">
        <v>0</v>
      </c>
      <c r="T3438" t="s">
        <v>33</v>
      </c>
      <c r="U3438">
        <v>1</v>
      </c>
      <c r="V3438">
        <v>1</v>
      </c>
      <c r="W3438" s="1">
        <v>40680</v>
      </c>
      <c r="X3438" s="1">
        <v>40680</v>
      </c>
      <c r="Y3438" t="s">
        <v>38</v>
      </c>
      <c r="Z3438">
        <v>0</v>
      </c>
      <c r="AA3438">
        <v>4000</v>
      </c>
      <c r="AB3438">
        <v>5600</v>
      </c>
      <c r="AC3438">
        <v>5600</v>
      </c>
      <c r="AD3438" t="s">
        <v>119</v>
      </c>
      <c r="AE3438" s="2">
        <v>45096.813622685186</v>
      </c>
    </row>
    <row r="3439" spans="1:31" hidden="1" x14ac:dyDescent="0.25">
      <c r="A3439">
        <v>1257033</v>
      </c>
      <c r="B3439" t="s">
        <v>27</v>
      </c>
      <c r="C3439" t="s">
        <v>639</v>
      </c>
      <c r="D3439" s="3" t="s">
        <v>643</v>
      </c>
      <c r="E3439" s="4">
        <v>41000</v>
      </c>
      <c r="F3439" s="3" t="s">
        <v>29</v>
      </c>
      <c r="G3439" s="3" t="s">
        <v>29</v>
      </c>
      <c r="H3439" s="3">
        <v>4</v>
      </c>
      <c r="I3439" s="3">
        <f t="shared" ca="1" si="161"/>
        <v>12</v>
      </c>
      <c r="J3439" s="9" t="s">
        <v>202</v>
      </c>
      <c r="K3439" s="9" t="s">
        <v>1071</v>
      </c>
      <c r="L3439" s="9" t="str">
        <f t="shared" si="159"/>
        <v>Stela</v>
      </c>
      <c r="M3439" s="9">
        <v>1</v>
      </c>
      <c r="N3439" s="10">
        <v>43383</v>
      </c>
      <c r="O3439" s="10">
        <v>43383</v>
      </c>
      <c r="P3439" t="s">
        <v>646</v>
      </c>
      <c r="Q3439" t="str">
        <f t="shared" si="160"/>
        <v>LED</v>
      </c>
      <c r="R3439" t="s">
        <v>72</v>
      </c>
      <c r="S3439">
        <v>0</v>
      </c>
      <c r="T3439" t="s">
        <v>33</v>
      </c>
      <c r="U3439">
        <v>1</v>
      </c>
      <c r="V3439">
        <v>1</v>
      </c>
      <c r="W3439" s="1">
        <v>43383</v>
      </c>
      <c r="X3439" s="1">
        <v>43383</v>
      </c>
      <c r="Y3439" t="s">
        <v>38</v>
      </c>
      <c r="Z3439">
        <v>0</v>
      </c>
      <c r="AA3439">
        <v>4000</v>
      </c>
      <c r="AB3439">
        <v>3000</v>
      </c>
      <c r="AC3439">
        <v>3000</v>
      </c>
      <c r="AD3439" t="s">
        <v>216</v>
      </c>
      <c r="AE3439" s="2">
        <v>45096.615810185183</v>
      </c>
    </row>
    <row r="3440" spans="1:31" hidden="1" x14ac:dyDescent="0.25">
      <c r="A3440">
        <v>1257034</v>
      </c>
      <c r="B3440" t="s">
        <v>27</v>
      </c>
      <c r="C3440" t="s">
        <v>639</v>
      </c>
      <c r="D3440" s="3" t="s">
        <v>643</v>
      </c>
      <c r="E3440" s="4">
        <v>41000</v>
      </c>
      <c r="F3440" s="3" t="s">
        <v>29</v>
      </c>
      <c r="G3440" s="3" t="s">
        <v>29</v>
      </c>
      <c r="H3440" s="3">
        <v>4</v>
      </c>
      <c r="I3440" s="3">
        <f t="shared" ca="1" si="161"/>
        <v>12</v>
      </c>
      <c r="J3440" s="9" t="s">
        <v>202</v>
      </c>
      <c r="K3440" s="9" t="s">
        <v>1071</v>
      </c>
      <c r="L3440" s="9" t="str">
        <f t="shared" si="159"/>
        <v>Stela</v>
      </c>
      <c r="M3440" s="9">
        <v>1</v>
      </c>
      <c r="N3440" s="10">
        <v>41000</v>
      </c>
      <c r="O3440" s="10">
        <v>41000</v>
      </c>
      <c r="P3440" t="s">
        <v>644</v>
      </c>
      <c r="Q3440" t="str">
        <f t="shared" si="160"/>
        <v>LED</v>
      </c>
      <c r="R3440" t="s">
        <v>39</v>
      </c>
      <c r="S3440">
        <v>0</v>
      </c>
      <c r="T3440" t="s">
        <v>33</v>
      </c>
      <c r="U3440">
        <v>1</v>
      </c>
      <c r="V3440">
        <v>1</v>
      </c>
      <c r="W3440" s="1">
        <v>41000</v>
      </c>
      <c r="X3440" s="1">
        <v>41000</v>
      </c>
      <c r="Y3440" t="s">
        <v>38</v>
      </c>
      <c r="Z3440">
        <v>0</v>
      </c>
      <c r="AA3440">
        <v>4000</v>
      </c>
      <c r="AB3440">
        <v>3000</v>
      </c>
      <c r="AC3440">
        <v>3000</v>
      </c>
      <c r="AD3440" t="s">
        <v>292</v>
      </c>
      <c r="AE3440" s="2">
        <v>45096.615810185183</v>
      </c>
    </row>
    <row r="3441" spans="1:31" hidden="1" x14ac:dyDescent="0.25">
      <c r="A3441">
        <v>1257382</v>
      </c>
      <c r="B3441" t="s">
        <v>27</v>
      </c>
      <c r="C3441" t="s">
        <v>639</v>
      </c>
      <c r="D3441" s="3" t="s">
        <v>42</v>
      </c>
      <c r="E3441" s="4">
        <v>42705</v>
      </c>
      <c r="F3441" s="3" t="s">
        <v>29</v>
      </c>
      <c r="G3441" s="3" t="s">
        <v>29</v>
      </c>
      <c r="H3441" s="3">
        <v>4</v>
      </c>
      <c r="I3441" s="3">
        <f t="shared" ca="1" si="161"/>
        <v>8</v>
      </c>
      <c r="J3441" s="9" t="s">
        <v>254</v>
      </c>
      <c r="K3441" s="9" t="s">
        <v>1072</v>
      </c>
      <c r="L3441" s="9" t="str">
        <f t="shared" si="159"/>
        <v>Zela</v>
      </c>
      <c r="M3441" s="9">
        <v>1</v>
      </c>
      <c r="N3441" s="10">
        <v>42705</v>
      </c>
      <c r="O3441" s="10">
        <v>42705</v>
      </c>
      <c r="P3441" t="s">
        <v>655</v>
      </c>
      <c r="Q3441" t="str">
        <f t="shared" si="160"/>
        <v>LED</v>
      </c>
      <c r="R3441" t="s">
        <v>72</v>
      </c>
      <c r="S3441">
        <v>0</v>
      </c>
      <c r="T3441" t="s">
        <v>33</v>
      </c>
      <c r="U3441">
        <v>1</v>
      </c>
      <c r="V3441">
        <v>1</v>
      </c>
      <c r="W3441" s="1">
        <v>42705</v>
      </c>
      <c r="X3441" s="1">
        <v>42705</v>
      </c>
      <c r="Y3441" t="s">
        <v>38</v>
      </c>
      <c r="Z3441">
        <v>0</v>
      </c>
      <c r="AA3441">
        <v>3000</v>
      </c>
      <c r="AB3441">
        <v>1965</v>
      </c>
      <c r="AC3441">
        <v>1965</v>
      </c>
      <c r="AD3441" t="s">
        <v>292</v>
      </c>
      <c r="AE3441" s="2">
        <v>45096.813622685186</v>
      </c>
    </row>
    <row r="3442" spans="1:31" hidden="1" x14ac:dyDescent="0.25">
      <c r="A3442">
        <v>1257383</v>
      </c>
      <c r="B3442" t="s">
        <v>27</v>
      </c>
      <c r="C3442" t="s">
        <v>639</v>
      </c>
      <c r="D3442" s="3" t="s">
        <v>42</v>
      </c>
      <c r="E3442" s="4">
        <v>42705</v>
      </c>
      <c r="F3442" s="3" t="s">
        <v>29</v>
      </c>
      <c r="G3442" s="3" t="s">
        <v>29</v>
      </c>
      <c r="H3442" s="3">
        <v>4</v>
      </c>
      <c r="I3442" s="3">
        <f t="shared" ca="1" si="161"/>
        <v>8</v>
      </c>
      <c r="J3442" s="9" t="s">
        <v>254</v>
      </c>
      <c r="K3442" s="9" t="s">
        <v>1072</v>
      </c>
      <c r="L3442" s="9" t="str">
        <f t="shared" si="159"/>
        <v>Zela</v>
      </c>
      <c r="M3442" s="9">
        <v>1</v>
      </c>
      <c r="N3442" s="10">
        <v>42705</v>
      </c>
      <c r="O3442" s="10">
        <v>42705</v>
      </c>
      <c r="P3442" t="s">
        <v>655</v>
      </c>
      <c r="Q3442" t="str">
        <f t="shared" si="160"/>
        <v>LED</v>
      </c>
      <c r="R3442" t="s">
        <v>72</v>
      </c>
      <c r="S3442">
        <v>0</v>
      </c>
      <c r="T3442" t="s">
        <v>33</v>
      </c>
      <c r="U3442">
        <v>1</v>
      </c>
      <c r="V3442">
        <v>1</v>
      </c>
      <c r="W3442" s="1">
        <v>42705</v>
      </c>
      <c r="X3442" s="1">
        <v>42705</v>
      </c>
      <c r="Y3442" t="s">
        <v>38</v>
      </c>
      <c r="Z3442">
        <v>0</v>
      </c>
      <c r="AA3442">
        <v>3000</v>
      </c>
      <c r="AB3442">
        <v>1965</v>
      </c>
      <c r="AC3442">
        <v>1965</v>
      </c>
      <c r="AD3442" t="s">
        <v>292</v>
      </c>
      <c r="AE3442" s="2">
        <v>45096.813622685186</v>
      </c>
    </row>
    <row r="3443" spans="1:31" hidden="1" x14ac:dyDescent="0.25">
      <c r="A3443">
        <v>1257384</v>
      </c>
      <c r="B3443" t="s">
        <v>27</v>
      </c>
      <c r="C3443" t="s">
        <v>639</v>
      </c>
      <c r="D3443" s="3" t="s">
        <v>42</v>
      </c>
      <c r="E3443" s="4">
        <v>42705</v>
      </c>
      <c r="F3443" s="3" t="s">
        <v>29</v>
      </c>
      <c r="G3443" s="3" t="s">
        <v>29</v>
      </c>
      <c r="H3443" s="3">
        <v>4</v>
      </c>
      <c r="I3443" s="3">
        <f t="shared" ca="1" si="161"/>
        <v>8</v>
      </c>
      <c r="J3443" s="9" t="s">
        <v>254</v>
      </c>
      <c r="K3443" s="9" t="s">
        <v>1072</v>
      </c>
      <c r="L3443" s="9" t="str">
        <f t="shared" si="159"/>
        <v>Zela</v>
      </c>
      <c r="M3443" s="9">
        <v>1</v>
      </c>
      <c r="N3443" s="10">
        <v>42705</v>
      </c>
      <c r="O3443" s="10">
        <v>42705</v>
      </c>
      <c r="P3443" t="s">
        <v>655</v>
      </c>
      <c r="Q3443" t="str">
        <f t="shared" si="160"/>
        <v>LED</v>
      </c>
      <c r="R3443" t="s">
        <v>72</v>
      </c>
      <c r="S3443">
        <v>0</v>
      </c>
      <c r="T3443" t="s">
        <v>33</v>
      </c>
      <c r="U3443">
        <v>1</v>
      </c>
      <c r="V3443">
        <v>1</v>
      </c>
      <c r="W3443" s="1">
        <v>42705</v>
      </c>
      <c r="X3443" s="1">
        <v>42705</v>
      </c>
      <c r="Y3443" t="s">
        <v>38</v>
      </c>
      <c r="Z3443">
        <v>0</v>
      </c>
      <c r="AA3443">
        <v>3000</v>
      </c>
      <c r="AB3443">
        <v>1965</v>
      </c>
      <c r="AC3443">
        <v>1965</v>
      </c>
      <c r="AD3443" t="s">
        <v>292</v>
      </c>
      <c r="AE3443" s="2">
        <v>45096.813622685186</v>
      </c>
    </row>
    <row r="3444" spans="1:31" hidden="1" x14ac:dyDescent="0.25">
      <c r="A3444">
        <v>1257385</v>
      </c>
      <c r="B3444" t="s">
        <v>27</v>
      </c>
      <c r="C3444" t="s">
        <v>639</v>
      </c>
      <c r="D3444" s="3" t="s">
        <v>42</v>
      </c>
      <c r="E3444" s="4">
        <v>42705</v>
      </c>
      <c r="F3444" s="3" t="s">
        <v>29</v>
      </c>
      <c r="G3444" s="3" t="s">
        <v>29</v>
      </c>
      <c r="H3444" s="3">
        <v>4</v>
      </c>
      <c r="I3444" s="3">
        <f t="shared" ca="1" si="161"/>
        <v>8</v>
      </c>
      <c r="J3444" s="9" t="s">
        <v>254</v>
      </c>
      <c r="K3444" s="9" t="s">
        <v>1072</v>
      </c>
      <c r="L3444" s="9" t="str">
        <f t="shared" si="159"/>
        <v>Zela</v>
      </c>
      <c r="M3444" s="9">
        <v>1</v>
      </c>
      <c r="N3444" s="10">
        <v>42705</v>
      </c>
      <c r="O3444" s="10">
        <v>42705</v>
      </c>
      <c r="P3444" t="s">
        <v>655</v>
      </c>
      <c r="Q3444" t="str">
        <f t="shared" si="160"/>
        <v>LED</v>
      </c>
      <c r="R3444" t="s">
        <v>72</v>
      </c>
      <c r="S3444">
        <v>0</v>
      </c>
      <c r="T3444" t="s">
        <v>33</v>
      </c>
      <c r="U3444">
        <v>1</v>
      </c>
      <c r="V3444">
        <v>1</v>
      </c>
      <c r="W3444" s="1">
        <v>42705</v>
      </c>
      <c r="X3444" s="1">
        <v>42705</v>
      </c>
      <c r="Y3444" t="s">
        <v>38</v>
      </c>
      <c r="Z3444">
        <v>0</v>
      </c>
      <c r="AA3444">
        <v>3000</v>
      </c>
      <c r="AB3444">
        <v>1965</v>
      </c>
      <c r="AC3444">
        <v>1965</v>
      </c>
      <c r="AD3444" t="s">
        <v>292</v>
      </c>
      <c r="AE3444" s="2">
        <v>45096.813622685186</v>
      </c>
    </row>
    <row r="3445" spans="1:31" hidden="1" x14ac:dyDescent="0.25">
      <c r="A3445">
        <v>1257701</v>
      </c>
      <c r="B3445" t="s">
        <v>27</v>
      </c>
      <c r="C3445" t="s">
        <v>639</v>
      </c>
      <c r="D3445" s="3" t="s">
        <v>44</v>
      </c>
      <c r="E3445" s="4">
        <v>43691</v>
      </c>
      <c r="F3445" s="3" t="s">
        <v>29</v>
      </c>
      <c r="G3445" s="3" t="s">
        <v>29</v>
      </c>
      <c r="H3445" s="3">
        <v>5</v>
      </c>
      <c r="I3445" s="3">
        <f t="shared" ca="1" si="161"/>
        <v>5</v>
      </c>
      <c r="J3445" s="9" t="s">
        <v>244</v>
      </c>
      <c r="K3445" s="9" t="s">
        <v>1078</v>
      </c>
      <c r="L3445" s="9" t="str">
        <f t="shared" si="159"/>
        <v>Alexia</v>
      </c>
      <c r="M3445" s="9">
        <v>1</v>
      </c>
      <c r="N3445" s="10">
        <v>43691</v>
      </c>
      <c r="O3445" s="10">
        <v>43691</v>
      </c>
      <c r="P3445" t="s">
        <v>656</v>
      </c>
      <c r="Q3445" t="str">
        <f t="shared" si="160"/>
        <v>LED</v>
      </c>
      <c r="R3445" t="s">
        <v>144</v>
      </c>
      <c r="S3445">
        <v>0</v>
      </c>
      <c r="T3445" t="s">
        <v>33</v>
      </c>
      <c r="U3445">
        <v>1</v>
      </c>
      <c r="V3445">
        <v>1</v>
      </c>
      <c r="W3445" s="1">
        <v>43691</v>
      </c>
      <c r="X3445" s="1">
        <v>43691</v>
      </c>
      <c r="Y3445" t="s">
        <v>465</v>
      </c>
      <c r="Z3445">
        <v>0</v>
      </c>
      <c r="AA3445">
        <v>3000</v>
      </c>
      <c r="AB3445">
        <v>1300</v>
      </c>
      <c r="AC3445">
        <v>130</v>
      </c>
      <c r="AD3445" t="s">
        <v>146</v>
      </c>
      <c r="AE3445" s="2">
        <v>45096.814097222225</v>
      </c>
    </row>
    <row r="3446" spans="1:31" hidden="1" x14ac:dyDescent="0.25">
      <c r="A3446">
        <v>1257702</v>
      </c>
      <c r="B3446" t="s">
        <v>27</v>
      </c>
      <c r="C3446" t="s">
        <v>639</v>
      </c>
      <c r="D3446" s="3" t="s">
        <v>44</v>
      </c>
      <c r="E3446" s="4">
        <v>43691</v>
      </c>
      <c r="F3446" s="3" t="s">
        <v>29</v>
      </c>
      <c r="G3446" s="3" t="s">
        <v>29</v>
      </c>
      <c r="H3446" s="3">
        <v>5</v>
      </c>
      <c r="I3446" s="3">
        <f t="shared" ca="1" si="161"/>
        <v>5</v>
      </c>
      <c r="J3446" s="9" t="s">
        <v>244</v>
      </c>
      <c r="K3446" s="9" t="s">
        <v>1078</v>
      </c>
      <c r="L3446" s="9" t="str">
        <f t="shared" si="159"/>
        <v>Alexia</v>
      </c>
      <c r="M3446" s="9">
        <v>1</v>
      </c>
      <c r="N3446" s="10">
        <v>43691</v>
      </c>
      <c r="O3446" s="10">
        <v>43691</v>
      </c>
      <c r="P3446" t="s">
        <v>656</v>
      </c>
      <c r="Q3446" t="str">
        <f t="shared" si="160"/>
        <v>LED</v>
      </c>
      <c r="R3446" t="s">
        <v>144</v>
      </c>
      <c r="S3446">
        <v>0</v>
      </c>
      <c r="T3446" t="s">
        <v>33</v>
      </c>
      <c r="U3446">
        <v>1</v>
      </c>
      <c r="V3446">
        <v>1</v>
      </c>
      <c r="W3446" s="1">
        <v>43691</v>
      </c>
      <c r="X3446" s="1">
        <v>43691</v>
      </c>
      <c r="Y3446" t="s">
        <v>465</v>
      </c>
      <c r="Z3446">
        <v>0</v>
      </c>
      <c r="AA3446">
        <v>3000</v>
      </c>
      <c r="AB3446">
        <v>1300</v>
      </c>
      <c r="AC3446">
        <v>130</v>
      </c>
      <c r="AD3446" t="s">
        <v>146</v>
      </c>
      <c r="AE3446" s="2">
        <v>45096.814097222225</v>
      </c>
    </row>
    <row r="3447" spans="1:31" hidden="1" x14ac:dyDescent="0.25">
      <c r="A3447">
        <v>1257703</v>
      </c>
      <c r="B3447" t="s">
        <v>27</v>
      </c>
      <c r="C3447" t="s">
        <v>639</v>
      </c>
      <c r="D3447" s="3" t="s">
        <v>44</v>
      </c>
      <c r="E3447" s="4">
        <v>43691</v>
      </c>
      <c r="F3447" s="3" t="s">
        <v>29</v>
      </c>
      <c r="G3447" s="3" t="s">
        <v>29</v>
      </c>
      <c r="H3447" s="3">
        <v>5</v>
      </c>
      <c r="I3447" s="3">
        <f t="shared" ca="1" si="161"/>
        <v>5</v>
      </c>
      <c r="J3447" s="9" t="s">
        <v>244</v>
      </c>
      <c r="K3447" s="9" t="s">
        <v>1078</v>
      </c>
      <c r="L3447" s="9" t="str">
        <f t="shared" si="159"/>
        <v>Alexia</v>
      </c>
      <c r="M3447" s="9">
        <v>1</v>
      </c>
      <c r="N3447" s="10">
        <v>43691</v>
      </c>
      <c r="O3447" s="10">
        <v>43691</v>
      </c>
      <c r="P3447" t="s">
        <v>656</v>
      </c>
      <c r="Q3447" t="str">
        <f t="shared" si="160"/>
        <v>LED</v>
      </c>
      <c r="R3447" t="s">
        <v>144</v>
      </c>
      <c r="S3447">
        <v>0</v>
      </c>
      <c r="T3447" t="s">
        <v>33</v>
      </c>
      <c r="U3447">
        <v>1</v>
      </c>
      <c r="V3447">
        <v>1</v>
      </c>
      <c r="W3447" s="1">
        <v>43691</v>
      </c>
      <c r="X3447" s="1">
        <v>43691</v>
      </c>
      <c r="Y3447" t="s">
        <v>465</v>
      </c>
      <c r="Z3447">
        <v>0</v>
      </c>
      <c r="AA3447">
        <v>3000</v>
      </c>
      <c r="AB3447">
        <v>1300</v>
      </c>
      <c r="AC3447">
        <v>130</v>
      </c>
      <c r="AD3447" t="s">
        <v>146</v>
      </c>
      <c r="AE3447" s="2">
        <v>45096.814097222225</v>
      </c>
    </row>
    <row r="3448" spans="1:31" hidden="1" x14ac:dyDescent="0.25">
      <c r="A3448">
        <v>1257704</v>
      </c>
      <c r="B3448" t="s">
        <v>27</v>
      </c>
      <c r="C3448" t="s">
        <v>639</v>
      </c>
      <c r="D3448" s="3" t="s">
        <v>44</v>
      </c>
      <c r="E3448" s="4">
        <v>43691</v>
      </c>
      <c r="F3448" s="3" t="s">
        <v>29</v>
      </c>
      <c r="G3448" s="3" t="s">
        <v>29</v>
      </c>
      <c r="H3448" s="3">
        <v>5</v>
      </c>
      <c r="I3448" s="3">
        <f t="shared" ca="1" si="161"/>
        <v>5</v>
      </c>
      <c r="J3448" s="9" t="s">
        <v>244</v>
      </c>
      <c r="K3448" s="9" t="s">
        <v>1078</v>
      </c>
      <c r="L3448" s="9" t="str">
        <f t="shared" si="159"/>
        <v>Alexia</v>
      </c>
      <c r="M3448" s="9">
        <v>1</v>
      </c>
      <c r="N3448" s="10">
        <v>43691</v>
      </c>
      <c r="O3448" s="10">
        <v>43691</v>
      </c>
      <c r="P3448" t="s">
        <v>657</v>
      </c>
      <c r="Q3448" t="str">
        <f t="shared" si="160"/>
        <v>LED</v>
      </c>
      <c r="R3448" t="s">
        <v>144</v>
      </c>
      <c r="S3448">
        <v>0</v>
      </c>
      <c r="T3448" t="s">
        <v>33</v>
      </c>
      <c r="U3448">
        <v>1</v>
      </c>
      <c r="V3448">
        <v>1</v>
      </c>
      <c r="W3448" s="1">
        <v>43691</v>
      </c>
      <c r="X3448" s="1">
        <v>43691</v>
      </c>
      <c r="Y3448" t="s">
        <v>465</v>
      </c>
      <c r="Z3448">
        <v>0</v>
      </c>
      <c r="AA3448">
        <v>3000</v>
      </c>
      <c r="AB3448">
        <v>1300</v>
      </c>
      <c r="AC3448">
        <v>130</v>
      </c>
      <c r="AD3448" t="s">
        <v>146</v>
      </c>
      <c r="AE3448" s="2">
        <v>45096.814097222225</v>
      </c>
    </row>
    <row r="3449" spans="1:31" hidden="1" x14ac:dyDescent="0.25">
      <c r="A3449">
        <v>1257705</v>
      </c>
      <c r="B3449" t="s">
        <v>27</v>
      </c>
      <c r="C3449" t="s">
        <v>639</v>
      </c>
      <c r="D3449" s="3" t="s">
        <v>44</v>
      </c>
      <c r="E3449" s="4">
        <v>43691</v>
      </c>
      <c r="F3449" s="3" t="s">
        <v>29</v>
      </c>
      <c r="G3449" s="3" t="s">
        <v>29</v>
      </c>
      <c r="H3449" s="3">
        <v>5</v>
      </c>
      <c r="I3449" s="3">
        <f t="shared" ca="1" si="161"/>
        <v>5</v>
      </c>
      <c r="J3449" s="9" t="s">
        <v>244</v>
      </c>
      <c r="K3449" s="9" t="s">
        <v>1078</v>
      </c>
      <c r="L3449" s="9" t="str">
        <f t="shared" si="159"/>
        <v>Alexia</v>
      </c>
      <c r="M3449" s="9">
        <v>1</v>
      </c>
      <c r="N3449" s="10">
        <v>43691</v>
      </c>
      <c r="O3449" s="10">
        <v>43691</v>
      </c>
      <c r="P3449" t="s">
        <v>657</v>
      </c>
      <c r="Q3449" t="str">
        <f t="shared" si="160"/>
        <v>LED</v>
      </c>
      <c r="R3449" t="s">
        <v>144</v>
      </c>
      <c r="S3449">
        <v>0</v>
      </c>
      <c r="T3449" t="s">
        <v>33</v>
      </c>
      <c r="U3449">
        <v>1</v>
      </c>
      <c r="V3449">
        <v>1</v>
      </c>
      <c r="W3449" s="1">
        <v>43691</v>
      </c>
      <c r="X3449" s="1">
        <v>43691</v>
      </c>
      <c r="Y3449" t="s">
        <v>465</v>
      </c>
      <c r="Z3449">
        <v>0</v>
      </c>
      <c r="AA3449">
        <v>3000</v>
      </c>
      <c r="AB3449">
        <v>1300</v>
      </c>
      <c r="AC3449">
        <v>130</v>
      </c>
      <c r="AD3449" t="s">
        <v>146</v>
      </c>
      <c r="AE3449" s="2">
        <v>45096.814097222225</v>
      </c>
    </row>
    <row r="3450" spans="1:31" hidden="1" x14ac:dyDescent="0.25">
      <c r="A3450">
        <v>1257706</v>
      </c>
      <c r="B3450" t="s">
        <v>27</v>
      </c>
      <c r="C3450" t="s">
        <v>639</v>
      </c>
      <c r="D3450" s="3" t="s">
        <v>44</v>
      </c>
      <c r="E3450" s="4">
        <v>43691</v>
      </c>
      <c r="F3450" s="3" t="s">
        <v>29</v>
      </c>
      <c r="G3450" s="3" t="s">
        <v>29</v>
      </c>
      <c r="H3450" s="3">
        <v>5</v>
      </c>
      <c r="I3450" s="3">
        <f t="shared" ca="1" si="161"/>
        <v>5</v>
      </c>
      <c r="J3450" s="9" t="s">
        <v>244</v>
      </c>
      <c r="K3450" s="9" t="s">
        <v>1078</v>
      </c>
      <c r="L3450" s="9" t="str">
        <f t="shared" si="159"/>
        <v>Alexia</v>
      </c>
      <c r="M3450" s="9">
        <v>1</v>
      </c>
      <c r="N3450" s="10">
        <v>43691</v>
      </c>
      <c r="O3450" s="10">
        <v>43691</v>
      </c>
      <c r="P3450" t="s">
        <v>657</v>
      </c>
      <c r="Q3450" t="str">
        <f t="shared" si="160"/>
        <v>LED</v>
      </c>
      <c r="R3450" t="s">
        <v>144</v>
      </c>
      <c r="S3450">
        <v>0</v>
      </c>
      <c r="T3450" t="s">
        <v>33</v>
      </c>
      <c r="U3450">
        <v>1</v>
      </c>
      <c r="V3450">
        <v>1</v>
      </c>
      <c r="W3450" s="1">
        <v>43691</v>
      </c>
      <c r="X3450" s="1">
        <v>43691</v>
      </c>
      <c r="Y3450" t="s">
        <v>465</v>
      </c>
      <c r="Z3450">
        <v>0</v>
      </c>
      <c r="AA3450">
        <v>3000</v>
      </c>
      <c r="AB3450">
        <v>1300</v>
      </c>
      <c r="AC3450">
        <v>130</v>
      </c>
      <c r="AD3450" t="s">
        <v>146</v>
      </c>
      <c r="AE3450" s="2">
        <v>45096.814097222225</v>
      </c>
    </row>
    <row r="3451" spans="1:31" hidden="1" x14ac:dyDescent="0.25">
      <c r="A3451">
        <v>1254468</v>
      </c>
      <c r="B3451" t="s">
        <v>27</v>
      </c>
      <c r="C3451" t="s">
        <v>658</v>
      </c>
      <c r="D3451" s="3" t="s">
        <v>649</v>
      </c>
      <c r="E3451" s="4">
        <v>40128</v>
      </c>
      <c r="F3451" s="3" t="s">
        <v>29</v>
      </c>
      <c r="G3451" s="3" t="s">
        <v>29</v>
      </c>
      <c r="H3451" s="3" t="s">
        <v>29</v>
      </c>
      <c r="I3451" s="3">
        <f t="shared" ca="1" si="161"/>
        <v>15</v>
      </c>
      <c r="J3451" s="9" t="s">
        <v>650</v>
      </c>
      <c r="K3451" s="9" t="s">
        <v>1077</v>
      </c>
      <c r="L3451" s="9" t="str">
        <f t="shared" si="159"/>
        <v>Kaidko</v>
      </c>
      <c r="M3451" s="9">
        <v>1</v>
      </c>
      <c r="N3451" s="10">
        <v>41018</v>
      </c>
      <c r="O3451" s="10">
        <v>41018</v>
      </c>
      <c r="P3451" t="s">
        <v>651</v>
      </c>
      <c r="Q3451" t="str">
        <f t="shared" si="160"/>
        <v>LED</v>
      </c>
      <c r="R3451" t="s">
        <v>168</v>
      </c>
      <c r="S3451">
        <v>0</v>
      </c>
      <c r="T3451" t="s">
        <v>33</v>
      </c>
      <c r="U3451">
        <v>1</v>
      </c>
      <c r="V3451">
        <v>1</v>
      </c>
      <c r="W3451" s="1">
        <v>41018</v>
      </c>
      <c r="X3451" s="1">
        <v>41018</v>
      </c>
      <c r="Y3451" t="s">
        <v>38</v>
      </c>
      <c r="Z3451">
        <v>0</v>
      </c>
      <c r="AA3451">
        <v>4300</v>
      </c>
      <c r="AB3451">
        <v>4640</v>
      </c>
      <c r="AC3451">
        <v>4640</v>
      </c>
      <c r="AD3451" t="s">
        <v>652</v>
      </c>
      <c r="AE3451" s="2">
        <v>45096.817187499997</v>
      </c>
    </row>
    <row r="3452" spans="1:31" hidden="1" x14ac:dyDescent="0.25">
      <c r="A3452">
        <v>1254469</v>
      </c>
      <c r="B3452" t="s">
        <v>27</v>
      </c>
      <c r="C3452" t="s">
        <v>658</v>
      </c>
      <c r="D3452" s="3" t="s">
        <v>649</v>
      </c>
      <c r="E3452" s="4">
        <v>40128</v>
      </c>
      <c r="F3452" s="3" t="s">
        <v>29</v>
      </c>
      <c r="G3452" s="3" t="s">
        <v>29</v>
      </c>
      <c r="H3452" s="3" t="s">
        <v>29</v>
      </c>
      <c r="I3452" s="3">
        <f t="shared" ca="1" si="161"/>
        <v>15</v>
      </c>
      <c r="J3452" s="9" t="s">
        <v>650</v>
      </c>
      <c r="K3452" s="9" t="s">
        <v>1077</v>
      </c>
      <c r="L3452" s="9" t="str">
        <f t="shared" si="159"/>
        <v>Kaidko</v>
      </c>
      <c r="M3452" s="9">
        <v>1</v>
      </c>
      <c r="N3452" s="10">
        <v>41018</v>
      </c>
      <c r="O3452" s="10">
        <v>41018</v>
      </c>
      <c r="P3452" t="s">
        <v>651</v>
      </c>
      <c r="Q3452" t="str">
        <f t="shared" si="160"/>
        <v>LED</v>
      </c>
      <c r="R3452" t="s">
        <v>168</v>
      </c>
      <c r="S3452">
        <v>0</v>
      </c>
      <c r="T3452" t="s">
        <v>33</v>
      </c>
      <c r="U3452">
        <v>1</v>
      </c>
      <c r="V3452">
        <v>1</v>
      </c>
      <c r="W3452" s="1">
        <v>41018</v>
      </c>
      <c r="X3452" s="1">
        <v>41018</v>
      </c>
      <c r="Y3452" t="s">
        <v>38</v>
      </c>
      <c r="Z3452">
        <v>0</v>
      </c>
      <c r="AA3452">
        <v>4300</v>
      </c>
      <c r="AB3452">
        <v>4640</v>
      </c>
      <c r="AC3452">
        <v>4640</v>
      </c>
      <c r="AD3452" t="s">
        <v>652</v>
      </c>
      <c r="AE3452" s="2">
        <v>45096.817187499997</v>
      </c>
    </row>
    <row r="3453" spans="1:31" hidden="1" x14ac:dyDescent="0.25">
      <c r="A3453">
        <v>1254470</v>
      </c>
      <c r="B3453" t="s">
        <v>27</v>
      </c>
      <c r="C3453" t="s">
        <v>658</v>
      </c>
      <c r="D3453" s="3" t="s">
        <v>649</v>
      </c>
      <c r="E3453" s="4">
        <v>40128</v>
      </c>
      <c r="F3453" s="3" t="s">
        <v>29</v>
      </c>
      <c r="G3453" s="3" t="s">
        <v>29</v>
      </c>
      <c r="H3453" s="3" t="s">
        <v>29</v>
      </c>
      <c r="I3453" s="3">
        <f t="shared" ca="1" si="161"/>
        <v>15</v>
      </c>
      <c r="J3453" s="9" t="s">
        <v>650</v>
      </c>
      <c r="K3453" s="9" t="s">
        <v>1077</v>
      </c>
      <c r="L3453" s="9" t="str">
        <f t="shared" si="159"/>
        <v>Kaidko</v>
      </c>
      <c r="M3453" s="9">
        <v>1</v>
      </c>
      <c r="N3453" s="10">
        <v>41018</v>
      </c>
      <c r="O3453" s="10">
        <v>41018</v>
      </c>
      <c r="P3453" t="s">
        <v>651</v>
      </c>
      <c r="Q3453" t="str">
        <f t="shared" si="160"/>
        <v>LED</v>
      </c>
      <c r="R3453" t="s">
        <v>168</v>
      </c>
      <c r="S3453">
        <v>0</v>
      </c>
      <c r="T3453" t="s">
        <v>33</v>
      </c>
      <c r="U3453">
        <v>1</v>
      </c>
      <c r="V3453">
        <v>1</v>
      </c>
      <c r="W3453" s="1">
        <v>41018</v>
      </c>
      <c r="X3453" s="1">
        <v>41018</v>
      </c>
      <c r="Y3453" t="s">
        <v>38</v>
      </c>
      <c r="Z3453">
        <v>0</v>
      </c>
      <c r="AA3453">
        <v>4300</v>
      </c>
      <c r="AB3453">
        <v>4640</v>
      </c>
      <c r="AC3453">
        <v>4640</v>
      </c>
      <c r="AD3453" t="s">
        <v>652</v>
      </c>
      <c r="AE3453" s="2">
        <v>45096.817187499997</v>
      </c>
    </row>
    <row r="3454" spans="1:31" hidden="1" x14ac:dyDescent="0.25">
      <c r="A3454">
        <v>1254471</v>
      </c>
      <c r="B3454" t="s">
        <v>27</v>
      </c>
      <c r="C3454" t="s">
        <v>658</v>
      </c>
      <c r="D3454" s="3" t="s">
        <v>649</v>
      </c>
      <c r="E3454" s="4">
        <v>42968</v>
      </c>
      <c r="F3454" s="3" t="s">
        <v>29</v>
      </c>
      <c r="G3454" s="3" t="s">
        <v>29</v>
      </c>
      <c r="H3454" s="3" t="s">
        <v>29</v>
      </c>
      <c r="I3454" s="3">
        <f t="shared" ca="1" si="161"/>
        <v>7</v>
      </c>
      <c r="J3454" s="9" t="s">
        <v>650</v>
      </c>
      <c r="K3454" s="9" t="s">
        <v>1077</v>
      </c>
      <c r="L3454" s="9" t="str">
        <f t="shared" si="159"/>
        <v>Kaidko</v>
      </c>
      <c r="M3454" s="9">
        <v>1</v>
      </c>
      <c r="N3454" s="10">
        <v>41018</v>
      </c>
      <c r="O3454" s="10">
        <v>41018</v>
      </c>
      <c r="P3454" t="s">
        <v>651</v>
      </c>
      <c r="Q3454" t="str">
        <f t="shared" si="160"/>
        <v>LED</v>
      </c>
      <c r="R3454" t="s">
        <v>168</v>
      </c>
      <c r="S3454">
        <v>0</v>
      </c>
      <c r="T3454" t="s">
        <v>33</v>
      </c>
      <c r="U3454">
        <v>1</v>
      </c>
      <c r="V3454">
        <v>1</v>
      </c>
      <c r="W3454" s="1">
        <v>41018</v>
      </c>
      <c r="X3454" s="1">
        <v>41018</v>
      </c>
      <c r="Y3454" t="s">
        <v>38</v>
      </c>
      <c r="Z3454">
        <v>0</v>
      </c>
      <c r="AA3454">
        <v>4300</v>
      </c>
      <c r="AB3454">
        <v>4640</v>
      </c>
      <c r="AC3454">
        <v>4640</v>
      </c>
      <c r="AD3454" t="s">
        <v>652</v>
      </c>
      <c r="AE3454" s="2">
        <v>45096.817187499997</v>
      </c>
    </row>
    <row r="3455" spans="1:31" hidden="1" x14ac:dyDescent="0.25">
      <c r="A3455">
        <v>1254472</v>
      </c>
      <c r="B3455" t="s">
        <v>27</v>
      </c>
      <c r="C3455" t="s">
        <v>658</v>
      </c>
      <c r="D3455" s="3" t="s">
        <v>649</v>
      </c>
      <c r="E3455" s="4">
        <v>40128</v>
      </c>
      <c r="F3455" s="3" t="s">
        <v>29</v>
      </c>
      <c r="G3455" s="3" t="s">
        <v>29</v>
      </c>
      <c r="H3455" s="3" t="s">
        <v>29</v>
      </c>
      <c r="I3455" s="3">
        <f t="shared" ca="1" si="161"/>
        <v>15</v>
      </c>
      <c r="J3455" s="9" t="s">
        <v>650</v>
      </c>
      <c r="K3455" s="9" t="s">
        <v>1077</v>
      </c>
      <c r="L3455" s="9" t="str">
        <f t="shared" si="159"/>
        <v>Kaidko</v>
      </c>
      <c r="M3455" s="9">
        <v>1</v>
      </c>
      <c r="N3455" s="10">
        <v>41018</v>
      </c>
      <c r="O3455" s="10">
        <v>41018</v>
      </c>
      <c r="P3455" t="s">
        <v>651</v>
      </c>
      <c r="Q3455" t="str">
        <f t="shared" si="160"/>
        <v>LED</v>
      </c>
      <c r="R3455" t="s">
        <v>168</v>
      </c>
      <c r="S3455">
        <v>0</v>
      </c>
      <c r="T3455" t="s">
        <v>33</v>
      </c>
      <c r="U3455">
        <v>1</v>
      </c>
      <c r="V3455">
        <v>1</v>
      </c>
      <c r="W3455" s="1">
        <v>41018</v>
      </c>
      <c r="X3455" s="1">
        <v>41018</v>
      </c>
      <c r="Y3455" t="s">
        <v>38</v>
      </c>
      <c r="Z3455">
        <v>0</v>
      </c>
      <c r="AA3455">
        <v>4300</v>
      </c>
      <c r="AB3455">
        <v>4640</v>
      </c>
      <c r="AC3455">
        <v>4640</v>
      </c>
      <c r="AD3455" t="s">
        <v>652</v>
      </c>
      <c r="AE3455" s="2">
        <v>45096.817187499997</v>
      </c>
    </row>
    <row r="3456" spans="1:31" hidden="1" x14ac:dyDescent="0.25">
      <c r="A3456">
        <v>1254473</v>
      </c>
      <c r="B3456" t="s">
        <v>27</v>
      </c>
      <c r="C3456" t="s">
        <v>658</v>
      </c>
      <c r="D3456" s="3" t="s">
        <v>649</v>
      </c>
      <c r="E3456" s="4">
        <v>40128</v>
      </c>
      <c r="F3456" s="3" t="s">
        <v>29</v>
      </c>
      <c r="G3456" s="3" t="s">
        <v>29</v>
      </c>
      <c r="H3456" s="3" t="s">
        <v>29</v>
      </c>
      <c r="I3456" s="3">
        <f t="shared" ca="1" si="161"/>
        <v>15</v>
      </c>
      <c r="J3456" s="9" t="s">
        <v>650</v>
      </c>
      <c r="K3456" s="9" t="s">
        <v>1077</v>
      </c>
      <c r="L3456" s="9" t="str">
        <f t="shared" si="159"/>
        <v>Kaidko</v>
      </c>
      <c r="M3456" s="9">
        <v>1</v>
      </c>
      <c r="N3456" s="10">
        <v>41018</v>
      </c>
      <c r="O3456" s="10">
        <v>41018</v>
      </c>
      <c r="P3456" t="s">
        <v>651</v>
      </c>
      <c r="Q3456" t="str">
        <f t="shared" si="160"/>
        <v>LED</v>
      </c>
      <c r="R3456" t="s">
        <v>168</v>
      </c>
      <c r="S3456">
        <v>0</v>
      </c>
      <c r="T3456" t="s">
        <v>33</v>
      </c>
      <c r="U3456">
        <v>1</v>
      </c>
      <c r="V3456">
        <v>1</v>
      </c>
      <c r="W3456" s="1">
        <v>41018</v>
      </c>
      <c r="X3456" s="1">
        <v>41018</v>
      </c>
      <c r="Y3456" t="s">
        <v>38</v>
      </c>
      <c r="Z3456">
        <v>0</v>
      </c>
      <c r="AA3456">
        <v>4300</v>
      </c>
      <c r="AB3456">
        <v>4640</v>
      </c>
      <c r="AC3456">
        <v>4640</v>
      </c>
      <c r="AD3456" t="s">
        <v>652</v>
      </c>
      <c r="AE3456" s="2">
        <v>45096.817187499997</v>
      </c>
    </row>
    <row r="3457" spans="1:31" hidden="1" x14ac:dyDescent="0.25">
      <c r="A3457">
        <v>1254474</v>
      </c>
      <c r="B3457" t="s">
        <v>27</v>
      </c>
      <c r="C3457" t="s">
        <v>658</v>
      </c>
      <c r="D3457" s="3" t="s">
        <v>649</v>
      </c>
      <c r="E3457" s="4">
        <v>40128</v>
      </c>
      <c r="F3457" s="3" t="s">
        <v>29</v>
      </c>
      <c r="G3457" s="3" t="s">
        <v>29</v>
      </c>
      <c r="H3457" s="3" t="s">
        <v>29</v>
      </c>
      <c r="I3457" s="3">
        <f t="shared" ca="1" si="161"/>
        <v>15</v>
      </c>
      <c r="J3457" s="9" t="s">
        <v>650</v>
      </c>
      <c r="K3457" s="9" t="s">
        <v>1077</v>
      </c>
      <c r="L3457" s="9" t="str">
        <f t="shared" si="159"/>
        <v>Kaidko</v>
      </c>
      <c r="M3457" s="9">
        <v>1</v>
      </c>
      <c r="N3457" s="10">
        <v>41018</v>
      </c>
      <c r="O3457" s="10">
        <v>41018</v>
      </c>
      <c r="P3457" t="s">
        <v>651</v>
      </c>
      <c r="Q3457" t="str">
        <f t="shared" si="160"/>
        <v>LED</v>
      </c>
      <c r="R3457" t="s">
        <v>168</v>
      </c>
      <c r="S3457">
        <v>0</v>
      </c>
      <c r="T3457" t="s">
        <v>33</v>
      </c>
      <c r="U3457">
        <v>1</v>
      </c>
      <c r="V3457">
        <v>1</v>
      </c>
      <c r="W3457" s="1">
        <v>41018</v>
      </c>
      <c r="X3457" s="1">
        <v>41018</v>
      </c>
      <c r="Y3457" t="s">
        <v>38</v>
      </c>
      <c r="Z3457">
        <v>0</v>
      </c>
      <c r="AA3457">
        <v>4300</v>
      </c>
      <c r="AB3457">
        <v>4640</v>
      </c>
      <c r="AC3457">
        <v>4640</v>
      </c>
      <c r="AD3457" t="s">
        <v>652</v>
      </c>
      <c r="AE3457" s="2">
        <v>45096.817187499997</v>
      </c>
    </row>
    <row r="3458" spans="1:31" hidden="1" x14ac:dyDescent="0.25">
      <c r="A3458">
        <v>1254475</v>
      </c>
      <c r="B3458" t="s">
        <v>27</v>
      </c>
      <c r="C3458" t="s">
        <v>658</v>
      </c>
      <c r="D3458" s="3" t="s">
        <v>649</v>
      </c>
      <c r="E3458" s="4">
        <v>40128</v>
      </c>
      <c r="F3458" s="3" t="s">
        <v>29</v>
      </c>
      <c r="G3458" s="3" t="s">
        <v>29</v>
      </c>
      <c r="H3458" s="3" t="s">
        <v>29</v>
      </c>
      <c r="I3458" s="3">
        <f t="shared" ca="1" si="161"/>
        <v>15</v>
      </c>
      <c r="J3458" s="9" t="s">
        <v>650</v>
      </c>
      <c r="K3458" s="9" t="s">
        <v>1077</v>
      </c>
      <c r="L3458" s="9" t="str">
        <f t="shared" ref="L3458:L3521" si="162">VLOOKUP(J3458,Arm_kort,2,FALSE)</f>
        <v>Kaidko</v>
      </c>
      <c r="M3458" s="9">
        <v>1</v>
      </c>
      <c r="N3458" s="10">
        <v>41018</v>
      </c>
      <c r="O3458" s="10">
        <v>41018</v>
      </c>
      <c r="P3458" t="s">
        <v>651</v>
      </c>
      <c r="Q3458" t="str">
        <f t="shared" ref="Q3458:Q3521" si="163">VLOOKUP(P3458,LAMPEN,3,FALSE)</f>
        <v>LED</v>
      </c>
      <c r="R3458" t="s">
        <v>168</v>
      </c>
      <c r="S3458">
        <v>0</v>
      </c>
      <c r="T3458" t="s">
        <v>33</v>
      </c>
      <c r="U3458">
        <v>1</v>
      </c>
      <c r="V3458">
        <v>1</v>
      </c>
      <c r="W3458" s="1">
        <v>41018</v>
      </c>
      <c r="X3458" s="1">
        <v>41018</v>
      </c>
      <c r="Y3458" t="s">
        <v>38</v>
      </c>
      <c r="Z3458">
        <v>0</v>
      </c>
      <c r="AA3458">
        <v>4300</v>
      </c>
      <c r="AB3458">
        <v>4640</v>
      </c>
      <c r="AC3458">
        <v>4640</v>
      </c>
      <c r="AD3458" t="s">
        <v>652</v>
      </c>
      <c r="AE3458" s="2">
        <v>45096.817187499997</v>
      </c>
    </row>
    <row r="3459" spans="1:31" hidden="1" x14ac:dyDescent="0.25">
      <c r="A3459">
        <v>1256923</v>
      </c>
      <c r="B3459" t="s">
        <v>27</v>
      </c>
      <c r="C3459" t="s">
        <v>658</v>
      </c>
      <c r="D3459" s="3" t="s">
        <v>649</v>
      </c>
      <c r="E3459" s="4">
        <v>40128</v>
      </c>
      <c r="F3459" s="3" t="s">
        <v>29</v>
      </c>
      <c r="G3459" s="3" t="s">
        <v>29</v>
      </c>
      <c r="H3459" s="3" t="s">
        <v>29</v>
      </c>
      <c r="I3459" s="3">
        <f t="shared" ref="I3459:I3522" ca="1" si="164">IFERROR(YEAR(NOW())-YEAR(E3459),"")</f>
        <v>15</v>
      </c>
      <c r="J3459" s="9" t="s">
        <v>650</v>
      </c>
      <c r="K3459" s="9" t="s">
        <v>1077</v>
      </c>
      <c r="L3459" s="9" t="str">
        <f t="shared" si="162"/>
        <v>Kaidko</v>
      </c>
      <c r="M3459" s="9">
        <v>1</v>
      </c>
      <c r="N3459" s="10">
        <v>41018</v>
      </c>
      <c r="O3459" s="10">
        <v>41018</v>
      </c>
      <c r="P3459" t="s">
        <v>651</v>
      </c>
      <c r="Q3459" t="str">
        <f t="shared" si="163"/>
        <v>LED</v>
      </c>
      <c r="R3459" t="s">
        <v>168</v>
      </c>
      <c r="S3459">
        <v>0</v>
      </c>
      <c r="T3459" t="s">
        <v>33</v>
      </c>
      <c r="U3459">
        <v>1</v>
      </c>
      <c r="V3459">
        <v>1</v>
      </c>
      <c r="W3459" s="1">
        <v>41018</v>
      </c>
      <c r="X3459" s="1">
        <v>41018</v>
      </c>
      <c r="Y3459" t="s">
        <v>38</v>
      </c>
      <c r="Z3459">
        <v>0</v>
      </c>
      <c r="AA3459">
        <v>4300</v>
      </c>
      <c r="AB3459">
        <v>4640</v>
      </c>
      <c r="AC3459">
        <v>4640</v>
      </c>
      <c r="AD3459" t="s">
        <v>652</v>
      </c>
      <c r="AE3459" s="2">
        <v>45096.817187499997</v>
      </c>
    </row>
    <row r="3460" spans="1:31" hidden="1" x14ac:dyDescent="0.25">
      <c r="A3460">
        <v>1256924</v>
      </c>
      <c r="B3460" t="s">
        <v>27</v>
      </c>
      <c r="C3460" t="s">
        <v>658</v>
      </c>
      <c r="D3460" s="3" t="s">
        <v>649</v>
      </c>
      <c r="E3460" s="4">
        <v>40128</v>
      </c>
      <c r="F3460" s="3" t="s">
        <v>29</v>
      </c>
      <c r="G3460" s="3" t="s">
        <v>29</v>
      </c>
      <c r="H3460" s="3" t="s">
        <v>29</v>
      </c>
      <c r="I3460" s="3">
        <f t="shared" ca="1" si="164"/>
        <v>15</v>
      </c>
      <c r="J3460" s="9" t="s">
        <v>650</v>
      </c>
      <c r="K3460" s="9" t="s">
        <v>1077</v>
      </c>
      <c r="L3460" s="9" t="str">
        <f t="shared" si="162"/>
        <v>Kaidko</v>
      </c>
      <c r="M3460" s="9">
        <v>1</v>
      </c>
      <c r="N3460" s="10">
        <v>41018</v>
      </c>
      <c r="O3460" s="10">
        <v>41018</v>
      </c>
      <c r="P3460" t="s">
        <v>651</v>
      </c>
      <c r="Q3460" t="str">
        <f t="shared" si="163"/>
        <v>LED</v>
      </c>
      <c r="R3460" t="s">
        <v>168</v>
      </c>
      <c r="S3460">
        <v>0</v>
      </c>
      <c r="T3460" t="s">
        <v>33</v>
      </c>
      <c r="U3460">
        <v>1</v>
      </c>
      <c r="V3460">
        <v>1</v>
      </c>
      <c r="W3460" s="1">
        <v>41018</v>
      </c>
      <c r="X3460" s="1">
        <v>41018</v>
      </c>
      <c r="Y3460" t="s">
        <v>38</v>
      </c>
      <c r="Z3460">
        <v>0</v>
      </c>
      <c r="AA3460">
        <v>4300</v>
      </c>
      <c r="AB3460">
        <v>4640</v>
      </c>
      <c r="AC3460">
        <v>4640</v>
      </c>
      <c r="AD3460" t="s">
        <v>652</v>
      </c>
      <c r="AE3460" s="2">
        <v>45096.817187499997</v>
      </c>
    </row>
    <row r="3461" spans="1:31" hidden="1" x14ac:dyDescent="0.25">
      <c r="A3461">
        <v>1257803</v>
      </c>
      <c r="B3461" t="s">
        <v>27</v>
      </c>
      <c r="C3461" t="s">
        <v>658</v>
      </c>
      <c r="D3461" s="3" t="s">
        <v>659</v>
      </c>
      <c r="E3461" s="4">
        <v>44113</v>
      </c>
      <c r="F3461" s="3" t="s">
        <v>29</v>
      </c>
      <c r="G3461" s="3" t="s">
        <v>29</v>
      </c>
      <c r="H3461" s="3">
        <v>6.2</v>
      </c>
      <c r="I3461" s="3">
        <f t="shared" ca="1" si="164"/>
        <v>4</v>
      </c>
      <c r="J3461" s="9" t="s">
        <v>384</v>
      </c>
      <c r="K3461" s="9" t="s">
        <v>1072</v>
      </c>
      <c r="L3461" s="9" t="str">
        <f t="shared" si="162"/>
        <v>Thylia</v>
      </c>
      <c r="M3461" s="9">
        <v>1</v>
      </c>
      <c r="N3461" s="10">
        <v>44046</v>
      </c>
      <c r="O3461" s="10">
        <v>44046</v>
      </c>
      <c r="P3461" t="s">
        <v>660</v>
      </c>
      <c r="Q3461" t="str">
        <f t="shared" si="163"/>
        <v>LED</v>
      </c>
      <c r="R3461" t="s">
        <v>118</v>
      </c>
      <c r="S3461">
        <v>0</v>
      </c>
      <c r="T3461" t="s">
        <v>33</v>
      </c>
      <c r="U3461">
        <v>1</v>
      </c>
      <c r="V3461">
        <v>1</v>
      </c>
      <c r="W3461" s="1">
        <v>44046</v>
      </c>
      <c r="X3461" s="1">
        <v>44046</v>
      </c>
      <c r="Y3461" t="s">
        <v>38</v>
      </c>
      <c r="Z3461">
        <v>0</v>
      </c>
      <c r="AA3461">
        <v>4000</v>
      </c>
      <c r="AB3461">
        <v>2120</v>
      </c>
      <c r="AC3461">
        <v>2120</v>
      </c>
      <c r="AD3461" t="s">
        <v>119</v>
      </c>
      <c r="AE3461" s="2">
        <v>45096.610833333332</v>
      </c>
    </row>
    <row r="3462" spans="1:31" hidden="1" x14ac:dyDescent="0.25">
      <c r="A3462">
        <v>1257803</v>
      </c>
      <c r="B3462" t="s">
        <v>27</v>
      </c>
      <c r="C3462" t="s">
        <v>658</v>
      </c>
      <c r="D3462" s="3" t="s">
        <v>659</v>
      </c>
      <c r="E3462" s="4">
        <v>44113</v>
      </c>
      <c r="F3462" s="3" t="s">
        <v>29</v>
      </c>
      <c r="G3462" s="3" t="s">
        <v>29</v>
      </c>
      <c r="H3462" s="3">
        <v>6.2</v>
      </c>
      <c r="I3462" s="3">
        <f t="shared" ca="1" si="164"/>
        <v>4</v>
      </c>
      <c r="J3462" s="9" t="s">
        <v>384</v>
      </c>
      <c r="K3462" s="9" t="s">
        <v>1072</v>
      </c>
      <c r="L3462" s="9" t="str">
        <f t="shared" si="162"/>
        <v>Thylia</v>
      </c>
      <c r="M3462" s="9">
        <v>2</v>
      </c>
      <c r="N3462" s="10">
        <v>44046</v>
      </c>
      <c r="O3462" s="10">
        <v>44046</v>
      </c>
      <c r="P3462" t="s">
        <v>661</v>
      </c>
      <c r="Q3462" t="str">
        <f t="shared" si="163"/>
        <v>LED</v>
      </c>
      <c r="R3462" t="s">
        <v>102</v>
      </c>
      <c r="S3462">
        <v>0</v>
      </c>
      <c r="T3462" t="s">
        <v>33</v>
      </c>
      <c r="U3462">
        <v>1</v>
      </c>
      <c r="V3462">
        <v>2</v>
      </c>
      <c r="W3462" s="1">
        <v>44046</v>
      </c>
      <c r="X3462" s="1">
        <v>44046</v>
      </c>
      <c r="Y3462" t="s">
        <v>38</v>
      </c>
      <c r="Z3462">
        <v>0</v>
      </c>
      <c r="AA3462">
        <v>4000</v>
      </c>
      <c r="AB3462">
        <v>2143</v>
      </c>
      <c r="AC3462">
        <v>2143</v>
      </c>
      <c r="AD3462" t="s">
        <v>116</v>
      </c>
      <c r="AE3462" s="2">
        <v>45096.610833333332</v>
      </c>
    </row>
    <row r="3463" spans="1:31" hidden="1" x14ac:dyDescent="0.25">
      <c r="A3463">
        <v>1254476</v>
      </c>
      <c r="B3463" t="s">
        <v>27</v>
      </c>
      <c r="C3463" t="s">
        <v>662</v>
      </c>
      <c r="D3463" s="3" t="s">
        <v>649</v>
      </c>
      <c r="E3463" s="4">
        <v>44046</v>
      </c>
      <c r="F3463" s="3" t="s">
        <v>29</v>
      </c>
      <c r="G3463" s="3" t="s">
        <v>29</v>
      </c>
      <c r="H3463" s="3" t="s">
        <v>29</v>
      </c>
      <c r="I3463" s="3">
        <f t="shared" ca="1" si="164"/>
        <v>4</v>
      </c>
      <c r="J3463" s="9" t="s">
        <v>650</v>
      </c>
      <c r="K3463" s="9" t="s">
        <v>1077</v>
      </c>
      <c r="L3463" s="9" t="str">
        <f t="shared" si="162"/>
        <v>Kaidko</v>
      </c>
      <c r="M3463" s="9">
        <v>1</v>
      </c>
      <c r="N3463" s="10">
        <v>41018</v>
      </c>
      <c r="O3463" s="10">
        <v>41018</v>
      </c>
      <c r="P3463" t="s">
        <v>651</v>
      </c>
      <c r="Q3463" t="str">
        <f t="shared" si="163"/>
        <v>LED</v>
      </c>
      <c r="R3463" t="s">
        <v>168</v>
      </c>
      <c r="S3463">
        <v>0</v>
      </c>
      <c r="T3463" t="s">
        <v>33</v>
      </c>
      <c r="U3463">
        <v>1</v>
      </c>
      <c r="V3463">
        <v>1</v>
      </c>
      <c r="W3463" s="1">
        <v>41018</v>
      </c>
      <c r="X3463" s="1">
        <v>41018</v>
      </c>
      <c r="Y3463" t="s">
        <v>38</v>
      </c>
      <c r="Z3463">
        <v>0</v>
      </c>
      <c r="AA3463">
        <v>4300</v>
      </c>
      <c r="AB3463">
        <v>4640</v>
      </c>
      <c r="AC3463">
        <v>4640</v>
      </c>
      <c r="AD3463" t="s">
        <v>652</v>
      </c>
      <c r="AE3463" s="2">
        <v>45096.817187499997</v>
      </c>
    </row>
    <row r="3464" spans="1:31" hidden="1" x14ac:dyDescent="0.25">
      <c r="A3464">
        <v>1254477</v>
      </c>
      <c r="B3464" t="s">
        <v>27</v>
      </c>
      <c r="C3464" t="s">
        <v>662</v>
      </c>
      <c r="D3464" s="3" t="s">
        <v>649</v>
      </c>
      <c r="E3464" s="4">
        <v>44046</v>
      </c>
      <c r="F3464" s="3" t="s">
        <v>29</v>
      </c>
      <c r="G3464" s="3" t="s">
        <v>29</v>
      </c>
      <c r="H3464" s="3" t="s">
        <v>29</v>
      </c>
      <c r="I3464" s="3">
        <f t="shared" ca="1" si="164"/>
        <v>4</v>
      </c>
      <c r="J3464" s="9" t="s">
        <v>650</v>
      </c>
      <c r="K3464" s="9" t="s">
        <v>1077</v>
      </c>
      <c r="L3464" s="9" t="str">
        <f t="shared" si="162"/>
        <v>Kaidko</v>
      </c>
      <c r="M3464" s="9">
        <v>1</v>
      </c>
      <c r="N3464" s="10">
        <v>41018</v>
      </c>
      <c r="O3464" s="10">
        <v>41018</v>
      </c>
      <c r="P3464" t="s">
        <v>651</v>
      </c>
      <c r="Q3464" t="str">
        <f t="shared" si="163"/>
        <v>LED</v>
      </c>
      <c r="R3464" t="s">
        <v>168</v>
      </c>
      <c r="S3464">
        <v>0</v>
      </c>
      <c r="T3464" t="s">
        <v>33</v>
      </c>
      <c r="U3464">
        <v>1</v>
      </c>
      <c r="V3464">
        <v>1</v>
      </c>
      <c r="W3464" s="1">
        <v>41018</v>
      </c>
      <c r="X3464" s="1">
        <v>41018</v>
      </c>
      <c r="Y3464" t="s">
        <v>38</v>
      </c>
      <c r="Z3464">
        <v>0</v>
      </c>
      <c r="AA3464">
        <v>4300</v>
      </c>
      <c r="AB3464">
        <v>4640</v>
      </c>
      <c r="AC3464">
        <v>4640</v>
      </c>
      <c r="AD3464" t="s">
        <v>652</v>
      </c>
      <c r="AE3464" s="2">
        <v>45096.817187499997</v>
      </c>
    </row>
    <row r="3465" spans="1:31" hidden="1" x14ac:dyDescent="0.25">
      <c r="A3465">
        <v>1256516</v>
      </c>
      <c r="B3465" t="s">
        <v>27</v>
      </c>
      <c r="C3465" t="s">
        <v>662</v>
      </c>
      <c r="D3465" s="3" t="s">
        <v>649</v>
      </c>
      <c r="E3465" s="4">
        <v>40128</v>
      </c>
      <c r="F3465" s="3" t="s">
        <v>29</v>
      </c>
      <c r="G3465" s="3" t="s">
        <v>29</v>
      </c>
      <c r="H3465" s="3" t="s">
        <v>29</v>
      </c>
      <c r="I3465" s="3">
        <f t="shared" ca="1" si="164"/>
        <v>15</v>
      </c>
      <c r="J3465" s="9" t="s">
        <v>650</v>
      </c>
      <c r="K3465" s="9" t="s">
        <v>1077</v>
      </c>
      <c r="L3465" s="9" t="str">
        <f t="shared" si="162"/>
        <v>Kaidko</v>
      </c>
      <c r="M3465" s="9">
        <v>1</v>
      </c>
      <c r="N3465" s="10">
        <v>41018</v>
      </c>
      <c r="O3465" s="10">
        <v>41018</v>
      </c>
      <c r="P3465" t="s">
        <v>651</v>
      </c>
      <c r="Q3465" t="str">
        <f t="shared" si="163"/>
        <v>LED</v>
      </c>
      <c r="R3465" t="s">
        <v>168</v>
      </c>
      <c r="S3465">
        <v>0</v>
      </c>
      <c r="T3465" t="s">
        <v>33</v>
      </c>
      <c r="U3465">
        <v>1</v>
      </c>
      <c r="V3465">
        <v>1</v>
      </c>
      <c r="W3465" s="1">
        <v>41018</v>
      </c>
      <c r="X3465" s="1">
        <v>41018</v>
      </c>
      <c r="Y3465" t="s">
        <v>38</v>
      </c>
      <c r="Z3465">
        <v>0</v>
      </c>
      <c r="AA3465">
        <v>4300</v>
      </c>
      <c r="AB3465">
        <v>4640</v>
      </c>
      <c r="AC3465">
        <v>4640</v>
      </c>
      <c r="AD3465" t="s">
        <v>652</v>
      </c>
      <c r="AE3465" s="2">
        <v>45096.817187499997</v>
      </c>
    </row>
    <row r="3466" spans="1:31" hidden="1" x14ac:dyDescent="0.25">
      <c r="A3466">
        <v>1256517</v>
      </c>
      <c r="B3466" t="s">
        <v>27</v>
      </c>
      <c r="C3466" t="s">
        <v>662</v>
      </c>
      <c r="D3466" s="3" t="s">
        <v>649</v>
      </c>
      <c r="E3466" s="4">
        <v>40128</v>
      </c>
      <c r="F3466" s="3" t="s">
        <v>29</v>
      </c>
      <c r="G3466" s="3" t="s">
        <v>29</v>
      </c>
      <c r="H3466" s="3" t="s">
        <v>29</v>
      </c>
      <c r="I3466" s="3">
        <f t="shared" ca="1" si="164"/>
        <v>15</v>
      </c>
      <c r="J3466" s="9" t="s">
        <v>650</v>
      </c>
      <c r="K3466" s="9" t="s">
        <v>1077</v>
      </c>
      <c r="L3466" s="9" t="str">
        <f t="shared" si="162"/>
        <v>Kaidko</v>
      </c>
      <c r="M3466" s="9">
        <v>1</v>
      </c>
      <c r="N3466" s="10">
        <v>41018</v>
      </c>
      <c r="O3466" s="10">
        <v>41018</v>
      </c>
      <c r="P3466" t="s">
        <v>651</v>
      </c>
      <c r="Q3466" t="str">
        <f t="shared" si="163"/>
        <v>LED</v>
      </c>
      <c r="R3466" t="s">
        <v>168</v>
      </c>
      <c r="S3466">
        <v>0</v>
      </c>
      <c r="T3466" t="s">
        <v>33</v>
      </c>
      <c r="U3466">
        <v>1</v>
      </c>
      <c r="V3466">
        <v>1</v>
      </c>
      <c r="W3466" s="1">
        <v>41018</v>
      </c>
      <c r="X3466" s="1">
        <v>41018</v>
      </c>
      <c r="Y3466" t="s">
        <v>38</v>
      </c>
      <c r="Z3466">
        <v>0</v>
      </c>
      <c r="AA3466">
        <v>4300</v>
      </c>
      <c r="AB3466">
        <v>4640</v>
      </c>
      <c r="AC3466">
        <v>4640</v>
      </c>
      <c r="AD3466" t="s">
        <v>652</v>
      </c>
      <c r="AE3466" s="2">
        <v>45096.817187499997</v>
      </c>
    </row>
    <row r="3467" spans="1:31" hidden="1" x14ac:dyDescent="0.25">
      <c r="A3467">
        <v>1256568</v>
      </c>
      <c r="B3467" t="s">
        <v>27</v>
      </c>
      <c r="C3467" t="s">
        <v>662</v>
      </c>
      <c r="D3467" s="3" t="s">
        <v>649</v>
      </c>
      <c r="E3467" s="4">
        <v>40128</v>
      </c>
      <c r="F3467" s="3" t="s">
        <v>29</v>
      </c>
      <c r="G3467" s="3" t="s">
        <v>29</v>
      </c>
      <c r="H3467" s="3" t="s">
        <v>29</v>
      </c>
      <c r="I3467" s="3">
        <f t="shared" ca="1" si="164"/>
        <v>15</v>
      </c>
      <c r="J3467" s="9" t="s">
        <v>650</v>
      </c>
      <c r="K3467" s="9" t="s">
        <v>1077</v>
      </c>
      <c r="L3467" s="9" t="str">
        <f t="shared" si="162"/>
        <v>Kaidko</v>
      </c>
      <c r="M3467" s="9">
        <v>1</v>
      </c>
      <c r="N3467" s="10">
        <v>41018</v>
      </c>
      <c r="O3467" s="10">
        <v>41018</v>
      </c>
      <c r="P3467" t="s">
        <v>651</v>
      </c>
      <c r="Q3467" t="str">
        <f t="shared" si="163"/>
        <v>LED</v>
      </c>
      <c r="R3467" t="s">
        <v>168</v>
      </c>
      <c r="S3467">
        <v>0</v>
      </c>
      <c r="T3467" t="s">
        <v>33</v>
      </c>
      <c r="U3467">
        <v>1</v>
      </c>
      <c r="V3467">
        <v>1</v>
      </c>
      <c r="W3467" s="1">
        <v>41018</v>
      </c>
      <c r="X3467" s="1">
        <v>41018</v>
      </c>
      <c r="Y3467" t="s">
        <v>38</v>
      </c>
      <c r="Z3467">
        <v>0</v>
      </c>
      <c r="AA3467">
        <v>4300</v>
      </c>
      <c r="AB3467">
        <v>4640</v>
      </c>
      <c r="AC3467">
        <v>4640</v>
      </c>
      <c r="AD3467" t="s">
        <v>652</v>
      </c>
      <c r="AE3467" s="2">
        <v>45096.817187499997</v>
      </c>
    </row>
    <row r="3468" spans="1:31" hidden="1" x14ac:dyDescent="0.25">
      <c r="A3468">
        <v>1256569</v>
      </c>
      <c r="B3468" t="s">
        <v>27</v>
      </c>
      <c r="C3468" t="s">
        <v>662</v>
      </c>
      <c r="D3468" s="3" t="s">
        <v>649</v>
      </c>
      <c r="E3468" s="4">
        <v>40128</v>
      </c>
      <c r="F3468" s="3" t="s">
        <v>29</v>
      </c>
      <c r="G3468" s="3" t="s">
        <v>29</v>
      </c>
      <c r="H3468" s="3" t="s">
        <v>29</v>
      </c>
      <c r="I3468" s="3">
        <f t="shared" ca="1" si="164"/>
        <v>15</v>
      </c>
      <c r="J3468" s="9" t="s">
        <v>650</v>
      </c>
      <c r="K3468" s="9" t="s">
        <v>1077</v>
      </c>
      <c r="L3468" s="9" t="str">
        <f t="shared" si="162"/>
        <v>Kaidko</v>
      </c>
      <c r="M3468" s="9">
        <v>1</v>
      </c>
      <c r="N3468" s="10">
        <v>41018</v>
      </c>
      <c r="O3468" s="10">
        <v>41018</v>
      </c>
      <c r="P3468" t="s">
        <v>651</v>
      </c>
      <c r="Q3468" t="str">
        <f t="shared" si="163"/>
        <v>LED</v>
      </c>
      <c r="R3468" t="s">
        <v>168</v>
      </c>
      <c r="S3468">
        <v>0</v>
      </c>
      <c r="T3468" t="s">
        <v>33</v>
      </c>
      <c r="U3468">
        <v>1</v>
      </c>
      <c r="V3468">
        <v>1</v>
      </c>
      <c r="W3468" s="1">
        <v>41018</v>
      </c>
      <c r="X3468" s="1">
        <v>41018</v>
      </c>
      <c r="Y3468" t="s">
        <v>38</v>
      </c>
      <c r="Z3468">
        <v>0</v>
      </c>
      <c r="AA3468">
        <v>4300</v>
      </c>
      <c r="AB3468">
        <v>4640</v>
      </c>
      <c r="AC3468">
        <v>4640</v>
      </c>
      <c r="AD3468" t="s">
        <v>652</v>
      </c>
      <c r="AE3468" s="2">
        <v>45096.817187499997</v>
      </c>
    </row>
    <row r="3469" spans="1:31" hidden="1" x14ac:dyDescent="0.25">
      <c r="A3469">
        <v>1256903</v>
      </c>
      <c r="B3469" t="s">
        <v>27</v>
      </c>
      <c r="C3469" t="s">
        <v>662</v>
      </c>
      <c r="D3469" s="3" t="s">
        <v>649</v>
      </c>
      <c r="E3469" s="4">
        <v>44046</v>
      </c>
      <c r="F3469" s="3" t="s">
        <v>29</v>
      </c>
      <c r="G3469" s="3" t="s">
        <v>29</v>
      </c>
      <c r="H3469" s="3" t="s">
        <v>29</v>
      </c>
      <c r="I3469" s="3">
        <f t="shared" ca="1" si="164"/>
        <v>4</v>
      </c>
      <c r="J3469" s="9" t="s">
        <v>650</v>
      </c>
      <c r="K3469" s="9" t="s">
        <v>1077</v>
      </c>
      <c r="L3469" s="9" t="str">
        <f t="shared" si="162"/>
        <v>Kaidko</v>
      </c>
      <c r="M3469" s="9">
        <v>1</v>
      </c>
      <c r="N3469" s="10">
        <v>41018</v>
      </c>
      <c r="O3469" s="10">
        <v>41018</v>
      </c>
      <c r="P3469" t="s">
        <v>651</v>
      </c>
      <c r="Q3469" t="str">
        <f t="shared" si="163"/>
        <v>LED</v>
      </c>
      <c r="R3469" t="s">
        <v>168</v>
      </c>
      <c r="S3469">
        <v>0</v>
      </c>
      <c r="T3469" t="s">
        <v>33</v>
      </c>
      <c r="U3469">
        <v>1</v>
      </c>
      <c r="V3469">
        <v>1</v>
      </c>
      <c r="W3469" s="1">
        <v>41018</v>
      </c>
      <c r="X3469" s="1">
        <v>41018</v>
      </c>
      <c r="Y3469" t="s">
        <v>38</v>
      </c>
      <c r="Z3469">
        <v>0</v>
      </c>
      <c r="AA3469">
        <v>4300</v>
      </c>
      <c r="AB3469">
        <v>4640</v>
      </c>
      <c r="AC3469">
        <v>4640</v>
      </c>
      <c r="AD3469" t="s">
        <v>652</v>
      </c>
      <c r="AE3469" s="2">
        <v>45096.817187499997</v>
      </c>
    </row>
    <row r="3470" spans="1:31" hidden="1" x14ac:dyDescent="0.25">
      <c r="A3470">
        <v>1254478</v>
      </c>
      <c r="B3470" t="s">
        <v>27</v>
      </c>
      <c r="C3470" t="s">
        <v>663</v>
      </c>
      <c r="D3470" s="3" t="s">
        <v>649</v>
      </c>
      <c r="E3470" s="4">
        <v>40128</v>
      </c>
      <c r="F3470" s="3" t="s">
        <v>29</v>
      </c>
      <c r="G3470" s="3" t="s">
        <v>29</v>
      </c>
      <c r="H3470" s="3" t="s">
        <v>29</v>
      </c>
      <c r="I3470" s="3">
        <f t="shared" ca="1" si="164"/>
        <v>15</v>
      </c>
      <c r="J3470" s="9" t="s">
        <v>650</v>
      </c>
      <c r="K3470" s="9" t="s">
        <v>1077</v>
      </c>
      <c r="L3470" s="9" t="str">
        <f t="shared" si="162"/>
        <v>Kaidko</v>
      </c>
      <c r="M3470" s="9">
        <v>1</v>
      </c>
      <c r="N3470" s="10">
        <v>41018</v>
      </c>
      <c r="O3470" s="10">
        <v>41018</v>
      </c>
      <c r="P3470" t="s">
        <v>651</v>
      </c>
      <c r="Q3470" t="str">
        <f t="shared" si="163"/>
        <v>LED</v>
      </c>
      <c r="R3470" t="s">
        <v>168</v>
      </c>
      <c r="S3470">
        <v>0</v>
      </c>
      <c r="T3470" t="s">
        <v>33</v>
      </c>
      <c r="U3470">
        <v>1</v>
      </c>
      <c r="V3470">
        <v>1</v>
      </c>
      <c r="W3470" s="1">
        <v>41018</v>
      </c>
      <c r="X3470" s="1">
        <v>41018</v>
      </c>
      <c r="Y3470" t="s">
        <v>38</v>
      </c>
      <c r="Z3470">
        <v>0</v>
      </c>
      <c r="AA3470">
        <v>4300</v>
      </c>
      <c r="AB3470">
        <v>4640</v>
      </c>
      <c r="AC3470">
        <v>4640</v>
      </c>
      <c r="AD3470" t="s">
        <v>652</v>
      </c>
      <c r="AE3470" s="2">
        <v>45096.817187499997</v>
      </c>
    </row>
    <row r="3471" spans="1:31" hidden="1" x14ac:dyDescent="0.25">
      <c r="A3471">
        <v>1254479</v>
      </c>
      <c r="B3471" t="s">
        <v>27</v>
      </c>
      <c r="C3471" t="s">
        <v>663</v>
      </c>
      <c r="D3471" s="3" t="s">
        <v>649</v>
      </c>
      <c r="E3471" s="4">
        <v>40128</v>
      </c>
      <c r="F3471" s="3" t="s">
        <v>29</v>
      </c>
      <c r="G3471" s="3" t="s">
        <v>29</v>
      </c>
      <c r="H3471" s="3" t="s">
        <v>29</v>
      </c>
      <c r="I3471" s="3">
        <f t="shared" ca="1" si="164"/>
        <v>15</v>
      </c>
      <c r="J3471" s="9" t="s">
        <v>650</v>
      </c>
      <c r="K3471" s="9" t="s">
        <v>1077</v>
      </c>
      <c r="L3471" s="9" t="str">
        <f t="shared" si="162"/>
        <v>Kaidko</v>
      </c>
      <c r="M3471" s="9">
        <v>1</v>
      </c>
      <c r="N3471" s="10">
        <v>41018</v>
      </c>
      <c r="O3471" s="10">
        <v>41018</v>
      </c>
      <c r="P3471" t="s">
        <v>651</v>
      </c>
      <c r="Q3471" t="str">
        <f t="shared" si="163"/>
        <v>LED</v>
      </c>
      <c r="R3471" t="s">
        <v>168</v>
      </c>
      <c r="S3471">
        <v>0</v>
      </c>
      <c r="T3471" t="s">
        <v>33</v>
      </c>
      <c r="U3471">
        <v>1</v>
      </c>
      <c r="V3471">
        <v>1</v>
      </c>
      <c r="W3471" s="1">
        <v>41018</v>
      </c>
      <c r="X3471" s="1">
        <v>41018</v>
      </c>
      <c r="Y3471" t="s">
        <v>38</v>
      </c>
      <c r="Z3471">
        <v>0</v>
      </c>
      <c r="AA3471">
        <v>4300</v>
      </c>
      <c r="AB3471">
        <v>4640</v>
      </c>
      <c r="AC3471">
        <v>4640</v>
      </c>
      <c r="AD3471" t="s">
        <v>652</v>
      </c>
      <c r="AE3471" s="2">
        <v>45096.817187499997</v>
      </c>
    </row>
    <row r="3472" spans="1:31" hidden="1" x14ac:dyDescent="0.25">
      <c r="A3472">
        <v>1257804</v>
      </c>
      <c r="B3472" t="s">
        <v>27</v>
      </c>
      <c r="C3472" t="s">
        <v>663</v>
      </c>
      <c r="D3472" s="3" t="s">
        <v>664</v>
      </c>
      <c r="E3472" s="4">
        <v>44113</v>
      </c>
      <c r="F3472" s="3" t="s">
        <v>29</v>
      </c>
      <c r="G3472" s="3" t="s">
        <v>29</v>
      </c>
      <c r="H3472" s="3" t="s">
        <v>29</v>
      </c>
      <c r="I3472" s="3">
        <f t="shared" ca="1" si="164"/>
        <v>4</v>
      </c>
      <c r="J3472" s="9" t="s">
        <v>384</v>
      </c>
      <c r="K3472" s="9" t="s">
        <v>1072</v>
      </c>
      <c r="L3472" s="9" t="str">
        <f t="shared" si="162"/>
        <v>Thylia</v>
      </c>
      <c r="M3472" s="9">
        <v>1</v>
      </c>
      <c r="N3472" s="10">
        <v>44046</v>
      </c>
      <c r="O3472" s="10">
        <v>44046</v>
      </c>
      <c r="P3472" t="s">
        <v>660</v>
      </c>
      <c r="Q3472" t="str">
        <f t="shared" si="163"/>
        <v>LED</v>
      </c>
      <c r="R3472" t="s">
        <v>118</v>
      </c>
      <c r="S3472">
        <v>0</v>
      </c>
      <c r="T3472" t="s">
        <v>33</v>
      </c>
      <c r="U3472">
        <v>1</v>
      </c>
      <c r="V3472">
        <v>1</v>
      </c>
      <c r="W3472" s="1">
        <v>44046</v>
      </c>
      <c r="X3472" s="1">
        <v>44046</v>
      </c>
      <c r="Y3472" t="s">
        <v>38</v>
      </c>
      <c r="Z3472">
        <v>0</v>
      </c>
      <c r="AA3472">
        <v>4000</v>
      </c>
      <c r="AB3472">
        <v>2120</v>
      </c>
      <c r="AC3472">
        <v>2120</v>
      </c>
      <c r="AD3472" t="s">
        <v>119</v>
      </c>
      <c r="AE3472" s="2">
        <v>45096.610833333332</v>
      </c>
    </row>
    <row r="3473" spans="1:31" hidden="1" x14ac:dyDescent="0.25">
      <c r="A3473">
        <v>1257804</v>
      </c>
      <c r="B3473" t="s">
        <v>27</v>
      </c>
      <c r="C3473" t="s">
        <v>663</v>
      </c>
      <c r="D3473" s="3" t="s">
        <v>664</v>
      </c>
      <c r="E3473" s="4">
        <v>44113</v>
      </c>
      <c r="F3473" s="3" t="s">
        <v>29</v>
      </c>
      <c r="G3473" s="3" t="s">
        <v>29</v>
      </c>
      <c r="H3473" s="3" t="s">
        <v>29</v>
      </c>
      <c r="I3473" s="3">
        <f t="shared" ca="1" si="164"/>
        <v>4</v>
      </c>
      <c r="J3473" s="9" t="s">
        <v>384</v>
      </c>
      <c r="K3473" s="9" t="s">
        <v>1072</v>
      </c>
      <c r="L3473" s="9" t="str">
        <f t="shared" si="162"/>
        <v>Thylia</v>
      </c>
      <c r="M3473" s="9">
        <v>2</v>
      </c>
      <c r="N3473" s="10">
        <v>44046</v>
      </c>
      <c r="O3473" s="10">
        <v>44046</v>
      </c>
      <c r="P3473" t="s">
        <v>661</v>
      </c>
      <c r="Q3473" t="str">
        <f t="shared" si="163"/>
        <v>LED</v>
      </c>
      <c r="R3473" t="s">
        <v>102</v>
      </c>
      <c r="S3473">
        <v>0</v>
      </c>
      <c r="T3473" t="s">
        <v>33</v>
      </c>
      <c r="U3473">
        <v>1</v>
      </c>
      <c r="V3473">
        <v>2</v>
      </c>
      <c r="W3473" s="1">
        <v>44046</v>
      </c>
      <c r="X3473" s="1">
        <v>44046</v>
      </c>
      <c r="Y3473" t="s">
        <v>38</v>
      </c>
      <c r="Z3473">
        <v>0</v>
      </c>
      <c r="AA3473">
        <v>4000</v>
      </c>
      <c r="AB3473">
        <v>2143</v>
      </c>
      <c r="AC3473">
        <v>2143</v>
      </c>
      <c r="AD3473" t="s">
        <v>116</v>
      </c>
      <c r="AE3473" s="2">
        <v>45096.610833333332</v>
      </c>
    </row>
    <row r="3474" spans="1:31" hidden="1" x14ac:dyDescent="0.25">
      <c r="A3474">
        <v>1257805</v>
      </c>
      <c r="B3474" t="s">
        <v>27</v>
      </c>
      <c r="C3474" t="s">
        <v>663</v>
      </c>
      <c r="D3474" s="3" t="s">
        <v>664</v>
      </c>
      <c r="E3474" s="4">
        <v>44113</v>
      </c>
      <c r="F3474" s="3" t="s">
        <v>29</v>
      </c>
      <c r="G3474" s="3" t="s">
        <v>29</v>
      </c>
      <c r="H3474" s="3" t="s">
        <v>29</v>
      </c>
      <c r="I3474" s="3">
        <f t="shared" ca="1" si="164"/>
        <v>4</v>
      </c>
      <c r="J3474" s="9" t="s">
        <v>384</v>
      </c>
      <c r="K3474" s="9" t="s">
        <v>1072</v>
      </c>
      <c r="L3474" s="9" t="str">
        <f t="shared" si="162"/>
        <v>Thylia</v>
      </c>
      <c r="M3474" s="9">
        <v>1</v>
      </c>
      <c r="N3474" s="10">
        <v>44046</v>
      </c>
      <c r="O3474" s="10">
        <v>44046</v>
      </c>
      <c r="P3474" t="s">
        <v>660</v>
      </c>
      <c r="Q3474" t="str">
        <f t="shared" si="163"/>
        <v>LED</v>
      </c>
      <c r="R3474" t="s">
        <v>118</v>
      </c>
      <c r="S3474">
        <v>0</v>
      </c>
      <c r="T3474" t="s">
        <v>33</v>
      </c>
      <c r="U3474">
        <v>1</v>
      </c>
      <c r="V3474">
        <v>1</v>
      </c>
      <c r="W3474" s="1">
        <v>44046</v>
      </c>
      <c r="X3474" s="1">
        <v>44046</v>
      </c>
      <c r="Y3474" t="s">
        <v>38</v>
      </c>
      <c r="Z3474">
        <v>0</v>
      </c>
      <c r="AA3474">
        <v>4000</v>
      </c>
      <c r="AB3474">
        <v>2120</v>
      </c>
      <c r="AC3474">
        <v>2120</v>
      </c>
      <c r="AD3474" t="s">
        <v>119</v>
      </c>
      <c r="AE3474" s="2">
        <v>45096.610833333332</v>
      </c>
    </row>
    <row r="3475" spans="1:31" hidden="1" x14ac:dyDescent="0.25">
      <c r="A3475">
        <v>1257805</v>
      </c>
      <c r="B3475" t="s">
        <v>27</v>
      </c>
      <c r="C3475" t="s">
        <v>663</v>
      </c>
      <c r="D3475" s="3" t="s">
        <v>664</v>
      </c>
      <c r="E3475" s="4">
        <v>44113</v>
      </c>
      <c r="F3475" s="3" t="s">
        <v>29</v>
      </c>
      <c r="G3475" s="3" t="s">
        <v>29</v>
      </c>
      <c r="H3475" s="3" t="s">
        <v>29</v>
      </c>
      <c r="I3475" s="3">
        <f t="shared" ca="1" si="164"/>
        <v>4</v>
      </c>
      <c r="J3475" s="9" t="s">
        <v>384</v>
      </c>
      <c r="K3475" s="9" t="s">
        <v>1072</v>
      </c>
      <c r="L3475" s="9" t="str">
        <f t="shared" si="162"/>
        <v>Thylia</v>
      </c>
      <c r="M3475" s="9">
        <v>2</v>
      </c>
      <c r="N3475" s="10">
        <v>44046</v>
      </c>
      <c r="O3475" s="10">
        <v>44046</v>
      </c>
      <c r="P3475" t="s">
        <v>661</v>
      </c>
      <c r="Q3475" t="str">
        <f t="shared" si="163"/>
        <v>LED</v>
      </c>
      <c r="R3475" t="s">
        <v>102</v>
      </c>
      <c r="S3475">
        <v>0</v>
      </c>
      <c r="T3475" t="s">
        <v>33</v>
      </c>
      <c r="U3475">
        <v>1</v>
      </c>
      <c r="V3475">
        <v>2</v>
      </c>
      <c r="W3475" s="1">
        <v>44046</v>
      </c>
      <c r="X3475" s="1">
        <v>44046</v>
      </c>
      <c r="Y3475" t="s">
        <v>38</v>
      </c>
      <c r="Z3475">
        <v>0</v>
      </c>
      <c r="AA3475">
        <v>4000</v>
      </c>
      <c r="AB3475">
        <v>2143</v>
      </c>
      <c r="AC3475">
        <v>2143</v>
      </c>
      <c r="AD3475" t="s">
        <v>116</v>
      </c>
      <c r="AE3475" s="2">
        <v>45096.610833333332</v>
      </c>
    </row>
    <row r="3476" spans="1:31" hidden="1" x14ac:dyDescent="0.25">
      <c r="A3476">
        <v>1257806</v>
      </c>
      <c r="B3476" t="s">
        <v>27</v>
      </c>
      <c r="C3476" t="s">
        <v>663</v>
      </c>
      <c r="D3476" s="3" t="s">
        <v>664</v>
      </c>
      <c r="E3476" s="4">
        <v>44113</v>
      </c>
      <c r="F3476" s="3" t="s">
        <v>29</v>
      </c>
      <c r="G3476" s="3" t="s">
        <v>29</v>
      </c>
      <c r="H3476" s="3" t="s">
        <v>29</v>
      </c>
      <c r="I3476" s="3">
        <f t="shared" ca="1" si="164"/>
        <v>4</v>
      </c>
      <c r="J3476" s="9" t="s">
        <v>384</v>
      </c>
      <c r="K3476" s="9" t="s">
        <v>1072</v>
      </c>
      <c r="L3476" s="9" t="str">
        <f t="shared" si="162"/>
        <v>Thylia</v>
      </c>
      <c r="M3476" s="9">
        <v>1</v>
      </c>
      <c r="N3476" s="10">
        <v>44046</v>
      </c>
      <c r="O3476" s="10">
        <v>44046</v>
      </c>
      <c r="P3476" t="s">
        <v>660</v>
      </c>
      <c r="Q3476" t="str">
        <f t="shared" si="163"/>
        <v>LED</v>
      </c>
      <c r="R3476" t="s">
        <v>118</v>
      </c>
      <c r="S3476">
        <v>0</v>
      </c>
      <c r="T3476" t="s">
        <v>33</v>
      </c>
      <c r="U3476">
        <v>1</v>
      </c>
      <c r="V3476">
        <v>1</v>
      </c>
      <c r="W3476" s="1">
        <v>44046</v>
      </c>
      <c r="X3476" s="1">
        <v>44046</v>
      </c>
      <c r="Y3476" t="s">
        <v>38</v>
      </c>
      <c r="Z3476">
        <v>0</v>
      </c>
      <c r="AA3476">
        <v>4000</v>
      </c>
      <c r="AB3476">
        <v>2120</v>
      </c>
      <c r="AC3476">
        <v>2120</v>
      </c>
      <c r="AD3476" t="s">
        <v>119</v>
      </c>
      <c r="AE3476" s="2">
        <v>45096.610833333332</v>
      </c>
    </row>
    <row r="3477" spans="1:31" hidden="1" x14ac:dyDescent="0.25">
      <c r="A3477">
        <v>1257806</v>
      </c>
      <c r="B3477" t="s">
        <v>27</v>
      </c>
      <c r="C3477" t="s">
        <v>663</v>
      </c>
      <c r="D3477" s="3" t="s">
        <v>664</v>
      </c>
      <c r="E3477" s="4">
        <v>44113</v>
      </c>
      <c r="F3477" s="3" t="s">
        <v>29</v>
      </c>
      <c r="G3477" s="3" t="s">
        <v>29</v>
      </c>
      <c r="H3477" s="3" t="s">
        <v>29</v>
      </c>
      <c r="I3477" s="3">
        <f t="shared" ca="1" si="164"/>
        <v>4</v>
      </c>
      <c r="J3477" s="9" t="s">
        <v>384</v>
      </c>
      <c r="K3477" s="9" t="s">
        <v>1072</v>
      </c>
      <c r="L3477" s="9" t="str">
        <f t="shared" si="162"/>
        <v>Thylia</v>
      </c>
      <c r="M3477" s="9">
        <v>2</v>
      </c>
      <c r="N3477" s="10">
        <v>44046</v>
      </c>
      <c r="O3477" s="10">
        <v>44046</v>
      </c>
      <c r="P3477" t="s">
        <v>661</v>
      </c>
      <c r="Q3477" t="str">
        <f t="shared" si="163"/>
        <v>LED</v>
      </c>
      <c r="R3477" t="s">
        <v>102</v>
      </c>
      <c r="S3477">
        <v>0</v>
      </c>
      <c r="T3477" t="s">
        <v>33</v>
      </c>
      <c r="U3477">
        <v>1</v>
      </c>
      <c r="V3477">
        <v>2</v>
      </c>
      <c r="W3477" s="1">
        <v>44046</v>
      </c>
      <c r="X3477" s="1">
        <v>44046</v>
      </c>
      <c r="Y3477" t="s">
        <v>38</v>
      </c>
      <c r="Z3477">
        <v>0</v>
      </c>
      <c r="AA3477">
        <v>4000</v>
      </c>
      <c r="AB3477">
        <v>2143</v>
      </c>
      <c r="AC3477">
        <v>2143</v>
      </c>
      <c r="AD3477" t="s">
        <v>116</v>
      </c>
      <c r="AE3477" s="2">
        <v>45096.610833333332</v>
      </c>
    </row>
    <row r="3478" spans="1:31" hidden="1" x14ac:dyDescent="0.25">
      <c r="A3478">
        <v>1256566</v>
      </c>
      <c r="B3478" t="s">
        <v>27</v>
      </c>
      <c r="C3478" t="s">
        <v>239</v>
      </c>
      <c r="D3478" s="3" t="s">
        <v>649</v>
      </c>
      <c r="E3478" s="4">
        <v>40735</v>
      </c>
      <c r="F3478" s="3" t="s">
        <v>29</v>
      </c>
      <c r="G3478" s="3" t="s">
        <v>29</v>
      </c>
      <c r="H3478" s="3" t="s">
        <v>29</v>
      </c>
      <c r="I3478" s="3">
        <f t="shared" ca="1" si="164"/>
        <v>13</v>
      </c>
      <c r="J3478" s="9" t="s">
        <v>650</v>
      </c>
      <c r="K3478" s="9" t="s">
        <v>1077</v>
      </c>
      <c r="L3478" s="9" t="str">
        <f t="shared" si="162"/>
        <v>Kaidko</v>
      </c>
      <c r="M3478" s="9">
        <v>1</v>
      </c>
      <c r="N3478" s="10">
        <v>40735</v>
      </c>
      <c r="O3478" s="10">
        <v>40735</v>
      </c>
      <c r="P3478" t="s">
        <v>651</v>
      </c>
      <c r="Q3478" t="str">
        <f t="shared" si="163"/>
        <v>LED</v>
      </c>
      <c r="R3478" t="s">
        <v>168</v>
      </c>
      <c r="S3478">
        <v>0</v>
      </c>
      <c r="T3478" t="s">
        <v>33</v>
      </c>
      <c r="U3478">
        <v>1</v>
      </c>
      <c r="V3478">
        <v>1</v>
      </c>
      <c r="W3478" s="1">
        <v>40735</v>
      </c>
      <c r="X3478" s="1">
        <v>40735</v>
      </c>
      <c r="Y3478" t="s">
        <v>38</v>
      </c>
      <c r="Z3478">
        <v>0</v>
      </c>
      <c r="AA3478">
        <v>4300</v>
      </c>
      <c r="AB3478">
        <v>4640</v>
      </c>
      <c r="AC3478">
        <v>4640</v>
      </c>
      <c r="AD3478" t="s">
        <v>652</v>
      </c>
      <c r="AE3478" s="2">
        <v>45096.817187499997</v>
      </c>
    </row>
    <row r="3479" spans="1:31" hidden="1" x14ac:dyDescent="0.25">
      <c r="A3479">
        <v>1256567</v>
      </c>
      <c r="B3479" t="s">
        <v>27</v>
      </c>
      <c r="C3479" t="s">
        <v>239</v>
      </c>
      <c r="D3479" s="3" t="s">
        <v>649</v>
      </c>
      <c r="E3479" s="4">
        <v>40735</v>
      </c>
      <c r="F3479" s="3" t="s">
        <v>29</v>
      </c>
      <c r="G3479" s="3" t="s">
        <v>29</v>
      </c>
      <c r="H3479" s="3" t="s">
        <v>29</v>
      </c>
      <c r="I3479" s="3">
        <f t="shared" ca="1" si="164"/>
        <v>13</v>
      </c>
      <c r="J3479" s="9" t="s">
        <v>650</v>
      </c>
      <c r="K3479" s="9" t="s">
        <v>1077</v>
      </c>
      <c r="L3479" s="9" t="str">
        <f t="shared" si="162"/>
        <v>Kaidko</v>
      </c>
      <c r="M3479" s="9">
        <v>1</v>
      </c>
      <c r="N3479" s="10">
        <v>40735</v>
      </c>
      <c r="O3479" s="10">
        <v>40735</v>
      </c>
      <c r="P3479" t="s">
        <v>651</v>
      </c>
      <c r="Q3479" t="str">
        <f t="shared" si="163"/>
        <v>LED</v>
      </c>
      <c r="R3479" t="s">
        <v>168</v>
      </c>
      <c r="S3479">
        <v>0</v>
      </c>
      <c r="T3479" t="s">
        <v>33</v>
      </c>
      <c r="U3479">
        <v>1</v>
      </c>
      <c r="V3479">
        <v>1</v>
      </c>
      <c r="W3479" s="1">
        <v>40735</v>
      </c>
      <c r="X3479" s="1">
        <v>40735</v>
      </c>
      <c r="Y3479" t="s">
        <v>38</v>
      </c>
      <c r="Z3479">
        <v>0</v>
      </c>
      <c r="AA3479">
        <v>4300</v>
      </c>
      <c r="AB3479">
        <v>4640</v>
      </c>
      <c r="AC3479">
        <v>4640</v>
      </c>
      <c r="AD3479" t="s">
        <v>652</v>
      </c>
      <c r="AE3479" s="2">
        <v>45096.817187499997</v>
      </c>
    </row>
    <row r="3480" spans="1:31" hidden="1" x14ac:dyDescent="0.25">
      <c r="A3480">
        <v>1252705</v>
      </c>
      <c r="B3480" t="s">
        <v>27</v>
      </c>
      <c r="C3480" t="s">
        <v>557</v>
      </c>
      <c r="D3480" s="3" t="s">
        <v>558</v>
      </c>
      <c r="E3480" s="4">
        <v>34912</v>
      </c>
      <c r="F3480" s="4">
        <v>45876</v>
      </c>
      <c r="G3480" s="4">
        <v>43320</v>
      </c>
      <c r="H3480" s="3">
        <v>6</v>
      </c>
      <c r="I3480" s="3">
        <f t="shared" ca="1" si="164"/>
        <v>29</v>
      </c>
      <c r="J3480" s="9" t="s">
        <v>108</v>
      </c>
      <c r="K3480" s="9" t="s">
        <v>1071</v>
      </c>
      <c r="L3480" s="9" t="str">
        <f t="shared" si="162"/>
        <v>SGS252</v>
      </c>
      <c r="M3480" s="9">
        <v>1</v>
      </c>
      <c r="N3480" s="10">
        <v>39569</v>
      </c>
      <c r="O3480" s="10">
        <v>39569</v>
      </c>
      <c r="P3480" t="s">
        <v>105</v>
      </c>
      <c r="Q3480" t="str">
        <f t="shared" si="163"/>
        <v>CPO 45</v>
      </c>
      <c r="R3480" t="s">
        <v>106</v>
      </c>
      <c r="S3480">
        <v>0</v>
      </c>
      <c r="T3480" t="s">
        <v>33</v>
      </c>
      <c r="U3480">
        <v>1</v>
      </c>
      <c r="V3480">
        <v>1</v>
      </c>
      <c r="W3480" s="1">
        <v>42522</v>
      </c>
      <c r="X3480" s="1">
        <v>42522</v>
      </c>
      <c r="Y3480" t="s">
        <v>38</v>
      </c>
      <c r="Z3480">
        <v>0</v>
      </c>
      <c r="AA3480">
        <v>2800</v>
      </c>
      <c r="AB3480">
        <v>4300</v>
      </c>
      <c r="AC3480">
        <v>4300</v>
      </c>
      <c r="AD3480" t="s">
        <v>107</v>
      </c>
      <c r="AE3480" s="2">
        <v>45096.815520833334</v>
      </c>
    </row>
    <row r="3481" spans="1:31" hidden="1" x14ac:dyDescent="0.25">
      <c r="A3481">
        <v>1252706</v>
      </c>
      <c r="B3481" t="s">
        <v>27</v>
      </c>
      <c r="C3481" t="s">
        <v>557</v>
      </c>
      <c r="D3481" s="3" t="s">
        <v>558</v>
      </c>
      <c r="E3481" s="4">
        <v>37137</v>
      </c>
      <c r="F3481" s="4">
        <v>45876</v>
      </c>
      <c r="G3481" s="4">
        <v>43320</v>
      </c>
      <c r="H3481" s="3">
        <v>6</v>
      </c>
      <c r="I3481" s="3">
        <f t="shared" ca="1" si="164"/>
        <v>23</v>
      </c>
      <c r="J3481" s="9" t="s">
        <v>108</v>
      </c>
      <c r="K3481" s="9" t="s">
        <v>1071</v>
      </c>
      <c r="L3481" s="9" t="str">
        <f t="shared" si="162"/>
        <v>SGS252</v>
      </c>
      <c r="M3481" s="9">
        <v>1</v>
      </c>
      <c r="N3481" s="10">
        <v>39569</v>
      </c>
      <c r="O3481" s="10">
        <v>39569</v>
      </c>
      <c r="P3481" t="s">
        <v>105</v>
      </c>
      <c r="Q3481" t="str">
        <f t="shared" si="163"/>
        <v>CPO 45</v>
      </c>
      <c r="R3481" t="s">
        <v>106</v>
      </c>
      <c r="S3481">
        <v>0</v>
      </c>
      <c r="T3481" t="s">
        <v>33</v>
      </c>
      <c r="U3481">
        <v>1</v>
      </c>
      <c r="V3481">
        <v>1</v>
      </c>
      <c r="W3481" s="1">
        <v>42522</v>
      </c>
      <c r="X3481" s="1">
        <v>42522</v>
      </c>
      <c r="Y3481" t="s">
        <v>38</v>
      </c>
      <c r="Z3481">
        <v>0</v>
      </c>
      <c r="AA3481">
        <v>2800</v>
      </c>
      <c r="AB3481">
        <v>4300</v>
      </c>
      <c r="AC3481">
        <v>4300</v>
      </c>
      <c r="AD3481" t="s">
        <v>107</v>
      </c>
      <c r="AE3481" s="2">
        <v>45096.815520833334</v>
      </c>
    </row>
    <row r="3482" spans="1:31" hidden="1" x14ac:dyDescent="0.25">
      <c r="A3482">
        <v>1252707</v>
      </c>
      <c r="B3482" t="s">
        <v>27</v>
      </c>
      <c r="C3482" t="s">
        <v>557</v>
      </c>
      <c r="D3482" s="3" t="s">
        <v>558</v>
      </c>
      <c r="E3482" s="4">
        <v>34912</v>
      </c>
      <c r="F3482" s="4">
        <v>45876</v>
      </c>
      <c r="G3482" s="4">
        <v>43320</v>
      </c>
      <c r="H3482" s="3">
        <v>6</v>
      </c>
      <c r="I3482" s="3">
        <f t="shared" ca="1" si="164"/>
        <v>29</v>
      </c>
      <c r="J3482" s="9" t="s">
        <v>108</v>
      </c>
      <c r="K3482" s="9" t="s">
        <v>1071</v>
      </c>
      <c r="L3482" s="9" t="str">
        <f t="shared" si="162"/>
        <v>SGS252</v>
      </c>
      <c r="M3482" s="9">
        <v>1</v>
      </c>
      <c r="N3482" s="10">
        <v>39569</v>
      </c>
      <c r="O3482" s="10">
        <v>39569</v>
      </c>
      <c r="P3482" t="s">
        <v>105</v>
      </c>
      <c r="Q3482" t="str">
        <f t="shared" si="163"/>
        <v>CPO 45</v>
      </c>
      <c r="R3482" t="s">
        <v>106</v>
      </c>
      <c r="S3482">
        <v>0</v>
      </c>
      <c r="T3482" t="s">
        <v>33</v>
      </c>
      <c r="U3482">
        <v>1</v>
      </c>
      <c r="V3482">
        <v>1</v>
      </c>
      <c r="W3482" s="1">
        <v>43007</v>
      </c>
      <c r="X3482" s="1">
        <v>43007</v>
      </c>
      <c r="Y3482" t="s">
        <v>38</v>
      </c>
      <c r="Z3482">
        <v>0</v>
      </c>
      <c r="AA3482">
        <v>2800</v>
      </c>
      <c r="AB3482">
        <v>4300</v>
      </c>
      <c r="AC3482">
        <v>4300</v>
      </c>
      <c r="AD3482" t="s">
        <v>107</v>
      </c>
      <c r="AE3482" s="2">
        <v>45096.815520833334</v>
      </c>
    </row>
    <row r="3483" spans="1:31" hidden="1" x14ac:dyDescent="0.25">
      <c r="A3483">
        <v>1252708</v>
      </c>
      <c r="B3483" t="s">
        <v>27</v>
      </c>
      <c r="C3483" t="s">
        <v>557</v>
      </c>
      <c r="D3483" s="3" t="s">
        <v>558</v>
      </c>
      <c r="E3483" s="4">
        <v>34912</v>
      </c>
      <c r="F3483" s="4">
        <v>45876</v>
      </c>
      <c r="G3483" s="4">
        <v>43320</v>
      </c>
      <c r="H3483" s="3">
        <v>6</v>
      </c>
      <c r="I3483" s="3">
        <f t="shared" ca="1" si="164"/>
        <v>29</v>
      </c>
      <c r="J3483" s="9" t="s">
        <v>193</v>
      </c>
      <c r="K3483" s="9" t="s">
        <v>1076</v>
      </c>
      <c r="L3483" s="9" t="str">
        <f t="shared" si="162"/>
        <v>Nicole</v>
      </c>
      <c r="M3483" s="9">
        <v>1</v>
      </c>
      <c r="N3483" s="10">
        <v>42094</v>
      </c>
      <c r="O3483" s="10">
        <v>42094</v>
      </c>
      <c r="P3483" t="s">
        <v>559</v>
      </c>
      <c r="Q3483" t="str">
        <f t="shared" si="163"/>
        <v>LED</v>
      </c>
      <c r="R3483" t="s">
        <v>360</v>
      </c>
      <c r="S3483">
        <v>0</v>
      </c>
      <c r="T3483" t="s">
        <v>33</v>
      </c>
      <c r="U3483">
        <v>1</v>
      </c>
      <c r="V3483">
        <v>1</v>
      </c>
      <c r="W3483" s="1">
        <v>42094</v>
      </c>
      <c r="X3483" s="1">
        <v>42094</v>
      </c>
      <c r="Y3483" t="s">
        <v>38</v>
      </c>
      <c r="Z3483">
        <v>0</v>
      </c>
      <c r="AA3483" t="s">
        <v>469</v>
      </c>
      <c r="AB3483">
        <v>2200</v>
      </c>
      <c r="AC3483">
        <v>2200</v>
      </c>
      <c r="AD3483" t="s">
        <v>213</v>
      </c>
      <c r="AE3483" s="2">
        <v>45096.815520833334</v>
      </c>
    </row>
    <row r="3484" spans="1:31" hidden="1" x14ac:dyDescent="0.25">
      <c r="A3484">
        <v>1252709</v>
      </c>
      <c r="B3484" t="s">
        <v>27</v>
      </c>
      <c r="C3484" t="s">
        <v>557</v>
      </c>
      <c r="D3484" s="3" t="s">
        <v>665</v>
      </c>
      <c r="E3484" s="4">
        <v>39616</v>
      </c>
      <c r="F3484" s="3" t="s">
        <v>29</v>
      </c>
      <c r="G3484" s="3" t="s">
        <v>29</v>
      </c>
      <c r="H3484" s="3">
        <v>6</v>
      </c>
      <c r="I3484" s="3">
        <f t="shared" ca="1" si="164"/>
        <v>16</v>
      </c>
      <c r="J3484" s="9" t="s">
        <v>193</v>
      </c>
      <c r="K3484" s="9" t="s">
        <v>1076</v>
      </c>
      <c r="L3484" s="9" t="str">
        <f t="shared" si="162"/>
        <v>Nicole</v>
      </c>
      <c r="M3484" s="9">
        <v>1</v>
      </c>
      <c r="N3484" s="10">
        <v>42094</v>
      </c>
      <c r="O3484" s="10">
        <v>42094</v>
      </c>
      <c r="P3484" t="s">
        <v>559</v>
      </c>
      <c r="Q3484" t="str">
        <f t="shared" si="163"/>
        <v>LED</v>
      </c>
      <c r="R3484" t="s">
        <v>360</v>
      </c>
      <c r="S3484">
        <v>0</v>
      </c>
      <c r="T3484" t="s">
        <v>33</v>
      </c>
      <c r="U3484">
        <v>1</v>
      </c>
      <c r="V3484">
        <v>1</v>
      </c>
      <c r="W3484" s="1">
        <v>42094</v>
      </c>
      <c r="X3484" s="1">
        <v>42094</v>
      </c>
      <c r="Y3484" t="s">
        <v>38</v>
      </c>
      <c r="Z3484">
        <v>0</v>
      </c>
      <c r="AA3484" t="s">
        <v>469</v>
      </c>
      <c r="AB3484">
        <v>2200</v>
      </c>
      <c r="AC3484">
        <v>2200</v>
      </c>
      <c r="AD3484" t="s">
        <v>213</v>
      </c>
      <c r="AE3484" s="2">
        <v>45106.720694444448</v>
      </c>
    </row>
    <row r="3485" spans="1:31" hidden="1" x14ac:dyDescent="0.25">
      <c r="A3485">
        <v>1252710</v>
      </c>
      <c r="B3485" t="s">
        <v>27</v>
      </c>
      <c r="C3485" t="s">
        <v>557</v>
      </c>
      <c r="D3485" s="3" t="s">
        <v>558</v>
      </c>
      <c r="E3485" s="4">
        <v>34912</v>
      </c>
      <c r="F3485" s="4">
        <v>45876</v>
      </c>
      <c r="G3485" s="4">
        <v>43320</v>
      </c>
      <c r="H3485" s="3">
        <v>6</v>
      </c>
      <c r="I3485" s="3">
        <f t="shared" ca="1" si="164"/>
        <v>29</v>
      </c>
      <c r="J3485" s="9" t="s">
        <v>193</v>
      </c>
      <c r="K3485" s="9" t="s">
        <v>1076</v>
      </c>
      <c r="L3485" s="9" t="str">
        <f t="shared" si="162"/>
        <v>Nicole</v>
      </c>
      <c r="M3485" s="9">
        <v>1</v>
      </c>
      <c r="N3485" s="10">
        <v>42094</v>
      </c>
      <c r="O3485" s="10">
        <v>42094</v>
      </c>
      <c r="P3485" t="s">
        <v>559</v>
      </c>
      <c r="Q3485" t="str">
        <f t="shared" si="163"/>
        <v>LED</v>
      </c>
      <c r="R3485" t="s">
        <v>360</v>
      </c>
      <c r="S3485">
        <v>0</v>
      </c>
      <c r="T3485" t="s">
        <v>33</v>
      </c>
      <c r="U3485">
        <v>1</v>
      </c>
      <c r="V3485">
        <v>1</v>
      </c>
      <c r="W3485" s="1">
        <v>42094</v>
      </c>
      <c r="X3485" s="1">
        <v>42094</v>
      </c>
      <c r="Y3485" t="s">
        <v>38</v>
      </c>
      <c r="Z3485">
        <v>0</v>
      </c>
      <c r="AA3485" t="s">
        <v>469</v>
      </c>
      <c r="AB3485">
        <v>2200</v>
      </c>
      <c r="AC3485">
        <v>2200</v>
      </c>
      <c r="AD3485" t="s">
        <v>213</v>
      </c>
      <c r="AE3485" s="2">
        <v>45096.815520833334</v>
      </c>
    </row>
    <row r="3486" spans="1:31" hidden="1" x14ac:dyDescent="0.25">
      <c r="A3486">
        <v>1254244</v>
      </c>
      <c r="B3486" t="s">
        <v>27</v>
      </c>
      <c r="C3486" t="s">
        <v>666</v>
      </c>
      <c r="D3486" s="3" t="s">
        <v>42</v>
      </c>
      <c r="E3486" s="4">
        <v>39600</v>
      </c>
      <c r="F3486" s="3" t="s">
        <v>29</v>
      </c>
      <c r="G3486" s="3" t="s">
        <v>29</v>
      </c>
      <c r="H3486" s="3">
        <v>4</v>
      </c>
      <c r="I3486" s="3">
        <f t="shared" ca="1" si="164"/>
        <v>16</v>
      </c>
      <c r="J3486" s="9" t="s">
        <v>286</v>
      </c>
      <c r="K3486" s="9" t="s">
        <v>1071</v>
      </c>
      <c r="L3486" s="9" t="str">
        <f t="shared" si="162"/>
        <v>FGS</v>
      </c>
      <c r="M3486" s="9">
        <v>1</v>
      </c>
      <c r="N3486" s="10">
        <v>44477</v>
      </c>
      <c r="O3486" s="10">
        <v>44477</v>
      </c>
      <c r="P3486" t="s">
        <v>86</v>
      </c>
      <c r="Q3486" t="str">
        <f t="shared" si="163"/>
        <v>PLL 24</v>
      </c>
      <c r="R3486" t="s">
        <v>37</v>
      </c>
      <c r="S3486">
        <v>0</v>
      </c>
      <c r="T3486" t="s">
        <v>33</v>
      </c>
      <c r="U3486">
        <v>1</v>
      </c>
      <c r="V3486">
        <v>1</v>
      </c>
      <c r="W3486" s="1">
        <v>44477</v>
      </c>
      <c r="X3486" s="1">
        <v>44477</v>
      </c>
      <c r="Y3486" t="s">
        <v>38</v>
      </c>
      <c r="Z3486">
        <v>0</v>
      </c>
      <c r="AA3486">
        <v>4000</v>
      </c>
      <c r="AB3486">
        <v>2900</v>
      </c>
      <c r="AC3486">
        <v>2900</v>
      </c>
      <c r="AD3486" t="s">
        <v>39</v>
      </c>
      <c r="AE3486" s="2">
        <v>45106.399537037039</v>
      </c>
    </row>
    <row r="3487" spans="1:31" hidden="1" x14ac:dyDescent="0.25">
      <c r="A3487">
        <v>1254305</v>
      </c>
      <c r="B3487" t="s">
        <v>27</v>
      </c>
      <c r="C3487" t="s">
        <v>666</v>
      </c>
      <c r="D3487" s="3" t="s">
        <v>42</v>
      </c>
      <c r="E3487" s="4">
        <v>39600</v>
      </c>
      <c r="F3487" s="3" t="s">
        <v>29</v>
      </c>
      <c r="G3487" s="3" t="s">
        <v>29</v>
      </c>
      <c r="H3487" s="3">
        <v>4</v>
      </c>
      <c r="I3487" s="3">
        <f t="shared" ca="1" si="164"/>
        <v>16</v>
      </c>
      <c r="J3487" s="9" t="s">
        <v>381</v>
      </c>
      <c r="K3487" s="9" t="s">
        <v>1071</v>
      </c>
      <c r="L3487" s="9" t="str">
        <f t="shared" si="162"/>
        <v>BGP501</v>
      </c>
      <c r="M3487" s="9">
        <v>1</v>
      </c>
      <c r="N3487" s="10">
        <v>44474</v>
      </c>
      <c r="O3487" s="10">
        <v>44474</v>
      </c>
      <c r="P3487" t="s">
        <v>86</v>
      </c>
      <c r="Q3487" t="str">
        <f t="shared" si="163"/>
        <v>PLL 24</v>
      </c>
      <c r="R3487" t="s">
        <v>37</v>
      </c>
      <c r="S3487">
        <v>0</v>
      </c>
      <c r="T3487" t="s">
        <v>33</v>
      </c>
      <c r="U3487">
        <v>1</v>
      </c>
      <c r="V3487">
        <v>1</v>
      </c>
      <c r="W3487" s="1">
        <v>44474</v>
      </c>
      <c r="X3487" s="1">
        <v>44474</v>
      </c>
      <c r="Y3487" t="s">
        <v>38</v>
      </c>
      <c r="Z3487">
        <v>0</v>
      </c>
      <c r="AA3487">
        <v>4000</v>
      </c>
      <c r="AB3487">
        <v>2900</v>
      </c>
      <c r="AC3487">
        <v>2900</v>
      </c>
      <c r="AD3487" t="s">
        <v>39</v>
      </c>
      <c r="AE3487" s="2">
        <v>45106.435590277775</v>
      </c>
    </row>
    <row r="3488" spans="1:31" hidden="1" x14ac:dyDescent="0.25">
      <c r="A3488">
        <v>1254639</v>
      </c>
      <c r="B3488" t="s">
        <v>27</v>
      </c>
      <c r="C3488" t="s">
        <v>666</v>
      </c>
      <c r="D3488" s="3" t="s">
        <v>31</v>
      </c>
      <c r="E3488" s="4">
        <v>44448</v>
      </c>
      <c r="F3488" s="3" t="s">
        <v>29</v>
      </c>
      <c r="G3488" s="3" t="s">
        <v>29</v>
      </c>
      <c r="H3488" s="3">
        <v>4</v>
      </c>
      <c r="I3488" s="3">
        <f t="shared" ca="1" si="164"/>
        <v>3</v>
      </c>
      <c r="J3488" s="9" t="s">
        <v>286</v>
      </c>
      <c r="K3488" s="9" t="s">
        <v>1071</v>
      </c>
      <c r="L3488" s="9" t="str">
        <f t="shared" si="162"/>
        <v>FGS</v>
      </c>
      <c r="M3488" s="9">
        <v>1</v>
      </c>
      <c r="N3488" s="10">
        <v>39600</v>
      </c>
      <c r="O3488" s="10">
        <v>39600</v>
      </c>
      <c r="P3488" t="s">
        <v>36</v>
      </c>
      <c r="Q3488" t="str">
        <f t="shared" si="163"/>
        <v>PLL 24</v>
      </c>
      <c r="R3488" t="s">
        <v>37</v>
      </c>
      <c r="S3488">
        <v>0</v>
      </c>
      <c r="T3488" t="s">
        <v>33</v>
      </c>
      <c r="U3488">
        <v>1</v>
      </c>
      <c r="V3488">
        <v>1</v>
      </c>
      <c r="W3488" s="1">
        <v>41513</v>
      </c>
      <c r="X3488" s="1">
        <v>41513</v>
      </c>
      <c r="Y3488" t="s">
        <v>38</v>
      </c>
      <c r="Z3488">
        <v>0</v>
      </c>
      <c r="AA3488">
        <v>4000</v>
      </c>
      <c r="AB3488">
        <v>2900</v>
      </c>
      <c r="AC3488">
        <v>2900</v>
      </c>
      <c r="AD3488" t="s">
        <v>39</v>
      </c>
      <c r="AE3488" s="2">
        <v>45096.8125462963</v>
      </c>
    </row>
    <row r="3489" spans="1:31" hidden="1" x14ac:dyDescent="0.25">
      <c r="A3489">
        <v>1254641</v>
      </c>
      <c r="B3489" t="s">
        <v>27</v>
      </c>
      <c r="C3489" t="s">
        <v>666</v>
      </c>
      <c r="D3489" s="3" t="s">
        <v>42</v>
      </c>
      <c r="E3489" s="4">
        <v>39600</v>
      </c>
      <c r="F3489" s="3" t="s">
        <v>29</v>
      </c>
      <c r="G3489" s="3" t="s">
        <v>29</v>
      </c>
      <c r="H3489" s="3">
        <v>4</v>
      </c>
      <c r="I3489" s="3">
        <f t="shared" ca="1" si="164"/>
        <v>16</v>
      </c>
      <c r="J3489" s="9" t="s">
        <v>286</v>
      </c>
      <c r="K3489" s="9" t="s">
        <v>1071</v>
      </c>
      <c r="L3489" s="9" t="str">
        <f t="shared" si="162"/>
        <v>FGS</v>
      </c>
      <c r="M3489" s="9">
        <v>1</v>
      </c>
      <c r="N3489" s="10">
        <v>39600</v>
      </c>
      <c r="O3489" s="10">
        <v>39600</v>
      </c>
      <c r="P3489" t="s">
        <v>36</v>
      </c>
      <c r="Q3489" t="str">
        <f t="shared" si="163"/>
        <v>PLL 24</v>
      </c>
      <c r="R3489" t="s">
        <v>37</v>
      </c>
      <c r="S3489">
        <v>0</v>
      </c>
      <c r="T3489" t="s">
        <v>33</v>
      </c>
      <c r="U3489">
        <v>1</v>
      </c>
      <c r="V3489">
        <v>1</v>
      </c>
      <c r="W3489" s="1">
        <v>41954</v>
      </c>
      <c r="X3489" s="1">
        <v>41954</v>
      </c>
      <c r="Y3489" t="s">
        <v>38</v>
      </c>
      <c r="Z3489">
        <v>0</v>
      </c>
      <c r="AA3489">
        <v>4000</v>
      </c>
      <c r="AB3489">
        <v>2900</v>
      </c>
      <c r="AC3489">
        <v>2900</v>
      </c>
      <c r="AD3489" t="s">
        <v>39</v>
      </c>
      <c r="AE3489" s="2">
        <v>45106.40121527778</v>
      </c>
    </row>
    <row r="3490" spans="1:31" hidden="1" x14ac:dyDescent="0.25">
      <c r="A3490">
        <v>1254642</v>
      </c>
      <c r="B3490" t="s">
        <v>27</v>
      </c>
      <c r="C3490" t="s">
        <v>666</v>
      </c>
      <c r="D3490" s="3" t="s">
        <v>42</v>
      </c>
      <c r="E3490" s="4">
        <v>39600</v>
      </c>
      <c r="F3490" s="3" t="s">
        <v>29</v>
      </c>
      <c r="G3490" s="3" t="s">
        <v>29</v>
      </c>
      <c r="H3490" s="3">
        <v>4</v>
      </c>
      <c r="I3490" s="3">
        <f t="shared" ca="1" si="164"/>
        <v>16</v>
      </c>
      <c r="J3490" s="9" t="s">
        <v>381</v>
      </c>
      <c r="K3490" s="9" t="s">
        <v>1071</v>
      </c>
      <c r="L3490" s="9" t="str">
        <f t="shared" si="162"/>
        <v>BGP501</v>
      </c>
      <c r="M3490" s="9">
        <v>1</v>
      </c>
      <c r="N3490" s="10">
        <v>39600</v>
      </c>
      <c r="O3490" s="10">
        <v>39600</v>
      </c>
      <c r="P3490" t="s">
        <v>36</v>
      </c>
      <c r="Q3490" t="str">
        <f t="shared" si="163"/>
        <v>PLL 24</v>
      </c>
      <c r="R3490" t="s">
        <v>37</v>
      </c>
      <c r="S3490">
        <v>0</v>
      </c>
      <c r="T3490" t="s">
        <v>33</v>
      </c>
      <c r="U3490">
        <v>1</v>
      </c>
      <c r="V3490">
        <v>1</v>
      </c>
      <c r="W3490" s="1">
        <v>41513</v>
      </c>
      <c r="X3490" s="1">
        <v>41513</v>
      </c>
      <c r="Y3490" t="s">
        <v>38</v>
      </c>
      <c r="Z3490">
        <v>0</v>
      </c>
      <c r="AA3490">
        <v>4000</v>
      </c>
      <c r="AB3490">
        <v>2900</v>
      </c>
      <c r="AC3490">
        <v>2900</v>
      </c>
      <c r="AD3490" t="s">
        <v>39</v>
      </c>
      <c r="AE3490" s="2">
        <v>45106.434710648151</v>
      </c>
    </row>
    <row r="3491" spans="1:31" hidden="1" x14ac:dyDescent="0.25">
      <c r="A3491">
        <v>1254644</v>
      </c>
      <c r="B3491" t="s">
        <v>27</v>
      </c>
      <c r="C3491" t="s">
        <v>666</v>
      </c>
      <c r="D3491" s="3" t="s">
        <v>42</v>
      </c>
      <c r="E3491" s="4">
        <v>39600</v>
      </c>
      <c r="F3491" s="3" t="s">
        <v>29</v>
      </c>
      <c r="G3491" s="3" t="s">
        <v>29</v>
      </c>
      <c r="H3491" s="3">
        <v>4</v>
      </c>
      <c r="I3491" s="3">
        <f t="shared" ca="1" si="164"/>
        <v>16</v>
      </c>
      <c r="J3491" s="9" t="s">
        <v>286</v>
      </c>
      <c r="K3491" s="9" t="s">
        <v>1071</v>
      </c>
      <c r="L3491" s="9" t="str">
        <f t="shared" si="162"/>
        <v>FGS</v>
      </c>
      <c r="M3491" s="9">
        <v>1</v>
      </c>
      <c r="N3491" s="10">
        <v>42972</v>
      </c>
      <c r="O3491" s="10">
        <v>42972</v>
      </c>
      <c r="P3491" t="s">
        <v>36</v>
      </c>
      <c r="Q3491" t="str">
        <f t="shared" si="163"/>
        <v>PLL 24</v>
      </c>
      <c r="R3491" t="s">
        <v>37</v>
      </c>
      <c r="S3491">
        <v>0</v>
      </c>
      <c r="T3491" t="s">
        <v>33</v>
      </c>
      <c r="U3491">
        <v>1</v>
      </c>
      <c r="V3491">
        <v>1</v>
      </c>
      <c r="W3491" s="1">
        <v>41513</v>
      </c>
      <c r="X3491" s="1">
        <v>41513</v>
      </c>
      <c r="Y3491" t="s">
        <v>38</v>
      </c>
      <c r="Z3491">
        <v>0</v>
      </c>
      <c r="AA3491">
        <v>4000</v>
      </c>
      <c r="AB3491">
        <v>2900</v>
      </c>
      <c r="AC3491">
        <v>2900</v>
      </c>
      <c r="AD3491" t="s">
        <v>39</v>
      </c>
      <c r="AE3491" s="2">
        <v>45106.416875000003</v>
      </c>
    </row>
    <row r="3492" spans="1:31" hidden="1" x14ac:dyDescent="0.25">
      <c r="A3492">
        <v>1254645</v>
      </c>
      <c r="B3492" t="s">
        <v>27</v>
      </c>
      <c r="C3492" t="s">
        <v>666</v>
      </c>
      <c r="D3492" s="3" t="s">
        <v>42</v>
      </c>
      <c r="E3492" s="4">
        <v>39600</v>
      </c>
      <c r="F3492" s="3" t="s">
        <v>29</v>
      </c>
      <c r="G3492" s="3" t="s">
        <v>29</v>
      </c>
      <c r="H3492" s="3">
        <v>4</v>
      </c>
      <c r="I3492" s="3">
        <f t="shared" ca="1" si="164"/>
        <v>16</v>
      </c>
      <c r="J3492" s="9" t="s">
        <v>286</v>
      </c>
      <c r="K3492" s="9" t="s">
        <v>1071</v>
      </c>
      <c r="L3492" s="9" t="str">
        <f t="shared" si="162"/>
        <v>FGS</v>
      </c>
      <c r="M3492" s="9">
        <v>1</v>
      </c>
      <c r="N3492" s="10">
        <v>39600</v>
      </c>
      <c r="O3492" s="10">
        <v>39600</v>
      </c>
      <c r="P3492" t="s">
        <v>36</v>
      </c>
      <c r="Q3492" t="str">
        <f t="shared" si="163"/>
        <v>PLL 24</v>
      </c>
      <c r="R3492" t="s">
        <v>37</v>
      </c>
      <c r="S3492">
        <v>0</v>
      </c>
      <c r="T3492" t="s">
        <v>33</v>
      </c>
      <c r="U3492">
        <v>1</v>
      </c>
      <c r="V3492">
        <v>1</v>
      </c>
      <c r="W3492" s="1">
        <v>41513</v>
      </c>
      <c r="X3492" s="1">
        <v>41513</v>
      </c>
      <c r="Y3492" t="s">
        <v>38</v>
      </c>
      <c r="Z3492">
        <v>0</v>
      </c>
      <c r="AA3492">
        <v>4000</v>
      </c>
      <c r="AB3492">
        <v>2900</v>
      </c>
      <c r="AC3492">
        <v>2900</v>
      </c>
      <c r="AD3492" t="s">
        <v>39</v>
      </c>
      <c r="AE3492" s="2">
        <v>45106.418506944443</v>
      </c>
    </row>
    <row r="3493" spans="1:31" hidden="1" x14ac:dyDescent="0.25">
      <c r="A3493">
        <v>1254268</v>
      </c>
      <c r="B3493" t="s">
        <v>27</v>
      </c>
      <c r="C3493" t="s">
        <v>667</v>
      </c>
      <c r="D3493" s="3" t="s">
        <v>42</v>
      </c>
      <c r="E3493" s="4">
        <v>39234</v>
      </c>
      <c r="F3493" s="3" t="s">
        <v>29</v>
      </c>
      <c r="G3493" s="3" t="s">
        <v>29</v>
      </c>
      <c r="H3493" s="3">
        <v>4</v>
      </c>
      <c r="I3493" s="3">
        <f t="shared" ca="1" si="164"/>
        <v>17</v>
      </c>
      <c r="J3493" s="9" t="s">
        <v>43</v>
      </c>
      <c r="K3493" s="9" t="s">
        <v>1071</v>
      </c>
      <c r="L3493" s="9" t="str">
        <f t="shared" si="162"/>
        <v>CDS400</v>
      </c>
      <c r="M3493" s="9">
        <v>1</v>
      </c>
      <c r="N3493" s="10">
        <v>39234</v>
      </c>
      <c r="O3493" s="10">
        <v>39234</v>
      </c>
      <c r="P3493" t="s">
        <v>40</v>
      </c>
      <c r="Q3493" t="str">
        <f t="shared" si="163"/>
        <v>PLL 24</v>
      </c>
      <c r="R3493" t="s">
        <v>37</v>
      </c>
      <c r="S3493">
        <v>0</v>
      </c>
      <c r="T3493" t="s">
        <v>33</v>
      </c>
      <c r="U3493">
        <v>1</v>
      </c>
      <c r="V3493">
        <v>1</v>
      </c>
      <c r="W3493" s="1">
        <v>42668</v>
      </c>
      <c r="X3493" s="1">
        <v>42668</v>
      </c>
      <c r="Y3493" t="s">
        <v>38</v>
      </c>
      <c r="Z3493">
        <v>0</v>
      </c>
      <c r="AA3493">
        <v>4000</v>
      </c>
      <c r="AB3493">
        <v>1800</v>
      </c>
      <c r="AC3493">
        <v>1800</v>
      </c>
      <c r="AD3493" t="s">
        <v>39</v>
      </c>
      <c r="AE3493" s="2">
        <v>45096.813622685186</v>
      </c>
    </row>
    <row r="3494" spans="1:31" hidden="1" x14ac:dyDescent="0.25">
      <c r="A3494">
        <v>1254269</v>
      </c>
      <c r="B3494" t="s">
        <v>27</v>
      </c>
      <c r="C3494" t="s">
        <v>667</v>
      </c>
      <c r="D3494" s="3" t="s">
        <v>42</v>
      </c>
      <c r="E3494" s="4">
        <v>39234</v>
      </c>
      <c r="F3494" s="3" t="s">
        <v>29</v>
      </c>
      <c r="G3494" s="3" t="s">
        <v>29</v>
      </c>
      <c r="H3494" s="3">
        <v>4</v>
      </c>
      <c r="I3494" s="3">
        <f t="shared" ca="1" si="164"/>
        <v>17</v>
      </c>
      <c r="J3494" s="9" t="s">
        <v>43</v>
      </c>
      <c r="K3494" s="9" t="s">
        <v>1071</v>
      </c>
      <c r="L3494" s="9" t="str">
        <f t="shared" si="162"/>
        <v>CDS400</v>
      </c>
      <c r="M3494" s="9">
        <v>1</v>
      </c>
      <c r="N3494" s="10">
        <v>39234</v>
      </c>
      <c r="O3494" s="10">
        <v>39234</v>
      </c>
      <c r="P3494" t="s">
        <v>69</v>
      </c>
      <c r="Q3494" t="str">
        <f t="shared" si="163"/>
        <v>PLL 24</v>
      </c>
      <c r="R3494" t="s">
        <v>37</v>
      </c>
      <c r="S3494">
        <v>0</v>
      </c>
      <c r="T3494" t="s">
        <v>33</v>
      </c>
      <c r="U3494">
        <v>1</v>
      </c>
      <c r="V3494">
        <v>1</v>
      </c>
      <c r="W3494" s="1">
        <v>41515</v>
      </c>
      <c r="X3494" s="1">
        <v>41515</v>
      </c>
      <c r="Y3494" t="s">
        <v>38</v>
      </c>
      <c r="Z3494">
        <v>0</v>
      </c>
      <c r="AA3494">
        <v>3000</v>
      </c>
      <c r="AB3494">
        <v>5900</v>
      </c>
      <c r="AC3494">
        <v>5900</v>
      </c>
      <c r="AD3494" t="s">
        <v>39</v>
      </c>
      <c r="AE3494" s="2">
        <v>45096.813622685186</v>
      </c>
    </row>
    <row r="3495" spans="1:31" hidden="1" x14ac:dyDescent="0.25">
      <c r="A3495">
        <v>1254270</v>
      </c>
      <c r="B3495" t="s">
        <v>27</v>
      </c>
      <c r="C3495" t="s">
        <v>667</v>
      </c>
      <c r="D3495" s="3" t="s">
        <v>42</v>
      </c>
      <c r="E3495" s="4">
        <v>39234</v>
      </c>
      <c r="F3495" s="3" t="s">
        <v>29</v>
      </c>
      <c r="G3495" s="3" t="s">
        <v>29</v>
      </c>
      <c r="H3495" s="3">
        <v>4</v>
      </c>
      <c r="I3495" s="3">
        <f t="shared" ca="1" si="164"/>
        <v>17</v>
      </c>
      <c r="J3495" s="9" t="s">
        <v>43</v>
      </c>
      <c r="K3495" s="9" t="s">
        <v>1071</v>
      </c>
      <c r="L3495" s="9" t="str">
        <f t="shared" si="162"/>
        <v>CDS400</v>
      </c>
      <c r="M3495" s="9">
        <v>1</v>
      </c>
      <c r="N3495" s="10">
        <v>39234</v>
      </c>
      <c r="O3495" s="10">
        <v>39234</v>
      </c>
      <c r="P3495" t="s">
        <v>69</v>
      </c>
      <c r="Q3495" t="str">
        <f t="shared" si="163"/>
        <v>PLL 24</v>
      </c>
      <c r="R3495" t="s">
        <v>37</v>
      </c>
      <c r="S3495">
        <v>0</v>
      </c>
      <c r="T3495" t="s">
        <v>33</v>
      </c>
      <c r="U3495">
        <v>1</v>
      </c>
      <c r="V3495">
        <v>1</v>
      </c>
      <c r="W3495" s="1">
        <v>41515</v>
      </c>
      <c r="X3495" s="1">
        <v>41515</v>
      </c>
      <c r="Y3495" t="s">
        <v>38</v>
      </c>
      <c r="Z3495">
        <v>0</v>
      </c>
      <c r="AA3495">
        <v>3000</v>
      </c>
      <c r="AB3495">
        <v>5900</v>
      </c>
      <c r="AC3495">
        <v>5900</v>
      </c>
      <c r="AD3495" t="s">
        <v>39</v>
      </c>
      <c r="AE3495" s="2">
        <v>45096.813622685186</v>
      </c>
    </row>
    <row r="3496" spans="1:31" hidden="1" x14ac:dyDescent="0.25">
      <c r="A3496">
        <v>1254271</v>
      </c>
      <c r="B3496" t="s">
        <v>27</v>
      </c>
      <c r="C3496" t="s">
        <v>667</v>
      </c>
      <c r="D3496" s="3" t="s">
        <v>42</v>
      </c>
      <c r="E3496" s="4">
        <v>39234</v>
      </c>
      <c r="F3496" s="3" t="s">
        <v>29</v>
      </c>
      <c r="G3496" s="3" t="s">
        <v>29</v>
      </c>
      <c r="H3496" s="3">
        <v>4</v>
      </c>
      <c r="I3496" s="3">
        <f t="shared" ca="1" si="164"/>
        <v>17</v>
      </c>
      <c r="J3496" s="9" t="s">
        <v>43</v>
      </c>
      <c r="K3496" s="9" t="s">
        <v>1071</v>
      </c>
      <c r="L3496" s="9" t="str">
        <f t="shared" si="162"/>
        <v>CDS400</v>
      </c>
      <c r="M3496" s="9">
        <v>1</v>
      </c>
      <c r="N3496" s="10">
        <v>39234</v>
      </c>
      <c r="O3496" s="10">
        <v>39234</v>
      </c>
      <c r="P3496" t="s">
        <v>69</v>
      </c>
      <c r="Q3496" t="str">
        <f t="shared" si="163"/>
        <v>PLL 24</v>
      </c>
      <c r="R3496" t="s">
        <v>37</v>
      </c>
      <c r="S3496">
        <v>0</v>
      </c>
      <c r="T3496" t="s">
        <v>33</v>
      </c>
      <c r="U3496">
        <v>1</v>
      </c>
      <c r="V3496">
        <v>1</v>
      </c>
      <c r="W3496" s="1">
        <v>41515</v>
      </c>
      <c r="X3496" s="1">
        <v>41515</v>
      </c>
      <c r="Y3496" t="s">
        <v>38</v>
      </c>
      <c r="Z3496">
        <v>0</v>
      </c>
      <c r="AA3496">
        <v>3000</v>
      </c>
      <c r="AB3496">
        <v>5900</v>
      </c>
      <c r="AC3496">
        <v>5900</v>
      </c>
      <c r="AD3496" t="s">
        <v>39</v>
      </c>
      <c r="AE3496" s="2">
        <v>45096.813622685186</v>
      </c>
    </row>
    <row r="3497" spans="1:31" hidden="1" x14ac:dyDescent="0.25">
      <c r="A3497">
        <v>1254272</v>
      </c>
      <c r="B3497" t="s">
        <v>27</v>
      </c>
      <c r="C3497" t="s">
        <v>667</v>
      </c>
      <c r="D3497" s="3" t="s">
        <v>42</v>
      </c>
      <c r="E3497" s="4">
        <v>39234</v>
      </c>
      <c r="F3497" s="3" t="s">
        <v>29</v>
      </c>
      <c r="G3497" s="3" t="s">
        <v>29</v>
      </c>
      <c r="H3497" s="3">
        <v>4</v>
      </c>
      <c r="I3497" s="3">
        <f t="shared" ca="1" si="164"/>
        <v>17</v>
      </c>
      <c r="J3497" s="9" t="s">
        <v>43</v>
      </c>
      <c r="K3497" s="9" t="s">
        <v>1071</v>
      </c>
      <c r="L3497" s="9" t="str">
        <f t="shared" si="162"/>
        <v>CDS400</v>
      </c>
      <c r="M3497" s="9">
        <v>1</v>
      </c>
      <c r="N3497" s="10">
        <v>39234</v>
      </c>
      <c r="O3497" s="10">
        <v>39234</v>
      </c>
      <c r="P3497" t="s">
        <v>69</v>
      </c>
      <c r="Q3497" t="str">
        <f t="shared" si="163"/>
        <v>PLL 24</v>
      </c>
      <c r="R3497" t="s">
        <v>37</v>
      </c>
      <c r="S3497">
        <v>0</v>
      </c>
      <c r="T3497" t="s">
        <v>33</v>
      </c>
      <c r="U3497">
        <v>1</v>
      </c>
      <c r="V3497">
        <v>1</v>
      </c>
      <c r="W3497" s="1">
        <v>41515</v>
      </c>
      <c r="X3497" s="1">
        <v>41515</v>
      </c>
      <c r="Y3497" t="s">
        <v>38</v>
      </c>
      <c r="Z3497">
        <v>0</v>
      </c>
      <c r="AA3497">
        <v>3000</v>
      </c>
      <c r="AB3497">
        <v>5900</v>
      </c>
      <c r="AC3497">
        <v>5900</v>
      </c>
      <c r="AD3497" t="s">
        <v>39</v>
      </c>
      <c r="AE3497" s="2">
        <v>45096.813622685186</v>
      </c>
    </row>
    <row r="3498" spans="1:31" hidden="1" x14ac:dyDescent="0.25">
      <c r="A3498">
        <v>1254273</v>
      </c>
      <c r="B3498" t="s">
        <v>27</v>
      </c>
      <c r="C3498" t="s">
        <v>667</v>
      </c>
      <c r="D3498" s="3" t="s">
        <v>42</v>
      </c>
      <c r="E3498" s="4">
        <v>39234</v>
      </c>
      <c r="F3498" s="3" t="s">
        <v>29</v>
      </c>
      <c r="G3498" s="3" t="s">
        <v>29</v>
      </c>
      <c r="H3498" s="3">
        <v>4</v>
      </c>
      <c r="I3498" s="3">
        <f t="shared" ca="1" si="164"/>
        <v>17</v>
      </c>
      <c r="J3498" s="9" t="s">
        <v>43</v>
      </c>
      <c r="K3498" s="9" t="s">
        <v>1071</v>
      </c>
      <c r="L3498" s="9" t="str">
        <f t="shared" si="162"/>
        <v>CDS400</v>
      </c>
      <c r="M3498" s="9">
        <v>1</v>
      </c>
      <c r="N3498" s="10">
        <v>39234</v>
      </c>
      <c r="O3498" s="10">
        <v>39234</v>
      </c>
      <c r="P3498" t="s">
        <v>69</v>
      </c>
      <c r="Q3498" t="str">
        <f t="shared" si="163"/>
        <v>PLL 24</v>
      </c>
      <c r="R3498" t="s">
        <v>37</v>
      </c>
      <c r="S3498">
        <v>0</v>
      </c>
      <c r="T3498" t="s">
        <v>33</v>
      </c>
      <c r="U3498">
        <v>1</v>
      </c>
      <c r="V3498">
        <v>1</v>
      </c>
      <c r="W3498" s="1">
        <v>41515</v>
      </c>
      <c r="X3498" s="1">
        <v>41515</v>
      </c>
      <c r="Y3498" t="s">
        <v>38</v>
      </c>
      <c r="Z3498">
        <v>0</v>
      </c>
      <c r="AA3498">
        <v>3000</v>
      </c>
      <c r="AB3498">
        <v>5900</v>
      </c>
      <c r="AC3498">
        <v>5900</v>
      </c>
      <c r="AD3498" t="s">
        <v>39</v>
      </c>
      <c r="AE3498" s="2">
        <v>45096.813622685186</v>
      </c>
    </row>
    <row r="3499" spans="1:31" hidden="1" x14ac:dyDescent="0.25">
      <c r="A3499">
        <v>1254274</v>
      </c>
      <c r="B3499" t="s">
        <v>27</v>
      </c>
      <c r="C3499" t="s">
        <v>667</v>
      </c>
      <c r="D3499" s="3" t="s">
        <v>42</v>
      </c>
      <c r="E3499" s="4">
        <v>39234</v>
      </c>
      <c r="F3499" s="3" t="s">
        <v>29</v>
      </c>
      <c r="G3499" s="3" t="s">
        <v>29</v>
      </c>
      <c r="H3499" s="3">
        <v>4</v>
      </c>
      <c r="I3499" s="3">
        <f t="shared" ca="1" si="164"/>
        <v>17</v>
      </c>
      <c r="J3499" s="9" t="s">
        <v>43</v>
      </c>
      <c r="K3499" s="9" t="s">
        <v>1071</v>
      </c>
      <c r="L3499" s="9" t="str">
        <f t="shared" si="162"/>
        <v>CDS400</v>
      </c>
      <c r="M3499" s="9">
        <v>1</v>
      </c>
      <c r="N3499" s="10">
        <v>39234</v>
      </c>
      <c r="O3499" s="10">
        <v>39234</v>
      </c>
      <c r="P3499" t="s">
        <v>69</v>
      </c>
      <c r="Q3499" t="str">
        <f t="shared" si="163"/>
        <v>PLL 24</v>
      </c>
      <c r="R3499" t="s">
        <v>37</v>
      </c>
      <c r="S3499">
        <v>0</v>
      </c>
      <c r="T3499" t="s">
        <v>33</v>
      </c>
      <c r="U3499">
        <v>1</v>
      </c>
      <c r="V3499">
        <v>1</v>
      </c>
      <c r="W3499" s="1">
        <v>41515</v>
      </c>
      <c r="X3499" s="1">
        <v>41515</v>
      </c>
      <c r="Y3499" t="s">
        <v>38</v>
      </c>
      <c r="Z3499">
        <v>0</v>
      </c>
      <c r="AA3499">
        <v>3000</v>
      </c>
      <c r="AB3499">
        <v>5900</v>
      </c>
      <c r="AC3499">
        <v>5900</v>
      </c>
      <c r="AD3499" t="s">
        <v>39</v>
      </c>
      <c r="AE3499" s="2">
        <v>45096.813622685186</v>
      </c>
    </row>
    <row r="3500" spans="1:31" hidden="1" x14ac:dyDescent="0.25">
      <c r="A3500">
        <v>1254275</v>
      </c>
      <c r="B3500" t="s">
        <v>27</v>
      </c>
      <c r="C3500" t="s">
        <v>667</v>
      </c>
      <c r="D3500" s="3" t="s">
        <v>42</v>
      </c>
      <c r="E3500" s="4">
        <v>39234</v>
      </c>
      <c r="F3500" s="3" t="s">
        <v>29</v>
      </c>
      <c r="G3500" s="3" t="s">
        <v>29</v>
      </c>
      <c r="H3500" s="3">
        <v>4</v>
      </c>
      <c r="I3500" s="3">
        <f t="shared" ca="1" si="164"/>
        <v>17</v>
      </c>
      <c r="J3500" s="9" t="s">
        <v>43</v>
      </c>
      <c r="K3500" s="9" t="s">
        <v>1071</v>
      </c>
      <c r="L3500" s="9" t="str">
        <f t="shared" si="162"/>
        <v>CDS400</v>
      </c>
      <c r="M3500" s="9">
        <v>1</v>
      </c>
      <c r="N3500" s="10">
        <v>39234</v>
      </c>
      <c r="O3500" s="10">
        <v>39234</v>
      </c>
      <c r="P3500" t="s">
        <v>69</v>
      </c>
      <c r="Q3500" t="str">
        <f t="shared" si="163"/>
        <v>PLL 24</v>
      </c>
      <c r="R3500" t="s">
        <v>37</v>
      </c>
      <c r="S3500">
        <v>0</v>
      </c>
      <c r="T3500" t="s">
        <v>33</v>
      </c>
      <c r="U3500">
        <v>1</v>
      </c>
      <c r="V3500">
        <v>1</v>
      </c>
      <c r="W3500" s="1">
        <v>41515</v>
      </c>
      <c r="X3500" s="1">
        <v>41515</v>
      </c>
      <c r="Y3500" t="s">
        <v>38</v>
      </c>
      <c r="Z3500">
        <v>0</v>
      </c>
      <c r="AA3500">
        <v>3000</v>
      </c>
      <c r="AB3500">
        <v>5900</v>
      </c>
      <c r="AC3500">
        <v>5900</v>
      </c>
      <c r="AD3500" t="s">
        <v>39</v>
      </c>
      <c r="AE3500" s="2">
        <v>45096.813622685186</v>
      </c>
    </row>
    <row r="3501" spans="1:31" hidden="1" x14ac:dyDescent="0.25">
      <c r="A3501">
        <v>1254332</v>
      </c>
      <c r="B3501" t="s">
        <v>27</v>
      </c>
      <c r="C3501" t="s">
        <v>668</v>
      </c>
      <c r="D3501" s="3" t="s">
        <v>458</v>
      </c>
      <c r="E3501" s="4">
        <v>38047</v>
      </c>
      <c r="F3501" s="3" t="s">
        <v>29</v>
      </c>
      <c r="G3501" s="3" t="s">
        <v>29</v>
      </c>
      <c r="H3501" s="3" t="s">
        <v>29</v>
      </c>
      <c r="I3501" s="3">
        <f t="shared" ca="1" si="164"/>
        <v>20</v>
      </c>
      <c r="J3501" s="9" t="s">
        <v>669</v>
      </c>
      <c r="K3501" s="9" t="s">
        <v>1074</v>
      </c>
      <c r="L3501" s="9" t="str">
        <f t="shared" si="162"/>
        <v>Alte Burg</v>
      </c>
      <c r="M3501" s="9">
        <v>1</v>
      </c>
      <c r="N3501" s="10">
        <v>37833</v>
      </c>
      <c r="O3501" s="10">
        <v>37833</v>
      </c>
      <c r="P3501" t="s">
        <v>670</v>
      </c>
      <c r="Q3501" t="str">
        <f t="shared" si="163"/>
        <v>PLT 42</v>
      </c>
      <c r="R3501" t="s">
        <v>159</v>
      </c>
      <c r="S3501">
        <v>0</v>
      </c>
      <c r="T3501" t="s">
        <v>33</v>
      </c>
      <c r="U3501">
        <v>1</v>
      </c>
      <c r="V3501">
        <v>1</v>
      </c>
      <c r="W3501" s="1">
        <v>42522</v>
      </c>
      <c r="X3501" s="1">
        <v>42522</v>
      </c>
      <c r="Y3501" t="s">
        <v>38</v>
      </c>
      <c r="Z3501">
        <v>0</v>
      </c>
      <c r="AA3501">
        <v>3000</v>
      </c>
      <c r="AB3501">
        <v>3200</v>
      </c>
      <c r="AC3501">
        <v>3200</v>
      </c>
      <c r="AD3501" t="s">
        <v>106</v>
      </c>
      <c r="AE3501" s="2">
        <v>45096.816990740743</v>
      </c>
    </row>
    <row r="3502" spans="1:31" hidden="1" x14ac:dyDescent="0.25">
      <c r="A3502">
        <v>1254333</v>
      </c>
      <c r="B3502" t="s">
        <v>27</v>
      </c>
      <c r="C3502" t="s">
        <v>668</v>
      </c>
      <c r="D3502" s="3" t="s">
        <v>458</v>
      </c>
      <c r="E3502" s="4">
        <v>38047</v>
      </c>
      <c r="F3502" s="3" t="s">
        <v>29</v>
      </c>
      <c r="G3502" s="3" t="s">
        <v>29</v>
      </c>
      <c r="H3502" s="3" t="s">
        <v>29</v>
      </c>
      <c r="I3502" s="3">
        <f t="shared" ca="1" si="164"/>
        <v>20</v>
      </c>
      <c r="J3502" s="9" t="s">
        <v>669</v>
      </c>
      <c r="K3502" s="9" t="s">
        <v>1074</v>
      </c>
      <c r="L3502" s="9" t="str">
        <f t="shared" si="162"/>
        <v>Alte Burg</v>
      </c>
      <c r="M3502" s="9">
        <v>1</v>
      </c>
      <c r="N3502" s="10">
        <v>37833</v>
      </c>
      <c r="O3502" s="10">
        <v>37833</v>
      </c>
      <c r="P3502" t="s">
        <v>670</v>
      </c>
      <c r="Q3502" t="str">
        <f t="shared" si="163"/>
        <v>PLT 42</v>
      </c>
      <c r="R3502" t="s">
        <v>159</v>
      </c>
      <c r="S3502">
        <v>0</v>
      </c>
      <c r="T3502" t="s">
        <v>33</v>
      </c>
      <c r="U3502">
        <v>1</v>
      </c>
      <c r="V3502">
        <v>1</v>
      </c>
      <c r="W3502" s="1">
        <v>43355</v>
      </c>
      <c r="X3502" s="1">
        <v>43355</v>
      </c>
      <c r="Y3502" t="s">
        <v>38</v>
      </c>
      <c r="Z3502">
        <v>0</v>
      </c>
      <c r="AA3502">
        <v>3000</v>
      </c>
      <c r="AB3502">
        <v>3200</v>
      </c>
      <c r="AC3502">
        <v>3200</v>
      </c>
      <c r="AD3502" t="s">
        <v>106</v>
      </c>
      <c r="AE3502" s="2">
        <v>45096.816990740743</v>
      </c>
    </row>
    <row r="3503" spans="1:31" hidden="1" x14ac:dyDescent="0.25">
      <c r="A3503">
        <v>1254335</v>
      </c>
      <c r="B3503" t="s">
        <v>27</v>
      </c>
      <c r="C3503" t="s">
        <v>668</v>
      </c>
      <c r="D3503" s="3" t="s">
        <v>458</v>
      </c>
      <c r="E3503" s="4">
        <v>38047</v>
      </c>
      <c r="F3503" s="3" t="s">
        <v>29</v>
      </c>
      <c r="G3503" s="3" t="s">
        <v>29</v>
      </c>
      <c r="H3503" s="3" t="s">
        <v>29</v>
      </c>
      <c r="I3503" s="3">
        <f t="shared" ca="1" si="164"/>
        <v>20</v>
      </c>
      <c r="J3503" s="9" t="s">
        <v>669</v>
      </c>
      <c r="K3503" s="9" t="s">
        <v>1074</v>
      </c>
      <c r="L3503" s="9" t="str">
        <f t="shared" si="162"/>
        <v>Alte Burg</v>
      </c>
      <c r="M3503" s="9">
        <v>1</v>
      </c>
      <c r="N3503" s="10">
        <v>37833</v>
      </c>
      <c r="O3503" s="10">
        <v>37833</v>
      </c>
      <c r="P3503" t="s">
        <v>670</v>
      </c>
      <c r="Q3503" t="str">
        <f t="shared" si="163"/>
        <v>PLT 42</v>
      </c>
      <c r="R3503" t="s">
        <v>159</v>
      </c>
      <c r="S3503">
        <v>0</v>
      </c>
      <c r="T3503" t="s">
        <v>33</v>
      </c>
      <c r="U3503">
        <v>1</v>
      </c>
      <c r="V3503">
        <v>1</v>
      </c>
      <c r="W3503" s="1">
        <v>42522</v>
      </c>
      <c r="X3503" s="1">
        <v>42522</v>
      </c>
      <c r="Y3503" t="s">
        <v>38</v>
      </c>
      <c r="Z3503">
        <v>0</v>
      </c>
      <c r="AA3503">
        <v>3000</v>
      </c>
      <c r="AB3503">
        <v>3200</v>
      </c>
      <c r="AC3503">
        <v>3200</v>
      </c>
      <c r="AD3503" t="s">
        <v>106</v>
      </c>
      <c r="AE3503" s="2">
        <v>45096.816990740743</v>
      </c>
    </row>
    <row r="3504" spans="1:31" hidden="1" x14ac:dyDescent="0.25">
      <c r="A3504">
        <v>1254336</v>
      </c>
      <c r="B3504" t="s">
        <v>27</v>
      </c>
      <c r="C3504" t="s">
        <v>668</v>
      </c>
      <c r="D3504" s="3" t="s">
        <v>458</v>
      </c>
      <c r="E3504" s="4">
        <v>38047</v>
      </c>
      <c r="F3504" s="3" t="s">
        <v>29</v>
      </c>
      <c r="G3504" s="3" t="s">
        <v>29</v>
      </c>
      <c r="H3504" s="3" t="s">
        <v>29</v>
      </c>
      <c r="I3504" s="3">
        <f t="shared" ca="1" si="164"/>
        <v>20</v>
      </c>
      <c r="J3504" s="9" t="s">
        <v>669</v>
      </c>
      <c r="K3504" s="9" t="s">
        <v>1074</v>
      </c>
      <c r="L3504" s="9" t="str">
        <f t="shared" si="162"/>
        <v>Alte Burg</v>
      </c>
      <c r="M3504" s="9">
        <v>1</v>
      </c>
      <c r="N3504" s="10">
        <v>37833</v>
      </c>
      <c r="O3504" s="10">
        <v>37833</v>
      </c>
      <c r="P3504" t="s">
        <v>670</v>
      </c>
      <c r="Q3504" t="str">
        <f t="shared" si="163"/>
        <v>PLT 42</v>
      </c>
      <c r="R3504" t="s">
        <v>159</v>
      </c>
      <c r="S3504">
        <v>0</v>
      </c>
      <c r="T3504" t="s">
        <v>33</v>
      </c>
      <c r="U3504">
        <v>1</v>
      </c>
      <c r="V3504">
        <v>1</v>
      </c>
      <c r="W3504" s="1">
        <v>42522</v>
      </c>
      <c r="X3504" s="1">
        <v>42522</v>
      </c>
      <c r="Y3504" t="s">
        <v>38</v>
      </c>
      <c r="Z3504">
        <v>0</v>
      </c>
      <c r="AA3504">
        <v>3000</v>
      </c>
      <c r="AB3504">
        <v>3200</v>
      </c>
      <c r="AC3504">
        <v>3200</v>
      </c>
      <c r="AD3504" t="s">
        <v>106</v>
      </c>
      <c r="AE3504" s="2">
        <v>45096.816990740743</v>
      </c>
    </row>
    <row r="3505" spans="1:31" hidden="1" x14ac:dyDescent="0.25">
      <c r="A3505">
        <v>1254337</v>
      </c>
      <c r="B3505" t="s">
        <v>27</v>
      </c>
      <c r="C3505" t="s">
        <v>668</v>
      </c>
      <c r="D3505" s="3" t="s">
        <v>458</v>
      </c>
      <c r="E3505" s="4">
        <v>38047</v>
      </c>
      <c r="F3505" s="3" t="s">
        <v>29</v>
      </c>
      <c r="G3505" s="3" t="s">
        <v>29</v>
      </c>
      <c r="H3505" s="3" t="s">
        <v>29</v>
      </c>
      <c r="I3505" s="3">
        <f t="shared" ca="1" si="164"/>
        <v>20</v>
      </c>
      <c r="J3505" s="9" t="s">
        <v>669</v>
      </c>
      <c r="K3505" s="9" t="s">
        <v>1074</v>
      </c>
      <c r="L3505" s="9" t="str">
        <f t="shared" si="162"/>
        <v>Alte Burg</v>
      </c>
      <c r="M3505" s="9">
        <v>1</v>
      </c>
      <c r="N3505" s="10">
        <v>37833</v>
      </c>
      <c r="O3505" s="10">
        <v>37833</v>
      </c>
      <c r="P3505" t="s">
        <v>670</v>
      </c>
      <c r="Q3505" t="str">
        <f t="shared" si="163"/>
        <v>PLT 42</v>
      </c>
      <c r="R3505" t="s">
        <v>159</v>
      </c>
      <c r="S3505">
        <v>0</v>
      </c>
      <c r="T3505" t="s">
        <v>33</v>
      </c>
      <c r="U3505">
        <v>1</v>
      </c>
      <c r="V3505">
        <v>1</v>
      </c>
      <c r="W3505" s="1">
        <v>42522</v>
      </c>
      <c r="X3505" s="1">
        <v>42522</v>
      </c>
      <c r="Y3505" t="s">
        <v>38</v>
      </c>
      <c r="Z3505">
        <v>0</v>
      </c>
      <c r="AA3505">
        <v>3000</v>
      </c>
      <c r="AB3505">
        <v>3200</v>
      </c>
      <c r="AC3505">
        <v>3200</v>
      </c>
      <c r="AD3505" t="s">
        <v>106</v>
      </c>
      <c r="AE3505" s="2">
        <v>45096.816990740743</v>
      </c>
    </row>
    <row r="3506" spans="1:31" hidden="1" x14ac:dyDescent="0.25">
      <c r="A3506">
        <v>1254338</v>
      </c>
      <c r="B3506" t="s">
        <v>27</v>
      </c>
      <c r="C3506" t="s">
        <v>668</v>
      </c>
      <c r="D3506" s="3" t="s">
        <v>458</v>
      </c>
      <c r="E3506" s="4">
        <v>38047</v>
      </c>
      <c r="F3506" s="3" t="s">
        <v>29</v>
      </c>
      <c r="G3506" s="3" t="s">
        <v>29</v>
      </c>
      <c r="H3506" s="3" t="s">
        <v>29</v>
      </c>
      <c r="I3506" s="3">
        <f t="shared" ca="1" si="164"/>
        <v>20</v>
      </c>
      <c r="J3506" s="9" t="s">
        <v>669</v>
      </c>
      <c r="K3506" s="9" t="s">
        <v>1074</v>
      </c>
      <c r="L3506" s="9" t="str">
        <f t="shared" si="162"/>
        <v>Alte Burg</v>
      </c>
      <c r="M3506" s="9">
        <v>1</v>
      </c>
      <c r="N3506" s="10">
        <v>37833</v>
      </c>
      <c r="O3506" s="10">
        <v>37833</v>
      </c>
      <c r="P3506" t="s">
        <v>670</v>
      </c>
      <c r="Q3506" t="str">
        <f t="shared" si="163"/>
        <v>PLT 42</v>
      </c>
      <c r="R3506" t="s">
        <v>159</v>
      </c>
      <c r="S3506">
        <v>0</v>
      </c>
      <c r="T3506" t="s">
        <v>33</v>
      </c>
      <c r="U3506">
        <v>1</v>
      </c>
      <c r="V3506">
        <v>1</v>
      </c>
      <c r="W3506" s="1">
        <v>42522</v>
      </c>
      <c r="X3506" s="1">
        <v>42522</v>
      </c>
      <c r="Y3506" t="s">
        <v>38</v>
      </c>
      <c r="Z3506">
        <v>0</v>
      </c>
      <c r="AA3506">
        <v>3000</v>
      </c>
      <c r="AB3506">
        <v>3200</v>
      </c>
      <c r="AC3506">
        <v>3200</v>
      </c>
      <c r="AD3506" t="s">
        <v>106</v>
      </c>
      <c r="AE3506" s="2">
        <v>45096.816990740743</v>
      </c>
    </row>
    <row r="3507" spans="1:31" hidden="1" x14ac:dyDescent="0.25">
      <c r="A3507">
        <v>1254340</v>
      </c>
      <c r="B3507" t="s">
        <v>27</v>
      </c>
      <c r="C3507" t="s">
        <v>668</v>
      </c>
      <c r="D3507" s="3" t="s">
        <v>458</v>
      </c>
      <c r="E3507" s="4">
        <v>38047</v>
      </c>
      <c r="F3507" s="3" t="s">
        <v>29</v>
      </c>
      <c r="G3507" s="3" t="s">
        <v>29</v>
      </c>
      <c r="H3507" s="3" t="s">
        <v>29</v>
      </c>
      <c r="I3507" s="3">
        <f t="shared" ca="1" si="164"/>
        <v>20</v>
      </c>
      <c r="J3507" s="9" t="s">
        <v>669</v>
      </c>
      <c r="K3507" s="9" t="s">
        <v>1074</v>
      </c>
      <c r="L3507" s="9" t="str">
        <f t="shared" si="162"/>
        <v>Alte Burg</v>
      </c>
      <c r="M3507" s="9">
        <v>1</v>
      </c>
      <c r="N3507" s="10">
        <v>37833</v>
      </c>
      <c r="O3507" s="10">
        <v>37833</v>
      </c>
      <c r="P3507" t="s">
        <v>670</v>
      </c>
      <c r="Q3507" t="str">
        <f t="shared" si="163"/>
        <v>PLT 42</v>
      </c>
      <c r="R3507" t="s">
        <v>159</v>
      </c>
      <c r="S3507">
        <v>0</v>
      </c>
      <c r="T3507" t="s">
        <v>33</v>
      </c>
      <c r="U3507">
        <v>1</v>
      </c>
      <c r="V3507">
        <v>1</v>
      </c>
      <c r="W3507" s="1">
        <v>44125</v>
      </c>
      <c r="X3507" s="1">
        <v>44125</v>
      </c>
      <c r="Y3507" t="s">
        <v>38</v>
      </c>
      <c r="Z3507">
        <v>0</v>
      </c>
      <c r="AA3507">
        <v>3000</v>
      </c>
      <c r="AB3507">
        <v>3200</v>
      </c>
      <c r="AC3507">
        <v>3200</v>
      </c>
      <c r="AD3507" t="s">
        <v>106</v>
      </c>
      <c r="AE3507" s="2">
        <v>45096.816990740743</v>
      </c>
    </row>
    <row r="3508" spans="1:31" hidden="1" x14ac:dyDescent="0.25">
      <c r="A3508">
        <v>1254343</v>
      </c>
      <c r="B3508" t="s">
        <v>27</v>
      </c>
      <c r="C3508" t="s">
        <v>668</v>
      </c>
      <c r="D3508" s="3" t="s">
        <v>458</v>
      </c>
      <c r="E3508" s="4">
        <v>38047</v>
      </c>
      <c r="F3508" s="3" t="s">
        <v>29</v>
      </c>
      <c r="G3508" s="3" t="s">
        <v>29</v>
      </c>
      <c r="H3508" s="3" t="s">
        <v>29</v>
      </c>
      <c r="I3508" s="3">
        <f t="shared" ca="1" si="164"/>
        <v>20</v>
      </c>
      <c r="J3508" s="9" t="s">
        <v>669</v>
      </c>
      <c r="K3508" s="9" t="s">
        <v>1074</v>
      </c>
      <c r="L3508" s="9" t="str">
        <f t="shared" si="162"/>
        <v>Alte Burg</v>
      </c>
      <c r="M3508" s="9">
        <v>1</v>
      </c>
      <c r="N3508" s="10">
        <v>37833</v>
      </c>
      <c r="O3508" s="10">
        <v>37833</v>
      </c>
      <c r="P3508" t="s">
        <v>670</v>
      </c>
      <c r="Q3508" t="str">
        <f t="shared" si="163"/>
        <v>PLT 42</v>
      </c>
      <c r="R3508" t="s">
        <v>159</v>
      </c>
      <c r="S3508">
        <v>0</v>
      </c>
      <c r="T3508" t="s">
        <v>33</v>
      </c>
      <c r="U3508">
        <v>1</v>
      </c>
      <c r="V3508">
        <v>1</v>
      </c>
      <c r="W3508" s="1">
        <v>44166</v>
      </c>
      <c r="X3508" s="1">
        <v>44166</v>
      </c>
      <c r="Y3508" t="s">
        <v>38</v>
      </c>
      <c r="Z3508">
        <v>0</v>
      </c>
      <c r="AA3508">
        <v>3000</v>
      </c>
      <c r="AB3508">
        <v>3200</v>
      </c>
      <c r="AC3508">
        <v>3200</v>
      </c>
      <c r="AD3508" t="s">
        <v>106</v>
      </c>
      <c r="AE3508" s="2">
        <v>45096.816990740743</v>
      </c>
    </row>
    <row r="3509" spans="1:31" hidden="1" x14ac:dyDescent="0.25">
      <c r="A3509">
        <v>1254344</v>
      </c>
      <c r="B3509" t="s">
        <v>27</v>
      </c>
      <c r="C3509" t="s">
        <v>668</v>
      </c>
      <c r="D3509" s="3" t="s">
        <v>458</v>
      </c>
      <c r="E3509" s="4">
        <v>38047</v>
      </c>
      <c r="F3509" s="3" t="s">
        <v>29</v>
      </c>
      <c r="G3509" s="3" t="s">
        <v>29</v>
      </c>
      <c r="H3509" s="3" t="s">
        <v>29</v>
      </c>
      <c r="I3509" s="3">
        <f t="shared" ca="1" si="164"/>
        <v>20</v>
      </c>
      <c r="J3509" s="9" t="s">
        <v>669</v>
      </c>
      <c r="K3509" s="9" t="s">
        <v>1074</v>
      </c>
      <c r="L3509" s="9" t="str">
        <f t="shared" si="162"/>
        <v>Alte Burg</v>
      </c>
      <c r="M3509" s="9">
        <v>1</v>
      </c>
      <c r="N3509" s="10">
        <v>37833</v>
      </c>
      <c r="O3509" s="10">
        <v>37833</v>
      </c>
      <c r="P3509" t="s">
        <v>670</v>
      </c>
      <c r="Q3509" t="str">
        <f t="shared" si="163"/>
        <v>PLT 42</v>
      </c>
      <c r="R3509" t="s">
        <v>159</v>
      </c>
      <c r="S3509">
        <v>0</v>
      </c>
      <c r="T3509" t="s">
        <v>33</v>
      </c>
      <c r="U3509">
        <v>1</v>
      </c>
      <c r="V3509">
        <v>1</v>
      </c>
      <c r="W3509" s="1">
        <v>42522</v>
      </c>
      <c r="X3509" s="1">
        <v>42522</v>
      </c>
      <c r="Y3509" t="s">
        <v>38</v>
      </c>
      <c r="Z3509">
        <v>0</v>
      </c>
      <c r="AA3509">
        <v>3000</v>
      </c>
      <c r="AB3509">
        <v>3200</v>
      </c>
      <c r="AC3509">
        <v>3200</v>
      </c>
      <c r="AD3509" t="s">
        <v>106</v>
      </c>
      <c r="AE3509" s="2">
        <v>45096.816990740743</v>
      </c>
    </row>
    <row r="3510" spans="1:31" hidden="1" x14ac:dyDescent="0.25">
      <c r="A3510">
        <v>1254345</v>
      </c>
      <c r="B3510" t="s">
        <v>27</v>
      </c>
      <c r="C3510" t="s">
        <v>668</v>
      </c>
      <c r="D3510" s="3" t="s">
        <v>458</v>
      </c>
      <c r="E3510" s="4">
        <v>38047</v>
      </c>
      <c r="F3510" s="3" t="s">
        <v>29</v>
      </c>
      <c r="G3510" s="3" t="s">
        <v>29</v>
      </c>
      <c r="H3510" s="3" t="s">
        <v>29</v>
      </c>
      <c r="I3510" s="3">
        <f t="shared" ca="1" si="164"/>
        <v>20</v>
      </c>
      <c r="J3510" s="9" t="s">
        <v>669</v>
      </c>
      <c r="K3510" s="9" t="s">
        <v>1074</v>
      </c>
      <c r="L3510" s="9" t="str">
        <f t="shared" si="162"/>
        <v>Alte Burg</v>
      </c>
      <c r="M3510" s="9">
        <v>1</v>
      </c>
      <c r="N3510" s="10">
        <v>37833</v>
      </c>
      <c r="O3510" s="10">
        <v>37833</v>
      </c>
      <c r="P3510" t="s">
        <v>670</v>
      </c>
      <c r="Q3510" t="str">
        <f t="shared" si="163"/>
        <v>PLT 42</v>
      </c>
      <c r="R3510" t="s">
        <v>159</v>
      </c>
      <c r="S3510">
        <v>0</v>
      </c>
      <c r="T3510" t="s">
        <v>33</v>
      </c>
      <c r="U3510">
        <v>1</v>
      </c>
      <c r="V3510">
        <v>1</v>
      </c>
      <c r="W3510" s="1">
        <v>44174</v>
      </c>
      <c r="X3510" s="1">
        <v>44174</v>
      </c>
      <c r="Y3510" t="s">
        <v>38</v>
      </c>
      <c r="Z3510">
        <v>0</v>
      </c>
      <c r="AA3510">
        <v>3000</v>
      </c>
      <c r="AB3510">
        <v>3200</v>
      </c>
      <c r="AC3510">
        <v>3200</v>
      </c>
      <c r="AD3510" t="s">
        <v>106</v>
      </c>
      <c r="AE3510" s="2">
        <v>45096.816990740743</v>
      </c>
    </row>
    <row r="3511" spans="1:31" hidden="1" x14ac:dyDescent="0.25">
      <c r="A3511">
        <v>1254346</v>
      </c>
      <c r="B3511" t="s">
        <v>27</v>
      </c>
      <c r="C3511" t="s">
        <v>668</v>
      </c>
      <c r="D3511" s="3" t="s">
        <v>458</v>
      </c>
      <c r="E3511" s="4">
        <v>38047</v>
      </c>
      <c r="F3511" s="3" t="s">
        <v>29</v>
      </c>
      <c r="G3511" s="3" t="s">
        <v>29</v>
      </c>
      <c r="H3511" s="3" t="s">
        <v>29</v>
      </c>
      <c r="I3511" s="3">
        <f t="shared" ca="1" si="164"/>
        <v>20</v>
      </c>
      <c r="J3511" s="9" t="s">
        <v>669</v>
      </c>
      <c r="K3511" s="9" t="s">
        <v>1074</v>
      </c>
      <c r="L3511" s="9" t="str">
        <f t="shared" si="162"/>
        <v>Alte Burg</v>
      </c>
      <c r="M3511" s="9">
        <v>1</v>
      </c>
      <c r="N3511" s="10">
        <v>37833</v>
      </c>
      <c r="O3511" s="10">
        <v>37833</v>
      </c>
      <c r="P3511" t="s">
        <v>671</v>
      </c>
      <c r="Q3511" t="str">
        <f t="shared" si="163"/>
        <v>PLT 42</v>
      </c>
      <c r="R3511" t="s">
        <v>159</v>
      </c>
      <c r="S3511">
        <v>0</v>
      </c>
      <c r="T3511" t="s">
        <v>33</v>
      </c>
      <c r="U3511">
        <v>1</v>
      </c>
      <c r="V3511">
        <v>1</v>
      </c>
      <c r="W3511" s="1">
        <v>44676</v>
      </c>
      <c r="X3511" s="1">
        <v>44676</v>
      </c>
      <c r="Y3511" t="s">
        <v>38</v>
      </c>
      <c r="Z3511">
        <v>0</v>
      </c>
      <c r="AA3511">
        <v>3000</v>
      </c>
      <c r="AB3511">
        <v>3200</v>
      </c>
      <c r="AC3511">
        <v>3200</v>
      </c>
      <c r="AD3511" t="s">
        <v>106</v>
      </c>
      <c r="AE3511" s="2">
        <v>45096.816990740743</v>
      </c>
    </row>
    <row r="3512" spans="1:31" hidden="1" x14ac:dyDescent="0.25">
      <c r="A3512">
        <v>1254347</v>
      </c>
      <c r="B3512" t="s">
        <v>27</v>
      </c>
      <c r="C3512" t="s">
        <v>668</v>
      </c>
      <c r="D3512" s="3" t="s">
        <v>458</v>
      </c>
      <c r="E3512" s="4">
        <v>38047</v>
      </c>
      <c r="F3512" s="3" t="s">
        <v>29</v>
      </c>
      <c r="G3512" s="3" t="s">
        <v>29</v>
      </c>
      <c r="H3512" s="3" t="s">
        <v>29</v>
      </c>
      <c r="I3512" s="3">
        <f t="shared" ca="1" si="164"/>
        <v>20</v>
      </c>
      <c r="J3512" s="9" t="s">
        <v>669</v>
      </c>
      <c r="K3512" s="9" t="s">
        <v>1074</v>
      </c>
      <c r="L3512" s="9" t="str">
        <f t="shared" si="162"/>
        <v>Alte Burg</v>
      </c>
      <c r="M3512" s="9">
        <v>1</v>
      </c>
      <c r="N3512" s="10">
        <v>37833</v>
      </c>
      <c r="O3512" s="10">
        <v>37833</v>
      </c>
      <c r="P3512" t="s">
        <v>670</v>
      </c>
      <c r="Q3512" t="str">
        <f t="shared" si="163"/>
        <v>PLT 42</v>
      </c>
      <c r="R3512" t="s">
        <v>159</v>
      </c>
      <c r="S3512">
        <v>0</v>
      </c>
      <c r="T3512" t="s">
        <v>33</v>
      </c>
      <c r="U3512">
        <v>1</v>
      </c>
      <c r="V3512">
        <v>1</v>
      </c>
      <c r="W3512" s="1">
        <v>44091</v>
      </c>
      <c r="X3512" s="1">
        <v>44091</v>
      </c>
      <c r="Y3512" t="s">
        <v>38</v>
      </c>
      <c r="Z3512">
        <v>0</v>
      </c>
      <c r="AA3512">
        <v>3000</v>
      </c>
      <c r="AB3512">
        <v>3200</v>
      </c>
      <c r="AC3512">
        <v>3200</v>
      </c>
      <c r="AD3512" t="s">
        <v>106</v>
      </c>
      <c r="AE3512" s="2">
        <v>45096.816990740743</v>
      </c>
    </row>
    <row r="3513" spans="1:31" hidden="1" x14ac:dyDescent="0.25">
      <c r="A3513">
        <v>1254348</v>
      </c>
      <c r="B3513" t="s">
        <v>27</v>
      </c>
      <c r="C3513" t="s">
        <v>668</v>
      </c>
      <c r="D3513" s="3" t="s">
        <v>458</v>
      </c>
      <c r="E3513" s="4">
        <v>38047</v>
      </c>
      <c r="F3513" s="3" t="s">
        <v>29</v>
      </c>
      <c r="G3513" s="3" t="s">
        <v>29</v>
      </c>
      <c r="H3513" s="3" t="s">
        <v>29</v>
      </c>
      <c r="I3513" s="3">
        <f t="shared" ca="1" si="164"/>
        <v>20</v>
      </c>
      <c r="J3513" s="9" t="s">
        <v>669</v>
      </c>
      <c r="K3513" s="9" t="s">
        <v>1074</v>
      </c>
      <c r="L3513" s="9" t="str">
        <f t="shared" si="162"/>
        <v>Alte Burg</v>
      </c>
      <c r="M3513" s="9">
        <v>1</v>
      </c>
      <c r="N3513" s="10">
        <v>37833</v>
      </c>
      <c r="O3513" s="10">
        <v>37833</v>
      </c>
      <c r="P3513" t="s">
        <v>670</v>
      </c>
      <c r="Q3513" t="str">
        <f t="shared" si="163"/>
        <v>PLT 42</v>
      </c>
      <c r="R3513" t="s">
        <v>159</v>
      </c>
      <c r="S3513">
        <v>0</v>
      </c>
      <c r="T3513" t="s">
        <v>33</v>
      </c>
      <c r="U3513">
        <v>1</v>
      </c>
      <c r="V3513">
        <v>1</v>
      </c>
      <c r="W3513" s="1">
        <v>42522</v>
      </c>
      <c r="X3513" s="1">
        <v>42522</v>
      </c>
      <c r="Y3513" t="s">
        <v>38</v>
      </c>
      <c r="Z3513">
        <v>0</v>
      </c>
      <c r="AA3513">
        <v>3000</v>
      </c>
      <c r="AB3513">
        <v>3200</v>
      </c>
      <c r="AC3513">
        <v>3200</v>
      </c>
      <c r="AD3513" t="s">
        <v>106</v>
      </c>
      <c r="AE3513" s="2">
        <v>45096.816990740743</v>
      </c>
    </row>
    <row r="3514" spans="1:31" hidden="1" x14ac:dyDescent="0.25">
      <c r="A3514">
        <v>1254349</v>
      </c>
      <c r="B3514" t="s">
        <v>27</v>
      </c>
      <c r="C3514" t="s">
        <v>668</v>
      </c>
      <c r="D3514" s="3" t="s">
        <v>458</v>
      </c>
      <c r="E3514" s="4">
        <v>38047</v>
      </c>
      <c r="F3514" s="3" t="s">
        <v>29</v>
      </c>
      <c r="G3514" s="3" t="s">
        <v>29</v>
      </c>
      <c r="H3514" s="3" t="s">
        <v>29</v>
      </c>
      <c r="I3514" s="3">
        <f t="shared" ca="1" si="164"/>
        <v>20</v>
      </c>
      <c r="J3514" s="9" t="s">
        <v>669</v>
      </c>
      <c r="K3514" s="9" t="s">
        <v>1074</v>
      </c>
      <c r="L3514" s="9" t="str">
        <f t="shared" si="162"/>
        <v>Alte Burg</v>
      </c>
      <c r="M3514" s="9">
        <v>1</v>
      </c>
      <c r="N3514" s="10">
        <v>37833</v>
      </c>
      <c r="O3514" s="10">
        <v>37833</v>
      </c>
      <c r="P3514" t="s">
        <v>670</v>
      </c>
      <c r="Q3514" t="str">
        <f t="shared" si="163"/>
        <v>PLT 42</v>
      </c>
      <c r="R3514" t="s">
        <v>159</v>
      </c>
      <c r="S3514">
        <v>0</v>
      </c>
      <c r="T3514" t="s">
        <v>33</v>
      </c>
      <c r="U3514">
        <v>1</v>
      </c>
      <c r="V3514">
        <v>1</v>
      </c>
      <c r="W3514" s="1">
        <v>42522</v>
      </c>
      <c r="X3514" s="1">
        <v>42522</v>
      </c>
      <c r="Y3514" t="s">
        <v>38</v>
      </c>
      <c r="Z3514">
        <v>0</v>
      </c>
      <c r="AA3514">
        <v>3000</v>
      </c>
      <c r="AB3514">
        <v>3200</v>
      </c>
      <c r="AC3514">
        <v>3200</v>
      </c>
      <c r="AD3514" t="s">
        <v>106</v>
      </c>
      <c r="AE3514" s="2">
        <v>45096.816990740743</v>
      </c>
    </row>
    <row r="3515" spans="1:31" hidden="1" x14ac:dyDescent="0.25">
      <c r="A3515">
        <v>1254352</v>
      </c>
      <c r="B3515" t="s">
        <v>27</v>
      </c>
      <c r="C3515" t="s">
        <v>668</v>
      </c>
      <c r="D3515" s="3" t="s">
        <v>458</v>
      </c>
      <c r="E3515" s="4">
        <v>38047</v>
      </c>
      <c r="F3515" s="3" t="s">
        <v>29</v>
      </c>
      <c r="G3515" s="3" t="s">
        <v>29</v>
      </c>
      <c r="H3515" s="3" t="s">
        <v>29</v>
      </c>
      <c r="I3515" s="3">
        <f t="shared" ca="1" si="164"/>
        <v>20</v>
      </c>
      <c r="J3515" s="9" t="s">
        <v>669</v>
      </c>
      <c r="K3515" s="9" t="s">
        <v>1074</v>
      </c>
      <c r="L3515" s="9" t="str">
        <f t="shared" si="162"/>
        <v>Alte Burg</v>
      </c>
      <c r="M3515" s="9">
        <v>1</v>
      </c>
      <c r="N3515" s="10">
        <v>37833</v>
      </c>
      <c r="O3515" s="10">
        <v>37833</v>
      </c>
      <c r="P3515" t="s">
        <v>671</v>
      </c>
      <c r="Q3515" t="str">
        <f t="shared" si="163"/>
        <v>PLT 42</v>
      </c>
      <c r="R3515" t="s">
        <v>159</v>
      </c>
      <c r="S3515">
        <v>0</v>
      </c>
      <c r="T3515" t="s">
        <v>33</v>
      </c>
      <c r="U3515">
        <v>1</v>
      </c>
      <c r="V3515">
        <v>1</v>
      </c>
      <c r="W3515" s="1">
        <v>44811</v>
      </c>
      <c r="X3515" s="1">
        <v>44811</v>
      </c>
      <c r="Y3515" t="s">
        <v>38</v>
      </c>
      <c r="Z3515">
        <v>0</v>
      </c>
      <c r="AA3515">
        <v>3000</v>
      </c>
      <c r="AB3515">
        <v>3200</v>
      </c>
      <c r="AC3515">
        <v>3200</v>
      </c>
      <c r="AD3515" t="s">
        <v>106</v>
      </c>
      <c r="AE3515" s="2">
        <v>45096.816990740743</v>
      </c>
    </row>
    <row r="3516" spans="1:31" hidden="1" x14ac:dyDescent="0.25">
      <c r="A3516">
        <v>1254353</v>
      </c>
      <c r="B3516" t="s">
        <v>27</v>
      </c>
      <c r="C3516" t="s">
        <v>668</v>
      </c>
      <c r="D3516" s="3" t="s">
        <v>458</v>
      </c>
      <c r="E3516" s="4">
        <v>38047</v>
      </c>
      <c r="F3516" s="3" t="s">
        <v>29</v>
      </c>
      <c r="G3516" s="3" t="s">
        <v>29</v>
      </c>
      <c r="H3516" s="3" t="s">
        <v>29</v>
      </c>
      <c r="I3516" s="3">
        <f t="shared" ca="1" si="164"/>
        <v>20</v>
      </c>
      <c r="J3516" s="9" t="s">
        <v>669</v>
      </c>
      <c r="K3516" s="9" t="s">
        <v>1074</v>
      </c>
      <c r="L3516" s="9" t="str">
        <f t="shared" si="162"/>
        <v>Alte Burg</v>
      </c>
      <c r="M3516" s="9">
        <v>1</v>
      </c>
      <c r="N3516" s="10">
        <v>44592</v>
      </c>
      <c r="O3516" s="10">
        <v>44592</v>
      </c>
      <c r="P3516" t="s">
        <v>672</v>
      </c>
      <c r="Q3516" t="str">
        <f t="shared" si="163"/>
        <v>PLT 42</v>
      </c>
      <c r="R3516" t="s">
        <v>159</v>
      </c>
      <c r="S3516">
        <v>0</v>
      </c>
      <c r="T3516" t="s">
        <v>33</v>
      </c>
      <c r="U3516">
        <v>1</v>
      </c>
      <c r="V3516">
        <v>1</v>
      </c>
      <c r="W3516" s="1">
        <v>44592</v>
      </c>
      <c r="X3516" s="1">
        <v>44592</v>
      </c>
      <c r="Y3516" t="s">
        <v>38</v>
      </c>
      <c r="Z3516">
        <v>0</v>
      </c>
      <c r="AA3516">
        <v>3000</v>
      </c>
      <c r="AB3516">
        <v>3200</v>
      </c>
      <c r="AC3516">
        <v>3200</v>
      </c>
      <c r="AD3516" t="s">
        <v>106</v>
      </c>
      <c r="AE3516" s="2">
        <v>45096.816990740743</v>
      </c>
    </row>
    <row r="3517" spans="1:31" hidden="1" x14ac:dyDescent="0.25">
      <c r="A3517">
        <v>1254354</v>
      </c>
      <c r="B3517" t="s">
        <v>27</v>
      </c>
      <c r="C3517" t="s">
        <v>668</v>
      </c>
      <c r="D3517" s="3" t="s">
        <v>458</v>
      </c>
      <c r="E3517" s="4">
        <v>38047</v>
      </c>
      <c r="F3517" s="3" t="s">
        <v>29</v>
      </c>
      <c r="G3517" s="3" t="s">
        <v>29</v>
      </c>
      <c r="H3517" s="3" t="s">
        <v>29</v>
      </c>
      <c r="I3517" s="3">
        <f t="shared" ca="1" si="164"/>
        <v>20</v>
      </c>
      <c r="J3517" s="9" t="s">
        <v>669</v>
      </c>
      <c r="K3517" s="9" t="s">
        <v>1074</v>
      </c>
      <c r="L3517" s="9" t="str">
        <f t="shared" si="162"/>
        <v>Alte Burg</v>
      </c>
      <c r="M3517" s="9">
        <v>1</v>
      </c>
      <c r="N3517" s="10">
        <v>37833</v>
      </c>
      <c r="O3517" s="10">
        <v>37833</v>
      </c>
      <c r="P3517" t="s">
        <v>670</v>
      </c>
      <c r="Q3517" t="str">
        <f t="shared" si="163"/>
        <v>PLT 42</v>
      </c>
      <c r="R3517" t="s">
        <v>159</v>
      </c>
      <c r="S3517">
        <v>0</v>
      </c>
      <c r="T3517" t="s">
        <v>33</v>
      </c>
      <c r="U3517">
        <v>1</v>
      </c>
      <c r="V3517">
        <v>1</v>
      </c>
      <c r="W3517" s="1">
        <v>44174</v>
      </c>
      <c r="X3517" s="1">
        <v>44174</v>
      </c>
      <c r="Y3517" t="s">
        <v>38</v>
      </c>
      <c r="Z3517">
        <v>0</v>
      </c>
      <c r="AA3517">
        <v>3000</v>
      </c>
      <c r="AB3517">
        <v>3200</v>
      </c>
      <c r="AC3517">
        <v>3200</v>
      </c>
      <c r="AD3517" t="s">
        <v>106</v>
      </c>
      <c r="AE3517" s="2">
        <v>45096.816990740743</v>
      </c>
    </row>
    <row r="3518" spans="1:31" hidden="1" x14ac:dyDescent="0.25">
      <c r="A3518">
        <v>1254356</v>
      </c>
      <c r="B3518" t="s">
        <v>27</v>
      </c>
      <c r="C3518" t="s">
        <v>668</v>
      </c>
      <c r="D3518" s="3" t="s">
        <v>458</v>
      </c>
      <c r="E3518" s="4">
        <v>38047</v>
      </c>
      <c r="F3518" s="3" t="s">
        <v>29</v>
      </c>
      <c r="G3518" s="3" t="s">
        <v>29</v>
      </c>
      <c r="H3518" s="3" t="s">
        <v>29</v>
      </c>
      <c r="I3518" s="3">
        <f t="shared" ca="1" si="164"/>
        <v>20</v>
      </c>
      <c r="J3518" s="9" t="s">
        <v>669</v>
      </c>
      <c r="K3518" s="9" t="s">
        <v>1074</v>
      </c>
      <c r="L3518" s="9" t="str">
        <f t="shared" si="162"/>
        <v>Alte Burg</v>
      </c>
      <c r="M3518" s="9">
        <v>1</v>
      </c>
      <c r="N3518" s="10">
        <v>37833</v>
      </c>
      <c r="O3518" s="10">
        <v>37833</v>
      </c>
      <c r="P3518" t="s">
        <v>671</v>
      </c>
      <c r="Q3518" t="str">
        <f t="shared" si="163"/>
        <v>PLT 42</v>
      </c>
      <c r="R3518" t="s">
        <v>159</v>
      </c>
      <c r="S3518">
        <v>0</v>
      </c>
      <c r="T3518" t="s">
        <v>33</v>
      </c>
      <c r="U3518">
        <v>1</v>
      </c>
      <c r="V3518">
        <v>1</v>
      </c>
      <c r="W3518" s="1">
        <v>44813</v>
      </c>
      <c r="X3518" s="1">
        <v>44813</v>
      </c>
      <c r="Y3518" t="s">
        <v>38</v>
      </c>
      <c r="Z3518">
        <v>0</v>
      </c>
      <c r="AA3518">
        <v>3000</v>
      </c>
      <c r="AB3518">
        <v>3200</v>
      </c>
      <c r="AC3518">
        <v>3200</v>
      </c>
      <c r="AD3518" t="s">
        <v>106</v>
      </c>
      <c r="AE3518" s="2">
        <v>45096.816990740743</v>
      </c>
    </row>
    <row r="3519" spans="1:31" hidden="1" x14ac:dyDescent="0.25">
      <c r="A3519">
        <v>1254357</v>
      </c>
      <c r="B3519" t="s">
        <v>27</v>
      </c>
      <c r="C3519" t="s">
        <v>668</v>
      </c>
      <c r="D3519" s="3" t="s">
        <v>458</v>
      </c>
      <c r="E3519" s="4">
        <v>38047</v>
      </c>
      <c r="F3519" s="3" t="s">
        <v>29</v>
      </c>
      <c r="G3519" s="3" t="s">
        <v>29</v>
      </c>
      <c r="H3519" s="3" t="s">
        <v>29</v>
      </c>
      <c r="I3519" s="3">
        <f t="shared" ca="1" si="164"/>
        <v>20</v>
      </c>
      <c r="J3519" s="9" t="s">
        <v>669</v>
      </c>
      <c r="K3519" s="9" t="s">
        <v>1074</v>
      </c>
      <c r="L3519" s="9" t="str">
        <f t="shared" si="162"/>
        <v>Alte Burg</v>
      </c>
      <c r="M3519" s="9">
        <v>1</v>
      </c>
      <c r="N3519" s="10">
        <v>37833</v>
      </c>
      <c r="O3519" s="10">
        <v>37833</v>
      </c>
      <c r="P3519" t="s">
        <v>670</v>
      </c>
      <c r="Q3519" t="str">
        <f t="shared" si="163"/>
        <v>PLT 42</v>
      </c>
      <c r="R3519" t="s">
        <v>159</v>
      </c>
      <c r="S3519">
        <v>0</v>
      </c>
      <c r="T3519" t="s">
        <v>33</v>
      </c>
      <c r="U3519">
        <v>1</v>
      </c>
      <c r="V3519">
        <v>1</v>
      </c>
      <c r="W3519" s="1">
        <v>44453</v>
      </c>
      <c r="X3519" s="1">
        <v>44453</v>
      </c>
      <c r="Y3519" t="s">
        <v>38</v>
      </c>
      <c r="Z3519">
        <v>0</v>
      </c>
      <c r="AA3519">
        <v>3000</v>
      </c>
      <c r="AB3519">
        <v>3200</v>
      </c>
      <c r="AC3519">
        <v>3200</v>
      </c>
      <c r="AD3519" t="s">
        <v>106</v>
      </c>
      <c r="AE3519" s="2">
        <v>45096.816990740743</v>
      </c>
    </row>
    <row r="3520" spans="1:31" hidden="1" x14ac:dyDescent="0.25">
      <c r="A3520">
        <v>1254359</v>
      </c>
      <c r="B3520" t="s">
        <v>27</v>
      </c>
      <c r="C3520" t="s">
        <v>668</v>
      </c>
      <c r="D3520" s="3" t="s">
        <v>458</v>
      </c>
      <c r="E3520" s="4">
        <v>38047</v>
      </c>
      <c r="F3520" s="3" t="s">
        <v>29</v>
      </c>
      <c r="G3520" s="3" t="s">
        <v>29</v>
      </c>
      <c r="H3520" s="3" t="s">
        <v>29</v>
      </c>
      <c r="I3520" s="3">
        <f t="shared" ca="1" si="164"/>
        <v>20</v>
      </c>
      <c r="J3520" s="9" t="s">
        <v>669</v>
      </c>
      <c r="K3520" s="9" t="s">
        <v>1074</v>
      </c>
      <c r="L3520" s="9" t="str">
        <f t="shared" si="162"/>
        <v>Alte Burg</v>
      </c>
      <c r="M3520" s="9">
        <v>1</v>
      </c>
      <c r="N3520" s="10">
        <v>37833</v>
      </c>
      <c r="O3520" s="10">
        <v>37833</v>
      </c>
      <c r="P3520" t="s">
        <v>670</v>
      </c>
      <c r="Q3520" t="str">
        <f t="shared" si="163"/>
        <v>PLT 42</v>
      </c>
      <c r="R3520" t="s">
        <v>159</v>
      </c>
      <c r="S3520">
        <v>0</v>
      </c>
      <c r="T3520" t="s">
        <v>33</v>
      </c>
      <c r="U3520">
        <v>1</v>
      </c>
      <c r="V3520">
        <v>1</v>
      </c>
      <c r="W3520" s="1">
        <v>44119</v>
      </c>
      <c r="X3520" s="1">
        <v>44119</v>
      </c>
      <c r="Y3520" t="s">
        <v>38</v>
      </c>
      <c r="Z3520">
        <v>0</v>
      </c>
      <c r="AA3520">
        <v>3000</v>
      </c>
      <c r="AB3520">
        <v>3200</v>
      </c>
      <c r="AC3520">
        <v>3200</v>
      </c>
      <c r="AD3520" t="s">
        <v>106</v>
      </c>
      <c r="AE3520" s="2">
        <v>45096.816990740743</v>
      </c>
    </row>
    <row r="3521" spans="1:31" hidden="1" x14ac:dyDescent="0.25">
      <c r="A3521">
        <v>1254361</v>
      </c>
      <c r="B3521" t="s">
        <v>27</v>
      </c>
      <c r="C3521" t="s">
        <v>668</v>
      </c>
      <c r="D3521" s="3" t="s">
        <v>458</v>
      </c>
      <c r="E3521" s="4">
        <v>38047</v>
      </c>
      <c r="F3521" s="3" t="s">
        <v>29</v>
      </c>
      <c r="G3521" s="3" t="s">
        <v>29</v>
      </c>
      <c r="H3521" s="3" t="s">
        <v>29</v>
      </c>
      <c r="I3521" s="3">
        <f t="shared" ca="1" si="164"/>
        <v>20</v>
      </c>
      <c r="J3521" s="9" t="s">
        <v>669</v>
      </c>
      <c r="K3521" s="9" t="s">
        <v>1074</v>
      </c>
      <c r="L3521" s="9" t="str">
        <f t="shared" si="162"/>
        <v>Alte Burg</v>
      </c>
      <c r="M3521" s="9">
        <v>1</v>
      </c>
      <c r="N3521" s="10">
        <v>37833</v>
      </c>
      <c r="O3521" s="10">
        <v>37833</v>
      </c>
      <c r="P3521" t="s">
        <v>670</v>
      </c>
      <c r="Q3521" t="str">
        <f t="shared" si="163"/>
        <v>PLT 42</v>
      </c>
      <c r="R3521" t="s">
        <v>159</v>
      </c>
      <c r="S3521">
        <v>0</v>
      </c>
      <c r="T3521" t="s">
        <v>33</v>
      </c>
      <c r="U3521">
        <v>1</v>
      </c>
      <c r="V3521">
        <v>1</v>
      </c>
      <c r="W3521" s="1">
        <v>43181</v>
      </c>
      <c r="X3521" s="1">
        <v>43181</v>
      </c>
      <c r="Y3521" t="s">
        <v>38</v>
      </c>
      <c r="Z3521">
        <v>0</v>
      </c>
      <c r="AA3521">
        <v>3000</v>
      </c>
      <c r="AB3521">
        <v>3200</v>
      </c>
      <c r="AC3521">
        <v>3200</v>
      </c>
      <c r="AD3521" t="s">
        <v>106</v>
      </c>
      <c r="AE3521" s="2">
        <v>45096.816990740743</v>
      </c>
    </row>
    <row r="3522" spans="1:31" hidden="1" x14ac:dyDescent="0.25">
      <c r="A3522">
        <v>1254362</v>
      </c>
      <c r="B3522" t="s">
        <v>27</v>
      </c>
      <c r="C3522" t="s">
        <v>668</v>
      </c>
      <c r="D3522" s="3" t="s">
        <v>458</v>
      </c>
      <c r="E3522" s="4">
        <v>38047</v>
      </c>
      <c r="F3522" s="3" t="s">
        <v>29</v>
      </c>
      <c r="G3522" s="3" t="s">
        <v>29</v>
      </c>
      <c r="H3522" s="3" t="s">
        <v>29</v>
      </c>
      <c r="I3522" s="3">
        <f t="shared" ca="1" si="164"/>
        <v>20</v>
      </c>
      <c r="J3522" s="9" t="s">
        <v>669</v>
      </c>
      <c r="K3522" s="9" t="s">
        <v>1074</v>
      </c>
      <c r="L3522" s="9" t="str">
        <f t="shared" ref="L3522:L3585" si="165">VLOOKUP(J3522,Arm_kort,2,FALSE)</f>
        <v>Alte Burg</v>
      </c>
      <c r="M3522" s="9">
        <v>1</v>
      </c>
      <c r="N3522" s="10">
        <v>37833</v>
      </c>
      <c r="O3522" s="10">
        <v>37833</v>
      </c>
      <c r="P3522" t="s">
        <v>670</v>
      </c>
      <c r="Q3522" t="str">
        <f t="shared" ref="Q3522:Q3585" si="166">VLOOKUP(P3522,LAMPEN,3,FALSE)</f>
        <v>PLT 42</v>
      </c>
      <c r="R3522" t="s">
        <v>159</v>
      </c>
      <c r="S3522">
        <v>0</v>
      </c>
      <c r="T3522" t="s">
        <v>33</v>
      </c>
      <c r="U3522">
        <v>1</v>
      </c>
      <c r="V3522">
        <v>1</v>
      </c>
      <c r="W3522" s="1">
        <v>42522</v>
      </c>
      <c r="X3522" s="1">
        <v>42522</v>
      </c>
      <c r="Y3522" t="s">
        <v>38</v>
      </c>
      <c r="Z3522">
        <v>0</v>
      </c>
      <c r="AA3522">
        <v>3000</v>
      </c>
      <c r="AB3522">
        <v>3200</v>
      </c>
      <c r="AC3522">
        <v>3200</v>
      </c>
      <c r="AD3522" t="s">
        <v>106</v>
      </c>
      <c r="AE3522" s="2">
        <v>45096.816990740743</v>
      </c>
    </row>
    <row r="3523" spans="1:31" hidden="1" x14ac:dyDescent="0.25">
      <c r="A3523">
        <v>1254364</v>
      </c>
      <c r="B3523" t="s">
        <v>27</v>
      </c>
      <c r="C3523" t="s">
        <v>668</v>
      </c>
      <c r="D3523" s="3" t="s">
        <v>458</v>
      </c>
      <c r="E3523" s="4">
        <v>38047</v>
      </c>
      <c r="F3523" s="3" t="s">
        <v>29</v>
      </c>
      <c r="G3523" s="3" t="s">
        <v>29</v>
      </c>
      <c r="H3523" s="3" t="s">
        <v>29</v>
      </c>
      <c r="I3523" s="3">
        <f t="shared" ref="I3523:I3586" ca="1" si="167">IFERROR(YEAR(NOW())-YEAR(E3523),"")</f>
        <v>20</v>
      </c>
      <c r="J3523" s="9" t="s">
        <v>669</v>
      </c>
      <c r="K3523" s="9" t="s">
        <v>1074</v>
      </c>
      <c r="L3523" s="9" t="str">
        <f t="shared" si="165"/>
        <v>Alte Burg</v>
      </c>
      <c r="M3523" s="9">
        <v>1</v>
      </c>
      <c r="N3523" s="10">
        <v>37833</v>
      </c>
      <c r="O3523" s="10">
        <v>37833</v>
      </c>
      <c r="P3523" t="s">
        <v>670</v>
      </c>
      <c r="Q3523" t="str">
        <f t="shared" si="166"/>
        <v>PLT 42</v>
      </c>
      <c r="R3523" t="s">
        <v>159</v>
      </c>
      <c r="S3523">
        <v>0</v>
      </c>
      <c r="T3523" t="s">
        <v>33</v>
      </c>
      <c r="U3523">
        <v>1</v>
      </c>
      <c r="V3523">
        <v>1</v>
      </c>
      <c r="W3523" s="1">
        <v>42522</v>
      </c>
      <c r="X3523" s="1">
        <v>42522</v>
      </c>
      <c r="Y3523" t="s">
        <v>38</v>
      </c>
      <c r="Z3523">
        <v>0</v>
      </c>
      <c r="AA3523">
        <v>3000</v>
      </c>
      <c r="AB3523">
        <v>3200</v>
      </c>
      <c r="AC3523">
        <v>3200</v>
      </c>
      <c r="AD3523" t="s">
        <v>106</v>
      </c>
      <c r="AE3523" s="2">
        <v>45096.816990740743</v>
      </c>
    </row>
    <row r="3524" spans="1:31" hidden="1" x14ac:dyDescent="0.25">
      <c r="A3524">
        <v>1254416</v>
      </c>
      <c r="B3524" t="s">
        <v>27</v>
      </c>
      <c r="C3524" t="s">
        <v>668</v>
      </c>
      <c r="D3524" s="3" t="s">
        <v>458</v>
      </c>
      <c r="E3524" s="4">
        <v>38047</v>
      </c>
      <c r="F3524" s="3" t="s">
        <v>29</v>
      </c>
      <c r="G3524" s="3" t="s">
        <v>29</v>
      </c>
      <c r="H3524" s="3" t="s">
        <v>29</v>
      </c>
      <c r="I3524" s="3">
        <f t="shared" ca="1" si="167"/>
        <v>20</v>
      </c>
      <c r="J3524" s="9" t="s">
        <v>669</v>
      </c>
      <c r="K3524" s="9" t="s">
        <v>1074</v>
      </c>
      <c r="L3524" s="9" t="str">
        <f t="shared" si="165"/>
        <v>Alte Burg</v>
      </c>
      <c r="M3524" s="9">
        <v>1</v>
      </c>
      <c r="N3524" s="10">
        <v>37833</v>
      </c>
      <c r="O3524" s="10">
        <v>37833</v>
      </c>
      <c r="P3524" t="s">
        <v>670</v>
      </c>
      <c r="Q3524" t="str">
        <f t="shared" si="166"/>
        <v>PLT 42</v>
      </c>
      <c r="R3524" t="s">
        <v>159</v>
      </c>
      <c r="S3524">
        <v>0</v>
      </c>
      <c r="T3524" t="s">
        <v>33</v>
      </c>
      <c r="U3524">
        <v>1</v>
      </c>
      <c r="V3524">
        <v>1</v>
      </c>
      <c r="W3524" s="1">
        <v>44446</v>
      </c>
      <c r="X3524" s="1">
        <v>44446</v>
      </c>
      <c r="Y3524" t="s">
        <v>38</v>
      </c>
      <c r="Z3524">
        <v>0</v>
      </c>
      <c r="AA3524">
        <v>3000</v>
      </c>
      <c r="AB3524">
        <v>3200</v>
      </c>
      <c r="AC3524">
        <v>3200</v>
      </c>
      <c r="AD3524" t="s">
        <v>106</v>
      </c>
      <c r="AE3524" s="2">
        <v>45096.816990740743</v>
      </c>
    </row>
    <row r="3525" spans="1:31" hidden="1" x14ac:dyDescent="0.25">
      <c r="A3525">
        <v>1254541</v>
      </c>
      <c r="B3525" t="s">
        <v>27</v>
      </c>
      <c r="C3525" t="s">
        <v>668</v>
      </c>
      <c r="D3525" s="3" t="s">
        <v>458</v>
      </c>
      <c r="E3525" s="4">
        <v>38047</v>
      </c>
      <c r="F3525" s="3" t="s">
        <v>29</v>
      </c>
      <c r="G3525" s="3" t="s">
        <v>29</v>
      </c>
      <c r="H3525" s="3" t="s">
        <v>29</v>
      </c>
      <c r="I3525" s="3">
        <f t="shared" ca="1" si="167"/>
        <v>20</v>
      </c>
      <c r="J3525" s="9" t="s">
        <v>669</v>
      </c>
      <c r="K3525" s="9" t="s">
        <v>1074</v>
      </c>
      <c r="L3525" s="9" t="str">
        <f t="shared" si="165"/>
        <v>Alte Burg</v>
      </c>
      <c r="M3525" s="9">
        <v>1</v>
      </c>
      <c r="N3525" s="10">
        <v>37833</v>
      </c>
      <c r="O3525" s="10">
        <v>37833</v>
      </c>
      <c r="P3525" t="s">
        <v>670</v>
      </c>
      <c r="Q3525" t="str">
        <f t="shared" si="166"/>
        <v>PLT 42</v>
      </c>
      <c r="R3525" t="s">
        <v>159</v>
      </c>
      <c r="S3525">
        <v>0</v>
      </c>
      <c r="T3525" t="s">
        <v>33</v>
      </c>
      <c r="U3525">
        <v>1</v>
      </c>
      <c r="V3525">
        <v>1</v>
      </c>
      <c r="W3525" s="1">
        <v>44354</v>
      </c>
      <c r="X3525" s="1">
        <v>44354</v>
      </c>
      <c r="Y3525" t="s">
        <v>38</v>
      </c>
      <c r="Z3525">
        <v>0</v>
      </c>
      <c r="AA3525">
        <v>3000</v>
      </c>
      <c r="AB3525">
        <v>3200</v>
      </c>
      <c r="AC3525">
        <v>3200</v>
      </c>
      <c r="AD3525" t="s">
        <v>106</v>
      </c>
      <c r="AE3525" s="2">
        <v>45096.816990740743</v>
      </c>
    </row>
    <row r="3526" spans="1:31" hidden="1" x14ac:dyDescent="0.25">
      <c r="A3526">
        <v>1254542</v>
      </c>
      <c r="B3526" t="s">
        <v>27</v>
      </c>
      <c r="C3526" t="s">
        <v>668</v>
      </c>
      <c r="D3526" s="3" t="s">
        <v>458</v>
      </c>
      <c r="E3526" s="4">
        <v>38047</v>
      </c>
      <c r="F3526" s="3" t="s">
        <v>29</v>
      </c>
      <c r="G3526" s="3" t="s">
        <v>29</v>
      </c>
      <c r="H3526" s="3" t="s">
        <v>29</v>
      </c>
      <c r="I3526" s="3">
        <f t="shared" ca="1" si="167"/>
        <v>20</v>
      </c>
      <c r="J3526" s="9" t="s">
        <v>669</v>
      </c>
      <c r="K3526" s="9" t="s">
        <v>1074</v>
      </c>
      <c r="L3526" s="9" t="str">
        <f t="shared" si="165"/>
        <v>Alte Burg</v>
      </c>
      <c r="M3526" s="9">
        <v>1</v>
      </c>
      <c r="N3526" s="10">
        <v>37833</v>
      </c>
      <c r="O3526" s="10">
        <v>37833</v>
      </c>
      <c r="P3526" t="s">
        <v>670</v>
      </c>
      <c r="Q3526" t="str">
        <f t="shared" si="166"/>
        <v>PLT 42</v>
      </c>
      <c r="R3526" t="s">
        <v>159</v>
      </c>
      <c r="S3526">
        <v>0</v>
      </c>
      <c r="T3526" t="s">
        <v>33</v>
      </c>
      <c r="U3526">
        <v>1</v>
      </c>
      <c r="V3526">
        <v>1</v>
      </c>
      <c r="W3526" s="1">
        <v>44343</v>
      </c>
      <c r="X3526" s="1">
        <v>44343</v>
      </c>
      <c r="Y3526" t="s">
        <v>38</v>
      </c>
      <c r="Z3526">
        <v>0</v>
      </c>
      <c r="AA3526">
        <v>3000</v>
      </c>
      <c r="AB3526">
        <v>3200</v>
      </c>
      <c r="AC3526">
        <v>3200</v>
      </c>
      <c r="AD3526" t="s">
        <v>106</v>
      </c>
      <c r="AE3526" s="2">
        <v>45096.816990740743</v>
      </c>
    </row>
    <row r="3527" spans="1:31" hidden="1" x14ac:dyDescent="0.25">
      <c r="A3527">
        <v>1254553</v>
      </c>
      <c r="B3527" t="s">
        <v>27</v>
      </c>
      <c r="C3527" t="s">
        <v>668</v>
      </c>
      <c r="D3527" s="3" t="s">
        <v>458</v>
      </c>
      <c r="E3527" s="4">
        <v>38047</v>
      </c>
      <c r="F3527" s="3" t="s">
        <v>29</v>
      </c>
      <c r="G3527" s="3" t="s">
        <v>29</v>
      </c>
      <c r="H3527" s="3" t="s">
        <v>29</v>
      </c>
      <c r="I3527" s="3">
        <f t="shared" ca="1" si="167"/>
        <v>20</v>
      </c>
      <c r="J3527" s="9" t="s">
        <v>669</v>
      </c>
      <c r="K3527" s="9" t="s">
        <v>1074</v>
      </c>
      <c r="L3527" s="9" t="str">
        <f t="shared" si="165"/>
        <v>Alte Burg</v>
      </c>
      <c r="M3527" s="9">
        <v>1</v>
      </c>
      <c r="N3527" s="10">
        <v>37833</v>
      </c>
      <c r="O3527" s="10">
        <v>37833</v>
      </c>
      <c r="P3527" t="s">
        <v>670</v>
      </c>
      <c r="Q3527" t="str">
        <f t="shared" si="166"/>
        <v>PLT 42</v>
      </c>
      <c r="R3527" t="s">
        <v>159</v>
      </c>
      <c r="S3527">
        <v>0</v>
      </c>
      <c r="T3527" t="s">
        <v>33</v>
      </c>
      <c r="U3527">
        <v>1</v>
      </c>
      <c r="V3527">
        <v>1</v>
      </c>
      <c r="W3527" s="1">
        <v>44343</v>
      </c>
      <c r="X3527" s="1">
        <v>44343</v>
      </c>
      <c r="Y3527" t="s">
        <v>38</v>
      </c>
      <c r="Z3527">
        <v>0</v>
      </c>
      <c r="AA3527">
        <v>3000</v>
      </c>
      <c r="AB3527">
        <v>3200</v>
      </c>
      <c r="AC3527">
        <v>3200</v>
      </c>
      <c r="AD3527" t="s">
        <v>106</v>
      </c>
      <c r="AE3527" s="2">
        <v>45096.816990740743</v>
      </c>
    </row>
    <row r="3528" spans="1:31" hidden="1" x14ac:dyDescent="0.25">
      <c r="A3528">
        <v>1254565</v>
      </c>
      <c r="B3528" t="s">
        <v>27</v>
      </c>
      <c r="C3528" t="s">
        <v>668</v>
      </c>
      <c r="D3528" s="3" t="s">
        <v>458</v>
      </c>
      <c r="E3528" s="4">
        <v>38047</v>
      </c>
      <c r="F3528" s="3" t="s">
        <v>29</v>
      </c>
      <c r="G3528" s="3" t="s">
        <v>29</v>
      </c>
      <c r="H3528" s="3" t="s">
        <v>29</v>
      </c>
      <c r="I3528" s="3">
        <f t="shared" ca="1" si="167"/>
        <v>20</v>
      </c>
      <c r="J3528" s="9" t="s">
        <v>669</v>
      </c>
      <c r="K3528" s="9" t="s">
        <v>1074</v>
      </c>
      <c r="L3528" s="9" t="str">
        <f t="shared" si="165"/>
        <v>Alte Burg</v>
      </c>
      <c r="M3528" s="9">
        <v>1</v>
      </c>
      <c r="N3528" s="10">
        <v>37833</v>
      </c>
      <c r="O3528" s="10">
        <v>37833</v>
      </c>
      <c r="P3528" t="s">
        <v>670</v>
      </c>
      <c r="Q3528" t="str">
        <f t="shared" si="166"/>
        <v>PLT 42</v>
      </c>
      <c r="R3528" t="s">
        <v>159</v>
      </c>
      <c r="S3528">
        <v>0</v>
      </c>
      <c r="T3528" t="s">
        <v>33</v>
      </c>
      <c r="U3528">
        <v>1</v>
      </c>
      <c r="V3528">
        <v>1</v>
      </c>
      <c r="W3528" s="1">
        <v>44343</v>
      </c>
      <c r="X3528" s="1">
        <v>44343</v>
      </c>
      <c r="Y3528" t="s">
        <v>38</v>
      </c>
      <c r="Z3528">
        <v>0</v>
      </c>
      <c r="AA3528">
        <v>3000</v>
      </c>
      <c r="AB3528">
        <v>3200</v>
      </c>
      <c r="AC3528">
        <v>3200</v>
      </c>
      <c r="AD3528" t="s">
        <v>106</v>
      </c>
      <c r="AE3528" s="2">
        <v>45096.816990740743</v>
      </c>
    </row>
    <row r="3529" spans="1:31" hidden="1" x14ac:dyDescent="0.25">
      <c r="A3529">
        <v>1254613</v>
      </c>
      <c r="B3529" t="s">
        <v>27</v>
      </c>
      <c r="C3529" t="s">
        <v>668</v>
      </c>
      <c r="D3529" s="3" t="s">
        <v>458</v>
      </c>
      <c r="E3529" s="4">
        <v>38047</v>
      </c>
      <c r="F3529" s="3" t="s">
        <v>29</v>
      </c>
      <c r="G3529" s="3" t="s">
        <v>29</v>
      </c>
      <c r="H3529" s="3" t="s">
        <v>29</v>
      </c>
      <c r="I3529" s="3">
        <f t="shared" ca="1" si="167"/>
        <v>20</v>
      </c>
      <c r="J3529" s="9" t="s">
        <v>669</v>
      </c>
      <c r="K3529" s="9" t="s">
        <v>1074</v>
      </c>
      <c r="L3529" s="9" t="str">
        <f t="shared" si="165"/>
        <v>Alte Burg</v>
      </c>
      <c r="M3529" s="9">
        <v>1</v>
      </c>
      <c r="N3529" s="10">
        <v>37833</v>
      </c>
      <c r="O3529" s="10">
        <v>37833</v>
      </c>
      <c r="P3529" t="s">
        <v>670</v>
      </c>
      <c r="Q3529" t="str">
        <f t="shared" si="166"/>
        <v>PLT 42</v>
      </c>
      <c r="R3529" t="s">
        <v>159</v>
      </c>
      <c r="S3529">
        <v>0</v>
      </c>
      <c r="T3529" t="s">
        <v>33</v>
      </c>
      <c r="U3529">
        <v>1</v>
      </c>
      <c r="V3529">
        <v>1</v>
      </c>
      <c r="W3529" s="1">
        <v>44341</v>
      </c>
      <c r="X3529" s="1">
        <v>44341</v>
      </c>
      <c r="Y3529" t="s">
        <v>38</v>
      </c>
      <c r="Z3529">
        <v>0</v>
      </c>
      <c r="AA3529">
        <v>3000</v>
      </c>
      <c r="AB3529">
        <v>3200</v>
      </c>
      <c r="AC3529">
        <v>3200</v>
      </c>
      <c r="AD3529" t="s">
        <v>106</v>
      </c>
      <c r="AE3529" s="2">
        <v>45096.816990740743</v>
      </c>
    </row>
    <row r="3530" spans="1:31" hidden="1" x14ac:dyDescent="0.25">
      <c r="A3530">
        <v>1254906</v>
      </c>
      <c r="B3530" t="s">
        <v>27</v>
      </c>
      <c r="C3530" t="s">
        <v>668</v>
      </c>
      <c r="D3530" s="3" t="s">
        <v>458</v>
      </c>
      <c r="E3530" s="4">
        <v>38047</v>
      </c>
      <c r="F3530" s="3" t="s">
        <v>29</v>
      </c>
      <c r="G3530" s="3" t="s">
        <v>29</v>
      </c>
      <c r="H3530" s="3" t="s">
        <v>29</v>
      </c>
      <c r="I3530" s="3">
        <f t="shared" ca="1" si="167"/>
        <v>20</v>
      </c>
      <c r="J3530" s="9" t="s">
        <v>669</v>
      </c>
      <c r="K3530" s="9" t="s">
        <v>1074</v>
      </c>
      <c r="L3530" s="9" t="str">
        <f t="shared" si="165"/>
        <v>Alte Burg</v>
      </c>
      <c r="M3530" s="9">
        <v>1</v>
      </c>
      <c r="N3530" s="10">
        <v>37833</v>
      </c>
      <c r="O3530" s="10">
        <v>37833</v>
      </c>
      <c r="P3530" t="s">
        <v>670</v>
      </c>
      <c r="Q3530" t="str">
        <f t="shared" si="166"/>
        <v>PLT 42</v>
      </c>
      <c r="R3530" t="s">
        <v>159</v>
      </c>
      <c r="S3530">
        <v>0</v>
      </c>
      <c r="T3530" t="s">
        <v>33</v>
      </c>
      <c r="U3530">
        <v>1</v>
      </c>
      <c r="V3530">
        <v>1</v>
      </c>
      <c r="W3530" s="1">
        <v>44279</v>
      </c>
      <c r="X3530" s="1">
        <v>44279</v>
      </c>
      <c r="Y3530" t="s">
        <v>38</v>
      </c>
      <c r="Z3530">
        <v>0</v>
      </c>
      <c r="AA3530">
        <v>3000</v>
      </c>
      <c r="AB3530">
        <v>3200</v>
      </c>
      <c r="AC3530">
        <v>3200</v>
      </c>
      <c r="AD3530" t="s">
        <v>106</v>
      </c>
      <c r="AE3530" s="2">
        <v>45096.816990740743</v>
      </c>
    </row>
    <row r="3531" spans="1:31" hidden="1" x14ac:dyDescent="0.25">
      <c r="A3531">
        <v>1255472</v>
      </c>
      <c r="B3531" t="s">
        <v>27</v>
      </c>
      <c r="C3531" t="s">
        <v>668</v>
      </c>
      <c r="D3531" s="3" t="s">
        <v>458</v>
      </c>
      <c r="E3531" s="4">
        <v>38047</v>
      </c>
      <c r="F3531" s="3" t="s">
        <v>29</v>
      </c>
      <c r="G3531" s="3" t="s">
        <v>29</v>
      </c>
      <c r="H3531" s="3" t="s">
        <v>29</v>
      </c>
      <c r="I3531" s="3">
        <f t="shared" ca="1" si="167"/>
        <v>20</v>
      </c>
      <c r="J3531" s="9" t="s">
        <v>669</v>
      </c>
      <c r="K3531" s="9" t="s">
        <v>1074</v>
      </c>
      <c r="L3531" s="9" t="str">
        <f t="shared" si="165"/>
        <v>Alte Burg</v>
      </c>
      <c r="M3531" s="9">
        <v>1</v>
      </c>
      <c r="N3531" s="10">
        <v>37833</v>
      </c>
      <c r="O3531" s="10">
        <v>37833</v>
      </c>
      <c r="P3531" t="s">
        <v>670</v>
      </c>
      <c r="Q3531" t="str">
        <f t="shared" si="166"/>
        <v>PLT 42</v>
      </c>
      <c r="R3531" t="s">
        <v>159</v>
      </c>
      <c r="S3531">
        <v>0</v>
      </c>
      <c r="T3531" t="s">
        <v>33</v>
      </c>
      <c r="U3531">
        <v>1</v>
      </c>
      <c r="V3531">
        <v>1</v>
      </c>
      <c r="W3531" s="1">
        <v>44264</v>
      </c>
      <c r="X3531" s="1">
        <v>44264</v>
      </c>
      <c r="Y3531" t="s">
        <v>38</v>
      </c>
      <c r="Z3531">
        <v>0</v>
      </c>
      <c r="AA3531">
        <v>3000</v>
      </c>
      <c r="AB3531">
        <v>3200</v>
      </c>
      <c r="AC3531">
        <v>3200</v>
      </c>
      <c r="AD3531" t="s">
        <v>106</v>
      </c>
      <c r="AE3531" s="2">
        <v>45096.816990740743</v>
      </c>
    </row>
    <row r="3532" spans="1:31" hidden="1" x14ac:dyDescent="0.25">
      <c r="A3532">
        <v>1255550</v>
      </c>
      <c r="B3532" t="s">
        <v>27</v>
      </c>
      <c r="C3532" t="s">
        <v>668</v>
      </c>
      <c r="D3532" s="3" t="s">
        <v>458</v>
      </c>
      <c r="E3532" s="4">
        <v>38047</v>
      </c>
      <c r="F3532" s="3" t="s">
        <v>29</v>
      </c>
      <c r="G3532" s="3" t="s">
        <v>29</v>
      </c>
      <c r="H3532" s="3" t="s">
        <v>29</v>
      </c>
      <c r="I3532" s="3">
        <f t="shared" ca="1" si="167"/>
        <v>20</v>
      </c>
      <c r="J3532" s="9" t="s">
        <v>669</v>
      </c>
      <c r="K3532" s="9" t="s">
        <v>1074</v>
      </c>
      <c r="L3532" s="9" t="str">
        <f t="shared" si="165"/>
        <v>Alte Burg</v>
      </c>
      <c r="M3532" s="9">
        <v>1</v>
      </c>
      <c r="N3532" s="10">
        <v>37833</v>
      </c>
      <c r="O3532" s="10">
        <v>37833</v>
      </c>
      <c r="P3532" t="s">
        <v>670</v>
      </c>
      <c r="Q3532" t="str">
        <f t="shared" si="166"/>
        <v>PLT 42</v>
      </c>
      <c r="R3532" t="s">
        <v>159</v>
      </c>
      <c r="S3532">
        <v>0</v>
      </c>
      <c r="T3532" t="s">
        <v>33</v>
      </c>
      <c r="U3532">
        <v>1</v>
      </c>
      <c r="V3532">
        <v>1</v>
      </c>
      <c r="W3532" s="1">
        <v>44238</v>
      </c>
      <c r="X3532" s="1">
        <v>44238</v>
      </c>
      <c r="Y3532" t="s">
        <v>38</v>
      </c>
      <c r="Z3532">
        <v>0</v>
      </c>
      <c r="AA3532">
        <v>3000</v>
      </c>
      <c r="AB3532">
        <v>3200</v>
      </c>
      <c r="AC3532">
        <v>3200</v>
      </c>
      <c r="AD3532" t="s">
        <v>106</v>
      </c>
      <c r="AE3532" s="2">
        <v>45096.816990740743</v>
      </c>
    </row>
    <row r="3533" spans="1:31" hidden="1" x14ac:dyDescent="0.25">
      <c r="A3533">
        <v>1255555</v>
      </c>
      <c r="B3533" t="s">
        <v>27</v>
      </c>
      <c r="C3533" t="s">
        <v>668</v>
      </c>
      <c r="D3533" s="3" t="s">
        <v>458</v>
      </c>
      <c r="E3533" s="4">
        <v>38047</v>
      </c>
      <c r="F3533" s="3" t="s">
        <v>29</v>
      </c>
      <c r="G3533" s="3" t="s">
        <v>29</v>
      </c>
      <c r="H3533" s="3" t="s">
        <v>29</v>
      </c>
      <c r="I3533" s="3">
        <f t="shared" ca="1" si="167"/>
        <v>20</v>
      </c>
      <c r="J3533" s="9" t="s">
        <v>669</v>
      </c>
      <c r="K3533" s="9" t="s">
        <v>1074</v>
      </c>
      <c r="L3533" s="9" t="str">
        <f t="shared" si="165"/>
        <v>Alte Burg</v>
      </c>
      <c r="M3533" s="9">
        <v>1</v>
      </c>
      <c r="N3533" s="10">
        <v>37833</v>
      </c>
      <c r="O3533" s="10">
        <v>37833</v>
      </c>
      <c r="P3533" t="s">
        <v>670</v>
      </c>
      <c r="Q3533" t="str">
        <f t="shared" si="166"/>
        <v>PLT 42</v>
      </c>
      <c r="R3533" t="s">
        <v>159</v>
      </c>
      <c r="S3533">
        <v>0</v>
      </c>
      <c r="T3533" t="s">
        <v>33</v>
      </c>
      <c r="U3533">
        <v>1</v>
      </c>
      <c r="V3533">
        <v>1</v>
      </c>
      <c r="W3533" s="1">
        <v>44238</v>
      </c>
      <c r="X3533" s="1">
        <v>44238</v>
      </c>
      <c r="Y3533" t="s">
        <v>38</v>
      </c>
      <c r="Z3533">
        <v>0</v>
      </c>
      <c r="AA3533">
        <v>3000</v>
      </c>
      <c r="AB3533">
        <v>3200</v>
      </c>
      <c r="AC3533">
        <v>3200</v>
      </c>
      <c r="AD3533" t="s">
        <v>106</v>
      </c>
      <c r="AE3533" s="2">
        <v>45096.816990740743</v>
      </c>
    </row>
    <row r="3534" spans="1:31" hidden="1" x14ac:dyDescent="0.25">
      <c r="A3534">
        <v>1254368</v>
      </c>
      <c r="B3534" t="s">
        <v>27</v>
      </c>
      <c r="C3534" t="s">
        <v>673</v>
      </c>
      <c r="D3534" s="3" t="s">
        <v>42</v>
      </c>
      <c r="E3534" s="4">
        <v>39234</v>
      </c>
      <c r="F3534" s="3" t="s">
        <v>29</v>
      </c>
      <c r="G3534" s="3" t="s">
        <v>29</v>
      </c>
      <c r="H3534" s="3">
        <v>4</v>
      </c>
      <c r="I3534" s="3">
        <f t="shared" ca="1" si="167"/>
        <v>17</v>
      </c>
      <c r="J3534" s="9" t="s">
        <v>43</v>
      </c>
      <c r="K3534" s="9" t="s">
        <v>1071</v>
      </c>
      <c r="L3534" s="9" t="str">
        <f t="shared" si="165"/>
        <v>CDS400</v>
      </c>
      <c r="M3534" s="9">
        <v>1</v>
      </c>
      <c r="N3534" s="10">
        <v>39234</v>
      </c>
      <c r="O3534" s="10">
        <v>39234</v>
      </c>
      <c r="P3534" t="s">
        <v>69</v>
      </c>
      <c r="Q3534" t="str">
        <f t="shared" si="166"/>
        <v>PLL 24</v>
      </c>
      <c r="R3534" t="s">
        <v>37</v>
      </c>
      <c r="S3534">
        <v>0</v>
      </c>
      <c r="T3534" t="s">
        <v>33</v>
      </c>
      <c r="U3534">
        <v>1</v>
      </c>
      <c r="V3534">
        <v>1</v>
      </c>
      <c r="W3534" s="1">
        <v>41515</v>
      </c>
      <c r="X3534" s="1">
        <v>41515</v>
      </c>
      <c r="Y3534" t="s">
        <v>38</v>
      </c>
      <c r="Z3534">
        <v>0</v>
      </c>
      <c r="AA3534">
        <v>3000</v>
      </c>
      <c r="AB3534">
        <v>5900</v>
      </c>
      <c r="AC3534">
        <v>5900</v>
      </c>
      <c r="AD3534" t="s">
        <v>39</v>
      </c>
      <c r="AE3534" s="2">
        <v>45096.813622685186</v>
      </c>
    </row>
    <row r="3535" spans="1:31" hidden="1" x14ac:dyDescent="0.25">
      <c r="A3535">
        <v>1254372</v>
      </c>
      <c r="B3535" t="s">
        <v>27</v>
      </c>
      <c r="C3535" t="s">
        <v>673</v>
      </c>
      <c r="D3535" s="3" t="s">
        <v>42</v>
      </c>
      <c r="E3535" s="4">
        <v>39234</v>
      </c>
      <c r="F3535" s="3" t="s">
        <v>29</v>
      </c>
      <c r="G3535" s="3" t="s">
        <v>29</v>
      </c>
      <c r="H3535" s="3">
        <v>4</v>
      </c>
      <c r="I3535" s="3">
        <f t="shared" ca="1" si="167"/>
        <v>17</v>
      </c>
      <c r="J3535" s="9" t="s">
        <v>43</v>
      </c>
      <c r="K3535" s="9" t="s">
        <v>1071</v>
      </c>
      <c r="L3535" s="9" t="str">
        <f t="shared" si="165"/>
        <v>CDS400</v>
      </c>
      <c r="M3535" s="9">
        <v>1</v>
      </c>
      <c r="N3535" s="10">
        <v>39234</v>
      </c>
      <c r="O3535" s="10">
        <v>39234</v>
      </c>
      <c r="P3535" t="s">
        <v>69</v>
      </c>
      <c r="Q3535" t="str">
        <f t="shared" si="166"/>
        <v>PLL 24</v>
      </c>
      <c r="R3535" t="s">
        <v>37</v>
      </c>
      <c r="S3535">
        <v>0</v>
      </c>
      <c r="T3535" t="s">
        <v>33</v>
      </c>
      <c r="U3535">
        <v>1</v>
      </c>
      <c r="V3535">
        <v>1</v>
      </c>
      <c r="W3535" s="1">
        <v>41515</v>
      </c>
      <c r="X3535" s="1">
        <v>41515</v>
      </c>
      <c r="Y3535" t="s">
        <v>38</v>
      </c>
      <c r="Z3535">
        <v>0</v>
      </c>
      <c r="AA3535">
        <v>3000</v>
      </c>
      <c r="AB3535">
        <v>5900</v>
      </c>
      <c r="AC3535">
        <v>5900</v>
      </c>
      <c r="AD3535" t="s">
        <v>39</v>
      </c>
      <c r="AE3535" s="2">
        <v>45096.813622685186</v>
      </c>
    </row>
    <row r="3536" spans="1:31" hidden="1" x14ac:dyDescent="0.25">
      <c r="A3536">
        <v>1254374</v>
      </c>
      <c r="B3536" t="s">
        <v>27</v>
      </c>
      <c r="C3536" t="s">
        <v>673</v>
      </c>
      <c r="D3536" s="3" t="s">
        <v>42</v>
      </c>
      <c r="E3536" s="4">
        <v>39234</v>
      </c>
      <c r="F3536" s="3" t="s">
        <v>29</v>
      </c>
      <c r="G3536" s="3" t="s">
        <v>29</v>
      </c>
      <c r="H3536" s="3">
        <v>4</v>
      </c>
      <c r="I3536" s="3">
        <f t="shared" ca="1" si="167"/>
        <v>17</v>
      </c>
      <c r="J3536" s="9" t="s">
        <v>43</v>
      </c>
      <c r="K3536" s="9" t="s">
        <v>1071</v>
      </c>
      <c r="L3536" s="9" t="str">
        <f t="shared" si="165"/>
        <v>CDS400</v>
      </c>
      <c r="M3536" s="9">
        <v>1</v>
      </c>
      <c r="N3536" s="10">
        <v>39234</v>
      </c>
      <c r="O3536" s="10">
        <v>39234</v>
      </c>
      <c r="P3536" t="s">
        <v>69</v>
      </c>
      <c r="Q3536" t="str">
        <f t="shared" si="166"/>
        <v>PLL 24</v>
      </c>
      <c r="R3536" t="s">
        <v>37</v>
      </c>
      <c r="S3536">
        <v>0</v>
      </c>
      <c r="T3536" t="s">
        <v>33</v>
      </c>
      <c r="U3536">
        <v>1</v>
      </c>
      <c r="V3536">
        <v>1</v>
      </c>
      <c r="W3536" s="1">
        <v>41515</v>
      </c>
      <c r="X3536" s="1">
        <v>41515</v>
      </c>
      <c r="Y3536" t="s">
        <v>38</v>
      </c>
      <c r="Z3536">
        <v>0</v>
      </c>
      <c r="AA3536">
        <v>3000</v>
      </c>
      <c r="AB3536">
        <v>5900</v>
      </c>
      <c r="AC3536">
        <v>5900</v>
      </c>
      <c r="AD3536" t="s">
        <v>39</v>
      </c>
      <c r="AE3536" s="2">
        <v>45096.813622685186</v>
      </c>
    </row>
    <row r="3537" spans="1:31" hidden="1" x14ac:dyDescent="0.25">
      <c r="A3537">
        <v>1254375</v>
      </c>
      <c r="B3537" t="s">
        <v>27</v>
      </c>
      <c r="C3537" t="s">
        <v>673</v>
      </c>
      <c r="D3537" s="3" t="s">
        <v>42</v>
      </c>
      <c r="E3537" s="4">
        <v>39234</v>
      </c>
      <c r="F3537" s="3" t="s">
        <v>29</v>
      </c>
      <c r="G3537" s="3" t="s">
        <v>29</v>
      </c>
      <c r="H3537" s="3">
        <v>4</v>
      </c>
      <c r="I3537" s="3">
        <f t="shared" ca="1" si="167"/>
        <v>17</v>
      </c>
      <c r="J3537" s="9" t="s">
        <v>43</v>
      </c>
      <c r="K3537" s="9" t="s">
        <v>1071</v>
      </c>
      <c r="L3537" s="9" t="str">
        <f t="shared" si="165"/>
        <v>CDS400</v>
      </c>
      <c r="M3537" s="9">
        <v>1</v>
      </c>
      <c r="N3537" s="10">
        <v>39234</v>
      </c>
      <c r="O3537" s="10">
        <v>39234</v>
      </c>
      <c r="P3537" t="s">
        <v>69</v>
      </c>
      <c r="Q3537" t="str">
        <f t="shared" si="166"/>
        <v>PLL 24</v>
      </c>
      <c r="R3537" t="s">
        <v>37</v>
      </c>
      <c r="S3537">
        <v>0</v>
      </c>
      <c r="T3537" t="s">
        <v>33</v>
      </c>
      <c r="U3537">
        <v>1</v>
      </c>
      <c r="V3537">
        <v>1</v>
      </c>
      <c r="W3537" s="1">
        <v>41515</v>
      </c>
      <c r="X3537" s="1">
        <v>41515</v>
      </c>
      <c r="Y3537" t="s">
        <v>38</v>
      </c>
      <c r="Z3537">
        <v>0</v>
      </c>
      <c r="AA3537">
        <v>3000</v>
      </c>
      <c r="AB3537">
        <v>5900</v>
      </c>
      <c r="AC3537">
        <v>5900</v>
      </c>
      <c r="AD3537" t="s">
        <v>39</v>
      </c>
      <c r="AE3537" s="2">
        <v>45096.813622685186</v>
      </c>
    </row>
    <row r="3538" spans="1:31" hidden="1" x14ac:dyDescent="0.25">
      <c r="A3538">
        <v>1254376</v>
      </c>
      <c r="B3538" t="s">
        <v>27</v>
      </c>
      <c r="C3538" t="s">
        <v>673</v>
      </c>
      <c r="D3538" s="3" t="s">
        <v>42</v>
      </c>
      <c r="E3538" s="4">
        <v>39234</v>
      </c>
      <c r="F3538" s="3" t="s">
        <v>29</v>
      </c>
      <c r="G3538" s="3" t="s">
        <v>29</v>
      </c>
      <c r="H3538" s="3">
        <v>4</v>
      </c>
      <c r="I3538" s="3">
        <f t="shared" ca="1" si="167"/>
        <v>17</v>
      </c>
      <c r="J3538" s="9" t="s">
        <v>43</v>
      </c>
      <c r="K3538" s="9" t="s">
        <v>1071</v>
      </c>
      <c r="L3538" s="9" t="str">
        <f t="shared" si="165"/>
        <v>CDS400</v>
      </c>
      <c r="M3538" s="9">
        <v>1</v>
      </c>
      <c r="N3538" s="10">
        <v>39234</v>
      </c>
      <c r="O3538" s="10">
        <v>39234</v>
      </c>
      <c r="P3538" t="s">
        <v>69</v>
      </c>
      <c r="Q3538" t="str">
        <f t="shared" si="166"/>
        <v>PLL 24</v>
      </c>
      <c r="R3538" t="s">
        <v>37</v>
      </c>
      <c r="S3538">
        <v>0</v>
      </c>
      <c r="T3538" t="s">
        <v>33</v>
      </c>
      <c r="U3538">
        <v>1</v>
      </c>
      <c r="V3538">
        <v>1</v>
      </c>
      <c r="W3538" s="1">
        <v>41515</v>
      </c>
      <c r="X3538" s="1">
        <v>41515</v>
      </c>
      <c r="Y3538" t="s">
        <v>38</v>
      </c>
      <c r="Z3538">
        <v>0</v>
      </c>
      <c r="AA3538">
        <v>3000</v>
      </c>
      <c r="AB3538">
        <v>5900</v>
      </c>
      <c r="AC3538">
        <v>5900</v>
      </c>
      <c r="AD3538" t="s">
        <v>39</v>
      </c>
      <c r="AE3538" s="2">
        <v>45096.813622685186</v>
      </c>
    </row>
    <row r="3539" spans="1:31" hidden="1" x14ac:dyDescent="0.25">
      <c r="A3539">
        <v>1254377</v>
      </c>
      <c r="B3539" t="s">
        <v>27</v>
      </c>
      <c r="C3539" t="s">
        <v>673</v>
      </c>
      <c r="D3539" s="3" t="s">
        <v>42</v>
      </c>
      <c r="E3539" s="4">
        <v>39234</v>
      </c>
      <c r="F3539" s="3" t="s">
        <v>29</v>
      </c>
      <c r="G3539" s="3" t="s">
        <v>29</v>
      </c>
      <c r="H3539" s="3">
        <v>4</v>
      </c>
      <c r="I3539" s="3">
        <f t="shared" ca="1" si="167"/>
        <v>17</v>
      </c>
      <c r="J3539" s="9" t="s">
        <v>43</v>
      </c>
      <c r="K3539" s="9" t="s">
        <v>1071</v>
      </c>
      <c r="L3539" s="9" t="str">
        <f t="shared" si="165"/>
        <v>CDS400</v>
      </c>
      <c r="M3539" s="9">
        <v>1</v>
      </c>
      <c r="N3539" s="10">
        <v>39234</v>
      </c>
      <c r="O3539" s="10">
        <v>39234</v>
      </c>
      <c r="P3539" t="s">
        <v>69</v>
      </c>
      <c r="Q3539" t="str">
        <f t="shared" si="166"/>
        <v>PLL 24</v>
      </c>
      <c r="R3539" t="s">
        <v>37</v>
      </c>
      <c r="S3539">
        <v>0</v>
      </c>
      <c r="T3539" t="s">
        <v>33</v>
      </c>
      <c r="U3539">
        <v>1</v>
      </c>
      <c r="V3539">
        <v>1</v>
      </c>
      <c r="W3539" s="1">
        <v>41515</v>
      </c>
      <c r="X3539" s="1">
        <v>41515</v>
      </c>
      <c r="Y3539" t="s">
        <v>38</v>
      </c>
      <c r="Z3539">
        <v>0</v>
      </c>
      <c r="AA3539">
        <v>3000</v>
      </c>
      <c r="AB3539">
        <v>5900</v>
      </c>
      <c r="AC3539">
        <v>5900</v>
      </c>
      <c r="AD3539" t="s">
        <v>39</v>
      </c>
      <c r="AE3539" s="2">
        <v>45096.813622685186</v>
      </c>
    </row>
    <row r="3540" spans="1:31" hidden="1" x14ac:dyDescent="0.25">
      <c r="A3540">
        <v>1254369</v>
      </c>
      <c r="B3540" t="s">
        <v>27</v>
      </c>
      <c r="C3540" t="s">
        <v>674</v>
      </c>
      <c r="D3540" s="3" t="s">
        <v>42</v>
      </c>
      <c r="E3540" s="4">
        <v>39234</v>
      </c>
      <c r="F3540" s="3" t="s">
        <v>29</v>
      </c>
      <c r="G3540" s="3" t="s">
        <v>29</v>
      </c>
      <c r="H3540" s="3">
        <v>4</v>
      </c>
      <c r="I3540" s="3">
        <f t="shared" ca="1" si="167"/>
        <v>17</v>
      </c>
      <c r="J3540" s="9" t="s">
        <v>43</v>
      </c>
      <c r="K3540" s="9" t="s">
        <v>1071</v>
      </c>
      <c r="L3540" s="9" t="str">
        <f t="shared" si="165"/>
        <v>CDS400</v>
      </c>
      <c r="M3540" s="9">
        <v>1</v>
      </c>
      <c r="N3540" s="10">
        <v>39234</v>
      </c>
      <c r="O3540" s="10">
        <v>39234</v>
      </c>
      <c r="P3540" t="s">
        <v>69</v>
      </c>
      <c r="Q3540" t="str">
        <f t="shared" si="166"/>
        <v>PLL 24</v>
      </c>
      <c r="R3540" t="s">
        <v>37</v>
      </c>
      <c r="S3540">
        <v>0</v>
      </c>
      <c r="T3540" t="s">
        <v>33</v>
      </c>
      <c r="U3540">
        <v>1</v>
      </c>
      <c r="V3540">
        <v>1</v>
      </c>
      <c r="W3540" s="1">
        <v>41515</v>
      </c>
      <c r="X3540" s="1">
        <v>41515</v>
      </c>
      <c r="Y3540" t="s">
        <v>38</v>
      </c>
      <c r="Z3540">
        <v>0</v>
      </c>
      <c r="AA3540">
        <v>3000</v>
      </c>
      <c r="AB3540">
        <v>5900</v>
      </c>
      <c r="AC3540">
        <v>5900</v>
      </c>
      <c r="AD3540" t="s">
        <v>39</v>
      </c>
      <c r="AE3540" s="2">
        <v>45096.813622685186</v>
      </c>
    </row>
    <row r="3541" spans="1:31" hidden="1" x14ac:dyDescent="0.25">
      <c r="A3541">
        <v>1254370</v>
      </c>
      <c r="B3541" t="s">
        <v>27</v>
      </c>
      <c r="C3541" t="s">
        <v>674</v>
      </c>
      <c r="D3541" s="3" t="s">
        <v>329</v>
      </c>
      <c r="E3541" s="4">
        <v>39234</v>
      </c>
      <c r="F3541" s="3" t="s">
        <v>29</v>
      </c>
      <c r="G3541" s="3" t="s">
        <v>29</v>
      </c>
      <c r="H3541" s="3" t="s">
        <v>29</v>
      </c>
      <c r="I3541" s="3">
        <f t="shared" ca="1" si="167"/>
        <v>17</v>
      </c>
      <c r="J3541" s="9" t="s">
        <v>675</v>
      </c>
      <c r="K3541" s="9" t="s">
        <v>1071</v>
      </c>
      <c r="L3541" s="9" t="str">
        <f t="shared" si="165"/>
        <v>MBF504</v>
      </c>
      <c r="M3541" s="9">
        <v>1</v>
      </c>
      <c r="N3541" s="10">
        <v>39234</v>
      </c>
      <c r="O3541" s="10">
        <v>39234</v>
      </c>
      <c r="P3541" t="s">
        <v>110</v>
      </c>
      <c r="Q3541" t="str">
        <f t="shared" si="166"/>
        <v>CDMT 35</v>
      </c>
      <c r="R3541" t="s">
        <v>111</v>
      </c>
      <c r="S3541">
        <v>0</v>
      </c>
      <c r="T3541" t="s">
        <v>33</v>
      </c>
      <c r="U3541">
        <v>1</v>
      </c>
      <c r="V3541">
        <v>1</v>
      </c>
      <c r="W3541" s="1">
        <v>42384</v>
      </c>
      <c r="X3541" s="1">
        <v>42384</v>
      </c>
      <c r="Y3541" t="s">
        <v>38</v>
      </c>
      <c r="Z3541">
        <v>0</v>
      </c>
      <c r="AA3541">
        <v>4000</v>
      </c>
      <c r="AB3541">
        <v>3300</v>
      </c>
      <c r="AC3541">
        <v>3300</v>
      </c>
      <c r="AD3541" t="s">
        <v>112</v>
      </c>
      <c r="AE3541" s="2">
        <v>45096.606689814813</v>
      </c>
    </row>
    <row r="3542" spans="1:31" hidden="1" x14ac:dyDescent="0.25">
      <c r="A3542">
        <v>1254371</v>
      </c>
      <c r="B3542" t="s">
        <v>27</v>
      </c>
      <c r="C3542" t="s">
        <v>674</v>
      </c>
      <c r="D3542" s="3" t="s">
        <v>42</v>
      </c>
      <c r="E3542" s="4">
        <v>39234</v>
      </c>
      <c r="F3542" s="3" t="s">
        <v>29</v>
      </c>
      <c r="G3542" s="3" t="s">
        <v>29</v>
      </c>
      <c r="H3542" s="3">
        <v>4</v>
      </c>
      <c r="I3542" s="3">
        <f t="shared" ca="1" si="167"/>
        <v>17</v>
      </c>
      <c r="J3542" s="9" t="s">
        <v>43</v>
      </c>
      <c r="K3542" s="9" t="s">
        <v>1071</v>
      </c>
      <c r="L3542" s="9" t="str">
        <f t="shared" si="165"/>
        <v>CDS400</v>
      </c>
      <c r="M3542" s="9">
        <v>1</v>
      </c>
      <c r="N3542" s="10">
        <v>39234</v>
      </c>
      <c r="O3542" s="10">
        <v>39234</v>
      </c>
      <c r="P3542" t="s">
        <v>69</v>
      </c>
      <c r="Q3542" t="str">
        <f t="shared" si="166"/>
        <v>PLL 24</v>
      </c>
      <c r="R3542" t="s">
        <v>37</v>
      </c>
      <c r="S3542">
        <v>0</v>
      </c>
      <c r="T3542" t="s">
        <v>33</v>
      </c>
      <c r="U3542">
        <v>1</v>
      </c>
      <c r="V3542">
        <v>1</v>
      </c>
      <c r="W3542" s="1">
        <v>41515</v>
      </c>
      <c r="X3542" s="1">
        <v>41515</v>
      </c>
      <c r="Y3542" t="s">
        <v>38</v>
      </c>
      <c r="Z3542">
        <v>0</v>
      </c>
      <c r="AA3542">
        <v>3000</v>
      </c>
      <c r="AB3542">
        <v>5900</v>
      </c>
      <c r="AC3542">
        <v>5900</v>
      </c>
      <c r="AD3542" t="s">
        <v>39</v>
      </c>
      <c r="AE3542" s="2">
        <v>45096.813622685186</v>
      </c>
    </row>
    <row r="3543" spans="1:31" hidden="1" x14ac:dyDescent="0.25">
      <c r="A3543">
        <v>1254373</v>
      </c>
      <c r="B3543" t="s">
        <v>27</v>
      </c>
      <c r="C3543" t="s">
        <v>674</v>
      </c>
      <c r="D3543" s="3" t="s">
        <v>42</v>
      </c>
      <c r="E3543" s="4">
        <v>39234</v>
      </c>
      <c r="F3543" s="3" t="s">
        <v>29</v>
      </c>
      <c r="G3543" s="3" t="s">
        <v>29</v>
      </c>
      <c r="H3543" s="3">
        <v>4</v>
      </c>
      <c r="I3543" s="3">
        <f t="shared" ca="1" si="167"/>
        <v>17</v>
      </c>
      <c r="J3543" s="9" t="s">
        <v>43</v>
      </c>
      <c r="K3543" s="9" t="s">
        <v>1071</v>
      </c>
      <c r="L3543" s="9" t="str">
        <f t="shared" si="165"/>
        <v>CDS400</v>
      </c>
      <c r="M3543" s="9">
        <v>1</v>
      </c>
      <c r="N3543" s="10">
        <v>39234</v>
      </c>
      <c r="O3543" s="10">
        <v>39234</v>
      </c>
      <c r="P3543" t="s">
        <v>69</v>
      </c>
      <c r="Q3543" t="str">
        <f t="shared" si="166"/>
        <v>PLL 24</v>
      </c>
      <c r="R3543" t="s">
        <v>37</v>
      </c>
      <c r="S3543">
        <v>0</v>
      </c>
      <c r="T3543" t="s">
        <v>33</v>
      </c>
      <c r="U3543">
        <v>1</v>
      </c>
      <c r="V3543">
        <v>1</v>
      </c>
      <c r="W3543" s="1">
        <v>41515</v>
      </c>
      <c r="X3543" s="1">
        <v>41515</v>
      </c>
      <c r="Y3543" t="s">
        <v>38</v>
      </c>
      <c r="Z3543">
        <v>0</v>
      </c>
      <c r="AA3543">
        <v>3000</v>
      </c>
      <c r="AB3543">
        <v>5900</v>
      </c>
      <c r="AC3543">
        <v>5900</v>
      </c>
      <c r="AD3543" t="s">
        <v>39</v>
      </c>
      <c r="AE3543" s="2">
        <v>45096.813622685186</v>
      </c>
    </row>
    <row r="3544" spans="1:31" hidden="1" x14ac:dyDescent="0.25">
      <c r="A3544">
        <v>1255346</v>
      </c>
      <c r="B3544" t="s">
        <v>27</v>
      </c>
      <c r="C3544" t="s">
        <v>674</v>
      </c>
      <c r="D3544" s="3" t="s">
        <v>42</v>
      </c>
      <c r="E3544" s="4">
        <v>42132</v>
      </c>
      <c r="F3544" s="3" t="s">
        <v>29</v>
      </c>
      <c r="G3544" s="3" t="s">
        <v>29</v>
      </c>
      <c r="H3544" s="3">
        <v>4</v>
      </c>
      <c r="I3544" s="3">
        <f t="shared" ca="1" si="167"/>
        <v>9</v>
      </c>
      <c r="J3544" s="9" t="s">
        <v>275</v>
      </c>
      <c r="K3544" s="9" t="s">
        <v>1073</v>
      </c>
      <c r="L3544" s="9" t="str">
        <f t="shared" si="165"/>
        <v>Bobek</v>
      </c>
      <c r="M3544" s="9">
        <v>1</v>
      </c>
      <c r="N3544" s="10">
        <v>40247</v>
      </c>
      <c r="O3544" s="10">
        <v>40247</v>
      </c>
      <c r="P3544" t="s">
        <v>36</v>
      </c>
      <c r="Q3544" t="str">
        <f t="shared" si="166"/>
        <v>PLL 24</v>
      </c>
      <c r="R3544" t="s">
        <v>37</v>
      </c>
      <c r="S3544">
        <v>0</v>
      </c>
      <c r="T3544" t="s">
        <v>33</v>
      </c>
      <c r="U3544">
        <v>1</v>
      </c>
      <c r="V3544">
        <v>1</v>
      </c>
      <c r="W3544" s="1">
        <v>42132</v>
      </c>
      <c r="X3544" s="1">
        <v>42132</v>
      </c>
      <c r="Y3544" t="s">
        <v>38</v>
      </c>
      <c r="Z3544">
        <v>0</v>
      </c>
      <c r="AA3544">
        <v>4000</v>
      </c>
      <c r="AB3544">
        <v>2900</v>
      </c>
      <c r="AC3544">
        <v>2900</v>
      </c>
      <c r="AD3544" t="s">
        <v>39</v>
      </c>
      <c r="AE3544" s="2">
        <v>45096.813622685186</v>
      </c>
    </row>
    <row r="3545" spans="1:31" hidden="1" x14ac:dyDescent="0.25">
      <c r="A3545">
        <v>1255347</v>
      </c>
      <c r="B3545" t="s">
        <v>27</v>
      </c>
      <c r="C3545" t="s">
        <v>674</v>
      </c>
      <c r="D3545" s="3" t="s">
        <v>42</v>
      </c>
      <c r="E3545" s="4">
        <v>38869</v>
      </c>
      <c r="F3545" s="3" t="s">
        <v>29</v>
      </c>
      <c r="G3545" s="3" t="s">
        <v>29</v>
      </c>
      <c r="H3545" s="3">
        <v>4</v>
      </c>
      <c r="I3545" s="3">
        <f t="shared" ca="1" si="167"/>
        <v>18</v>
      </c>
      <c r="J3545" s="9" t="s">
        <v>275</v>
      </c>
      <c r="K3545" s="9" t="s">
        <v>1073</v>
      </c>
      <c r="L3545" s="9" t="str">
        <f t="shared" si="165"/>
        <v>Bobek</v>
      </c>
      <c r="M3545" s="9">
        <v>1</v>
      </c>
      <c r="N3545" s="10">
        <v>42108</v>
      </c>
      <c r="O3545" s="10">
        <v>42108</v>
      </c>
      <c r="P3545" t="s">
        <v>36</v>
      </c>
      <c r="Q3545" t="str">
        <f t="shared" si="166"/>
        <v>PLL 24</v>
      </c>
      <c r="R3545" t="s">
        <v>37</v>
      </c>
      <c r="S3545">
        <v>0</v>
      </c>
      <c r="T3545" t="s">
        <v>33</v>
      </c>
      <c r="U3545">
        <v>1</v>
      </c>
      <c r="V3545">
        <v>1</v>
      </c>
      <c r="W3545" s="1">
        <v>42108</v>
      </c>
      <c r="X3545" s="1">
        <v>42108</v>
      </c>
      <c r="Y3545" t="s">
        <v>38</v>
      </c>
      <c r="Z3545">
        <v>0</v>
      </c>
      <c r="AA3545">
        <v>4000</v>
      </c>
      <c r="AB3545">
        <v>2900</v>
      </c>
      <c r="AC3545">
        <v>2900</v>
      </c>
      <c r="AD3545" t="s">
        <v>39</v>
      </c>
      <c r="AE3545" s="2">
        <v>45096.813622685186</v>
      </c>
    </row>
    <row r="3546" spans="1:31" hidden="1" x14ac:dyDescent="0.25">
      <c r="A3546">
        <v>1255348</v>
      </c>
      <c r="B3546" t="s">
        <v>27</v>
      </c>
      <c r="C3546" t="s">
        <v>674</v>
      </c>
      <c r="D3546" s="3" t="s">
        <v>42</v>
      </c>
      <c r="E3546" s="4">
        <v>38869</v>
      </c>
      <c r="F3546" s="3" t="s">
        <v>29</v>
      </c>
      <c r="G3546" s="3" t="s">
        <v>29</v>
      </c>
      <c r="H3546" s="3">
        <v>4</v>
      </c>
      <c r="I3546" s="3">
        <f t="shared" ca="1" si="167"/>
        <v>18</v>
      </c>
      <c r="J3546" s="9" t="s">
        <v>275</v>
      </c>
      <c r="K3546" s="9" t="s">
        <v>1073</v>
      </c>
      <c r="L3546" s="9" t="str">
        <f t="shared" si="165"/>
        <v>Bobek</v>
      </c>
      <c r="M3546" s="9">
        <v>1</v>
      </c>
      <c r="N3546" s="10">
        <v>40409</v>
      </c>
      <c r="O3546" s="10">
        <v>40409</v>
      </c>
      <c r="P3546" t="s">
        <v>69</v>
      </c>
      <c r="Q3546" t="str">
        <f t="shared" si="166"/>
        <v>PLL 24</v>
      </c>
      <c r="R3546" t="s">
        <v>37</v>
      </c>
      <c r="S3546">
        <v>0</v>
      </c>
      <c r="T3546" t="s">
        <v>33</v>
      </c>
      <c r="U3546">
        <v>1</v>
      </c>
      <c r="V3546">
        <v>1</v>
      </c>
      <c r="W3546" s="1">
        <v>44180</v>
      </c>
      <c r="X3546" s="1">
        <v>44180</v>
      </c>
      <c r="Y3546" t="s">
        <v>38</v>
      </c>
      <c r="Z3546">
        <v>0</v>
      </c>
      <c r="AA3546">
        <v>3000</v>
      </c>
      <c r="AB3546">
        <v>5900</v>
      </c>
      <c r="AC3546">
        <v>5900</v>
      </c>
      <c r="AD3546" t="s">
        <v>39</v>
      </c>
      <c r="AE3546" s="2">
        <v>45096.813622685186</v>
      </c>
    </row>
    <row r="3547" spans="1:31" hidden="1" x14ac:dyDescent="0.25">
      <c r="A3547">
        <v>1255349</v>
      </c>
      <c r="B3547" t="s">
        <v>27</v>
      </c>
      <c r="C3547" t="s">
        <v>674</v>
      </c>
      <c r="D3547" s="3" t="s">
        <v>42</v>
      </c>
      <c r="E3547" s="4">
        <v>38869</v>
      </c>
      <c r="F3547" s="3" t="s">
        <v>29</v>
      </c>
      <c r="G3547" s="3" t="s">
        <v>29</v>
      </c>
      <c r="H3547" s="3">
        <v>4</v>
      </c>
      <c r="I3547" s="3">
        <f t="shared" ca="1" si="167"/>
        <v>18</v>
      </c>
      <c r="J3547" s="9" t="s">
        <v>275</v>
      </c>
      <c r="K3547" s="9" t="s">
        <v>1073</v>
      </c>
      <c r="L3547" s="9" t="str">
        <f t="shared" si="165"/>
        <v>Bobek</v>
      </c>
      <c r="M3547" s="9">
        <v>1</v>
      </c>
      <c r="N3547" s="10">
        <v>38869</v>
      </c>
      <c r="O3547" s="10">
        <v>38869</v>
      </c>
      <c r="P3547" t="s">
        <v>69</v>
      </c>
      <c r="Q3547" t="str">
        <f t="shared" si="166"/>
        <v>PLL 24</v>
      </c>
      <c r="R3547" t="s">
        <v>37</v>
      </c>
      <c r="S3547">
        <v>0</v>
      </c>
      <c r="T3547" t="s">
        <v>33</v>
      </c>
      <c r="U3547">
        <v>1</v>
      </c>
      <c r="V3547">
        <v>1</v>
      </c>
      <c r="W3547" s="1">
        <v>39965</v>
      </c>
      <c r="X3547" s="1">
        <v>39965</v>
      </c>
      <c r="Y3547" t="s">
        <v>38</v>
      </c>
      <c r="Z3547">
        <v>0</v>
      </c>
      <c r="AA3547">
        <v>3000</v>
      </c>
      <c r="AB3547">
        <v>5900</v>
      </c>
      <c r="AC3547">
        <v>5900</v>
      </c>
      <c r="AD3547" t="s">
        <v>39</v>
      </c>
      <c r="AE3547" s="2">
        <v>45096.813622685186</v>
      </c>
    </row>
    <row r="3548" spans="1:31" hidden="1" x14ac:dyDescent="0.25">
      <c r="A3548">
        <v>1255350</v>
      </c>
      <c r="B3548" t="s">
        <v>27</v>
      </c>
      <c r="C3548" t="s">
        <v>674</v>
      </c>
      <c r="D3548" s="3" t="s">
        <v>42</v>
      </c>
      <c r="E3548" s="4">
        <v>38869</v>
      </c>
      <c r="F3548" s="3" t="s">
        <v>29</v>
      </c>
      <c r="G3548" s="3" t="s">
        <v>29</v>
      </c>
      <c r="H3548" s="3">
        <v>4</v>
      </c>
      <c r="I3548" s="3">
        <f t="shared" ca="1" si="167"/>
        <v>18</v>
      </c>
      <c r="J3548" s="9" t="s">
        <v>275</v>
      </c>
      <c r="K3548" s="9" t="s">
        <v>1073</v>
      </c>
      <c r="L3548" s="9" t="str">
        <f t="shared" si="165"/>
        <v>Bobek</v>
      </c>
      <c r="M3548" s="9">
        <v>1</v>
      </c>
      <c r="N3548" s="10">
        <v>38869</v>
      </c>
      <c r="O3548" s="10">
        <v>38869</v>
      </c>
      <c r="P3548" t="s">
        <v>398</v>
      </c>
      <c r="Q3548" t="str">
        <f t="shared" si="166"/>
        <v>PLL 24</v>
      </c>
      <c r="R3548" t="s">
        <v>37</v>
      </c>
      <c r="S3548">
        <v>0</v>
      </c>
      <c r="T3548" t="s">
        <v>33</v>
      </c>
      <c r="U3548">
        <v>1</v>
      </c>
      <c r="V3548">
        <v>1</v>
      </c>
      <c r="W3548" s="1">
        <v>40556</v>
      </c>
      <c r="X3548" s="1">
        <v>40556</v>
      </c>
      <c r="Y3548" t="s">
        <v>38</v>
      </c>
      <c r="Z3548">
        <v>0</v>
      </c>
      <c r="AA3548">
        <v>3000</v>
      </c>
      <c r="AB3548">
        <v>1800</v>
      </c>
      <c r="AC3548">
        <v>1800</v>
      </c>
      <c r="AD3548" t="s">
        <v>39</v>
      </c>
      <c r="AE3548" s="2">
        <v>45096.813622685186</v>
      </c>
    </row>
    <row r="3549" spans="1:31" hidden="1" x14ac:dyDescent="0.25">
      <c r="A3549">
        <v>1255351</v>
      </c>
      <c r="B3549" t="s">
        <v>27</v>
      </c>
      <c r="C3549" t="s">
        <v>674</v>
      </c>
      <c r="D3549" s="3" t="s">
        <v>42</v>
      </c>
      <c r="E3549" s="4">
        <v>38869</v>
      </c>
      <c r="F3549" s="3" t="s">
        <v>29</v>
      </c>
      <c r="G3549" s="3" t="s">
        <v>29</v>
      </c>
      <c r="H3549" s="3">
        <v>4</v>
      </c>
      <c r="I3549" s="3">
        <f t="shared" ca="1" si="167"/>
        <v>18</v>
      </c>
      <c r="J3549" s="9" t="s">
        <v>275</v>
      </c>
      <c r="K3549" s="9" t="s">
        <v>1073</v>
      </c>
      <c r="L3549" s="9" t="str">
        <f t="shared" si="165"/>
        <v>Bobek</v>
      </c>
      <c r="M3549" s="9">
        <v>1</v>
      </c>
      <c r="N3549" s="10">
        <v>38869</v>
      </c>
      <c r="O3549" s="10">
        <v>38869</v>
      </c>
      <c r="P3549" t="s">
        <v>69</v>
      </c>
      <c r="Q3549" t="str">
        <f t="shared" si="166"/>
        <v>PLL 24</v>
      </c>
      <c r="R3549" t="s">
        <v>37</v>
      </c>
      <c r="S3549">
        <v>0</v>
      </c>
      <c r="T3549" t="s">
        <v>33</v>
      </c>
      <c r="U3549">
        <v>1</v>
      </c>
      <c r="V3549">
        <v>1</v>
      </c>
      <c r="W3549" s="1">
        <v>44057</v>
      </c>
      <c r="X3549" s="1">
        <v>44057</v>
      </c>
      <c r="Y3549" t="s">
        <v>38</v>
      </c>
      <c r="Z3549">
        <v>0</v>
      </c>
      <c r="AA3549">
        <v>3000</v>
      </c>
      <c r="AB3549">
        <v>5900</v>
      </c>
      <c r="AC3549">
        <v>5900</v>
      </c>
      <c r="AD3549" t="s">
        <v>39</v>
      </c>
      <c r="AE3549" s="2">
        <v>45096.813622685186</v>
      </c>
    </row>
    <row r="3550" spans="1:31" hidden="1" x14ac:dyDescent="0.25">
      <c r="A3550">
        <v>1255352</v>
      </c>
      <c r="B3550" t="s">
        <v>27</v>
      </c>
      <c r="C3550" t="s">
        <v>674</v>
      </c>
      <c r="D3550" s="3" t="s">
        <v>42</v>
      </c>
      <c r="E3550" s="4">
        <v>39737</v>
      </c>
      <c r="F3550" s="3" t="s">
        <v>29</v>
      </c>
      <c r="G3550" s="3" t="s">
        <v>29</v>
      </c>
      <c r="H3550" s="3">
        <v>4</v>
      </c>
      <c r="I3550" s="3">
        <f t="shared" ca="1" si="167"/>
        <v>16</v>
      </c>
      <c r="J3550" s="9" t="s">
        <v>275</v>
      </c>
      <c r="K3550" s="9" t="s">
        <v>1073</v>
      </c>
      <c r="L3550" s="9" t="str">
        <f t="shared" si="165"/>
        <v>Bobek</v>
      </c>
      <c r="M3550" s="9">
        <v>1</v>
      </c>
      <c r="N3550" s="10">
        <v>39737</v>
      </c>
      <c r="O3550" s="10">
        <v>39737</v>
      </c>
      <c r="P3550" t="s">
        <v>69</v>
      </c>
      <c r="Q3550" t="str">
        <f t="shared" si="166"/>
        <v>PLL 24</v>
      </c>
      <c r="R3550" t="s">
        <v>37</v>
      </c>
      <c r="S3550">
        <v>0</v>
      </c>
      <c r="T3550" t="s">
        <v>33</v>
      </c>
      <c r="U3550">
        <v>1</v>
      </c>
      <c r="V3550">
        <v>1</v>
      </c>
      <c r="W3550" s="1">
        <v>41515</v>
      </c>
      <c r="X3550" s="1">
        <v>41515</v>
      </c>
      <c r="Y3550" t="s">
        <v>38</v>
      </c>
      <c r="Z3550">
        <v>0</v>
      </c>
      <c r="AA3550">
        <v>3000</v>
      </c>
      <c r="AB3550">
        <v>5900</v>
      </c>
      <c r="AC3550">
        <v>5900</v>
      </c>
      <c r="AD3550" t="s">
        <v>39</v>
      </c>
      <c r="AE3550" s="2">
        <v>45096.813622685186</v>
      </c>
    </row>
    <row r="3551" spans="1:31" hidden="1" x14ac:dyDescent="0.25">
      <c r="A3551">
        <v>1255353</v>
      </c>
      <c r="B3551" t="s">
        <v>27</v>
      </c>
      <c r="C3551" t="s">
        <v>674</v>
      </c>
      <c r="D3551" s="3" t="s">
        <v>42</v>
      </c>
      <c r="E3551" s="4">
        <v>38869</v>
      </c>
      <c r="F3551" s="3" t="s">
        <v>29</v>
      </c>
      <c r="G3551" s="3" t="s">
        <v>29</v>
      </c>
      <c r="H3551" s="3">
        <v>4</v>
      </c>
      <c r="I3551" s="3">
        <f t="shared" ca="1" si="167"/>
        <v>18</v>
      </c>
      <c r="J3551" s="9" t="s">
        <v>275</v>
      </c>
      <c r="K3551" s="9" t="s">
        <v>1073</v>
      </c>
      <c r="L3551" s="9" t="str">
        <f t="shared" si="165"/>
        <v>Bobek</v>
      </c>
      <c r="M3551" s="9">
        <v>1</v>
      </c>
      <c r="N3551" s="10">
        <v>38869</v>
      </c>
      <c r="O3551" s="10">
        <v>38869</v>
      </c>
      <c r="P3551" t="s">
        <v>36</v>
      </c>
      <c r="Q3551" t="str">
        <f t="shared" si="166"/>
        <v>PLL 24</v>
      </c>
      <c r="R3551" t="s">
        <v>37</v>
      </c>
      <c r="S3551">
        <v>0</v>
      </c>
      <c r="T3551" t="s">
        <v>33</v>
      </c>
      <c r="U3551">
        <v>1</v>
      </c>
      <c r="V3551">
        <v>1</v>
      </c>
      <c r="W3551" s="1">
        <v>39965</v>
      </c>
      <c r="X3551" s="1">
        <v>39965</v>
      </c>
      <c r="Y3551" t="s">
        <v>38</v>
      </c>
      <c r="Z3551">
        <v>0</v>
      </c>
      <c r="AA3551">
        <v>4000</v>
      </c>
      <c r="AB3551">
        <v>2900</v>
      </c>
      <c r="AC3551">
        <v>2900</v>
      </c>
      <c r="AD3551" t="s">
        <v>39</v>
      </c>
      <c r="AE3551" s="2">
        <v>45096.813622685186</v>
      </c>
    </row>
    <row r="3552" spans="1:31" hidden="1" x14ac:dyDescent="0.25">
      <c r="A3552">
        <v>1255354</v>
      </c>
      <c r="B3552" t="s">
        <v>27</v>
      </c>
      <c r="C3552" t="s">
        <v>674</v>
      </c>
      <c r="D3552" s="3" t="s">
        <v>42</v>
      </c>
      <c r="E3552" s="4">
        <v>38869</v>
      </c>
      <c r="F3552" s="3" t="s">
        <v>29</v>
      </c>
      <c r="G3552" s="3" t="s">
        <v>29</v>
      </c>
      <c r="H3552" s="3">
        <v>4</v>
      </c>
      <c r="I3552" s="3">
        <f t="shared" ca="1" si="167"/>
        <v>18</v>
      </c>
      <c r="J3552" s="9" t="s">
        <v>275</v>
      </c>
      <c r="K3552" s="9" t="s">
        <v>1073</v>
      </c>
      <c r="L3552" s="9" t="str">
        <f t="shared" si="165"/>
        <v>Bobek</v>
      </c>
      <c r="M3552" s="9">
        <v>1</v>
      </c>
      <c r="N3552" s="10">
        <v>38869</v>
      </c>
      <c r="O3552" s="10">
        <v>38869</v>
      </c>
      <c r="P3552" t="s">
        <v>36</v>
      </c>
      <c r="Q3552" t="str">
        <f t="shared" si="166"/>
        <v>PLL 24</v>
      </c>
      <c r="R3552" t="s">
        <v>37</v>
      </c>
      <c r="S3552">
        <v>0</v>
      </c>
      <c r="T3552" t="s">
        <v>33</v>
      </c>
      <c r="U3552">
        <v>1</v>
      </c>
      <c r="V3552">
        <v>1</v>
      </c>
      <c r="W3552" s="1">
        <v>39965</v>
      </c>
      <c r="X3552" s="1">
        <v>39965</v>
      </c>
      <c r="Y3552" t="s">
        <v>38</v>
      </c>
      <c r="Z3552">
        <v>0</v>
      </c>
      <c r="AA3552">
        <v>4000</v>
      </c>
      <c r="AB3552">
        <v>2900</v>
      </c>
      <c r="AC3552">
        <v>2900</v>
      </c>
      <c r="AD3552" t="s">
        <v>39</v>
      </c>
      <c r="AE3552" s="2">
        <v>45096.813622685186</v>
      </c>
    </row>
    <row r="3553" spans="1:31" hidden="1" x14ac:dyDescent="0.25">
      <c r="A3553">
        <v>1255355</v>
      </c>
      <c r="B3553" t="s">
        <v>27</v>
      </c>
      <c r="C3553" t="s">
        <v>674</v>
      </c>
      <c r="D3553" s="3" t="s">
        <v>42</v>
      </c>
      <c r="E3553" s="4">
        <v>38869</v>
      </c>
      <c r="F3553" s="3" t="s">
        <v>29</v>
      </c>
      <c r="G3553" s="3" t="s">
        <v>29</v>
      </c>
      <c r="H3553" s="3">
        <v>4</v>
      </c>
      <c r="I3553" s="3">
        <f t="shared" ca="1" si="167"/>
        <v>18</v>
      </c>
      <c r="J3553" s="9" t="s">
        <v>275</v>
      </c>
      <c r="K3553" s="9" t="s">
        <v>1073</v>
      </c>
      <c r="L3553" s="9" t="str">
        <f t="shared" si="165"/>
        <v>Bobek</v>
      </c>
      <c r="M3553" s="9">
        <v>1</v>
      </c>
      <c r="N3553" s="10">
        <v>38869</v>
      </c>
      <c r="O3553" s="10">
        <v>38869</v>
      </c>
      <c r="P3553" t="s">
        <v>36</v>
      </c>
      <c r="Q3553" t="str">
        <f t="shared" si="166"/>
        <v>PLL 24</v>
      </c>
      <c r="R3553" t="s">
        <v>37</v>
      </c>
      <c r="S3553">
        <v>0</v>
      </c>
      <c r="T3553" t="s">
        <v>33</v>
      </c>
      <c r="U3553">
        <v>1</v>
      </c>
      <c r="V3553">
        <v>1</v>
      </c>
      <c r="W3553" s="1">
        <v>39965</v>
      </c>
      <c r="X3553" s="1">
        <v>39965</v>
      </c>
      <c r="Y3553" t="s">
        <v>38</v>
      </c>
      <c r="Z3553">
        <v>0</v>
      </c>
      <c r="AA3553">
        <v>4000</v>
      </c>
      <c r="AB3553">
        <v>2900</v>
      </c>
      <c r="AC3553">
        <v>2900</v>
      </c>
      <c r="AD3553" t="s">
        <v>39</v>
      </c>
      <c r="AE3553" s="2">
        <v>45096.813622685186</v>
      </c>
    </row>
    <row r="3554" spans="1:31" hidden="1" x14ac:dyDescent="0.25">
      <c r="A3554">
        <v>1255356</v>
      </c>
      <c r="B3554" t="s">
        <v>27</v>
      </c>
      <c r="C3554" t="s">
        <v>674</v>
      </c>
      <c r="D3554" s="3" t="s">
        <v>42</v>
      </c>
      <c r="E3554" s="4">
        <v>38869</v>
      </c>
      <c r="F3554" s="3" t="s">
        <v>29</v>
      </c>
      <c r="G3554" s="3" t="s">
        <v>29</v>
      </c>
      <c r="H3554" s="3">
        <v>4</v>
      </c>
      <c r="I3554" s="3">
        <f t="shared" ca="1" si="167"/>
        <v>18</v>
      </c>
      <c r="J3554" s="9" t="s">
        <v>275</v>
      </c>
      <c r="K3554" s="9" t="s">
        <v>1073</v>
      </c>
      <c r="L3554" s="9" t="str">
        <f t="shared" si="165"/>
        <v>Bobek</v>
      </c>
      <c r="M3554" s="9">
        <v>1</v>
      </c>
      <c r="N3554" s="10">
        <v>38869</v>
      </c>
      <c r="O3554" s="10">
        <v>38869</v>
      </c>
      <c r="P3554" t="s">
        <v>36</v>
      </c>
      <c r="Q3554" t="str">
        <f t="shared" si="166"/>
        <v>PLL 24</v>
      </c>
      <c r="R3554" t="s">
        <v>37</v>
      </c>
      <c r="S3554">
        <v>0</v>
      </c>
      <c r="T3554" t="s">
        <v>33</v>
      </c>
      <c r="U3554">
        <v>1</v>
      </c>
      <c r="V3554">
        <v>1</v>
      </c>
      <c r="W3554" s="1">
        <v>39965</v>
      </c>
      <c r="X3554" s="1">
        <v>39965</v>
      </c>
      <c r="Y3554" t="s">
        <v>38</v>
      </c>
      <c r="Z3554">
        <v>0</v>
      </c>
      <c r="AA3554">
        <v>4000</v>
      </c>
      <c r="AB3554">
        <v>2900</v>
      </c>
      <c r="AC3554">
        <v>2900</v>
      </c>
      <c r="AD3554" t="s">
        <v>39</v>
      </c>
      <c r="AE3554" s="2">
        <v>45096.813622685186</v>
      </c>
    </row>
    <row r="3555" spans="1:31" hidden="1" x14ac:dyDescent="0.25">
      <c r="A3555">
        <v>1255357</v>
      </c>
      <c r="B3555" t="s">
        <v>27</v>
      </c>
      <c r="C3555" t="s">
        <v>674</v>
      </c>
      <c r="D3555" s="3" t="s">
        <v>42</v>
      </c>
      <c r="E3555" s="4">
        <v>38869</v>
      </c>
      <c r="F3555" s="3" t="s">
        <v>29</v>
      </c>
      <c r="G3555" s="3" t="s">
        <v>29</v>
      </c>
      <c r="H3555" s="3">
        <v>4</v>
      </c>
      <c r="I3555" s="3">
        <f t="shared" ca="1" si="167"/>
        <v>18</v>
      </c>
      <c r="J3555" s="9" t="s">
        <v>275</v>
      </c>
      <c r="K3555" s="9" t="s">
        <v>1073</v>
      </c>
      <c r="L3555" s="9" t="str">
        <f t="shared" si="165"/>
        <v>Bobek</v>
      </c>
      <c r="M3555" s="9">
        <v>1</v>
      </c>
      <c r="N3555" s="10">
        <v>38869</v>
      </c>
      <c r="O3555" s="10">
        <v>38869</v>
      </c>
      <c r="P3555" t="s">
        <v>36</v>
      </c>
      <c r="Q3555" t="str">
        <f t="shared" si="166"/>
        <v>PLL 24</v>
      </c>
      <c r="R3555" t="s">
        <v>37</v>
      </c>
      <c r="S3555">
        <v>0</v>
      </c>
      <c r="T3555" t="s">
        <v>33</v>
      </c>
      <c r="U3555">
        <v>1</v>
      </c>
      <c r="V3555">
        <v>1</v>
      </c>
      <c r="W3555" s="1">
        <v>39965</v>
      </c>
      <c r="X3555" s="1">
        <v>39965</v>
      </c>
      <c r="Y3555" t="s">
        <v>38</v>
      </c>
      <c r="Z3555">
        <v>0</v>
      </c>
      <c r="AA3555">
        <v>4000</v>
      </c>
      <c r="AB3555">
        <v>2900</v>
      </c>
      <c r="AC3555">
        <v>2900</v>
      </c>
      <c r="AD3555" t="s">
        <v>39</v>
      </c>
      <c r="AE3555" s="2">
        <v>45096.813622685186</v>
      </c>
    </row>
    <row r="3556" spans="1:31" hidden="1" x14ac:dyDescent="0.25">
      <c r="A3556">
        <v>1255358</v>
      </c>
      <c r="B3556" t="s">
        <v>27</v>
      </c>
      <c r="C3556" t="s">
        <v>674</v>
      </c>
      <c r="D3556" s="3" t="s">
        <v>42</v>
      </c>
      <c r="E3556" s="4">
        <v>38869</v>
      </c>
      <c r="F3556" s="3" t="s">
        <v>29</v>
      </c>
      <c r="G3556" s="3" t="s">
        <v>29</v>
      </c>
      <c r="H3556" s="3">
        <v>4</v>
      </c>
      <c r="I3556" s="3">
        <f t="shared" ca="1" si="167"/>
        <v>18</v>
      </c>
      <c r="J3556" s="9" t="s">
        <v>275</v>
      </c>
      <c r="K3556" s="9" t="s">
        <v>1073</v>
      </c>
      <c r="L3556" s="9" t="str">
        <f t="shared" si="165"/>
        <v>Bobek</v>
      </c>
      <c r="M3556" s="9">
        <v>1</v>
      </c>
      <c r="N3556" s="10">
        <v>38869</v>
      </c>
      <c r="O3556" s="10">
        <v>38869</v>
      </c>
      <c r="P3556" t="s">
        <v>36</v>
      </c>
      <c r="Q3556" t="str">
        <f t="shared" si="166"/>
        <v>PLL 24</v>
      </c>
      <c r="R3556" t="s">
        <v>37</v>
      </c>
      <c r="S3556">
        <v>0</v>
      </c>
      <c r="T3556" t="s">
        <v>33</v>
      </c>
      <c r="U3556">
        <v>1</v>
      </c>
      <c r="V3556">
        <v>1</v>
      </c>
      <c r="W3556" s="1">
        <v>39965</v>
      </c>
      <c r="X3556" s="1">
        <v>39965</v>
      </c>
      <c r="Y3556" t="s">
        <v>38</v>
      </c>
      <c r="Z3556">
        <v>0</v>
      </c>
      <c r="AA3556">
        <v>4000</v>
      </c>
      <c r="AB3556">
        <v>2900</v>
      </c>
      <c r="AC3556">
        <v>2900</v>
      </c>
      <c r="AD3556" t="s">
        <v>39</v>
      </c>
      <c r="AE3556" s="2">
        <v>45096.813622685186</v>
      </c>
    </row>
    <row r="3557" spans="1:31" hidden="1" x14ac:dyDescent="0.25">
      <c r="A3557">
        <v>1255359</v>
      </c>
      <c r="B3557" t="s">
        <v>27</v>
      </c>
      <c r="C3557" t="s">
        <v>674</v>
      </c>
      <c r="D3557" s="3" t="s">
        <v>42</v>
      </c>
      <c r="E3557" s="4">
        <v>38869</v>
      </c>
      <c r="F3557" s="3" t="s">
        <v>29</v>
      </c>
      <c r="G3557" s="3" t="s">
        <v>29</v>
      </c>
      <c r="H3557" s="3">
        <v>4</v>
      </c>
      <c r="I3557" s="3">
        <f t="shared" ca="1" si="167"/>
        <v>18</v>
      </c>
      <c r="J3557" s="9" t="s">
        <v>275</v>
      </c>
      <c r="K3557" s="9" t="s">
        <v>1073</v>
      </c>
      <c r="L3557" s="9" t="str">
        <f t="shared" si="165"/>
        <v>Bobek</v>
      </c>
      <c r="M3557" s="9">
        <v>1</v>
      </c>
      <c r="N3557" s="10">
        <v>38869</v>
      </c>
      <c r="O3557" s="10">
        <v>38869</v>
      </c>
      <c r="P3557" t="s">
        <v>36</v>
      </c>
      <c r="Q3557" t="str">
        <f t="shared" si="166"/>
        <v>PLL 24</v>
      </c>
      <c r="R3557" t="s">
        <v>37</v>
      </c>
      <c r="S3557">
        <v>0</v>
      </c>
      <c r="T3557" t="s">
        <v>33</v>
      </c>
      <c r="U3557">
        <v>1</v>
      </c>
      <c r="V3557">
        <v>1</v>
      </c>
      <c r="W3557" s="1">
        <v>39965</v>
      </c>
      <c r="X3557" s="1">
        <v>39965</v>
      </c>
      <c r="Y3557" t="s">
        <v>38</v>
      </c>
      <c r="Z3557">
        <v>0</v>
      </c>
      <c r="AA3557">
        <v>4000</v>
      </c>
      <c r="AB3557">
        <v>2900</v>
      </c>
      <c r="AC3557">
        <v>2900</v>
      </c>
      <c r="AD3557" t="s">
        <v>39</v>
      </c>
      <c r="AE3557" s="2">
        <v>45096.813622685186</v>
      </c>
    </row>
    <row r="3558" spans="1:31" hidden="1" x14ac:dyDescent="0.25">
      <c r="A3558">
        <v>1255360</v>
      </c>
      <c r="B3558" t="s">
        <v>27</v>
      </c>
      <c r="C3558" t="s">
        <v>674</v>
      </c>
      <c r="D3558" s="3" t="s">
        <v>42</v>
      </c>
      <c r="E3558" s="4">
        <v>38869</v>
      </c>
      <c r="F3558" s="3" t="s">
        <v>29</v>
      </c>
      <c r="G3558" s="3" t="s">
        <v>29</v>
      </c>
      <c r="H3558" s="3">
        <v>4</v>
      </c>
      <c r="I3558" s="3">
        <f t="shared" ca="1" si="167"/>
        <v>18</v>
      </c>
      <c r="J3558" s="9" t="s">
        <v>275</v>
      </c>
      <c r="K3558" s="9" t="s">
        <v>1073</v>
      </c>
      <c r="L3558" s="9" t="str">
        <f t="shared" si="165"/>
        <v>Bobek</v>
      </c>
      <c r="M3558" s="9">
        <v>1</v>
      </c>
      <c r="N3558" s="10">
        <v>40185</v>
      </c>
      <c r="O3558" s="10">
        <v>40185</v>
      </c>
      <c r="P3558" t="s">
        <v>36</v>
      </c>
      <c r="Q3558" t="str">
        <f t="shared" si="166"/>
        <v>PLL 24</v>
      </c>
      <c r="R3558" t="s">
        <v>37</v>
      </c>
      <c r="S3558">
        <v>0</v>
      </c>
      <c r="T3558" t="s">
        <v>33</v>
      </c>
      <c r="U3558">
        <v>1</v>
      </c>
      <c r="V3558">
        <v>1</v>
      </c>
      <c r="W3558" s="1">
        <v>41513</v>
      </c>
      <c r="X3558" s="1">
        <v>41513</v>
      </c>
      <c r="Y3558" t="s">
        <v>38</v>
      </c>
      <c r="Z3558">
        <v>0</v>
      </c>
      <c r="AA3558">
        <v>4000</v>
      </c>
      <c r="AB3558">
        <v>2900</v>
      </c>
      <c r="AC3558">
        <v>2900</v>
      </c>
      <c r="AD3558" t="s">
        <v>39</v>
      </c>
      <c r="AE3558" s="2">
        <v>45096.813622685186</v>
      </c>
    </row>
    <row r="3559" spans="1:31" hidden="1" x14ac:dyDescent="0.25">
      <c r="A3559">
        <v>1255361</v>
      </c>
      <c r="B3559" t="s">
        <v>27</v>
      </c>
      <c r="C3559" t="s">
        <v>674</v>
      </c>
      <c r="D3559" s="3" t="s">
        <v>42</v>
      </c>
      <c r="E3559" s="4">
        <v>38869</v>
      </c>
      <c r="F3559" s="3" t="s">
        <v>29</v>
      </c>
      <c r="G3559" s="3" t="s">
        <v>29</v>
      </c>
      <c r="H3559" s="3">
        <v>4</v>
      </c>
      <c r="I3559" s="3">
        <f t="shared" ca="1" si="167"/>
        <v>18</v>
      </c>
      <c r="J3559" s="9" t="s">
        <v>275</v>
      </c>
      <c r="K3559" s="9" t="s">
        <v>1073</v>
      </c>
      <c r="L3559" s="9" t="str">
        <f t="shared" si="165"/>
        <v>Bobek</v>
      </c>
      <c r="M3559" s="9">
        <v>1</v>
      </c>
      <c r="N3559" s="10">
        <v>38869</v>
      </c>
      <c r="O3559" s="10">
        <v>38869</v>
      </c>
      <c r="P3559" t="s">
        <v>36</v>
      </c>
      <c r="Q3559" t="str">
        <f t="shared" si="166"/>
        <v>PLL 24</v>
      </c>
      <c r="R3559" t="s">
        <v>37</v>
      </c>
      <c r="S3559">
        <v>0</v>
      </c>
      <c r="T3559" t="s">
        <v>33</v>
      </c>
      <c r="U3559">
        <v>1</v>
      </c>
      <c r="V3559">
        <v>1</v>
      </c>
      <c r="W3559" s="1">
        <v>39965</v>
      </c>
      <c r="X3559" s="1">
        <v>39965</v>
      </c>
      <c r="Y3559" t="s">
        <v>38</v>
      </c>
      <c r="Z3559">
        <v>0</v>
      </c>
      <c r="AA3559">
        <v>4000</v>
      </c>
      <c r="AB3559">
        <v>2900</v>
      </c>
      <c r="AC3559">
        <v>2900</v>
      </c>
      <c r="AD3559" t="s">
        <v>39</v>
      </c>
      <c r="AE3559" s="2">
        <v>45096.813622685186</v>
      </c>
    </row>
    <row r="3560" spans="1:31" hidden="1" x14ac:dyDescent="0.25">
      <c r="A3560">
        <v>1255362</v>
      </c>
      <c r="B3560" t="s">
        <v>27</v>
      </c>
      <c r="C3560" t="s">
        <v>674</v>
      </c>
      <c r="D3560" s="3" t="s">
        <v>42</v>
      </c>
      <c r="E3560" s="4">
        <v>38869</v>
      </c>
      <c r="F3560" s="3" t="s">
        <v>29</v>
      </c>
      <c r="G3560" s="3" t="s">
        <v>29</v>
      </c>
      <c r="H3560" s="3">
        <v>4</v>
      </c>
      <c r="I3560" s="3">
        <f t="shared" ca="1" si="167"/>
        <v>18</v>
      </c>
      <c r="J3560" s="9" t="s">
        <v>275</v>
      </c>
      <c r="K3560" s="9" t="s">
        <v>1073</v>
      </c>
      <c r="L3560" s="9" t="str">
        <f t="shared" si="165"/>
        <v>Bobek</v>
      </c>
      <c r="M3560" s="9">
        <v>1</v>
      </c>
      <c r="N3560" s="10">
        <v>38869</v>
      </c>
      <c r="O3560" s="10">
        <v>38869</v>
      </c>
      <c r="P3560" t="s">
        <v>36</v>
      </c>
      <c r="Q3560" t="str">
        <f t="shared" si="166"/>
        <v>PLL 24</v>
      </c>
      <c r="R3560" t="s">
        <v>37</v>
      </c>
      <c r="S3560">
        <v>0</v>
      </c>
      <c r="T3560" t="s">
        <v>33</v>
      </c>
      <c r="U3560">
        <v>1</v>
      </c>
      <c r="V3560">
        <v>1</v>
      </c>
      <c r="W3560" s="1">
        <v>39965</v>
      </c>
      <c r="X3560" s="1">
        <v>39965</v>
      </c>
      <c r="Y3560" t="s">
        <v>38</v>
      </c>
      <c r="Z3560">
        <v>0</v>
      </c>
      <c r="AA3560">
        <v>4000</v>
      </c>
      <c r="AB3560">
        <v>2900</v>
      </c>
      <c r="AC3560">
        <v>2900</v>
      </c>
      <c r="AD3560" t="s">
        <v>39</v>
      </c>
      <c r="AE3560" s="2">
        <v>45096.813622685186</v>
      </c>
    </row>
    <row r="3561" spans="1:31" hidden="1" x14ac:dyDescent="0.25">
      <c r="A3561">
        <v>1255363</v>
      </c>
      <c r="B3561" t="s">
        <v>27</v>
      </c>
      <c r="C3561" t="s">
        <v>674</v>
      </c>
      <c r="D3561" s="3" t="s">
        <v>42</v>
      </c>
      <c r="E3561" s="4">
        <v>38869</v>
      </c>
      <c r="F3561" s="3" t="s">
        <v>29</v>
      </c>
      <c r="G3561" s="3" t="s">
        <v>29</v>
      </c>
      <c r="H3561" s="3">
        <v>4</v>
      </c>
      <c r="I3561" s="3">
        <f t="shared" ca="1" si="167"/>
        <v>18</v>
      </c>
      <c r="J3561" s="9" t="s">
        <v>275</v>
      </c>
      <c r="K3561" s="9" t="s">
        <v>1073</v>
      </c>
      <c r="L3561" s="9" t="str">
        <f t="shared" si="165"/>
        <v>Bobek</v>
      </c>
      <c r="M3561" s="9">
        <v>1</v>
      </c>
      <c r="N3561" s="10">
        <v>38869</v>
      </c>
      <c r="O3561" s="10">
        <v>38869</v>
      </c>
      <c r="P3561" t="s">
        <v>36</v>
      </c>
      <c r="Q3561" t="str">
        <f t="shared" si="166"/>
        <v>PLL 24</v>
      </c>
      <c r="R3561" t="s">
        <v>37</v>
      </c>
      <c r="S3561">
        <v>0</v>
      </c>
      <c r="T3561" t="s">
        <v>33</v>
      </c>
      <c r="U3561">
        <v>1</v>
      </c>
      <c r="V3561">
        <v>1</v>
      </c>
      <c r="W3561" s="1">
        <v>39965</v>
      </c>
      <c r="X3561" s="1">
        <v>39965</v>
      </c>
      <c r="Y3561" t="s">
        <v>38</v>
      </c>
      <c r="Z3561">
        <v>0</v>
      </c>
      <c r="AA3561">
        <v>4000</v>
      </c>
      <c r="AB3561">
        <v>2900</v>
      </c>
      <c r="AC3561">
        <v>2900</v>
      </c>
      <c r="AD3561" t="s">
        <v>39</v>
      </c>
      <c r="AE3561" s="2">
        <v>45096.813622685186</v>
      </c>
    </row>
    <row r="3562" spans="1:31" hidden="1" x14ac:dyDescent="0.25">
      <c r="A3562">
        <v>1255364</v>
      </c>
      <c r="B3562" t="s">
        <v>27</v>
      </c>
      <c r="C3562" t="s">
        <v>674</v>
      </c>
      <c r="D3562" s="3" t="s">
        <v>42</v>
      </c>
      <c r="E3562" s="4">
        <v>38869</v>
      </c>
      <c r="F3562" s="3" t="s">
        <v>29</v>
      </c>
      <c r="G3562" s="3" t="s">
        <v>29</v>
      </c>
      <c r="H3562" s="3">
        <v>4</v>
      </c>
      <c r="I3562" s="3">
        <f t="shared" ca="1" si="167"/>
        <v>18</v>
      </c>
      <c r="J3562" s="9" t="s">
        <v>275</v>
      </c>
      <c r="K3562" s="9" t="s">
        <v>1073</v>
      </c>
      <c r="L3562" s="9" t="str">
        <f t="shared" si="165"/>
        <v>Bobek</v>
      </c>
      <c r="M3562" s="9">
        <v>1</v>
      </c>
      <c r="N3562" s="10">
        <v>38869</v>
      </c>
      <c r="O3562" s="10">
        <v>38869</v>
      </c>
      <c r="P3562" t="s">
        <v>36</v>
      </c>
      <c r="Q3562" t="str">
        <f t="shared" si="166"/>
        <v>PLL 24</v>
      </c>
      <c r="R3562" t="s">
        <v>37</v>
      </c>
      <c r="S3562">
        <v>0</v>
      </c>
      <c r="T3562" t="s">
        <v>33</v>
      </c>
      <c r="U3562">
        <v>1</v>
      </c>
      <c r="V3562">
        <v>1</v>
      </c>
      <c r="W3562" s="1">
        <v>39965</v>
      </c>
      <c r="X3562" s="1">
        <v>39965</v>
      </c>
      <c r="Y3562" t="s">
        <v>38</v>
      </c>
      <c r="Z3562">
        <v>0</v>
      </c>
      <c r="AA3562">
        <v>4000</v>
      </c>
      <c r="AB3562">
        <v>2900</v>
      </c>
      <c r="AC3562">
        <v>2900</v>
      </c>
      <c r="AD3562" t="s">
        <v>39</v>
      </c>
      <c r="AE3562" s="2">
        <v>45096.813622685186</v>
      </c>
    </row>
    <row r="3563" spans="1:31" hidden="1" x14ac:dyDescent="0.25">
      <c r="A3563">
        <v>1255365</v>
      </c>
      <c r="B3563" t="s">
        <v>27</v>
      </c>
      <c r="C3563" t="s">
        <v>674</v>
      </c>
      <c r="D3563" s="3" t="s">
        <v>42</v>
      </c>
      <c r="E3563" s="4">
        <v>38869</v>
      </c>
      <c r="F3563" s="3" t="s">
        <v>29</v>
      </c>
      <c r="G3563" s="3" t="s">
        <v>29</v>
      </c>
      <c r="H3563" s="3">
        <v>4</v>
      </c>
      <c r="I3563" s="3">
        <f t="shared" ca="1" si="167"/>
        <v>18</v>
      </c>
      <c r="J3563" s="9" t="s">
        <v>275</v>
      </c>
      <c r="K3563" s="9" t="s">
        <v>1073</v>
      </c>
      <c r="L3563" s="9" t="str">
        <f t="shared" si="165"/>
        <v>Bobek</v>
      </c>
      <c r="M3563" s="9">
        <v>1</v>
      </c>
      <c r="N3563" s="10">
        <v>38869</v>
      </c>
      <c r="O3563" s="10">
        <v>38869</v>
      </c>
      <c r="P3563" t="s">
        <v>36</v>
      </c>
      <c r="Q3563" t="str">
        <f t="shared" si="166"/>
        <v>PLL 24</v>
      </c>
      <c r="R3563" t="s">
        <v>37</v>
      </c>
      <c r="S3563">
        <v>0</v>
      </c>
      <c r="T3563" t="s">
        <v>33</v>
      </c>
      <c r="U3563">
        <v>1</v>
      </c>
      <c r="V3563">
        <v>1</v>
      </c>
      <c r="W3563" s="1">
        <v>39965</v>
      </c>
      <c r="X3563" s="1">
        <v>39965</v>
      </c>
      <c r="Y3563" t="s">
        <v>38</v>
      </c>
      <c r="Z3563">
        <v>0</v>
      </c>
      <c r="AA3563">
        <v>4000</v>
      </c>
      <c r="AB3563">
        <v>2900</v>
      </c>
      <c r="AC3563">
        <v>2900</v>
      </c>
      <c r="AD3563" t="s">
        <v>39</v>
      </c>
      <c r="AE3563" s="2">
        <v>45096.813622685186</v>
      </c>
    </row>
    <row r="3564" spans="1:31" hidden="1" x14ac:dyDescent="0.25">
      <c r="A3564">
        <v>1255366</v>
      </c>
      <c r="B3564" t="s">
        <v>27</v>
      </c>
      <c r="C3564" t="s">
        <v>674</v>
      </c>
      <c r="D3564" s="3" t="s">
        <v>42</v>
      </c>
      <c r="E3564" s="4">
        <v>38869</v>
      </c>
      <c r="F3564" s="3" t="s">
        <v>29</v>
      </c>
      <c r="G3564" s="3" t="s">
        <v>29</v>
      </c>
      <c r="H3564" s="3">
        <v>4</v>
      </c>
      <c r="I3564" s="3">
        <f t="shared" ca="1" si="167"/>
        <v>18</v>
      </c>
      <c r="J3564" s="9" t="s">
        <v>275</v>
      </c>
      <c r="K3564" s="9" t="s">
        <v>1073</v>
      </c>
      <c r="L3564" s="9" t="str">
        <f t="shared" si="165"/>
        <v>Bobek</v>
      </c>
      <c r="M3564" s="9">
        <v>1</v>
      </c>
      <c r="N3564" s="10">
        <v>38869</v>
      </c>
      <c r="O3564" s="10">
        <v>38869</v>
      </c>
      <c r="P3564" t="s">
        <v>36</v>
      </c>
      <c r="Q3564" t="str">
        <f t="shared" si="166"/>
        <v>PLL 24</v>
      </c>
      <c r="R3564" t="s">
        <v>37</v>
      </c>
      <c r="S3564">
        <v>0</v>
      </c>
      <c r="T3564" t="s">
        <v>33</v>
      </c>
      <c r="U3564">
        <v>1</v>
      </c>
      <c r="V3564">
        <v>1</v>
      </c>
      <c r="W3564" s="1">
        <v>39965</v>
      </c>
      <c r="X3564" s="1">
        <v>39965</v>
      </c>
      <c r="Y3564" t="s">
        <v>38</v>
      </c>
      <c r="Z3564">
        <v>0</v>
      </c>
      <c r="AA3564">
        <v>4000</v>
      </c>
      <c r="AB3564">
        <v>2900</v>
      </c>
      <c r="AC3564">
        <v>2900</v>
      </c>
      <c r="AD3564" t="s">
        <v>39</v>
      </c>
      <c r="AE3564" s="2">
        <v>45096.813622685186</v>
      </c>
    </row>
    <row r="3565" spans="1:31" hidden="1" x14ac:dyDescent="0.25">
      <c r="A3565">
        <v>1255367</v>
      </c>
      <c r="B3565" t="s">
        <v>27</v>
      </c>
      <c r="C3565" t="s">
        <v>674</v>
      </c>
      <c r="D3565" s="3" t="s">
        <v>42</v>
      </c>
      <c r="E3565" s="4">
        <v>38869</v>
      </c>
      <c r="F3565" s="3" t="s">
        <v>29</v>
      </c>
      <c r="G3565" s="3" t="s">
        <v>29</v>
      </c>
      <c r="H3565" s="3">
        <v>4</v>
      </c>
      <c r="I3565" s="3">
        <f t="shared" ca="1" si="167"/>
        <v>18</v>
      </c>
      <c r="J3565" s="9" t="s">
        <v>275</v>
      </c>
      <c r="K3565" s="9" t="s">
        <v>1073</v>
      </c>
      <c r="L3565" s="9" t="str">
        <f t="shared" si="165"/>
        <v>Bobek</v>
      </c>
      <c r="M3565" s="9">
        <v>1</v>
      </c>
      <c r="N3565" s="10">
        <v>38869</v>
      </c>
      <c r="O3565" s="10">
        <v>38869</v>
      </c>
      <c r="P3565" t="s">
        <v>36</v>
      </c>
      <c r="Q3565" t="str">
        <f t="shared" si="166"/>
        <v>PLL 24</v>
      </c>
      <c r="R3565" t="s">
        <v>37</v>
      </c>
      <c r="S3565">
        <v>0</v>
      </c>
      <c r="T3565" t="s">
        <v>33</v>
      </c>
      <c r="U3565">
        <v>1</v>
      </c>
      <c r="V3565">
        <v>1</v>
      </c>
      <c r="W3565" s="1">
        <v>39965</v>
      </c>
      <c r="X3565" s="1">
        <v>39965</v>
      </c>
      <c r="Y3565" t="s">
        <v>38</v>
      </c>
      <c r="Z3565">
        <v>0</v>
      </c>
      <c r="AA3565">
        <v>4000</v>
      </c>
      <c r="AB3565">
        <v>2900</v>
      </c>
      <c r="AC3565">
        <v>2900</v>
      </c>
      <c r="AD3565" t="s">
        <v>39</v>
      </c>
      <c r="AE3565" s="2">
        <v>45096.813622685186</v>
      </c>
    </row>
    <row r="3566" spans="1:31" hidden="1" x14ac:dyDescent="0.25">
      <c r="A3566">
        <v>1255368</v>
      </c>
      <c r="B3566" t="s">
        <v>27</v>
      </c>
      <c r="C3566" t="s">
        <v>674</v>
      </c>
      <c r="D3566" s="3" t="s">
        <v>42</v>
      </c>
      <c r="E3566" s="4">
        <v>38869</v>
      </c>
      <c r="F3566" s="3" t="s">
        <v>29</v>
      </c>
      <c r="G3566" s="3" t="s">
        <v>29</v>
      </c>
      <c r="H3566" s="3">
        <v>4</v>
      </c>
      <c r="I3566" s="3">
        <f t="shared" ca="1" si="167"/>
        <v>18</v>
      </c>
      <c r="J3566" s="9" t="s">
        <v>275</v>
      </c>
      <c r="K3566" s="9" t="s">
        <v>1073</v>
      </c>
      <c r="L3566" s="9" t="str">
        <f t="shared" si="165"/>
        <v>Bobek</v>
      </c>
      <c r="M3566" s="9">
        <v>1</v>
      </c>
      <c r="N3566" s="10">
        <v>38869</v>
      </c>
      <c r="O3566" s="10">
        <v>38869</v>
      </c>
      <c r="P3566" t="s">
        <v>36</v>
      </c>
      <c r="Q3566" t="str">
        <f t="shared" si="166"/>
        <v>PLL 24</v>
      </c>
      <c r="R3566" t="s">
        <v>37</v>
      </c>
      <c r="S3566">
        <v>0</v>
      </c>
      <c r="T3566" t="s">
        <v>33</v>
      </c>
      <c r="U3566">
        <v>1</v>
      </c>
      <c r="V3566">
        <v>1</v>
      </c>
      <c r="W3566" s="1">
        <v>39965</v>
      </c>
      <c r="X3566" s="1">
        <v>39965</v>
      </c>
      <c r="Y3566" t="s">
        <v>38</v>
      </c>
      <c r="Z3566">
        <v>0</v>
      </c>
      <c r="AA3566">
        <v>4000</v>
      </c>
      <c r="AB3566">
        <v>2900</v>
      </c>
      <c r="AC3566">
        <v>2900</v>
      </c>
      <c r="AD3566" t="s">
        <v>39</v>
      </c>
      <c r="AE3566" s="2">
        <v>45096.813622685186</v>
      </c>
    </row>
    <row r="3567" spans="1:31" hidden="1" x14ac:dyDescent="0.25">
      <c r="A3567">
        <v>1255369</v>
      </c>
      <c r="B3567" t="s">
        <v>27</v>
      </c>
      <c r="C3567" t="s">
        <v>674</v>
      </c>
      <c r="D3567" s="3" t="s">
        <v>42</v>
      </c>
      <c r="E3567" s="4">
        <v>38869</v>
      </c>
      <c r="F3567" s="3" t="s">
        <v>29</v>
      </c>
      <c r="G3567" s="3" t="s">
        <v>29</v>
      </c>
      <c r="H3567" s="3">
        <v>4</v>
      </c>
      <c r="I3567" s="3">
        <f t="shared" ca="1" si="167"/>
        <v>18</v>
      </c>
      <c r="J3567" s="9" t="s">
        <v>275</v>
      </c>
      <c r="K3567" s="9" t="s">
        <v>1073</v>
      </c>
      <c r="L3567" s="9" t="str">
        <f t="shared" si="165"/>
        <v>Bobek</v>
      </c>
      <c r="M3567" s="9">
        <v>1</v>
      </c>
      <c r="N3567" s="10">
        <v>38869</v>
      </c>
      <c r="O3567" s="10">
        <v>38869</v>
      </c>
      <c r="P3567" t="s">
        <v>40</v>
      </c>
      <c r="Q3567" t="str">
        <f t="shared" si="166"/>
        <v>PLL 24</v>
      </c>
      <c r="R3567" t="s">
        <v>37</v>
      </c>
      <c r="S3567">
        <v>0</v>
      </c>
      <c r="T3567" t="s">
        <v>33</v>
      </c>
      <c r="U3567">
        <v>1</v>
      </c>
      <c r="V3567">
        <v>1</v>
      </c>
      <c r="W3567" s="1">
        <v>43566</v>
      </c>
      <c r="X3567" s="1">
        <v>43566</v>
      </c>
      <c r="Y3567" t="s">
        <v>38</v>
      </c>
      <c r="Z3567">
        <v>0</v>
      </c>
      <c r="AA3567">
        <v>4000</v>
      </c>
      <c r="AB3567">
        <v>1800</v>
      </c>
      <c r="AC3567">
        <v>1800</v>
      </c>
      <c r="AD3567" t="s">
        <v>39</v>
      </c>
      <c r="AE3567" s="2">
        <v>45096.813622685186</v>
      </c>
    </row>
    <row r="3568" spans="1:31" hidden="1" x14ac:dyDescent="0.25">
      <c r="A3568">
        <v>1256905</v>
      </c>
      <c r="B3568" t="s">
        <v>27</v>
      </c>
      <c r="C3568" t="s">
        <v>674</v>
      </c>
      <c r="D3568" s="3" t="s">
        <v>42</v>
      </c>
      <c r="E3568" s="4">
        <v>38869</v>
      </c>
      <c r="F3568" s="3" t="s">
        <v>29</v>
      </c>
      <c r="G3568" s="3" t="s">
        <v>29</v>
      </c>
      <c r="H3568" s="3">
        <v>4</v>
      </c>
      <c r="I3568" s="3">
        <f t="shared" ca="1" si="167"/>
        <v>18</v>
      </c>
      <c r="J3568" s="9" t="s">
        <v>275</v>
      </c>
      <c r="K3568" s="9" t="s">
        <v>1073</v>
      </c>
      <c r="L3568" s="9" t="str">
        <f t="shared" si="165"/>
        <v>Bobek</v>
      </c>
      <c r="M3568" s="9">
        <v>1</v>
      </c>
      <c r="N3568" s="10">
        <v>38869</v>
      </c>
      <c r="O3568" s="10">
        <v>38869</v>
      </c>
      <c r="P3568" t="s">
        <v>36</v>
      </c>
      <c r="Q3568" t="str">
        <f t="shared" si="166"/>
        <v>PLL 24</v>
      </c>
      <c r="R3568" t="s">
        <v>37</v>
      </c>
      <c r="S3568">
        <v>0</v>
      </c>
      <c r="T3568" t="s">
        <v>33</v>
      </c>
      <c r="U3568">
        <v>1</v>
      </c>
      <c r="V3568">
        <v>1</v>
      </c>
      <c r="W3568" s="1">
        <v>39965</v>
      </c>
      <c r="X3568" s="1">
        <v>39965</v>
      </c>
      <c r="Y3568" t="s">
        <v>38</v>
      </c>
      <c r="Z3568">
        <v>0</v>
      </c>
      <c r="AA3568">
        <v>4000</v>
      </c>
      <c r="AB3568">
        <v>2900</v>
      </c>
      <c r="AC3568">
        <v>2900</v>
      </c>
      <c r="AD3568" t="s">
        <v>39</v>
      </c>
      <c r="AE3568" s="2">
        <v>45096.813622685186</v>
      </c>
    </row>
    <row r="3569" spans="1:31" hidden="1" x14ac:dyDescent="0.25">
      <c r="A3569">
        <v>1256919</v>
      </c>
      <c r="B3569" t="s">
        <v>27</v>
      </c>
      <c r="C3569" t="s">
        <v>674</v>
      </c>
      <c r="D3569" s="3" t="s">
        <v>42</v>
      </c>
      <c r="E3569" s="4">
        <v>38869</v>
      </c>
      <c r="F3569" s="3" t="s">
        <v>29</v>
      </c>
      <c r="G3569" s="3" t="s">
        <v>29</v>
      </c>
      <c r="H3569" s="3">
        <v>4</v>
      </c>
      <c r="I3569" s="3">
        <f t="shared" ca="1" si="167"/>
        <v>18</v>
      </c>
      <c r="J3569" s="9" t="s">
        <v>275</v>
      </c>
      <c r="K3569" s="9" t="s">
        <v>1073</v>
      </c>
      <c r="L3569" s="9" t="str">
        <f t="shared" si="165"/>
        <v>Bobek</v>
      </c>
      <c r="M3569" s="9">
        <v>1</v>
      </c>
      <c r="N3569" s="10">
        <v>38869</v>
      </c>
      <c r="O3569" s="10">
        <v>38869</v>
      </c>
      <c r="P3569" t="s">
        <v>36</v>
      </c>
      <c r="Q3569" t="str">
        <f t="shared" si="166"/>
        <v>PLL 24</v>
      </c>
      <c r="R3569" t="s">
        <v>37</v>
      </c>
      <c r="S3569">
        <v>0</v>
      </c>
      <c r="T3569" t="s">
        <v>33</v>
      </c>
      <c r="U3569">
        <v>1</v>
      </c>
      <c r="V3569">
        <v>1</v>
      </c>
      <c r="W3569" s="1">
        <v>39965</v>
      </c>
      <c r="X3569" s="1">
        <v>39965</v>
      </c>
      <c r="Y3569" t="s">
        <v>38</v>
      </c>
      <c r="Z3569">
        <v>0</v>
      </c>
      <c r="AA3569">
        <v>4000</v>
      </c>
      <c r="AB3569">
        <v>2900</v>
      </c>
      <c r="AC3569">
        <v>2900</v>
      </c>
      <c r="AD3569" t="s">
        <v>39</v>
      </c>
      <c r="AE3569" s="2">
        <v>45096.813622685186</v>
      </c>
    </row>
    <row r="3570" spans="1:31" hidden="1" x14ac:dyDescent="0.25">
      <c r="A3570">
        <v>1254425</v>
      </c>
      <c r="B3570" t="s">
        <v>27</v>
      </c>
      <c r="C3570" t="s">
        <v>676</v>
      </c>
      <c r="D3570" s="3" t="s">
        <v>31</v>
      </c>
      <c r="E3570" s="4">
        <v>39488</v>
      </c>
      <c r="F3570" s="3" t="s">
        <v>29</v>
      </c>
      <c r="G3570" s="3" t="s">
        <v>29</v>
      </c>
      <c r="H3570" s="3">
        <v>4</v>
      </c>
      <c r="I3570" s="3">
        <f t="shared" ca="1" si="167"/>
        <v>16</v>
      </c>
      <c r="J3570" s="9" t="s">
        <v>286</v>
      </c>
      <c r="K3570" s="9" t="s">
        <v>1071</v>
      </c>
      <c r="L3570" s="9" t="str">
        <f t="shared" si="165"/>
        <v>FGS</v>
      </c>
      <c r="M3570" s="9">
        <v>1</v>
      </c>
      <c r="N3570" s="10">
        <v>39488</v>
      </c>
      <c r="O3570" s="10">
        <v>39488</v>
      </c>
      <c r="P3570" t="s">
        <v>36</v>
      </c>
      <c r="Q3570" t="str">
        <f t="shared" si="166"/>
        <v>PLL 24</v>
      </c>
      <c r="R3570" t="s">
        <v>37</v>
      </c>
      <c r="S3570">
        <v>0</v>
      </c>
      <c r="T3570" t="s">
        <v>33</v>
      </c>
      <c r="U3570">
        <v>1</v>
      </c>
      <c r="V3570">
        <v>1</v>
      </c>
      <c r="W3570" s="1">
        <v>41039</v>
      </c>
      <c r="X3570" s="1">
        <v>41039</v>
      </c>
      <c r="Y3570" t="s">
        <v>38</v>
      </c>
      <c r="Z3570">
        <v>0</v>
      </c>
      <c r="AA3570">
        <v>4000</v>
      </c>
      <c r="AB3570">
        <v>2900</v>
      </c>
      <c r="AC3570">
        <v>2900</v>
      </c>
      <c r="AD3570" t="s">
        <v>39</v>
      </c>
      <c r="AE3570" s="2">
        <v>45096.8125462963</v>
      </c>
    </row>
    <row r="3571" spans="1:31" hidden="1" x14ac:dyDescent="0.25">
      <c r="A3571">
        <v>1254506</v>
      </c>
      <c r="B3571" t="s">
        <v>27</v>
      </c>
      <c r="C3571" t="s">
        <v>677</v>
      </c>
      <c r="D3571" s="3" t="s">
        <v>42</v>
      </c>
      <c r="E3571" s="4">
        <v>39234</v>
      </c>
      <c r="F3571" s="3" t="s">
        <v>29</v>
      </c>
      <c r="G3571" s="3" t="s">
        <v>29</v>
      </c>
      <c r="H3571" s="3">
        <v>4</v>
      </c>
      <c r="I3571" s="3">
        <f t="shared" ca="1" si="167"/>
        <v>17</v>
      </c>
      <c r="J3571" s="9" t="s">
        <v>43</v>
      </c>
      <c r="K3571" s="9" t="s">
        <v>1071</v>
      </c>
      <c r="L3571" s="9" t="str">
        <f t="shared" si="165"/>
        <v>CDS400</v>
      </c>
      <c r="M3571" s="9">
        <v>1</v>
      </c>
      <c r="N3571" s="10">
        <v>39234</v>
      </c>
      <c r="O3571" s="10">
        <v>39234</v>
      </c>
      <c r="P3571" t="s">
        <v>69</v>
      </c>
      <c r="Q3571" t="str">
        <f t="shared" si="166"/>
        <v>PLL 24</v>
      </c>
      <c r="R3571" t="s">
        <v>37</v>
      </c>
      <c r="S3571">
        <v>0</v>
      </c>
      <c r="T3571" t="s">
        <v>33</v>
      </c>
      <c r="U3571">
        <v>1</v>
      </c>
      <c r="V3571">
        <v>1</v>
      </c>
      <c r="W3571" s="1">
        <v>41514</v>
      </c>
      <c r="X3571" s="1">
        <v>41514</v>
      </c>
      <c r="Y3571" t="s">
        <v>38</v>
      </c>
      <c r="Z3571">
        <v>0</v>
      </c>
      <c r="AA3571">
        <v>3000</v>
      </c>
      <c r="AB3571">
        <v>5900</v>
      </c>
      <c r="AC3571">
        <v>5900</v>
      </c>
      <c r="AD3571" t="s">
        <v>39</v>
      </c>
      <c r="AE3571" s="2">
        <v>45096.813622685186</v>
      </c>
    </row>
    <row r="3572" spans="1:31" hidden="1" x14ac:dyDescent="0.25">
      <c r="A3572">
        <v>1254507</v>
      </c>
      <c r="B3572" t="s">
        <v>27</v>
      </c>
      <c r="C3572" t="s">
        <v>677</v>
      </c>
      <c r="D3572" s="3" t="s">
        <v>42</v>
      </c>
      <c r="E3572" s="4">
        <v>39234</v>
      </c>
      <c r="F3572" s="3" t="s">
        <v>29</v>
      </c>
      <c r="G3572" s="3" t="s">
        <v>29</v>
      </c>
      <c r="H3572" s="3">
        <v>4</v>
      </c>
      <c r="I3572" s="3">
        <f t="shared" ca="1" si="167"/>
        <v>17</v>
      </c>
      <c r="J3572" s="9" t="s">
        <v>43</v>
      </c>
      <c r="K3572" s="9" t="s">
        <v>1071</v>
      </c>
      <c r="L3572" s="9" t="str">
        <f t="shared" si="165"/>
        <v>CDS400</v>
      </c>
      <c r="M3572" s="9">
        <v>1</v>
      </c>
      <c r="N3572" s="10">
        <v>39234</v>
      </c>
      <c r="O3572" s="10">
        <v>39234</v>
      </c>
      <c r="P3572" t="s">
        <v>69</v>
      </c>
      <c r="Q3572" t="str">
        <f t="shared" si="166"/>
        <v>PLL 24</v>
      </c>
      <c r="R3572" t="s">
        <v>37</v>
      </c>
      <c r="S3572">
        <v>0</v>
      </c>
      <c r="T3572" t="s">
        <v>33</v>
      </c>
      <c r="U3572">
        <v>1</v>
      </c>
      <c r="V3572">
        <v>1</v>
      </c>
      <c r="W3572" s="1">
        <v>41514</v>
      </c>
      <c r="X3572" s="1">
        <v>41514</v>
      </c>
      <c r="Y3572" t="s">
        <v>38</v>
      </c>
      <c r="Z3572">
        <v>0</v>
      </c>
      <c r="AA3572">
        <v>3000</v>
      </c>
      <c r="AB3572">
        <v>5900</v>
      </c>
      <c r="AC3572">
        <v>5900</v>
      </c>
      <c r="AD3572" t="s">
        <v>39</v>
      </c>
      <c r="AE3572" s="2">
        <v>45096.813622685186</v>
      </c>
    </row>
    <row r="3573" spans="1:31" hidden="1" x14ac:dyDescent="0.25">
      <c r="A3573">
        <v>1254508</v>
      </c>
      <c r="B3573" t="s">
        <v>27</v>
      </c>
      <c r="C3573" t="s">
        <v>677</v>
      </c>
      <c r="D3573" s="3" t="s">
        <v>42</v>
      </c>
      <c r="E3573" s="4">
        <v>39234</v>
      </c>
      <c r="F3573" s="3" t="s">
        <v>29</v>
      </c>
      <c r="G3573" s="3" t="s">
        <v>29</v>
      </c>
      <c r="H3573" s="3">
        <v>4</v>
      </c>
      <c r="I3573" s="3">
        <f t="shared" ca="1" si="167"/>
        <v>17</v>
      </c>
      <c r="J3573" s="9" t="s">
        <v>43</v>
      </c>
      <c r="K3573" s="9" t="s">
        <v>1071</v>
      </c>
      <c r="L3573" s="9" t="str">
        <f t="shared" si="165"/>
        <v>CDS400</v>
      </c>
      <c r="M3573" s="9">
        <v>1</v>
      </c>
      <c r="N3573" s="10">
        <v>39234</v>
      </c>
      <c r="O3573" s="10">
        <v>39234</v>
      </c>
      <c r="P3573" t="s">
        <v>69</v>
      </c>
      <c r="Q3573" t="str">
        <f t="shared" si="166"/>
        <v>PLL 24</v>
      </c>
      <c r="R3573" t="s">
        <v>37</v>
      </c>
      <c r="S3573">
        <v>0</v>
      </c>
      <c r="T3573" t="s">
        <v>33</v>
      </c>
      <c r="U3573">
        <v>1</v>
      </c>
      <c r="V3573">
        <v>1</v>
      </c>
      <c r="W3573" s="1">
        <v>41514</v>
      </c>
      <c r="X3573" s="1">
        <v>41514</v>
      </c>
      <c r="Y3573" t="s">
        <v>38</v>
      </c>
      <c r="Z3573">
        <v>0</v>
      </c>
      <c r="AA3573">
        <v>3000</v>
      </c>
      <c r="AB3573">
        <v>5900</v>
      </c>
      <c r="AC3573">
        <v>5900</v>
      </c>
      <c r="AD3573" t="s">
        <v>39</v>
      </c>
      <c r="AE3573" s="2">
        <v>45096.813622685186</v>
      </c>
    </row>
    <row r="3574" spans="1:31" hidden="1" x14ac:dyDescent="0.25">
      <c r="A3574">
        <v>1254509</v>
      </c>
      <c r="B3574" t="s">
        <v>27</v>
      </c>
      <c r="C3574" t="s">
        <v>677</v>
      </c>
      <c r="D3574" s="3" t="s">
        <v>42</v>
      </c>
      <c r="E3574" s="4">
        <v>39234</v>
      </c>
      <c r="F3574" s="3" t="s">
        <v>29</v>
      </c>
      <c r="G3574" s="3" t="s">
        <v>29</v>
      </c>
      <c r="H3574" s="3">
        <v>4</v>
      </c>
      <c r="I3574" s="3">
        <f t="shared" ca="1" si="167"/>
        <v>17</v>
      </c>
      <c r="J3574" s="9" t="s">
        <v>43</v>
      </c>
      <c r="K3574" s="9" t="s">
        <v>1071</v>
      </c>
      <c r="L3574" s="9" t="str">
        <f t="shared" si="165"/>
        <v>CDS400</v>
      </c>
      <c r="M3574" s="9">
        <v>1</v>
      </c>
      <c r="N3574" s="10">
        <v>39234</v>
      </c>
      <c r="O3574" s="10">
        <v>39234</v>
      </c>
      <c r="P3574" t="s">
        <v>69</v>
      </c>
      <c r="Q3574" t="str">
        <f t="shared" si="166"/>
        <v>PLL 24</v>
      </c>
      <c r="R3574" t="s">
        <v>37</v>
      </c>
      <c r="S3574">
        <v>0</v>
      </c>
      <c r="T3574" t="s">
        <v>33</v>
      </c>
      <c r="U3574">
        <v>1</v>
      </c>
      <c r="V3574">
        <v>1</v>
      </c>
      <c r="W3574" s="1">
        <v>41514</v>
      </c>
      <c r="X3574" s="1">
        <v>41514</v>
      </c>
      <c r="Y3574" t="s">
        <v>38</v>
      </c>
      <c r="Z3574">
        <v>0</v>
      </c>
      <c r="AA3574">
        <v>3000</v>
      </c>
      <c r="AB3574">
        <v>5900</v>
      </c>
      <c r="AC3574">
        <v>5900</v>
      </c>
      <c r="AD3574" t="s">
        <v>39</v>
      </c>
      <c r="AE3574" s="2">
        <v>45096.813622685186</v>
      </c>
    </row>
    <row r="3575" spans="1:31" hidden="1" x14ac:dyDescent="0.25">
      <c r="A3575">
        <v>1254510</v>
      </c>
      <c r="B3575" t="s">
        <v>27</v>
      </c>
      <c r="C3575" t="s">
        <v>677</v>
      </c>
      <c r="D3575" s="3" t="s">
        <v>42</v>
      </c>
      <c r="E3575" s="4">
        <v>39234</v>
      </c>
      <c r="F3575" s="3" t="s">
        <v>29</v>
      </c>
      <c r="G3575" s="3" t="s">
        <v>29</v>
      </c>
      <c r="H3575" s="3">
        <v>4</v>
      </c>
      <c r="I3575" s="3">
        <f t="shared" ca="1" si="167"/>
        <v>17</v>
      </c>
      <c r="J3575" s="9" t="s">
        <v>43</v>
      </c>
      <c r="K3575" s="9" t="s">
        <v>1071</v>
      </c>
      <c r="L3575" s="9" t="str">
        <f t="shared" si="165"/>
        <v>CDS400</v>
      </c>
      <c r="M3575" s="9">
        <v>1</v>
      </c>
      <c r="N3575" s="10">
        <v>39234</v>
      </c>
      <c r="O3575" s="10">
        <v>39234</v>
      </c>
      <c r="P3575" t="s">
        <v>69</v>
      </c>
      <c r="Q3575" t="str">
        <f t="shared" si="166"/>
        <v>PLL 24</v>
      </c>
      <c r="R3575" t="s">
        <v>37</v>
      </c>
      <c r="S3575">
        <v>0</v>
      </c>
      <c r="T3575" t="s">
        <v>33</v>
      </c>
      <c r="U3575">
        <v>1</v>
      </c>
      <c r="V3575">
        <v>1</v>
      </c>
      <c r="W3575" s="1">
        <v>41514</v>
      </c>
      <c r="X3575" s="1">
        <v>41514</v>
      </c>
      <c r="Y3575" t="s">
        <v>38</v>
      </c>
      <c r="Z3575">
        <v>0</v>
      </c>
      <c r="AA3575">
        <v>3000</v>
      </c>
      <c r="AB3575">
        <v>5900</v>
      </c>
      <c r="AC3575">
        <v>5900</v>
      </c>
      <c r="AD3575" t="s">
        <v>39</v>
      </c>
      <c r="AE3575" s="2">
        <v>45096.813622685186</v>
      </c>
    </row>
    <row r="3576" spans="1:31" hidden="1" x14ac:dyDescent="0.25">
      <c r="A3576">
        <v>1254511</v>
      </c>
      <c r="B3576" t="s">
        <v>27</v>
      </c>
      <c r="C3576" t="s">
        <v>677</v>
      </c>
      <c r="D3576" s="3" t="s">
        <v>42</v>
      </c>
      <c r="E3576" s="4">
        <v>39234</v>
      </c>
      <c r="F3576" s="3" t="s">
        <v>29</v>
      </c>
      <c r="G3576" s="3" t="s">
        <v>29</v>
      </c>
      <c r="H3576" s="3">
        <v>4</v>
      </c>
      <c r="I3576" s="3">
        <f t="shared" ca="1" si="167"/>
        <v>17</v>
      </c>
      <c r="J3576" s="9" t="s">
        <v>43</v>
      </c>
      <c r="K3576" s="9" t="s">
        <v>1071</v>
      </c>
      <c r="L3576" s="9" t="str">
        <f t="shared" si="165"/>
        <v>CDS400</v>
      </c>
      <c r="M3576" s="9">
        <v>1</v>
      </c>
      <c r="N3576" s="10">
        <v>39234</v>
      </c>
      <c r="O3576" s="10">
        <v>39234</v>
      </c>
      <c r="P3576" t="s">
        <v>69</v>
      </c>
      <c r="Q3576" t="str">
        <f t="shared" si="166"/>
        <v>PLL 24</v>
      </c>
      <c r="R3576" t="s">
        <v>37</v>
      </c>
      <c r="S3576">
        <v>0</v>
      </c>
      <c r="T3576" t="s">
        <v>33</v>
      </c>
      <c r="U3576">
        <v>1</v>
      </c>
      <c r="V3576">
        <v>1</v>
      </c>
      <c r="W3576" s="1">
        <v>41514</v>
      </c>
      <c r="X3576" s="1">
        <v>41514</v>
      </c>
      <c r="Y3576" t="s">
        <v>38</v>
      </c>
      <c r="Z3576">
        <v>0</v>
      </c>
      <c r="AA3576">
        <v>3000</v>
      </c>
      <c r="AB3576">
        <v>5900</v>
      </c>
      <c r="AC3576">
        <v>5900</v>
      </c>
      <c r="AD3576" t="s">
        <v>39</v>
      </c>
      <c r="AE3576" s="2">
        <v>45096.813622685186</v>
      </c>
    </row>
    <row r="3577" spans="1:31" hidden="1" x14ac:dyDescent="0.25">
      <c r="A3577">
        <v>1254512</v>
      </c>
      <c r="B3577" t="s">
        <v>27</v>
      </c>
      <c r="C3577" t="s">
        <v>677</v>
      </c>
      <c r="D3577" s="3" t="s">
        <v>42</v>
      </c>
      <c r="E3577" s="4">
        <v>39234</v>
      </c>
      <c r="F3577" s="3" t="s">
        <v>29</v>
      </c>
      <c r="G3577" s="3" t="s">
        <v>29</v>
      </c>
      <c r="H3577" s="3">
        <v>4</v>
      </c>
      <c r="I3577" s="3">
        <f t="shared" ca="1" si="167"/>
        <v>17</v>
      </c>
      <c r="J3577" s="9" t="s">
        <v>43</v>
      </c>
      <c r="K3577" s="9" t="s">
        <v>1071</v>
      </c>
      <c r="L3577" s="9" t="str">
        <f t="shared" si="165"/>
        <v>CDS400</v>
      </c>
      <c r="M3577" s="9">
        <v>1</v>
      </c>
      <c r="N3577" s="10">
        <v>39234</v>
      </c>
      <c r="O3577" s="10">
        <v>39234</v>
      </c>
      <c r="P3577" t="s">
        <v>69</v>
      </c>
      <c r="Q3577" t="str">
        <f t="shared" si="166"/>
        <v>PLL 24</v>
      </c>
      <c r="R3577" t="s">
        <v>37</v>
      </c>
      <c r="S3577">
        <v>0</v>
      </c>
      <c r="T3577" t="s">
        <v>33</v>
      </c>
      <c r="U3577">
        <v>1</v>
      </c>
      <c r="V3577">
        <v>1</v>
      </c>
      <c r="W3577" s="1">
        <v>41514</v>
      </c>
      <c r="X3577" s="1">
        <v>41514</v>
      </c>
      <c r="Y3577" t="s">
        <v>38</v>
      </c>
      <c r="Z3577">
        <v>0</v>
      </c>
      <c r="AA3577">
        <v>3000</v>
      </c>
      <c r="AB3577">
        <v>5900</v>
      </c>
      <c r="AC3577">
        <v>5900</v>
      </c>
      <c r="AD3577" t="s">
        <v>39</v>
      </c>
      <c r="AE3577" s="2">
        <v>45096.813622685186</v>
      </c>
    </row>
    <row r="3578" spans="1:31" hidden="1" x14ac:dyDescent="0.25">
      <c r="A3578">
        <v>1254513</v>
      </c>
      <c r="B3578" t="s">
        <v>27</v>
      </c>
      <c r="C3578" t="s">
        <v>677</v>
      </c>
      <c r="D3578" s="3" t="s">
        <v>42</v>
      </c>
      <c r="E3578" s="4">
        <v>39234</v>
      </c>
      <c r="F3578" s="3" t="s">
        <v>29</v>
      </c>
      <c r="G3578" s="3" t="s">
        <v>29</v>
      </c>
      <c r="H3578" s="3">
        <v>4</v>
      </c>
      <c r="I3578" s="3">
        <f t="shared" ca="1" si="167"/>
        <v>17</v>
      </c>
      <c r="J3578" s="9" t="s">
        <v>43</v>
      </c>
      <c r="K3578" s="9" t="s">
        <v>1071</v>
      </c>
      <c r="L3578" s="9" t="str">
        <f t="shared" si="165"/>
        <v>CDS400</v>
      </c>
      <c r="M3578" s="9">
        <v>1</v>
      </c>
      <c r="N3578" s="10">
        <v>39234</v>
      </c>
      <c r="O3578" s="10">
        <v>39234</v>
      </c>
      <c r="P3578" t="s">
        <v>69</v>
      </c>
      <c r="Q3578" t="str">
        <f t="shared" si="166"/>
        <v>PLL 24</v>
      </c>
      <c r="R3578" t="s">
        <v>37</v>
      </c>
      <c r="S3578">
        <v>0</v>
      </c>
      <c r="T3578" t="s">
        <v>33</v>
      </c>
      <c r="U3578">
        <v>1</v>
      </c>
      <c r="V3578">
        <v>1</v>
      </c>
      <c r="W3578" s="1">
        <v>41514</v>
      </c>
      <c r="X3578" s="1">
        <v>41514</v>
      </c>
      <c r="Y3578" t="s">
        <v>38</v>
      </c>
      <c r="Z3578">
        <v>0</v>
      </c>
      <c r="AA3578">
        <v>3000</v>
      </c>
      <c r="AB3578">
        <v>5900</v>
      </c>
      <c r="AC3578">
        <v>5900</v>
      </c>
      <c r="AD3578" t="s">
        <v>39</v>
      </c>
      <c r="AE3578" s="2">
        <v>45096.813622685186</v>
      </c>
    </row>
    <row r="3579" spans="1:31" hidden="1" x14ac:dyDescent="0.25">
      <c r="A3579">
        <v>1254514</v>
      </c>
      <c r="B3579" t="s">
        <v>27</v>
      </c>
      <c r="C3579" t="s">
        <v>677</v>
      </c>
      <c r="D3579" s="3" t="s">
        <v>42</v>
      </c>
      <c r="E3579" s="4">
        <v>39234</v>
      </c>
      <c r="F3579" s="3" t="s">
        <v>29</v>
      </c>
      <c r="G3579" s="3" t="s">
        <v>29</v>
      </c>
      <c r="H3579" s="3">
        <v>4</v>
      </c>
      <c r="I3579" s="3">
        <f t="shared" ca="1" si="167"/>
        <v>17</v>
      </c>
      <c r="J3579" s="9" t="s">
        <v>43</v>
      </c>
      <c r="K3579" s="9" t="s">
        <v>1071</v>
      </c>
      <c r="L3579" s="9" t="str">
        <f t="shared" si="165"/>
        <v>CDS400</v>
      </c>
      <c r="M3579" s="9">
        <v>1</v>
      </c>
      <c r="N3579" s="10">
        <v>39234</v>
      </c>
      <c r="O3579" s="10">
        <v>39234</v>
      </c>
      <c r="P3579" t="s">
        <v>69</v>
      </c>
      <c r="Q3579" t="str">
        <f t="shared" si="166"/>
        <v>PLL 24</v>
      </c>
      <c r="R3579" t="s">
        <v>37</v>
      </c>
      <c r="S3579">
        <v>0</v>
      </c>
      <c r="T3579" t="s">
        <v>33</v>
      </c>
      <c r="U3579">
        <v>1</v>
      </c>
      <c r="V3579">
        <v>1</v>
      </c>
      <c r="W3579" s="1">
        <v>41514</v>
      </c>
      <c r="X3579" s="1">
        <v>41514</v>
      </c>
      <c r="Y3579" t="s">
        <v>38</v>
      </c>
      <c r="Z3579">
        <v>0</v>
      </c>
      <c r="AA3579">
        <v>3000</v>
      </c>
      <c r="AB3579">
        <v>5900</v>
      </c>
      <c r="AC3579">
        <v>5900</v>
      </c>
      <c r="AD3579" t="s">
        <v>39</v>
      </c>
      <c r="AE3579" s="2">
        <v>45096.813622685186</v>
      </c>
    </row>
    <row r="3580" spans="1:31" hidden="1" x14ac:dyDescent="0.25">
      <c r="A3580">
        <v>1254515</v>
      </c>
      <c r="B3580" t="s">
        <v>27</v>
      </c>
      <c r="C3580" t="s">
        <v>677</v>
      </c>
      <c r="D3580" s="3" t="s">
        <v>42</v>
      </c>
      <c r="E3580" s="4">
        <v>39234</v>
      </c>
      <c r="F3580" s="3" t="s">
        <v>29</v>
      </c>
      <c r="G3580" s="3" t="s">
        <v>29</v>
      </c>
      <c r="H3580" s="3">
        <v>4</v>
      </c>
      <c r="I3580" s="3">
        <f t="shared" ca="1" si="167"/>
        <v>17</v>
      </c>
      <c r="J3580" s="9" t="s">
        <v>43</v>
      </c>
      <c r="K3580" s="9" t="s">
        <v>1071</v>
      </c>
      <c r="L3580" s="9" t="str">
        <f t="shared" si="165"/>
        <v>CDS400</v>
      </c>
      <c r="M3580" s="9">
        <v>1</v>
      </c>
      <c r="N3580" s="10">
        <v>39234</v>
      </c>
      <c r="O3580" s="10">
        <v>39234</v>
      </c>
      <c r="P3580" t="s">
        <v>69</v>
      </c>
      <c r="Q3580" t="str">
        <f t="shared" si="166"/>
        <v>PLL 24</v>
      </c>
      <c r="R3580" t="s">
        <v>37</v>
      </c>
      <c r="S3580">
        <v>0</v>
      </c>
      <c r="T3580" t="s">
        <v>33</v>
      </c>
      <c r="U3580">
        <v>1</v>
      </c>
      <c r="V3580">
        <v>1</v>
      </c>
      <c r="W3580" s="1">
        <v>41514</v>
      </c>
      <c r="X3580" s="1">
        <v>41514</v>
      </c>
      <c r="Y3580" t="s">
        <v>38</v>
      </c>
      <c r="Z3580">
        <v>0</v>
      </c>
      <c r="AA3580">
        <v>3000</v>
      </c>
      <c r="AB3580">
        <v>5900</v>
      </c>
      <c r="AC3580">
        <v>5900</v>
      </c>
      <c r="AD3580" t="s">
        <v>39</v>
      </c>
      <c r="AE3580" s="2">
        <v>45096.813622685186</v>
      </c>
    </row>
    <row r="3581" spans="1:31" hidden="1" x14ac:dyDescent="0.25">
      <c r="A3581">
        <v>1254516</v>
      </c>
      <c r="B3581" t="s">
        <v>27</v>
      </c>
      <c r="C3581" t="s">
        <v>677</v>
      </c>
      <c r="D3581" s="3" t="s">
        <v>42</v>
      </c>
      <c r="E3581" s="4">
        <v>39234</v>
      </c>
      <c r="F3581" s="3" t="s">
        <v>29</v>
      </c>
      <c r="G3581" s="3" t="s">
        <v>29</v>
      </c>
      <c r="H3581" s="3">
        <v>4</v>
      </c>
      <c r="I3581" s="3">
        <f t="shared" ca="1" si="167"/>
        <v>17</v>
      </c>
      <c r="J3581" s="9" t="s">
        <v>43</v>
      </c>
      <c r="K3581" s="9" t="s">
        <v>1071</v>
      </c>
      <c r="L3581" s="9" t="str">
        <f t="shared" si="165"/>
        <v>CDS400</v>
      </c>
      <c r="M3581" s="9">
        <v>1</v>
      </c>
      <c r="N3581" s="10">
        <v>39234</v>
      </c>
      <c r="O3581" s="10">
        <v>39234</v>
      </c>
      <c r="P3581" t="s">
        <v>69</v>
      </c>
      <c r="Q3581" t="str">
        <f t="shared" si="166"/>
        <v>PLL 24</v>
      </c>
      <c r="R3581" t="s">
        <v>37</v>
      </c>
      <c r="S3581">
        <v>0</v>
      </c>
      <c r="T3581" t="s">
        <v>33</v>
      </c>
      <c r="U3581">
        <v>1</v>
      </c>
      <c r="V3581">
        <v>1</v>
      </c>
      <c r="W3581" s="1">
        <v>41514</v>
      </c>
      <c r="X3581" s="1">
        <v>41514</v>
      </c>
      <c r="Y3581" t="s">
        <v>38</v>
      </c>
      <c r="Z3581">
        <v>0</v>
      </c>
      <c r="AA3581">
        <v>3000</v>
      </c>
      <c r="AB3581">
        <v>5900</v>
      </c>
      <c r="AC3581">
        <v>5900</v>
      </c>
      <c r="AD3581" t="s">
        <v>39</v>
      </c>
      <c r="AE3581" s="2">
        <v>45096.813622685186</v>
      </c>
    </row>
    <row r="3582" spans="1:31" hidden="1" x14ac:dyDescent="0.25">
      <c r="A3582">
        <v>1254517</v>
      </c>
      <c r="B3582" t="s">
        <v>27</v>
      </c>
      <c r="C3582" t="s">
        <v>677</v>
      </c>
      <c r="D3582" s="3" t="s">
        <v>42</v>
      </c>
      <c r="E3582" s="4">
        <v>39234</v>
      </c>
      <c r="F3582" s="3" t="s">
        <v>29</v>
      </c>
      <c r="G3582" s="3" t="s">
        <v>29</v>
      </c>
      <c r="H3582" s="3">
        <v>4</v>
      </c>
      <c r="I3582" s="3">
        <f t="shared" ca="1" si="167"/>
        <v>17</v>
      </c>
      <c r="J3582" s="9" t="s">
        <v>43</v>
      </c>
      <c r="K3582" s="9" t="s">
        <v>1071</v>
      </c>
      <c r="L3582" s="9" t="str">
        <f t="shared" si="165"/>
        <v>CDS400</v>
      </c>
      <c r="M3582" s="9">
        <v>1</v>
      </c>
      <c r="N3582" s="10">
        <v>39234</v>
      </c>
      <c r="O3582" s="10">
        <v>39234</v>
      </c>
      <c r="P3582" t="s">
        <v>69</v>
      </c>
      <c r="Q3582" t="str">
        <f t="shared" si="166"/>
        <v>PLL 24</v>
      </c>
      <c r="R3582" t="s">
        <v>37</v>
      </c>
      <c r="S3582">
        <v>0</v>
      </c>
      <c r="T3582" t="s">
        <v>33</v>
      </c>
      <c r="U3582">
        <v>1</v>
      </c>
      <c r="V3582">
        <v>1</v>
      </c>
      <c r="W3582" s="1">
        <v>41514</v>
      </c>
      <c r="X3582" s="1">
        <v>41514</v>
      </c>
      <c r="Y3582" t="s">
        <v>38</v>
      </c>
      <c r="Z3582">
        <v>0</v>
      </c>
      <c r="AA3582">
        <v>3000</v>
      </c>
      <c r="AB3582">
        <v>5900</v>
      </c>
      <c r="AC3582">
        <v>5900</v>
      </c>
      <c r="AD3582" t="s">
        <v>39</v>
      </c>
      <c r="AE3582" s="2">
        <v>45096.813622685186</v>
      </c>
    </row>
    <row r="3583" spans="1:31" hidden="1" x14ac:dyDescent="0.25">
      <c r="A3583">
        <v>1254518</v>
      </c>
      <c r="B3583" t="s">
        <v>27</v>
      </c>
      <c r="C3583" t="s">
        <v>677</v>
      </c>
      <c r="D3583" s="3" t="s">
        <v>42</v>
      </c>
      <c r="E3583" s="4">
        <v>39234</v>
      </c>
      <c r="F3583" s="3" t="s">
        <v>29</v>
      </c>
      <c r="G3583" s="3" t="s">
        <v>29</v>
      </c>
      <c r="H3583" s="3">
        <v>4</v>
      </c>
      <c r="I3583" s="3">
        <f t="shared" ca="1" si="167"/>
        <v>17</v>
      </c>
      <c r="J3583" s="9" t="s">
        <v>43</v>
      </c>
      <c r="K3583" s="9" t="s">
        <v>1071</v>
      </c>
      <c r="L3583" s="9" t="str">
        <f t="shared" si="165"/>
        <v>CDS400</v>
      </c>
      <c r="M3583" s="9">
        <v>1</v>
      </c>
      <c r="N3583" s="10">
        <v>39234</v>
      </c>
      <c r="O3583" s="10">
        <v>39234</v>
      </c>
      <c r="P3583" t="s">
        <v>69</v>
      </c>
      <c r="Q3583" t="str">
        <f t="shared" si="166"/>
        <v>PLL 24</v>
      </c>
      <c r="R3583" t="s">
        <v>37</v>
      </c>
      <c r="S3583">
        <v>0</v>
      </c>
      <c r="T3583" t="s">
        <v>33</v>
      </c>
      <c r="U3583">
        <v>1</v>
      </c>
      <c r="V3583">
        <v>1</v>
      </c>
      <c r="W3583" s="1">
        <v>41514</v>
      </c>
      <c r="X3583" s="1">
        <v>41514</v>
      </c>
      <c r="Y3583" t="s">
        <v>38</v>
      </c>
      <c r="Z3583">
        <v>0</v>
      </c>
      <c r="AA3583">
        <v>3000</v>
      </c>
      <c r="AB3583">
        <v>5900</v>
      </c>
      <c r="AC3583">
        <v>5900</v>
      </c>
      <c r="AD3583" t="s">
        <v>39</v>
      </c>
      <c r="AE3583" s="2">
        <v>45096.813622685186</v>
      </c>
    </row>
    <row r="3584" spans="1:31" hidden="1" x14ac:dyDescent="0.25">
      <c r="A3584">
        <v>1254519</v>
      </c>
      <c r="B3584" t="s">
        <v>27</v>
      </c>
      <c r="C3584" t="s">
        <v>677</v>
      </c>
      <c r="D3584" s="3" t="s">
        <v>42</v>
      </c>
      <c r="E3584" s="4">
        <v>39234</v>
      </c>
      <c r="F3584" s="3" t="s">
        <v>29</v>
      </c>
      <c r="G3584" s="3" t="s">
        <v>29</v>
      </c>
      <c r="H3584" s="3">
        <v>4</v>
      </c>
      <c r="I3584" s="3">
        <f t="shared" ca="1" si="167"/>
        <v>17</v>
      </c>
      <c r="J3584" s="9" t="s">
        <v>43</v>
      </c>
      <c r="K3584" s="9" t="s">
        <v>1071</v>
      </c>
      <c r="L3584" s="9" t="str">
        <f t="shared" si="165"/>
        <v>CDS400</v>
      </c>
      <c r="M3584" s="9">
        <v>1</v>
      </c>
      <c r="N3584" s="10">
        <v>39234</v>
      </c>
      <c r="O3584" s="10">
        <v>39234</v>
      </c>
      <c r="P3584" t="s">
        <v>69</v>
      </c>
      <c r="Q3584" t="str">
        <f t="shared" si="166"/>
        <v>PLL 24</v>
      </c>
      <c r="R3584" t="s">
        <v>37</v>
      </c>
      <c r="S3584">
        <v>0</v>
      </c>
      <c r="T3584" t="s">
        <v>33</v>
      </c>
      <c r="U3584">
        <v>1</v>
      </c>
      <c r="V3584">
        <v>1</v>
      </c>
      <c r="W3584" s="1">
        <v>41514</v>
      </c>
      <c r="X3584" s="1">
        <v>41514</v>
      </c>
      <c r="Y3584" t="s">
        <v>38</v>
      </c>
      <c r="Z3584">
        <v>0</v>
      </c>
      <c r="AA3584">
        <v>3000</v>
      </c>
      <c r="AB3584">
        <v>5900</v>
      </c>
      <c r="AC3584">
        <v>5900</v>
      </c>
      <c r="AD3584" t="s">
        <v>39</v>
      </c>
      <c r="AE3584" s="2">
        <v>45096.813622685186</v>
      </c>
    </row>
    <row r="3585" spans="1:31" hidden="1" x14ac:dyDescent="0.25">
      <c r="A3585">
        <v>1252505</v>
      </c>
      <c r="B3585" t="s">
        <v>27</v>
      </c>
      <c r="C3585" t="s">
        <v>678</v>
      </c>
      <c r="D3585" s="3" t="s">
        <v>29</v>
      </c>
      <c r="E3585" s="3" t="s">
        <v>34</v>
      </c>
      <c r="F3585" s="3" t="s">
        <v>29</v>
      </c>
      <c r="G3585" s="3" t="s">
        <v>29</v>
      </c>
      <c r="H3585" s="3" t="s">
        <v>29</v>
      </c>
      <c r="I3585" s="3" t="str">
        <f t="shared" ca="1" si="167"/>
        <v/>
      </c>
      <c r="J3585" s="9" t="s">
        <v>29</v>
      </c>
      <c r="K3585" s="9" t="s">
        <v>29</v>
      </c>
      <c r="L3585" s="9" t="e">
        <f t="shared" si="165"/>
        <v>#N/A</v>
      </c>
      <c r="M3585" s="9">
        <v>1</v>
      </c>
      <c r="N3585" s="9" t="s">
        <v>34</v>
      </c>
      <c r="O3585" s="9" t="s">
        <v>34</v>
      </c>
      <c r="P3585" t="s">
        <v>29</v>
      </c>
      <c r="Q3585" t="e">
        <f t="shared" si="166"/>
        <v>#N/A</v>
      </c>
      <c r="R3585" t="s">
        <v>29</v>
      </c>
      <c r="S3585" t="s">
        <v>29</v>
      </c>
      <c r="T3585" t="s">
        <v>29</v>
      </c>
      <c r="U3585">
        <v>9</v>
      </c>
      <c r="V3585">
        <v>1</v>
      </c>
      <c r="W3585" t="s">
        <v>34</v>
      </c>
      <c r="X3585" t="s">
        <v>34</v>
      </c>
      <c r="Y3585" t="s">
        <v>178</v>
      </c>
      <c r="Z3585">
        <v>0</v>
      </c>
      <c r="AA3585" t="s">
        <v>29</v>
      </c>
      <c r="AB3585" t="s">
        <v>29</v>
      </c>
      <c r="AC3585" t="s">
        <v>29</v>
      </c>
      <c r="AD3585" t="s">
        <v>32</v>
      </c>
      <c r="AE3585" s="2">
        <v>44883.61210648148</v>
      </c>
    </row>
    <row r="3586" spans="1:31" hidden="1" x14ac:dyDescent="0.25">
      <c r="A3586">
        <v>1254537</v>
      </c>
      <c r="B3586" t="s">
        <v>27</v>
      </c>
      <c r="C3586" t="s">
        <v>678</v>
      </c>
      <c r="D3586" s="3" t="s">
        <v>679</v>
      </c>
      <c r="E3586" s="4">
        <v>44382</v>
      </c>
      <c r="F3586" s="3" t="s">
        <v>29</v>
      </c>
      <c r="G3586" s="3" t="s">
        <v>29</v>
      </c>
      <c r="H3586" s="3">
        <v>5</v>
      </c>
      <c r="I3586" s="3">
        <f t="shared" ca="1" si="167"/>
        <v>3</v>
      </c>
      <c r="J3586" s="9" t="s">
        <v>104</v>
      </c>
      <c r="K3586" s="9" t="s">
        <v>1071</v>
      </c>
      <c r="L3586" s="9" t="str">
        <f t="shared" ref="L3586:L3649" si="168">VLOOKUP(J3586,Arm_kort,2,FALSE)</f>
        <v>SGP681</v>
      </c>
      <c r="M3586" s="9">
        <v>1</v>
      </c>
      <c r="N3586" s="10">
        <v>44382</v>
      </c>
      <c r="O3586" s="10">
        <v>44382</v>
      </c>
      <c r="P3586" t="s">
        <v>105</v>
      </c>
      <c r="Q3586" t="str">
        <f t="shared" ref="Q3586:Q3649" si="169">VLOOKUP(P3586,LAMPEN,3,FALSE)</f>
        <v>CPO 45</v>
      </c>
      <c r="R3586" t="s">
        <v>106</v>
      </c>
      <c r="S3586">
        <v>0</v>
      </c>
      <c r="T3586" t="s">
        <v>33</v>
      </c>
      <c r="U3586">
        <v>1</v>
      </c>
      <c r="V3586">
        <v>1</v>
      </c>
      <c r="W3586" s="1">
        <v>44382</v>
      </c>
      <c r="X3586" s="1">
        <v>44382</v>
      </c>
      <c r="Y3586" t="s">
        <v>38</v>
      </c>
      <c r="Z3586">
        <v>0</v>
      </c>
      <c r="AA3586">
        <v>2800</v>
      </c>
      <c r="AB3586">
        <v>4300</v>
      </c>
      <c r="AC3586">
        <v>4300</v>
      </c>
      <c r="AD3586" t="s">
        <v>107</v>
      </c>
      <c r="AE3586" s="2">
        <v>45096.606689814813</v>
      </c>
    </row>
    <row r="3587" spans="1:31" hidden="1" x14ac:dyDescent="0.25">
      <c r="A3587">
        <v>1254634</v>
      </c>
      <c r="B3587" t="s">
        <v>27</v>
      </c>
      <c r="C3587" t="s">
        <v>678</v>
      </c>
      <c r="D3587" s="3" t="s">
        <v>679</v>
      </c>
      <c r="E3587" s="4">
        <v>39600</v>
      </c>
      <c r="F3587" s="3" t="s">
        <v>29</v>
      </c>
      <c r="G3587" s="3" t="s">
        <v>29</v>
      </c>
      <c r="H3587" s="3">
        <v>5</v>
      </c>
      <c r="I3587" s="3">
        <f t="shared" ref="I3587:I3650" ca="1" si="170">IFERROR(YEAR(NOW())-YEAR(E3587),"")</f>
        <v>16</v>
      </c>
      <c r="J3587" s="9" t="s">
        <v>104</v>
      </c>
      <c r="K3587" s="9" t="s">
        <v>1071</v>
      </c>
      <c r="L3587" s="9" t="str">
        <f t="shared" si="168"/>
        <v>SGP681</v>
      </c>
      <c r="M3587" s="9">
        <v>1</v>
      </c>
      <c r="N3587" s="10">
        <v>44309</v>
      </c>
      <c r="O3587" s="10">
        <v>44309</v>
      </c>
      <c r="P3587" t="s">
        <v>105</v>
      </c>
      <c r="Q3587" t="str">
        <f t="shared" si="169"/>
        <v>CPO 45</v>
      </c>
      <c r="R3587" t="s">
        <v>106</v>
      </c>
      <c r="S3587">
        <v>0</v>
      </c>
      <c r="T3587" t="s">
        <v>33</v>
      </c>
      <c r="U3587">
        <v>1</v>
      </c>
      <c r="V3587">
        <v>1</v>
      </c>
      <c r="W3587" s="1">
        <v>44309</v>
      </c>
      <c r="X3587" s="1">
        <v>44309</v>
      </c>
      <c r="Y3587" t="s">
        <v>38</v>
      </c>
      <c r="Z3587">
        <v>0</v>
      </c>
      <c r="AA3587">
        <v>2800</v>
      </c>
      <c r="AB3587">
        <v>4300</v>
      </c>
      <c r="AC3587">
        <v>4300</v>
      </c>
      <c r="AD3587" t="s">
        <v>107</v>
      </c>
      <c r="AE3587" s="2">
        <v>45096.606689814813</v>
      </c>
    </row>
    <row r="3588" spans="1:31" hidden="1" x14ac:dyDescent="0.25">
      <c r="A3588">
        <v>1254670</v>
      </c>
      <c r="B3588" t="s">
        <v>27</v>
      </c>
      <c r="C3588" t="s">
        <v>678</v>
      </c>
      <c r="D3588" s="3" t="s">
        <v>679</v>
      </c>
      <c r="E3588" s="4">
        <v>42115</v>
      </c>
      <c r="F3588" s="3" t="s">
        <v>29</v>
      </c>
      <c r="G3588" s="3" t="s">
        <v>29</v>
      </c>
      <c r="H3588" s="3">
        <v>5</v>
      </c>
      <c r="I3588" s="3">
        <f t="shared" ca="1" si="170"/>
        <v>9</v>
      </c>
      <c r="J3588" s="9" t="s">
        <v>104</v>
      </c>
      <c r="K3588" s="9" t="s">
        <v>1071</v>
      </c>
      <c r="L3588" s="9" t="str">
        <f t="shared" si="168"/>
        <v>SGP681</v>
      </c>
      <c r="M3588" s="9">
        <v>1</v>
      </c>
      <c r="N3588" s="10">
        <v>39600</v>
      </c>
      <c r="O3588" s="10">
        <v>39600</v>
      </c>
      <c r="P3588" t="s">
        <v>105</v>
      </c>
      <c r="Q3588" t="str">
        <f t="shared" si="169"/>
        <v>CPO 45</v>
      </c>
      <c r="R3588" t="s">
        <v>106</v>
      </c>
      <c r="S3588">
        <v>0</v>
      </c>
      <c r="T3588" t="s">
        <v>33</v>
      </c>
      <c r="U3588">
        <v>1</v>
      </c>
      <c r="V3588">
        <v>1</v>
      </c>
      <c r="W3588" s="1">
        <v>42115</v>
      </c>
      <c r="X3588" s="1">
        <v>42115</v>
      </c>
      <c r="Y3588" t="s">
        <v>38</v>
      </c>
      <c r="Z3588">
        <v>0</v>
      </c>
      <c r="AA3588">
        <v>2800</v>
      </c>
      <c r="AB3588">
        <v>4300</v>
      </c>
      <c r="AC3588">
        <v>4300</v>
      </c>
      <c r="AD3588" t="s">
        <v>107</v>
      </c>
      <c r="AE3588" s="2">
        <v>45096.606689814813</v>
      </c>
    </row>
    <row r="3589" spans="1:31" hidden="1" x14ac:dyDescent="0.25">
      <c r="A3589">
        <v>1254671</v>
      </c>
      <c r="B3589" t="s">
        <v>27</v>
      </c>
      <c r="C3589" t="s">
        <v>678</v>
      </c>
      <c r="D3589" s="3" t="s">
        <v>679</v>
      </c>
      <c r="E3589" s="4">
        <v>39600</v>
      </c>
      <c r="F3589" s="3" t="s">
        <v>29</v>
      </c>
      <c r="G3589" s="3" t="s">
        <v>29</v>
      </c>
      <c r="H3589" s="3">
        <v>5</v>
      </c>
      <c r="I3589" s="3">
        <f t="shared" ca="1" si="170"/>
        <v>16</v>
      </c>
      <c r="J3589" s="9" t="s">
        <v>104</v>
      </c>
      <c r="K3589" s="9" t="s">
        <v>1071</v>
      </c>
      <c r="L3589" s="9" t="str">
        <f t="shared" si="168"/>
        <v>SGP681</v>
      </c>
      <c r="M3589" s="9">
        <v>1</v>
      </c>
      <c r="N3589" s="10">
        <v>39600</v>
      </c>
      <c r="O3589" s="10">
        <v>39600</v>
      </c>
      <c r="P3589" t="s">
        <v>105</v>
      </c>
      <c r="Q3589" t="str">
        <f t="shared" si="169"/>
        <v>CPO 45</v>
      </c>
      <c r="R3589" t="s">
        <v>106</v>
      </c>
      <c r="S3589">
        <v>0</v>
      </c>
      <c r="T3589" t="s">
        <v>33</v>
      </c>
      <c r="U3589">
        <v>1</v>
      </c>
      <c r="V3589">
        <v>1</v>
      </c>
      <c r="W3589" s="1">
        <v>41513</v>
      </c>
      <c r="X3589" s="1">
        <v>41513</v>
      </c>
      <c r="Y3589" t="s">
        <v>38</v>
      </c>
      <c r="Z3589">
        <v>0</v>
      </c>
      <c r="AA3589">
        <v>2800</v>
      </c>
      <c r="AB3589">
        <v>4300</v>
      </c>
      <c r="AC3589">
        <v>4300</v>
      </c>
      <c r="AD3589" t="s">
        <v>107</v>
      </c>
      <c r="AE3589" s="2">
        <v>45096.606689814813</v>
      </c>
    </row>
    <row r="3590" spans="1:31" hidden="1" x14ac:dyDescent="0.25">
      <c r="A3590">
        <v>1254672</v>
      </c>
      <c r="B3590" t="s">
        <v>27</v>
      </c>
      <c r="C3590" t="s">
        <v>678</v>
      </c>
      <c r="D3590" s="3" t="s">
        <v>679</v>
      </c>
      <c r="E3590" s="4">
        <v>39600</v>
      </c>
      <c r="F3590" s="3" t="s">
        <v>29</v>
      </c>
      <c r="G3590" s="3" t="s">
        <v>29</v>
      </c>
      <c r="H3590" s="3">
        <v>5</v>
      </c>
      <c r="I3590" s="3">
        <f t="shared" ca="1" si="170"/>
        <v>16</v>
      </c>
      <c r="J3590" s="9" t="s">
        <v>104</v>
      </c>
      <c r="K3590" s="9" t="s">
        <v>1071</v>
      </c>
      <c r="L3590" s="9" t="str">
        <f t="shared" si="168"/>
        <v>SGP681</v>
      </c>
      <c r="M3590" s="9">
        <v>1</v>
      </c>
      <c r="N3590" s="10">
        <v>39600</v>
      </c>
      <c r="O3590" s="10">
        <v>39600</v>
      </c>
      <c r="P3590" t="s">
        <v>105</v>
      </c>
      <c r="Q3590" t="str">
        <f t="shared" si="169"/>
        <v>CPO 45</v>
      </c>
      <c r="R3590" t="s">
        <v>106</v>
      </c>
      <c r="S3590">
        <v>0</v>
      </c>
      <c r="T3590" t="s">
        <v>33</v>
      </c>
      <c r="U3590">
        <v>1</v>
      </c>
      <c r="V3590">
        <v>1</v>
      </c>
      <c r="W3590" s="1">
        <v>41513</v>
      </c>
      <c r="X3590" s="1">
        <v>41513</v>
      </c>
      <c r="Y3590" t="s">
        <v>38</v>
      </c>
      <c r="Z3590">
        <v>0</v>
      </c>
      <c r="AA3590">
        <v>2800</v>
      </c>
      <c r="AB3590">
        <v>4300</v>
      </c>
      <c r="AC3590">
        <v>4300</v>
      </c>
      <c r="AD3590" t="s">
        <v>107</v>
      </c>
      <c r="AE3590" s="2">
        <v>45096.606689814813</v>
      </c>
    </row>
    <row r="3591" spans="1:31" hidden="1" x14ac:dyDescent="0.25">
      <c r="A3591">
        <v>1254673</v>
      </c>
      <c r="B3591" t="s">
        <v>27</v>
      </c>
      <c r="C3591" t="s">
        <v>678</v>
      </c>
      <c r="D3591" s="3" t="s">
        <v>679</v>
      </c>
      <c r="E3591" s="4">
        <v>39600</v>
      </c>
      <c r="F3591" s="3" t="s">
        <v>29</v>
      </c>
      <c r="G3591" s="3" t="s">
        <v>29</v>
      </c>
      <c r="H3591" s="3">
        <v>5</v>
      </c>
      <c r="I3591" s="3">
        <f t="shared" ca="1" si="170"/>
        <v>16</v>
      </c>
      <c r="J3591" s="9" t="s">
        <v>104</v>
      </c>
      <c r="K3591" s="9" t="s">
        <v>1071</v>
      </c>
      <c r="L3591" s="9" t="str">
        <f t="shared" si="168"/>
        <v>SGP681</v>
      </c>
      <c r="M3591" s="9">
        <v>1</v>
      </c>
      <c r="N3591" s="10">
        <v>39600</v>
      </c>
      <c r="O3591" s="10">
        <v>39600</v>
      </c>
      <c r="P3591" t="s">
        <v>105</v>
      </c>
      <c r="Q3591" t="str">
        <f t="shared" si="169"/>
        <v>CPO 45</v>
      </c>
      <c r="R3591" t="s">
        <v>106</v>
      </c>
      <c r="S3591">
        <v>0</v>
      </c>
      <c r="T3591" t="s">
        <v>33</v>
      </c>
      <c r="U3591">
        <v>1</v>
      </c>
      <c r="V3591">
        <v>1</v>
      </c>
      <c r="W3591" s="1">
        <v>41513</v>
      </c>
      <c r="X3591" s="1">
        <v>41513</v>
      </c>
      <c r="Y3591" t="s">
        <v>38</v>
      </c>
      <c r="Z3591">
        <v>0</v>
      </c>
      <c r="AA3591">
        <v>2800</v>
      </c>
      <c r="AB3591">
        <v>4300</v>
      </c>
      <c r="AC3591">
        <v>4300</v>
      </c>
      <c r="AD3591" t="s">
        <v>107</v>
      </c>
      <c r="AE3591" s="2">
        <v>45096.606689814813</v>
      </c>
    </row>
    <row r="3592" spans="1:31" hidden="1" x14ac:dyDescent="0.25">
      <c r="A3592">
        <v>1254676</v>
      </c>
      <c r="B3592" t="s">
        <v>27</v>
      </c>
      <c r="C3592" t="s">
        <v>678</v>
      </c>
      <c r="D3592" s="3" t="s">
        <v>679</v>
      </c>
      <c r="E3592" s="4">
        <v>39600</v>
      </c>
      <c r="F3592" s="3" t="s">
        <v>29</v>
      </c>
      <c r="G3592" s="3" t="s">
        <v>29</v>
      </c>
      <c r="H3592" s="3">
        <v>5</v>
      </c>
      <c r="I3592" s="3">
        <f t="shared" ca="1" si="170"/>
        <v>16</v>
      </c>
      <c r="J3592" s="9" t="s">
        <v>104</v>
      </c>
      <c r="K3592" s="9" t="s">
        <v>1071</v>
      </c>
      <c r="L3592" s="9" t="str">
        <f t="shared" si="168"/>
        <v>SGP681</v>
      </c>
      <c r="M3592" s="9">
        <v>1</v>
      </c>
      <c r="N3592" s="10">
        <v>39600</v>
      </c>
      <c r="O3592" s="10">
        <v>39600</v>
      </c>
      <c r="P3592" t="s">
        <v>105</v>
      </c>
      <c r="Q3592" t="str">
        <f t="shared" si="169"/>
        <v>CPO 45</v>
      </c>
      <c r="R3592" t="s">
        <v>106</v>
      </c>
      <c r="S3592">
        <v>0</v>
      </c>
      <c r="T3592" t="s">
        <v>33</v>
      </c>
      <c r="U3592">
        <v>1</v>
      </c>
      <c r="V3592">
        <v>1</v>
      </c>
      <c r="W3592" s="1">
        <v>41513</v>
      </c>
      <c r="X3592" s="1">
        <v>41513</v>
      </c>
      <c r="Y3592" t="s">
        <v>38</v>
      </c>
      <c r="Z3592">
        <v>0</v>
      </c>
      <c r="AA3592">
        <v>2800</v>
      </c>
      <c r="AB3592">
        <v>4300</v>
      </c>
      <c r="AC3592">
        <v>4300</v>
      </c>
      <c r="AD3592" t="s">
        <v>107</v>
      </c>
      <c r="AE3592" s="2">
        <v>45096.606689814813</v>
      </c>
    </row>
    <row r="3593" spans="1:31" hidden="1" x14ac:dyDescent="0.25">
      <c r="A3593">
        <v>1254677</v>
      </c>
      <c r="B3593" t="s">
        <v>27</v>
      </c>
      <c r="C3593" t="s">
        <v>678</v>
      </c>
      <c r="D3593" s="3" t="s">
        <v>679</v>
      </c>
      <c r="E3593" s="4">
        <v>39600</v>
      </c>
      <c r="F3593" s="3" t="s">
        <v>29</v>
      </c>
      <c r="G3593" s="3" t="s">
        <v>29</v>
      </c>
      <c r="H3593" s="3">
        <v>5</v>
      </c>
      <c r="I3593" s="3">
        <f t="shared" ca="1" si="170"/>
        <v>16</v>
      </c>
      <c r="J3593" s="9" t="s">
        <v>104</v>
      </c>
      <c r="K3593" s="9" t="s">
        <v>1071</v>
      </c>
      <c r="L3593" s="9" t="str">
        <f t="shared" si="168"/>
        <v>SGP681</v>
      </c>
      <c r="M3593" s="9">
        <v>1</v>
      </c>
      <c r="N3593" s="10">
        <v>39600</v>
      </c>
      <c r="O3593" s="10">
        <v>39600</v>
      </c>
      <c r="P3593" t="s">
        <v>105</v>
      </c>
      <c r="Q3593" t="str">
        <f t="shared" si="169"/>
        <v>CPO 45</v>
      </c>
      <c r="R3593" t="s">
        <v>106</v>
      </c>
      <c r="S3593">
        <v>0</v>
      </c>
      <c r="T3593" t="s">
        <v>33</v>
      </c>
      <c r="U3593">
        <v>1</v>
      </c>
      <c r="V3593">
        <v>1</v>
      </c>
      <c r="W3593" s="1">
        <v>41513</v>
      </c>
      <c r="X3593" s="1">
        <v>41513</v>
      </c>
      <c r="Y3593" t="s">
        <v>38</v>
      </c>
      <c r="Z3593">
        <v>0</v>
      </c>
      <c r="AA3593">
        <v>2800</v>
      </c>
      <c r="AB3593">
        <v>4300</v>
      </c>
      <c r="AC3593">
        <v>4300</v>
      </c>
      <c r="AD3593" t="s">
        <v>107</v>
      </c>
      <c r="AE3593" s="2">
        <v>45096.606689814813</v>
      </c>
    </row>
    <row r="3594" spans="1:31" hidden="1" x14ac:dyDescent="0.25">
      <c r="A3594">
        <v>1254678</v>
      </c>
      <c r="B3594" t="s">
        <v>27</v>
      </c>
      <c r="C3594" t="s">
        <v>678</v>
      </c>
      <c r="D3594" s="3" t="s">
        <v>679</v>
      </c>
      <c r="E3594" s="4">
        <v>39600</v>
      </c>
      <c r="F3594" s="3" t="s">
        <v>29</v>
      </c>
      <c r="G3594" s="3" t="s">
        <v>29</v>
      </c>
      <c r="H3594" s="3">
        <v>5</v>
      </c>
      <c r="I3594" s="3">
        <f t="shared" ca="1" si="170"/>
        <v>16</v>
      </c>
      <c r="J3594" s="9" t="s">
        <v>104</v>
      </c>
      <c r="K3594" s="9" t="s">
        <v>1071</v>
      </c>
      <c r="L3594" s="9" t="str">
        <f t="shared" si="168"/>
        <v>SGP681</v>
      </c>
      <c r="M3594" s="9">
        <v>1</v>
      </c>
      <c r="N3594" s="10">
        <v>39600</v>
      </c>
      <c r="O3594" s="10">
        <v>39600</v>
      </c>
      <c r="P3594" t="s">
        <v>105</v>
      </c>
      <c r="Q3594" t="str">
        <f t="shared" si="169"/>
        <v>CPO 45</v>
      </c>
      <c r="R3594" t="s">
        <v>106</v>
      </c>
      <c r="S3594">
        <v>0</v>
      </c>
      <c r="T3594" t="s">
        <v>33</v>
      </c>
      <c r="U3594">
        <v>1</v>
      </c>
      <c r="V3594">
        <v>1</v>
      </c>
      <c r="W3594" s="1">
        <v>41513</v>
      </c>
      <c r="X3594" s="1">
        <v>41513</v>
      </c>
      <c r="Y3594" t="s">
        <v>38</v>
      </c>
      <c r="Z3594">
        <v>0</v>
      </c>
      <c r="AA3594">
        <v>2800</v>
      </c>
      <c r="AB3594">
        <v>4300</v>
      </c>
      <c r="AC3594">
        <v>4300</v>
      </c>
      <c r="AD3594" t="s">
        <v>107</v>
      </c>
      <c r="AE3594" s="2">
        <v>45096.606689814813</v>
      </c>
    </row>
    <row r="3595" spans="1:31" hidden="1" x14ac:dyDescent="0.25">
      <c r="A3595">
        <v>1254680</v>
      </c>
      <c r="B3595" t="s">
        <v>27</v>
      </c>
      <c r="C3595" t="s">
        <v>678</v>
      </c>
      <c r="D3595" s="3" t="s">
        <v>679</v>
      </c>
      <c r="E3595" s="4">
        <v>39600</v>
      </c>
      <c r="F3595" s="3" t="s">
        <v>29</v>
      </c>
      <c r="G3595" s="3" t="s">
        <v>29</v>
      </c>
      <c r="H3595" s="3">
        <v>5</v>
      </c>
      <c r="I3595" s="3">
        <f t="shared" ca="1" si="170"/>
        <v>16</v>
      </c>
      <c r="J3595" s="9" t="s">
        <v>104</v>
      </c>
      <c r="K3595" s="9" t="s">
        <v>1071</v>
      </c>
      <c r="L3595" s="9" t="str">
        <f t="shared" si="168"/>
        <v>SGP681</v>
      </c>
      <c r="M3595" s="9">
        <v>1</v>
      </c>
      <c r="N3595" s="10">
        <v>39600</v>
      </c>
      <c r="O3595" s="10">
        <v>39600</v>
      </c>
      <c r="P3595" t="s">
        <v>105</v>
      </c>
      <c r="Q3595" t="str">
        <f t="shared" si="169"/>
        <v>CPO 45</v>
      </c>
      <c r="R3595" t="s">
        <v>106</v>
      </c>
      <c r="S3595">
        <v>0</v>
      </c>
      <c r="T3595" t="s">
        <v>33</v>
      </c>
      <c r="U3595">
        <v>1</v>
      </c>
      <c r="V3595">
        <v>1</v>
      </c>
      <c r="W3595" s="1">
        <v>44154</v>
      </c>
      <c r="X3595" s="1">
        <v>44154</v>
      </c>
      <c r="Y3595" t="s">
        <v>38</v>
      </c>
      <c r="Z3595">
        <v>0</v>
      </c>
      <c r="AA3595">
        <v>2800</v>
      </c>
      <c r="AB3595">
        <v>4300</v>
      </c>
      <c r="AC3595">
        <v>4300</v>
      </c>
      <c r="AD3595" t="s">
        <v>107</v>
      </c>
      <c r="AE3595" s="2">
        <v>45096.606689814813</v>
      </c>
    </row>
    <row r="3596" spans="1:31" hidden="1" x14ac:dyDescent="0.25">
      <c r="A3596">
        <v>1254681</v>
      </c>
      <c r="B3596" t="s">
        <v>27</v>
      </c>
      <c r="C3596" t="s">
        <v>678</v>
      </c>
      <c r="D3596" s="3" t="s">
        <v>679</v>
      </c>
      <c r="E3596" s="4">
        <v>39600</v>
      </c>
      <c r="F3596" s="3" t="s">
        <v>29</v>
      </c>
      <c r="G3596" s="3" t="s">
        <v>29</v>
      </c>
      <c r="H3596" s="3">
        <v>5</v>
      </c>
      <c r="I3596" s="3">
        <f t="shared" ca="1" si="170"/>
        <v>16</v>
      </c>
      <c r="J3596" s="9" t="s">
        <v>104</v>
      </c>
      <c r="K3596" s="9" t="s">
        <v>1071</v>
      </c>
      <c r="L3596" s="9" t="str">
        <f t="shared" si="168"/>
        <v>SGP681</v>
      </c>
      <c r="M3596" s="9">
        <v>1</v>
      </c>
      <c r="N3596" s="10">
        <v>39600</v>
      </c>
      <c r="O3596" s="10">
        <v>39600</v>
      </c>
      <c r="P3596" t="s">
        <v>105</v>
      </c>
      <c r="Q3596" t="str">
        <f t="shared" si="169"/>
        <v>CPO 45</v>
      </c>
      <c r="R3596" t="s">
        <v>106</v>
      </c>
      <c r="S3596">
        <v>0</v>
      </c>
      <c r="T3596" t="s">
        <v>33</v>
      </c>
      <c r="U3596">
        <v>1</v>
      </c>
      <c r="V3596">
        <v>1</v>
      </c>
      <c r="W3596" s="1">
        <v>41352</v>
      </c>
      <c r="X3596" s="1">
        <v>41352</v>
      </c>
      <c r="Y3596" t="s">
        <v>38</v>
      </c>
      <c r="Z3596">
        <v>0</v>
      </c>
      <c r="AA3596">
        <v>2800</v>
      </c>
      <c r="AB3596">
        <v>4300</v>
      </c>
      <c r="AC3596">
        <v>4300</v>
      </c>
      <c r="AD3596" t="s">
        <v>107</v>
      </c>
      <c r="AE3596" s="2">
        <v>45096.606689814813</v>
      </c>
    </row>
    <row r="3597" spans="1:31" hidden="1" x14ac:dyDescent="0.25">
      <c r="A3597">
        <v>1254682</v>
      </c>
      <c r="B3597" t="s">
        <v>27</v>
      </c>
      <c r="C3597" t="s">
        <v>678</v>
      </c>
      <c r="D3597" s="3" t="s">
        <v>679</v>
      </c>
      <c r="E3597" s="4">
        <v>39600</v>
      </c>
      <c r="F3597" s="3" t="s">
        <v>29</v>
      </c>
      <c r="G3597" s="3" t="s">
        <v>29</v>
      </c>
      <c r="H3597" s="3">
        <v>5</v>
      </c>
      <c r="I3597" s="3">
        <f t="shared" ca="1" si="170"/>
        <v>16</v>
      </c>
      <c r="J3597" s="9" t="s">
        <v>104</v>
      </c>
      <c r="K3597" s="9" t="s">
        <v>1071</v>
      </c>
      <c r="L3597" s="9" t="str">
        <f t="shared" si="168"/>
        <v>SGP681</v>
      </c>
      <c r="M3597" s="9">
        <v>1</v>
      </c>
      <c r="N3597" s="10">
        <v>39600</v>
      </c>
      <c r="O3597" s="10">
        <v>39600</v>
      </c>
      <c r="P3597" t="s">
        <v>680</v>
      </c>
      <c r="Q3597" t="str">
        <f t="shared" si="169"/>
        <v>CPO 45</v>
      </c>
      <c r="R3597" t="s">
        <v>106</v>
      </c>
      <c r="S3597">
        <v>0</v>
      </c>
      <c r="T3597" t="s">
        <v>33</v>
      </c>
      <c r="U3597">
        <v>1</v>
      </c>
      <c r="V3597">
        <v>1</v>
      </c>
      <c r="W3597" s="1">
        <v>44782</v>
      </c>
      <c r="X3597" s="1">
        <v>44782</v>
      </c>
      <c r="Y3597" t="s">
        <v>38</v>
      </c>
      <c r="Z3597">
        <v>0</v>
      </c>
      <c r="AA3597">
        <v>2800</v>
      </c>
      <c r="AB3597">
        <v>4300</v>
      </c>
      <c r="AC3597">
        <v>4300</v>
      </c>
      <c r="AD3597" t="s">
        <v>107</v>
      </c>
      <c r="AE3597" s="2">
        <v>45096.606689814813</v>
      </c>
    </row>
    <row r="3598" spans="1:31" hidden="1" x14ac:dyDescent="0.25">
      <c r="A3598">
        <v>1254683</v>
      </c>
      <c r="B3598" t="s">
        <v>27</v>
      </c>
      <c r="C3598" t="s">
        <v>678</v>
      </c>
      <c r="D3598" s="3" t="s">
        <v>679</v>
      </c>
      <c r="E3598" s="4">
        <v>39600</v>
      </c>
      <c r="F3598" s="3" t="s">
        <v>29</v>
      </c>
      <c r="G3598" s="3" t="s">
        <v>29</v>
      </c>
      <c r="H3598" s="3">
        <v>5</v>
      </c>
      <c r="I3598" s="3">
        <f t="shared" ca="1" si="170"/>
        <v>16</v>
      </c>
      <c r="J3598" s="9" t="s">
        <v>104</v>
      </c>
      <c r="K3598" s="9" t="s">
        <v>1071</v>
      </c>
      <c r="L3598" s="9" t="str">
        <f t="shared" si="168"/>
        <v>SGP681</v>
      </c>
      <c r="M3598" s="9">
        <v>1</v>
      </c>
      <c r="N3598" s="10">
        <v>39600</v>
      </c>
      <c r="O3598" s="10">
        <v>39600</v>
      </c>
      <c r="P3598" t="s">
        <v>105</v>
      </c>
      <c r="Q3598" t="str">
        <f t="shared" si="169"/>
        <v>CPO 45</v>
      </c>
      <c r="R3598" t="s">
        <v>106</v>
      </c>
      <c r="S3598">
        <v>0</v>
      </c>
      <c r="T3598" t="s">
        <v>33</v>
      </c>
      <c r="U3598">
        <v>1</v>
      </c>
      <c r="V3598">
        <v>1</v>
      </c>
      <c r="W3598" s="1">
        <v>43720</v>
      </c>
      <c r="X3598" s="1">
        <v>43720</v>
      </c>
      <c r="Y3598" t="s">
        <v>38</v>
      </c>
      <c r="Z3598">
        <v>0</v>
      </c>
      <c r="AA3598">
        <v>2800</v>
      </c>
      <c r="AB3598">
        <v>4300</v>
      </c>
      <c r="AC3598">
        <v>4300</v>
      </c>
      <c r="AD3598" t="s">
        <v>107</v>
      </c>
      <c r="AE3598" s="2">
        <v>45096.606689814813</v>
      </c>
    </row>
    <row r="3599" spans="1:31" hidden="1" x14ac:dyDescent="0.25">
      <c r="A3599">
        <v>1254684</v>
      </c>
      <c r="B3599" t="s">
        <v>27</v>
      </c>
      <c r="C3599" t="s">
        <v>678</v>
      </c>
      <c r="D3599" s="3" t="s">
        <v>679</v>
      </c>
      <c r="E3599" s="4">
        <v>39600</v>
      </c>
      <c r="F3599" s="3" t="s">
        <v>29</v>
      </c>
      <c r="G3599" s="3" t="s">
        <v>29</v>
      </c>
      <c r="H3599" s="3">
        <v>5</v>
      </c>
      <c r="I3599" s="3">
        <f t="shared" ca="1" si="170"/>
        <v>16</v>
      </c>
      <c r="J3599" s="9" t="s">
        <v>104</v>
      </c>
      <c r="K3599" s="9" t="s">
        <v>1071</v>
      </c>
      <c r="L3599" s="9" t="str">
        <f t="shared" si="168"/>
        <v>SGP681</v>
      </c>
      <c r="M3599" s="9">
        <v>1</v>
      </c>
      <c r="N3599" s="10">
        <v>39600</v>
      </c>
      <c r="O3599" s="10">
        <v>39600</v>
      </c>
      <c r="P3599" t="s">
        <v>105</v>
      </c>
      <c r="Q3599" t="str">
        <f t="shared" si="169"/>
        <v>CPO 45</v>
      </c>
      <c r="R3599" t="s">
        <v>106</v>
      </c>
      <c r="S3599">
        <v>0</v>
      </c>
      <c r="T3599" t="s">
        <v>33</v>
      </c>
      <c r="U3599">
        <v>1</v>
      </c>
      <c r="V3599">
        <v>1</v>
      </c>
      <c r="W3599" s="1">
        <v>41513</v>
      </c>
      <c r="X3599" s="1">
        <v>41513</v>
      </c>
      <c r="Y3599" t="s">
        <v>38</v>
      </c>
      <c r="Z3599">
        <v>0</v>
      </c>
      <c r="AA3599">
        <v>2800</v>
      </c>
      <c r="AB3599">
        <v>4300</v>
      </c>
      <c r="AC3599">
        <v>4300</v>
      </c>
      <c r="AD3599" t="s">
        <v>107</v>
      </c>
      <c r="AE3599" s="2">
        <v>45096.606689814813</v>
      </c>
    </row>
    <row r="3600" spans="1:31" hidden="1" x14ac:dyDescent="0.25">
      <c r="A3600">
        <v>1254685</v>
      </c>
      <c r="B3600" t="s">
        <v>27</v>
      </c>
      <c r="C3600" t="s">
        <v>678</v>
      </c>
      <c r="D3600" s="3" t="s">
        <v>679</v>
      </c>
      <c r="E3600" s="4">
        <v>39600</v>
      </c>
      <c r="F3600" s="3" t="s">
        <v>29</v>
      </c>
      <c r="G3600" s="3" t="s">
        <v>29</v>
      </c>
      <c r="H3600" s="3">
        <v>5</v>
      </c>
      <c r="I3600" s="3">
        <f t="shared" ca="1" si="170"/>
        <v>16</v>
      </c>
      <c r="J3600" s="9" t="s">
        <v>104</v>
      </c>
      <c r="K3600" s="9" t="s">
        <v>1071</v>
      </c>
      <c r="L3600" s="9" t="str">
        <f t="shared" si="168"/>
        <v>SGP681</v>
      </c>
      <c r="M3600" s="9">
        <v>1</v>
      </c>
      <c r="N3600" s="10">
        <v>39600</v>
      </c>
      <c r="O3600" s="10">
        <v>39600</v>
      </c>
      <c r="P3600" t="s">
        <v>105</v>
      </c>
      <c r="Q3600" t="str">
        <f t="shared" si="169"/>
        <v>CPO 45</v>
      </c>
      <c r="R3600" t="s">
        <v>106</v>
      </c>
      <c r="S3600">
        <v>0</v>
      </c>
      <c r="T3600" t="s">
        <v>33</v>
      </c>
      <c r="U3600">
        <v>1</v>
      </c>
      <c r="V3600">
        <v>1</v>
      </c>
      <c r="W3600" s="1">
        <v>42523</v>
      </c>
      <c r="X3600" s="1">
        <v>42523</v>
      </c>
      <c r="Y3600" t="s">
        <v>38</v>
      </c>
      <c r="Z3600">
        <v>0</v>
      </c>
      <c r="AA3600">
        <v>2800</v>
      </c>
      <c r="AB3600">
        <v>4300</v>
      </c>
      <c r="AC3600">
        <v>4300</v>
      </c>
      <c r="AD3600" t="s">
        <v>107</v>
      </c>
      <c r="AE3600" s="2">
        <v>45096.606689814813</v>
      </c>
    </row>
    <row r="3601" spans="1:31" hidden="1" x14ac:dyDescent="0.25">
      <c r="A3601">
        <v>1254686</v>
      </c>
      <c r="B3601" t="s">
        <v>27</v>
      </c>
      <c r="C3601" t="s">
        <v>678</v>
      </c>
      <c r="D3601" s="3" t="s">
        <v>679</v>
      </c>
      <c r="E3601" s="4">
        <v>39600</v>
      </c>
      <c r="F3601" s="3" t="s">
        <v>29</v>
      </c>
      <c r="G3601" s="3" t="s">
        <v>29</v>
      </c>
      <c r="H3601" s="3">
        <v>5</v>
      </c>
      <c r="I3601" s="3">
        <f t="shared" ca="1" si="170"/>
        <v>16</v>
      </c>
      <c r="J3601" s="9" t="s">
        <v>104</v>
      </c>
      <c r="K3601" s="9" t="s">
        <v>1071</v>
      </c>
      <c r="L3601" s="9" t="str">
        <f t="shared" si="168"/>
        <v>SGP681</v>
      </c>
      <c r="M3601" s="9">
        <v>1</v>
      </c>
      <c r="N3601" s="10">
        <v>39600</v>
      </c>
      <c r="O3601" s="10">
        <v>39600</v>
      </c>
      <c r="P3601" t="s">
        <v>105</v>
      </c>
      <c r="Q3601" t="str">
        <f t="shared" si="169"/>
        <v>CPO 45</v>
      </c>
      <c r="R3601" t="s">
        <v>106</v>
      </c>
      <c r="S3601">
        <v>0</v>
      </c>
      <c r="T3601" t="s">
        <v>33</v>
      </c>
      <c r="U3601">
        <v>1</v>
      </c>
      <c r="V3601">
        <v>1</v>
      </c>
      <c r="W3601" s="1">
        <v>41290</v>
      </c>
      <c r="X3601" s="1">
        <v>41290</v>
      </c>
      <c r="Y3601" t="s">
        <v>38</v>
      </c>
      <c r="Z3601">
        <v>0</v>
      </c>
      <c r="AA3601">
        <v>2800</v>
      </c>
      <c r="AB3601">
        <v>4300</v>
      </c>
      <c r="AC3601">
        <v>4300</v>
      </c>
      <c r="AD3601" t="s">
        <v>107</v>
      </c>
      <c r="AE3601" s="2">
        <v>45096.606689814813</v>
      </c>
    </row>
    <row r="3602" spans="1:31" hidden="1" x14ac:dyDescent="0.25">
      <c r="A3602">
        <v>1254687</v>
      </c>
      <c r="B3602" t="s">
        <v>27</v>
      </c>
      <c r="C3602" t="s">
        <v>678</v>
      </c>
      <c r="D3602" s="3" t="s">
        <v>679</v>
      </c>
      <c r="E3602" s="4">
        <v>39600</v>
      </c>
      <c r="F3602" s="3" t="s">
        <v>29</v>
      </c>
      <c r="G3602" s="3" t="s">
        <v>29</v>
      </c>
      <c r="H3602" s="3">
        <v>5</v>
      </c>
      <c r="I3602" s="3">
        <f t="shared" ca="1" si="170"/>
        <v>16</v>
      </c>
      <c r="J3602" s="9" t="s">
        <v>104</v>
      </c>
      <c r="K3602" s="9" t="s">
        <v>1071</v>
      </c>
      <c r="L3602" s="9" t="str">
        <f t="shared" si="168"/>
        <v>SGP681</v>
      </c>
      <c r="M3602" s="9">
        <v>1</v>
      </c>
      <c r="N3602" s="10">
        <v>39600</v>
      </c>
      <c r="O3602" s="10">
        <v>39600</v>
      </c>
      <c r="P3602" t="s">
        <v>105</v>
      </c>
      <c r="Q3602" t="str">
        <f t="shared" si="169"/>
        <v>CPO 45</v>
      </c>
      <c r="R3602" t="s">
        <v>106</v>
      </c>
      <c r="S3602">
        <v>0</v>
      </c>
      <c r="T3602" t="s">
        <v>33</v>
      </c>
      <c r="U3602">
        <v>1</v>
      </c>
      <c r="V3602">
        <v>1</v>
      </c>
      <c r="W3602" s="1">
        <v>41353</v>
      </c>
      <c r="X3602" s="1">
        <v>41353</v>
      </c>
      <c r="Y3602" t="s">
        <v>38</v>
      </c>
      <c r="Z3602">
        <v>0</v>
      </c>
      <c r="AA3602">
        <v>2800</v>
      </c>
      <c r="AB3602">
        <v>4300</v>
      </c>
      <c r="AC3602">
        <v>4300</v>
      </c>
      <c r="AD3602" t="s">
        <v>107</v>
      </c>
      <c r="AE3602" s="2">
        <v>45096.606689814813</v>
      </c>
    </row>
    <row r="3603" spans="1:31" hidden="1" x14ac:dyDescent="0.25">
      <c r="A3603">
        <v>1254688</v>
      </c>
      <c r="B3603" t="s">
        <v>27</v>
      </c>
      <c r="C3603" t="s">
        <v>678</v>
      </c>
      <c r="D3603" s="3" t="s">
        <v>679</v>
      </c>
      <c r="E3603" s="4">
        <v>39600</v>
      </c>
      <c r="F3603" s="3" t="s">
        <v>29</v>
      </c>
      <c r="G3603" s="3" t="s">
        <v>29</v>
      </c>
      <c r="H3603" s="3">
        <v>5</v>
      </c>
      <c r="I3603" s="3">
        <f t="shared" ca="1" si="170"/>
        <v>16</v>
      </c>
      <c r="J3603" s="9" t="s">
        <v>104</v>
      </c>
      <c r="K3603" s="9" t="s">
        <v>1071</v>
      </c>
      <c r="L3603" s="9" t="str">
        <f t="shared" si="168"/>
        <v>SGP681</v>
      </c>
      <c r="M3603" s="9">
        <v>1</v>
      </c>
      <c r="N3603" s="10">
        <v>39600</v>
      </c>
      <c r="O3603" s="10">
        <v>39600</v>
      </c>
      <c r="P3603" t="s">
        <v>105</v>
      </c>
      <c r="Q3603" t="str">
        <f t="shared" si="169"/>
        <v>CPO 45</v>
      </c>
      <c r="R3603" t="s">
        <v>106</v>
      </c>
      <c r="S3603">
        <v>0</v>
      </c>
      <c r="T3603" t="s">
        <v>33</v>
      </c>
      <c r="U3603">
        <v>1</v>
      </c>
      <c r="V3603">
        <v>1</v>
      </c>
      <c r="W3603" s="1">
        <v>41513</v>
      </c>
      <c r="X3603" s="1">
        <v>41513</v>
      </c>
      <c r="Y3603" t="s">
        <v>38</v>
      </c>
      <c r="Z3603">
        <v>0</v>
      </c>
      <c r="AA3603">
        <v>2800</v>
      </c>
      <c r="AB3603">
        <v>4300</v>
      </c>
      <c r="AC3603">
        <v>4300</v>
      </c>
      <c r="AD3603" t="s">
        <v>107</v>
      </c>
      <c r="AE3603" s="2">
        <v>45096.606689814813</v>
      </c>
    </row>
    <row r="3604" spans="1:31" hidden="1" x14ac:dyDescent="0.25">
      <c r="A3604">
        <v>1254689</v>
      </c>
      <c r="B3604" t="s">
        <v>27</v>
      </c>
      <c r="C3604" t="s">
        <v>678</v>
      </c>
      <c r="D3604" s="3" t="s">
        <v>679</v>
      </c>
      <c r="E3604" s="4">
        <v>39600</v>
      </c>
      <c r="F3604" s="3" t="s">
        <v>29</v>
      </c>
      <c r="G3604" s="3" t="s">
        <v>29</v>
      </c>
      <c r="H3604" s="3">
        <v>5</v>
      </c>
      <c r="I3604" s="3">
        <f t="shared" ca="1" si="170"/>
        <v>16</v>
      </c>
      <c r="J3604" s="9" t="s">
        <v>104</v>
      </c>
      <c r="K3604" s="9" t="s">
        <v>1071</v>
      </c>
      <c r="L3604" s="9" t="str">
        <f t="shared" si="168"/>
        <v>SGP681</v>
      </c>
      <c r="M3604" s="9">
        <v>1</v>
      </c>
      <c r="N3604" s="10">
        <v>39600</v>
      </c>
      <c r="O3604" s="10">
        <v>39600</v>
      </c>
      <c r="P3604" t="s">
        <v>105</v>
      </c>
      <c r="Q3604" t="str">
        <f t="shared" si="169"/>
        <v>CPO 45</v>
      </c>
      <c r="R3604" t="s">
        <v>106</v>
      </c>
      <c r="S3604">
        <v>0</v>
      </c>
      <c r="T3604" t="s">
        <v>33</v>
      </c>
      <c r="U3604">
        <v>1</v>
      </c>
      <c r="V3604">
        <v>1</v>
      </c>
      <c r="W3604" s="1">
        <v>44091</v>
      </c>
      <c r="X3604" s="1">
        <v>44091</v>
      </c>
      <c r="Y3604" t="s">
        <v>38</v>
      </c>
      <c r="Z3604">
        <v>0</v>
      </c>
      <c r="AA3604">
        <v>2800</v>
      </c>
      <c r="AB3604">
        <v>4300</v>
      </c>
      <c r="AC3604">
        <v>4300</v>
      </c>
      <c r="AD3604" t="s">
        <v>107</v>
      </c>
      <c r="AE3604" s="2">
        <v>45096.606689814813</v>
      </c>
    </row>
    <row r="3605" spans="1:31" hidden="1" x14ac:dyDescent="0.25">
      <c r="A3605">
        <v>1254690</v>
      </c>
      <c r="B3605" t="s">
        <v>27</v>
      </c>
      <c r="C3605" t="s">
        <v>678</v>
      </c>
      <c r="D3605" s="3" t="s">
        <v>679</v>
      </c>
      <c r="E3605" s="4">
        <v>39600</v>
      </c>
      <c r="F3605" s="3" t="s">
        <v>29</v>
      </c>
      <c r="G3605" s="3" t="s">
        <v>29</v>
      </c>
      <c r="H3605" s="3">
        <v>5</v>
      </c>
      <c r="I3605" s="3">
        <f t="shared" ca="1" si="170"/>
        <v>16</v>
      </c>
      <c r="J3605" s="9" t="s">
        <v>104</v>
      </c>
      <c r="K3605" s="9" t="s">
        <v>1071</v>
      </c>
      <c r="L3605" s="9" t="str">
        <f t="shared" si="168"/>
        <v>SGP681</v>
      </c>
      <c r="M3605" s="9">
        <v>1</v>
      </c>
      <c r="N3605" s="10">
        <v>39600</v>
      </c>
      <c r="O3605" s="10">
        <v>39600</v>
      </c>
      <c r="P3605" t="s">
        <v>105</v>
      </c>
      <c r="Q3605" t="str">
        <f t="shared" si="169"/>
        <v>CPO 45</v>
      </c>
      <c r="R3605" t="s">
        <v>106</v>
      </c>
      <c r="S3605">
        <v>0</v>
      </c>
      <c r="T3605" t="s">
        <v>33</v>
      </c>
      <c r="U3605">
        <v>1</v>
      </c>
      <c r="V3605">
        <v>1</v>
      </c>
      <c r="W3605" s="1">
        <v>41513</v>
      </c>
      <c r="X3605" s="1">
        <v>41513</v>
      </c>
      <c r="Y3605" t="s">
        <v>38</v>
      </c>
      <c r="Z3605">
        <v>0</v>
      </c>
      <c r="AA3605">
        <v>2800</v>
      </c>
      <c r="AB3605">
        <v>4300</v>
      </c>
      <c r="AC3605">
        <v>4300</v>
      </c>
      <c r="AD3605" t="s">
        <v>107</v>
      </c>
      <c r="AE3605" s="2">
        <v>45096.606689814813</v>
      </c>
    </row>
    <row r="3606" spans="1:31" hidden="1" x14ac:dyDescent="0.25">
      <c r="A3606">
        <v>1254691</v>
      </c>
      <c r="B3606" t="s">
        <v>27</v>
      </c>
      <c r="C3606" t="s">
        <v>678</v>
      </c>
      <c r="D3606" s="3" t="s">
        <v>679</v>
      </c>
      <c r="E3606" s="4">
        <v>39600</v>
      </c>
      <c r="F3606" s="3" t="s">
        <v>29</v>
      </c>
      <c r="G3606" s="3" t="s">
        <v>29</v>
      </c>
      <c r="H3606" s="3">
        <v>5</v>
      </c>
      <c r="I3606" s="3">
        <f t="shared" ca="1" si="170"/>
        <v>16</v>
      </c>
      <c r="J3606" s="9" t="s">
        <v>104</v>
      </c>
      <c r="K3606" s="9" t="s">
        <v>1071</v>
      </c>
      <c r="L3606" s="9" t="str">
        <f t="shared" si="168"/>
        <v>SGP681</v>
      </c>
      <c r="M3606" s="9">
        <v>1</v>
      </c>
      <c r="N3606" s="10">
        <v>39600</v>
      </c>
      <c r="O3606" s="10">
        <v>39600</v>
      </c>
      <c r="P3606" t="s">
        <v>105</v>
      </c>
      <c r="Q3606" t="str">
        <f t="shared" si="169"/>
        <v>CPO 45</v>
      </c>
      <c r="R3606" t="s">
        <v>106</v>
      </c>
      <c r="S3606">
        <v>0</v>
      </c>
      <c r="T3606" t="s">
        <v>33</v>
      </c>
      <c r="U3606">
        <v>1</v>
      </c>
      <c r="V3606">
        <v>1</v>
      </c>
      <c r="W3606" s="1">
        <v>41513</v>
      </c>
      <c r="X3606" s="1">
        <v>41513</v>
      </c>
      <c r="Y3606" t="s">
        <v>38</v>
      </c>
      <c r="Z3606">
        <v>0</v>
      </c>
      <c r="AA3606">
        <v>2800</v>
      </c>
      <c r="AB3606">
        <v>4300</v>
      </c>
      <c r="AC3606">
        <v>4300</v>
      </c>
      <c r="AD3606" t="s">
        <v>107</v>
      </c>
      <c r="AE3606" s="2">
        <v>45096.606689814813</v>
      </c>
    </row>
    <row r="3607" spans="1:31" hidden="1" x14ac:dyDescent="0.25">
      <c r="A3607">
        <v>1254692</v>
      </c>
      <c r="B3607" t="s">
        <v>27</v>
      </c>
      <c r="C3607" t="s">
        <v>678</v>
      </c>
      <c r="D3607" s="3" t="s">
        <v>679</v>
      </c>
      <c r="E3607" s="4">
        <v>39600</v>
      </c>
      <c r="F3607" s="3" t="s">
        <v>29</v>
      </c>
      <c r="G3607" s="3" t="s">
        <v>29</v>
      </c>
      <c r="H3607" s="3">
        <v>5</v>
      </c>
      <c r="I3607" s="3">
        <f t="shared" ca="1" si="170"/>
        <v>16</v>
      </c>
      <c r="J3607" s="9" t="s">
        <v>104</v>
      </c>
      <c r="K3607" s="9" t="s">
        <v>1071</v>
      </c>
      <c r="L3607" s="9" t="str">
        <f t="shared" si="168"/>
        <v>SGP681</v>
      </c>
      <c r="M3607" s="9">
        <v>1</v>
      </c>
      <c r="N3607" s="10">
        <v>39600</v>
      </c>
      <c r="O3607" s="10">
        <v>39600</v>
      </c>
      <c r="P3607" t="s">
        <v>105</v>
      </c>
      <c r="Q3607" t="str">
        <f t="shared" si="169"/>
        <v>CPO 45</v>
      </c>
      <c r="R3607" t="s">
        <v>106</v>
      </c>
      <c r="S3607">
        <v>0</v>
      </c>
      <c r="T3607" t="s">
        <v>33</v>
      </c>
      <c r="U3607">
        <v>1</v>
      </c>
      <c r="V3607">
        <v>1</v>
      </c>
      <c r="W3607" s="1">
        <v>43769</v>
      </c>
      <c r="X3607" s="1">
        <v>43769</v>
      </c>
      <c r="Y3607" t="s">
        <v>38</v>
      </c>
      <c r="Z3607">
        <v>0</v>
      </c>
      <c r="AA3607">
        <v>2800</v>
      </c>
      <c r="AB3607">
        <v>4300</v>
      </c>
      <c r="AC3607">
        <v>4300</v>
      </c>
      <c r="AD3607" t="s">
        <v>107</v>
      </c>
      <c r="AE3607" s="2">
        <v>45096.606689814813</v>
      </c>
    </row>
    <row r="3608" spans="1:31" hidden="1" x14ac:dyDescent="0.25">
      <c r="A3608">
        <v>1254693</v>
      </c>
      <c r="B3608" t="s">
        <v>27</v>
      </c>
      <c r="C3608" t="s">
        <v>678</v>
      </c>
      <c r="D3608" s="3" t="s">
        <v>679</v>
      </c>
      <c r="E3608" s="4">
        <v>39600</v>
      </c>
      <c r="F3608" s="3" t="s">
        <v>29</v>
      </c>
      <c r="G3608" s="3" t="s">
        <v>29</v>
      </c>
      <c r="H3608" s="3">
        <v>5</v>
      </c>
      <c r="I3608" s="3">
        <f t="shared" ca="1" si="170"/>
        <v>16</v>
      </c>
      <c r="J3608" s="9" t="s">
        <v>358</v>
      </c>
      <c r="K3608" s="9" t="s">
        <v>1071</v>
      </c>
      <c r="L3608" s="9" t="str">
        <f t="shared" si="168"/>
        <v>BGP680</v>
      </c>
      <c r="M3608" s="9">
        <v>1</v>
      </c>
      <c r="N3608" s="10">
        <v>39600</v>
      </c>
      <c r="O3608" s="10">
        <v>39600</v>
      </c>
      <c r="P3608" t="s">
        <v>105</v>
      </c>
      <c r="Q3608" t="str">
        <f t="shared" si="169"/>
        <v>CPO 45</v>
      </c>
      <c r="R3608" t="s">
        <v>106</v>
      </c>
      <c r="S3608">
        <v>0</v>
      </c>
      <c r="T3608" t="s">
        <v>33</v>
      </c>
      <c r="U3608">
        <v>1</v>
      </c>
      <c r="V3608">
        <v>1</v>
      </c>
      <c r="W3608" s="1">
        <v>41513</v>
      </c>
      <c r="X3608" s="1">
        <v>41513</v>
      </c>
      <c r="Y3608" t="s">
        <v>38</v>
      </c>
      <c r="Z3608">
        <v>0</v>
      </c>
      <c r="AA3608">
        <v>2800</v>
      </c>
      <c r="AB3608">
        <v>4300</v>
      </c>
      <c r="AC3608">
        <v>4300</v>
      </c>
      <c r="AD3608" t="s">
        <v>107</v>
      </c>
      <c r="AE3608" s="2">
        <v>45105.398993055554</v>
      </c>
    </row>
    <row r="3609" spans="1:31" hidden="1" x14ac:dyDescent="0.25">
      <c r="A3609">
        <v>1254694</v>
      </c>
      <c r="B3609" t="s">
        <v>27</v>
      </c>
      <c r="C3609" t="s">
        <v>678</v>
      </c>
      <c r="D3609" s="3" t="s">
        <v>679</v>
      </c>
      <c r="E3609" s="4">
        <v>39600</v>
      </c>
      <c r="F3609" s="3" t="s">
        <v>29</v>
      </c>
      <c r="G3609" s="3" t="s">
        <v>29</v>
      </c>
      <c r="H3609" s="3">
        <v>5</v>
      </c>
      <c r="I3609" s="3">
        <f t="shared" ca="1" si="170"/>
        <v>16</v>
      </c>
      <c r="J3609" s="9" t="s">
        <v>104</v>
      </c>
      <c r="K3609" s="9" t="s">
        <v>1071</v>
      </c>
      <c r="L3609" s="9" t="str">
        <f t="shared" si="168"/>
        <v>SGP681</v>
      </c>
      <c r="M3609" s="9">
        <v>1</v>
      </c>
      <c r="N3609" s="10">
        <v>39600</v>
      </c>
      <c r="O3609" s="10">
        <v>39600</v>
      </c>
      <c r="P3609" t="s">
        <v>105</v>
      </c>
      <c r="Q3609" t="str">
        <f t="shared" si="169"/>
        <v>CPO 45</v>
      </c>
      <c r="R3609" t="s">
        <v>106</v>
      </c>
      <c r="S3609">
        <v>0</v>
      </c>
      <c r="T3609" t="s">
        <v>33</v>
      </c>
      <c r="U3609">
        <v>1</v>
      </c>
      <c r="V3609">
        <v>1</v>
      </c>
      <c r="W3609" s="1">
        <v>41513</v>
      </c>
      <c r="X3609" s="1">
        <v>41513</v>
      </c>
      <c r="Y3609" t="s">
        <v>38</v>
      </c>
      <c r="Z3609">
        <v>0</v>
      </c>
      <c r="AA3609">
        <v>2800</v>
      </c>
      <c r="AB3609">
        <v>4300</v>
      </c>
      <c r="AC3609">
        <v>4300</v>
      </c>
      <c r="AD3609" t="s">
        <v>107</v>
      </c>
      <c r="AE3609" s="2">
        <v>45096.606689814813</v>
      </c>
    </row>
    <row r="3610" spans="1:31" hidden="1" x14ac:dyDescent="0.25">
      <c r="A3610">
        <v>1254696</v>
      </c>
      <c r="B3610" t="s">
        <v>27</v>
      </c>
      <c r="C3610" t="s">
        <v>678</v>
      </c>
      <c r="D3610" s="3" t="s">
        <v>679</v>
      </c>
      <c r="E3610" s="4">
        <v>39600</v>
      </c>
      <c r="F3610" s="3" t="s">
        <v>29</v>
      </c>
      <c r="G3610" s="3" t="s">
        <v>29</v>
      </c>
      <c r="H3610" s="3">
        <v>5</v>
      </c>
      <c r="I3610" s="3">
        <f t="shared" ca="1" si="170"/>
        <v>16</v>
      </c>
      <c r="J3610" s="9" t="s">
        <v>104</v>
      </c>
      <c r="K3610" s="9" t="s">
        <v>1071</v>
      </c>
      <c r="L3610" s="9" t="str">
        <f t="shared" si="168"/>
        <v>SGP681</v>
      </c>
      <c r="M3610" s="9">
        <v>1</v>
      </c>
      <c r="N3610" s="10">
        <v>40717</v>
      </c>
      <c r="O3610" s="10">
        <v>40717</v>
      </c>
      <c r="P3610" t="s">
        <v>105</v>
      </c>
      <c r="Q3610" t="str">
        <f t="shared" si="169"/>
        <v>CPO 45</v>
      </c>
      <c r="R3610" t="s">
        <v>106</v>
      </c>
      <c r="S3610">
        <v>0</v>
      </c>
      <c r="T3610" t="s">
        <v>33</v>
      </c>
      <c r="U3610">
        <v>1</v>
      </c>
      <c r="V3610">
        <v>1</v>
      </c>
      <c r="W3610" s="1">
        <v>41514</v>
      </c>
      <c r="X3610" s="1">
        <v>41514</v>
      </c>
      <c r="Y3610" t="s">
        <v>38</v>
      </c>
      <c r="Z3610">
        <v>0</v>
      </c>
      <c r="AA3610">
        <v>2800</v>
      </c>
      <c r="AB3610">
        <v>4300</v>
      </c>
      <c r="AC3610">
        <v>4300</v>
      </c>
      <c r="AD3610" t="s">
        <v>107</v>
      </c>
      <c r="AE3610" s="2">
        <v>45096.606689814813</v>
      </c>
    </row>
    <row r="3611" spans="1:31" hidden="1" x14ac:dyDescent="0.25">
      <c r="A3611">
        <v>1254697</v>
      </c>
      <c r="B3611" t="s">
        <v>27</v>
      </c>
      <c r="C3611" t="s">
        <v>678</v>
      </c>
      <c r="D3611" s="3" t="s">
        <v>679</v>
      </c>
      <c r="E3611" s="4">
        <v>43567</v>
      </c>
      <c r="F3611" s="3" t="s">
        <v>29</v>
      </c>
      <c r="G3611" s="3" t="s">
        <v>29</v>
      </c>
      <c r="H3611" s="3">
        <v>5</v>
      </c>
      <c r="I3611" s="3">
        <f t="shared" ca="1" si="170"/>
        <v>5</v>
      </c>
      <c r="J3611" s="9" t="s">
        <v>104</v>
      </c>
      <c r="K3611" s="9" t="s">
        <v>1071</v>
      </c>
      <c r="L3611" s="9" t="str">
        <f t="shared" si="168"/>
        <v>SGP681</v>
      </c>
      <c r="M3611" s="9">
        <v>1</v>
      </c>
      <c r="N3611" s="10">
        <v>43567</v>
      </c>
      <c r="O3611" s="10">
        <v>43567</v>
      </c>
      <c r="P3611" t="s">
        <v>105</v>
      </c>
      <c r="Q3611" t="str">
        <f t="shared" si="169"/>
        <v>CPO 45</v>
      </c>
      <c r="R3611" t="s">
        <v>106</v>
      </c>
      <c r="S3611">
        <v>0</v>
      </c>
      <c r="T3611" t="s">
        <v>33</v>
      </c>
      <c r="U3611">
        <v>1</v>
      </c>
      <c r="V3611">
        <v>1</v>
      </c>
      <c r="W3611" s="1">
        <v>43567</v>
      </c>
      <c r="X3611" s="1">
        <v>43567</v>
      </c>
      <c r="Y3611" t="s">
        <v>38</v>
      </c>
      <c r="Z3611">
        <v>0</v>
      </c>
      <c r="AA3611">
        <v>2800</v>
      </c>
      <c r="AB3611">
        <v>4300</v>
      </c>
      <c r="AC3611">
        <v>4300</v>
      </c>
      <c r="AD3611" t="s">
        <v>107</v>
      </c>
      <c r="AE3611" s="2">
        <v>45096.606689814813</v>
      </c>
    </row>
    <row r="3612" spans="1:31" hidden="1" x14ac:dyDescent="0.25">
      <c r="A3612">
        <v>1254698</v>
      </c>
      <c r="B3612" t="s">
        <v>27</v>
      </c>
      <c r="C3612" t="s">
        <v>678</v>
      </c>
      <c r="D3612" s="3" t="s">
        <v>679</v>
      </c>
      <c r="E3612" s="4">
        <v>39600</v>
      </c>
      <c r="F3612" s="3" t="s">
        <v>29</v>
      </c>
      <c r="G3612" s="3" t="s">
        <v>29</v>
      </c>
      <c r="H3612" s="3">
        <v>5</v>
      </c>
      <c r="I3612" s="3">
        <f t="shared" ca="1" si="170"/>
        <v>16</v>
      </c>
      <c r="J3612" s="9" t="s">
        <v>104</v>
      </c>
      <c r="K3612" s="9" t="s">
        <v>1071</v>
      </c>
      <c r="L3612" s="9" t="str">
        <f t="shared" si="168"/>
        <v>SGP681</v>
      </c>
      <c r="M3612" s="9">
        <v>1</v>
      </c>
      <c r="N3612" s="10">
        <v>39600</v>
      </c>
      <c r="O3612" s="10">
        <v>39600</v>
      </c>
      <c r="P3612" t="s">
        <v>105</v>
      </c>
      <c r="Q3612" t="str">
        <f t="shared" si="169"/>
        <v>CPO 45</v>
      </c>
      <c r="R3612" t="s">
        <v>106</v>
      </c>
      <c r="S3612">
        <v>0</v>
      </c>
      <c r="T3612" t="s">
        <v>33</v>
      </c>
      <c r="U3612">
        <v>1</v>
      </c>
      <c r="V3612">
        <v>1</v>
      </c>
      <c r="W3612" s="1">
        <v>41513</v>
      </c>
      <c r="X3612" s="1">
        <v>41513</v>
      </c>
      <c r="Y3612" t="s">
        <v>38</v>
      </c>
      <c r="Z3612">
        <v>0</v>
      </c>
      <c r="AA3612">
        <v>2800</v>
      </c>
      <c r="AB3612">
        <v>4300</v>
      </c>
      <c r="AC3612">
        <v>4300</v>
      </c>
      <c r="AD3612" t="s">
        <v>107</v>
      </c>
      <c r="AE3612" s="2">
        <v>45096.606689814813</v>
      </c>
    </row>
    <row r="3613" spans="1:31" hidden="1" x14ac:dyDescent="0.25">
      <c r="A3613">
        <v>1254869</v>
      </c>
      <c r="B3613" t="s">
        <v>27</v>
      </c>
      <c r="C3613" t="s">
        <v>678</v>
      </c>
      <c r="D3613" s="3" t="s">
        <v>679</v>
      </c>
      <c r="E3613" s="4">
        <v>39600</v>
      </c>
      <c r="F3613" s="3" t="s">
        <v>29</v>
      </c>
      <c r="G3613" s="3" t="s">
        <v>29</v>
      </c>
      <c r="H3613" s="3">
        <v>5</v>
      </c>
      <c r="I3613" s="3">
        <f t="shared" ca="1" si="170"/>
        <v>16</v>
      </c>
      <c r="J3613" s="9" t="s">
        <v>104</v>
      </c>
      <c r="K3613" s="9" t="s">
        <v>1071</v>
      </c>
      <c r="L3613" s="9" t="str">
        <f t="shared" si="168"/>
        <v>SGP681</v>
      </c>
      <c r="M3613" s="9">
        <v>1</v>
      </c>
      <c r="N3613" s="10">
        <v>39600</v>
      </c>
      <c r="O3613" s="10">
        <v>39600</v>
      </c>
      <c r="P3613" t="s">
        <v>105</v>
      </c>
      <c r="Q3613" t="str">
        <f t="shared" si="169"/>
        <v>CPO 45</v>
      </c>
      <c r="R3613" t="s">
        <v>106</v>
      </c>
      <c r="S3613">
        <v>0</v>
      </c>
      <c r="T3613" t="s">
        <v>33</v>
      </c>
      <c r="U3613">
        <v>1</v>
      </c>
      <c r="V3613">
        <v>1</v>
      </c>
      <c r="W3613" s="1">
        <v>44284</v>
      </c>
      <c r="X3613" s="1">
        <v>44284</v>
      </c>
      <c r="Y3613" t="s">
        <v>38</v>
      </c>
      <c r="Z3613">
        <v>0</v>
      </c>
      <c r="AA3613">
        <v>2800</v>
      </c>
      <c r="AB3613">
        <v>4300</v>
      </c>
      <c r="AC3613">
        <v>4300</v>
      </c>
      <c r="AD3613" t="s">
        <v>107</v>
      </c>
      <c r="AE3613" s="2">
        <v>45096.606689814813</v>
      </c>
    </row>
    <row r="3614" spans="1:31" hidden="1" x14ac:dyDescent="0.25">
      <c r="A3614">
        <v>1254873</v>
      </c>
      <c r="B3614" t="s">
        <v>27</v>
      </c>
      <c r="C3614" t="s">
        <v>678</v>
      </c>
      <c r="D3614" s="3" t="s">
        <v>679</v>
      </c>
      <c r="E3614" s="4">
        <v>39600</v>
      </c>
      <c r="F3614" s="3" t="s">
        <v>29</v>
      </c>
      <c r="G3614" s="3" t="s">
        <v>29</v>
      </c>
      <c r="H3614" s="3">
        <v>5</v>
      </c>
      <c r="I3614" s="3">
        <f t="shared" ca="1" si="170"/>
        <v>16</v>
      </c>
      <c r="J3614" s="9" t="s">
        <v>104</v>
      </c>
      <c r="K3614" s="9" t="s">
        <v>1071</v>
      </c>
      <c r="L3614" s="9" t="str">
        <f t="shared" si="168"/>
        <v>SGP681</v>
      </c>
      <c r="M3614" s="9">
        <v>1</v>
      </c>
      <c r="N3614" s="10">
        <v>39600</v>
      </c>
      <c r="O3614" s="10">
        <v>39600</v>
      </c>
      <c r="P3614" t="s">
        <v>105</v>
      </c>
      <c r="Q3614" t="str">
        <f t="shared" si="169"/>
        <v>CPO 45</v>
      </c>
      <c r="R3614" t="s">
        <v>106</v>
      </c>
      <c r="S3614">
        <v>0</v>
      </c>
      <c r="T3614" t="s">
        <v>33</v>
      </c>
      <c r="U3614">
        <v>1</v>
      </c>
      <c r="V3614">
        <v>1</v>
      </c>
      <c r="W3614" s="1">
        <v>44284</v>
      </c>
      <c r="X3614" s="1">
        <v>44284</v>
      </c>
      <c r="Y3614" t="s">
        <v>38</v>
      </c>
      <c r="Z3614">
        <v>0</v>
      </c>
      <c r="AA3614">
        <v>2800</v>
      </c>
      <c r="AB3614">
        <v>4300</v>
      </c>
      <c r="AC3614">
        <v>4300</v>
      </c>
      <c r="AD3614" t="s">
        <v>107</v>
      </c>
      <c r="AE3614" s="2">
        <v>45096.606689814813</v>
      </c>
    </row>
    <row r="3615" spans="1:31" hidden="1" x14ac:dyDescent="0.25">
      <c r="A3615">
        <v>1254874</v>
      </c>
      <c r="B3615" t="s">
        <v>27</v>
      </c>
      <c r="C3615" t="s">
        <v>678</v>
      </c>
      <c r="D3615" s="3" t="s">
        <v>679</v>
      </c>
      <c r="E3615" s="4">
        <v>39600</v>
      </c>
      <c r="F3615" s="3" t="s">
        <v>29</v>
      </c>
      <c r="G3615" s="3" t="s">
        <v>29</v>
      </c>
      <c r="H3615" s="3">
        <v>5</v>
      </c>
      <c r="I3615" s="3">
        <f t="shared" ca="1" si="170"/>
        <v>16</v>
      </c>
      <c r="J3615" s="9" t="s">
        <v>104</v>
      </c>
      <c r="K3615" s="9" t="s">
        <v>1071</v>
      </c>
      <c r="L3615" s="9" t="str">
        <f t="shared" si="168"/>
        <v>SGP681</v>
      </c>
      <c r="M3615" s="9">
        <v>1</v>
      </c>
      <c r="N3615" s="10">
        <v>39600</v>
      </c>
      <c r="O3615" s="10">
        <v>39600</v>
      </c>
      <c r="P3615" t="s">
        <v>105</v>
      </c>
      <c r="Q3615" t="str">
        <f t="shared" si="169"/>
        <v>CPO 45</v>
      </c>
      <c r="R3615" t="s">
        <v>106</v>
      </c>
      <c r="S3615">
        <v>0</v>
      </c>
      <c r="T3615" t="s">
        <v>33</v>
      </c>
      <c r="U3615">
        <v>1</v>
      </c>
      <c r="V3615">
        <v>1</v>
      </c>
      <c r="W3615" s="1">
        <v>44284</v>
      </c>
      <c r="X3615" s="1">
        <v>44284</v>
      </c>
      <c r="Y3615" t="s">
        <v>38</v>
      </c>
      <c r="Z3615">
        <v>0</v>
      </c>
      <c r="AA3615">
        <v>2800</v>
      </c>
      <c r="AB3615">
        <v>4300</v>
      </c>
      <c r="AC3615">
        <v>4300</v>
      </c>
      <c r="AD3615" t="s">
        <v>107</v>
      </c>
      <c r="AE3615" s="2">
        <v>45096.606689814813</v>
      </c>
    </row>
    <row r="3616" spans="1:31" hidden="1" x14ac:dyDescent="0.25">
      <c r="A3616">
        <v>1258069</v>
      </c>
      <c r="B3616" t="s">
        <v>27</v>
      </c>
      <c r="C3616" t="s">
        <v>678</v>
      </c>
      <c r="D3616" s="3" t="s">
        <v>679</v>
      </c>
      <c r="E3616" s="4">
        <v>39600</v>
      </c>
      <c r="F3616" s="3" t="s">
        <v>29</v>
      </c>
      <c r="G3616" s="3" t="s">
        <v>29</v>
      </c>
      <c r="H3616" s="3">
        <v>5</v>
      </c>
      <c r="I3616" s="3">
        <f t="shared" ca="1" si="170"/>
        <v>16</v>
      </c>
      <c r="J3616" s="9" t="s">
        <v>104</v>
      </c>
      <c r="K3616" s="9" t="s">
        <v>1071</v>
      </c>
      <c r="L3616" s="9" t="str">
        <f t="shared" si="168"/>
        <v>SGP681</v>
      </c>
      <c r="M3616" s="9">
        <v>1</v>
      </c>
      <c r="N3616" s="10">
        <v>39600</v>
      </c>
      <c r="O3616" s="10">
        <v>39600</v>
      </c>
      <c r="P3616" t="s">
        <v>105</v>
      </c>
      <c r="Q3616" t="str">
        <f t="shared" si="169"/>
        <v>CPO 45</v>
      </c>
      <c r="R3616" t="s">
        <v>106</v>
      </c>
      <c r="S3616">
        <v>0</v>
      </c>
      <c r="T3616" t="s">
        <v>33</v>
      </c>
      <c r="U3616">
        <v>1</v>
      </c>
      <c r="V3616">
        <v>1</v>
      </c>
      <c r="W3616" s="1">
        <v>44213</v>
      </c>
      <c r="X3616" s="1">
        <v>44213</v>
      </c>
      <c r="Y3616" t="s">
        <v>38</v>
      </c>
      <c r="Z3616">
        <v>0</v>
      </c>
      <c r="AA3616">
        <v>2800</v>
      </c>
      <c r="AB3616">
        <v>4300</v>
      </c>
      <c r="AC3616">
        <v>4300</v>
      </c>
      <c r="AD3616" t="s">
        <v>107</v>
      </c>
      <c r="AE3616" s="2">
        <v>45096.606689814813</v>
      </c>
    </row>
    <row r="3617" spans="1:31" hidden="1" x14ac:dyDescent="0.25">
      <c r="A3617">
        <v>1252462</v>
      </c>
      <c r="B3617" t="s">
        <v>27</v>
      </c>
      <c r="C3617" t="s">
        <v>681</v>
      </c>
      <c r="D3617" s="3" t="s">
        <v>29</v>
      </c>
      <c r="E3617" s="3" t="s">
        <v>34</v>
      </c>
      <c r="F3617" s="3" t="s">
        <v>29</v>
      </c>
      <c r="G3617" s="3" t="s">
        <v>29</v>
      </c>
      <c r="H3617" s="3" t="s">
        <v>29</v>
      </c>
      <c r="I3617" s="3" t="str">
        <f t="shared" ca="1" si="170"/>
        <v/>
      </c>
      <c r="J3617" s="9" t="s">
        <v>29</v>
      </c>
      <c r="K3617" s="9" t="s">
        <v>29</v>
      </c>
      <c r="L3617" s="9" t="e">
        <f t="shared" si="168"/>
        <v>#N/A</v>
      </c>
      <c r="M3617" s="9">
        <v>1</v>
      </c>
      <c r="N3617" s="9" t="s">
        <v>34</v>
      </c>
      <c r="O3617" s="9" t="s">
        <v>34</v>
      </c>
      <c r="P3617" t="s">
        <v>29</v>
      </c>
      <c r="Q3617" t="e">
        <f t="shared" si="169"/>
        <v>#N/A</v>
      </c>
      <c r="R3617" t="s">
        <v>29</v>
      </c>
      <c r="S3617" t="s">
        <v>29</v>
      </c>
      <c r="T3617" t="s">
        <v>29</v>
      </c>
      <c r="U3617">
        <v>17</v>
      </c>
      <c r="V3617">
        <v>1</v>
      </c>
      <c r="W3617" t="s">
        <v>34</v>
      </c>
      <c r="X3617" t="s">
        <v>34</v>
      </c>
      <c r="Y3617" t="s">
        <v>178</v>
      </c>
      <c r="Z3617">
        <v>0</v>
      </c>
      <c r="AA3617" t="s">
        <v>29</v>
      </c>
      <c r="AB3617" t="s">
        <v>29</v>
      </c>
      <c r="AC3617" t="s">
        <v>29</v>
      </c>
      <c r="AD3617" t="s">
        <v>32</v>
      </c>
      <c r="AE3617" s="2">
        <v>44883.611886574072</v>
      </c>
    </row>
    <row r="3618" spans="1:31" hidden="1" x14ac:dyDescent="0.25">
      <c r="A3618">
        <v>1254555</v>
      </c>
      <c r="B3618" t="s">
        <v>27</v>
      </c>
      <c r="C3618" t="s">
        <v>681</v>
      </c>
      <c r="D3618" s="3" t="s">
        <v>42</v>
      </c>
      <c r="E3618" s="4">
        <v>39234</v>
      </c>
      <c r="F3618" s="3" t="s">
        <v>29</v>
      </c>
      <c r="G3618" s="3" t="s">
        <v>29</v>
      </c>
      <c r="H3618" s="3">
        <v>4</v>
      </c>
      <c r="I3618" s="3">
        <f t="shared" ca="1" si="170"/>
        <v>17</v>
      </c>
      <c r="J3618" s="9" t="s">
        <v>193</v>
      </c>
      <c r="K3618" s="9" t="s">
        <v>1076</v>
      </c>
      <c r="L3618" s="9" t="str">
        <f t="shared" si="168"/>
        <v>Nicole</v>
      </c>
      <c r="M3618" s="9">
        <v>1</v>
      </c>
      <c r="N3618" s="10">
        <v>40179</v>
      </c>
      <c r="O3618" s="10">
        <v>40179</v>
      </c>
      <c r="P3618" t="s">
        <v>196</v>
      </c>
      <c r="Q3618" t="str">
        <f t="shared" si="169"/>
        <v>LED</v>
      </c>
      <c r="R3618" t="s">
        <v>137</v>
      </c>
      <c r="S3618">
        <v>0</v>
      </c>
      <c r="T3618" t="s">
        <v>33</v>
      </c>
      <c r="U3618">
        <v>1</v>
      </c>
      <c r="V3618">
        <v>1</v>
      </c>
      <c r="W3618" s="1">
        <v>40179</v>
      </c>
      <c r="X3618" s="1">
        <v>40179</v>
      </c>
      <c r="Y3618" t="s">
        <v>38</v>
      </c>
      <c r="Z3618">
        <v>0</v>
      </c>
      <c r="AA3618" t="s">
        <v>195</v>
      </c>
      <c r="AB3618">
        <v>1320</v>
      </c>
      <c r="AC3618">
        <v>1320</v>
      </c>
      <c r="AD3618" t="s">
        <v>37</v>
      </c>
      <c r="AE3618" s="2">
        <v>45096.813622685186</v>
      </c>
    </row>
    <row r="3619" spans="1:31" hidden="1" x14ac:dyDescent="0.25">
      <c r="A3619">
        <v>1254556</v>
      </c>
      <c r="B3619" t="s">
        <v>27</v>
      </c>
      <c r="C3619" t="s">
        <v>681</v>
      </c>
      <c r="D3619" s="3" t="s">
        <v>42</v>
      </c>
      <c r="E3619" s="4">
        <v>39234</v>
      </c>
      <c r="F3619" s="3" t="s">
        <v>29</v>
      </c>
      <c r="G3619" s="3" t="s">
        <v>29</v>
      </c>
      <c r="H3619" s="3">
        <v>4</v>
      </c>
      <c r="I3619" s="3">
        <f t="shared" ca="1" si="170"/>
        <v>17</v>
      </c>
      <c r="J3619" s="9" t="s">
        <v>193</v>
      </c>
      <c r="K3619" s="9" t="s">
        <v>1076</v>
      </c>
      <c r="L3619" s="9" t="str">
        <f t="shared" si="168"/>
        <v>Nicole</v>
      </c>
      <c r="M3619" s="9">
        <v>1</v>
      </c>
      <c r="N3619" s="10">
        <v>40179</v>
      </c>
      <c r="O3619" s="10">
        <v>40179</v>
      </c>
      <c r="P3619" t="s">
        <v>196</v>
      </c>
      <c r="Q3619" t="str">
        <f t="shared" si="169"/>
        <v>LED</v>
      </c>
      <c r="R3619" t="s">
        <v>137</v>
      </c>
      <c r="S3619">
        <v>0</v>
      </c>
      <c r="T3619" t="s">
        <v>33</v>
      </c>
      <c r="U3619">
        <v>1</v>
      </c>
      <c r="V3619">
        <v>1</v>
      </c>
      <c r="W3619" s="1">
        <v>40179</v>
      </c>
      <c r="X3619" s="1">
        <v>40179</v>
      </c>
      <c r="Y3619" t="s">
        <v>38</v>
      </c>
      <c r="Z3619">
        <v>0</v>
      </c>
      <c r="AA3619" t="s">
        <v>195</v>
      </c>
      <c r="AB3619">
        <v>1320</v>
      </c>
      <c r="AC3619">
        <v>1320</v>
      </c>
      <c r="AD3619" t="s">
        <v>37</v>
      </c>
      <c r="AE3619" s="2">
        <v>45096.813622685186</v>
      </c>
    </row>
    <row r="3620" spans="1:31" hidden="1" x14ac:dyDescent="0.25">
      <c r="A3620">
        <v>1254557</v>
      </c>
      <c r="B3620" t="s">
        <v>27</v>
      </c>
      <c r="C3620" t="s">
        <v>681</v>
      </c>
      <c r="D3620" s="3" t="s">
        <v>42</v>
      </c>
      <c r="E3620" s="4">
        <v>39234</v>
      </c>
      <c r="F3620" s="3" t="s">
        <v>29</v>
      </c>
      <c r="G3620" s="3" t="s">
        <v>29</v>
      </c>
      <c r="H3620" s="3">
        <v>4</v>
      </c>
      <c r="I3620" s="3">
        <f t="shared" ca="1" si="170"/>
        <v>17</v>
      </c>
      <c r="J3620" s="9" t="s">
        <v>193</v>
      </c>
      <c r="K3620" s="9" t="s">
        <v>1076</v>
      </c>
      <c r="L3620" s="9" t="str">
        <f t="shared" si="168"/>
        <v>Nicole</v>
      </c>
      <c r="M3620" s="9">
        <v>1</v>
      </c>
      <c r="N3620" s="10">
        <v>40179</v>
      </c>
      <c r="O3620" s="10">
        <v>40179</v>
      </c>
      <c r="P3620" t="s">
        <v>196</v>
      </c>
      <c r="Q3620" t="str">
        <f t="shared" si="169"/>
        <v>LED</v>
      </c>
      <c r="R3620" t="s">
        <v>137</v>
      </c>
      <c r="S3620">
        <v>0</v>
      </c>
      <c r="T3620" t="s">
        <v>33</v>
      </c>
      <c r="U3620">
        <v>1</v>
      </c>
      <c r="V3620">
        <v>1</v>
      </c>
      <c r="W3620" s="1">
        <v>40179</v>
      </c>
      <c r="X3620" s="1">
        <v>40179</v>
      </c>
      <c r="Y3620" t="s">
        <v>38</v>
      </c>
      <c r="Z3620">
        <v>0</v>
      </c>
      <c r="AA3620" t="s">
        <v>195</v>
      </c>
      <c r="AB3620">
        <v>1320</v>
      </c>
      <c r="AC3620">
        <v>1320</v>
      </c>
      <c r="AD3620" t="s">
        <v>37</v>
      </c>
      <c r="AE3620" s="2">
        <v>45096.813622685186</v>
      </c>
    </row>
    <row r="3621" spans="1:31" hidden="1" x14ac:dyDescent="0.25">
      <c r="A3621">
        <v>1254558</v>
      </c>
      <c r="B3621" t="s">
        <v>27</v>
      </c>
      <c r="C3621" t="s">
        <v>681</v>
      </c>
      <c r="D3621" s="3" t="s">
        <v>42</v>
      </c>
      <c r="E3621" s="4">
        <v>39234</v>
      </c>
      <c r="F3621" s="3" t="s">
        <v>29</v>
      </c>
      <c r="G3621" s="3" t="s">
        <v>29</v>
      </c>
      <c r="H3621" s="3">
        <v>4</v>
      </c>
      <c r="I3621" s="3">
        <f t="shared" ca="1" si="170"/>
        <v>17</v>
      </c>
      <c r="J3621" s="9" t="s">
        <v>193</v>
      </c>
      <c r="K3621" s="9" t="s">
        <v>1076</v>
      </c>
      <c r="L3621" s="9" t="str">
        <f t="shared" si="168"/>
        <v>Nicole</v>
      </c>
      <c r="M3621" s="9">
        <v>1</v>
      </c>
      <c r="N3621" s="10">
        <v>40179</v>
      </c>
      <c r="O3621" s="10">
        <v>40179</v>
      </c>
      <c r="P3621" t="s">
        <v>196</v>
      </c>
      <c r="Q3621" t="str">
        <f t="shared" si="169"/>
        <v>LED</v>
      </c>
      <c r="R3621" t="s">
        <v>137</v>
      </c>
      <c r="S3621">
        <v>0</v>
      </c>
      <c r="T3621" t="s">
        <v>33</v>
      </c>
      <c r="U3621">
        <v>1</v>
      </c>
      <c r="V3621">
        <v>1</v>
      </c>
      <c r="W3621" s="1">
        <v>40179</v>
      </c>
      <c r="X3621" s="1">
        <v>40179</v>
      </c>
      <c r="Y3621" t="s">
        <v>38</v>
      </c>
      <c r="Z3621">
        <v>0</v>
      </c>
      <c r="AA3621" t="s">
        <v>195</v>
      </c>
      <c r="AB3621">
        <v>1320</v>
      </c>
      <c r="AC3621">
        <v>1320</v>
      </c>
      <c r="AD3621" t="s">
        <v>37</v>
      </c>
      <c r="AE3621" s="2">
        <v>45096.813622685186</v>
      </c>
    </row>
    <row r="3622" spans="1:31" hidden="1" x14ac:dyDescent="0.25">
      <c r="A3622">
        <v>1254559</v>
      </c>
      <c r="B3622" t="s">
        <v>27</v>
      </c>
      <c r="C3622" t="s">
        <v>681</v>
      </c>
      <c r="D3622" s="3" t="s">
        <v>42</v>
      </c>
      <c r="E3622" s="4">
        <v>39234</v>
      </c>
      <c r="F3622" s="3" t="s">
        <v>29</v>
      </c>
      <c r="G3622" s="3" t="s">
        <v>29</v>
      </c>
      <c r="H3622" s="3">
        <v>4</v>
      </c>
      <c r="I3622" s="3">
        <f t="shared" ca="1" si="170"/>
        <v>17</v>
      </c>
      <c r="J3622" s="9" t="s">
        <v>193</v>
      </c>
      <c r="K3622" s="9" t="s">
        <v>1076</v>
      </c>
      <c r="L3622" s="9" t="str">
        <f t="shared" si="168"/>
        <v>Nicole</v>
      </c>
      <c r="M3622" s="9">
        <v>1</v>
      </c>
      <c r="N3622" s="10">
        <v>40179</v>
      </c>
      <c r="O3622" s="10">
        <v>40179</v>
      </c>
      <c r="P3622" t="s">
        <v>196</v>
      </c>
      <c r="Q3622" t="str">
        <f t="shared" si="169"/>
        <v>LED</v>
      </c>
      <c r="R3622" t="s">
        <v>137</v>
      </c>
      <c r="S3622">
        <v>0</v>
      </c>
      <c r="T3622" t="s">
        <v>33</v>
      </c>
      <c r="U3622">
        <v>1</v>
      </c>
      <c r="V3622">
        <v>1</v>
      </c>
      <c r="W3622" s="1">
        <v>40179</v>
      </c>
      <c r="X3622" s="1">
        <v>40179</v>
      </c>
      <c r="Y3622" t="s">
        <v>38</v>
      </c>
      <c r="Z3622">
        <v>0</v>
      </c>
      <c r="AA3622" t="s">
        <v>195</v>
      </c>
      <c r="AB3622">
        <v>1320</v>
      </c>
      <c r="AC3622">
        <v>1320</v>
      </c>
      <c r="AD3622" t="s">
        <v>37</v>
      </c>
      <c r="AE3622" s="2">
        <v>45096.813622685186</v>
      </c>
    </row>
    <row r="3623" spans="1:31" hidden="1" x14ac:dyDescent="0.25">
      <c r="A3623">
        <v>1254560</v>
      </c>
      <c r="B3623" t="s">
        <v>27</v>
      </c>
      <c r="C3623" t="s">
        <v>681</v>
      </c>
      <c r="D3623" s="3" t="s">
        <v>42</v>
      </c>
      <c r="E3623" s="4">
        <v>39234</v>
      </c>
      <c r="F3623" s="3" t="s">
        <v>29</v>
      </c>
      <c r="G3623" s="3" t="s">
        <v>29</v>
      </c>
      <c r="H3623" s="3">
        <v>4</v>
      </c>
      <c r="I3623" s="3">
        <f t="shared" ca="1" si="170"/>
        <v>17</v>
      </c>
      <c r="J3623" s="9" t="s">
        <v>193</v>
      </c>
      <c r="K3623" s="9" t="s">
        <v>1076</v>
      </c>
      <c r="L3623" s="9" t="str">
        <f t="shared" si="168"/>
        <v>Nicole</v>
      </c>
      <c r="M3623" s="9">
        <v>1</v>
      </c>
      <c r="N3623" s="10">
        <v>40179</v>
      </c>
      <c r="O3623" s="10">
        <v>40179</v>
      </c>
      <c r="P3623" t="s">
        <v>196</v>
      </c>
      <c r="Q3623" t="str">
        <f t="shared" si="169"/>
        <v>LED</v>
      </c>
      <c r="R3623" t="s">
        <v>137</v>
      </c>
      <c r="S3623">
        <v>0</v>
      </c>
      <c r="T3623" t="s">
        <v>33</v>
      </c>
      <c r="U3623">
        <v>1</v>
      </c>
      <c r="V3623">
        <v>1</v>
      </c>
      <c r="W3623" s="1">
        <v>40179</v>
      </c>
      <c r="X3623" s="1">
        <v>40179</v>
      </c>
      <c r="Y3623" t="s">
        <v>38</v>
      </c>
      <c r="Z3623">
        <v>0</v>
      </c>
      <c r="AA3623" t="s">
        <v>195</v>
      </c>
      <c r="AB3623">
        <v>1320</v>
      </c>
      <c r="AC3623">
        <v>1320</v>
      </c>
      <c r="AD3623" t="s">
        <v>37</v>
      </c>
      <c r="AE3623" s="2">
        <v>45096.813622685186</v>
      </c>
    </row>
    <row r="3624" spans="1:31" hidden="1" x14ac:dyDescent="0.25">
      <c r="A3624">
        <v>1254561</v>
      </c>
      <c r="B3624" t="s">
        <v>27</v>
      </c>
      <c r="C3624" t="s">
        <v>681</v>
      </c>
      <c r="D3624" s="3" t="s">
        <v>42</v>
      </c>
      <c r="E3624" s="4">
        <v>39234</v>
      </c>
      <c r="F3624" s="3" t="s">
        <v>29</v>
      </c>
      <c r="G3624" s="3" t="s">
        <v>29</v>
      </c>
      <c r="H3624" s="3">
        <v>4</v>
      </c>
      <c r="I3624" s="3">
        <f t="shared" ca="1" si="170"/>
        <v>17</v>
      </c>
      <c r="J3624" s="9" t="s">
        <v>286</v>
      </c>
      <c r="K3624" s="9" t="s">
        <v>1071</v>
      </c>
      <c r="L3624" s="9" t="str">
        <f t="shared" si="168"/>
        <v>FGS</v>
      </c>
      <c r="M3624" s="9">
        <v>1</v>
      </c>
      <c r="N3624" s="10">
        <v>39234</v>
      </c>
      <c r="O3624" s="10">
        <v>39234</v>
      </c>
      <c r="P3624" t="s">
        <v>36</v>
      </c>
      <c r="Q3624" t="str">
        <f t="shared" si="169"/>
        <v>PLL 24</v>
      </c>
      <c r="R3624" t="s">
        <v>37</v>
      </c>
      <c r="S3624">
        <v>0</v>
      </c>
      <c r="T3624" t="s">
        <v>33</v>
      </c>
      <c r="U3624">
        <v>1</v>
      </c>
      <c r="V3624">
        <v>1</v>
      </c>
      <c r="W3624" s="1">
        <v>42074</v>
      </c>
      <c r="X3624" s="1">
        <v>42074</v>
      </c>
      <c r="Y3624" t="s">
        <v>38</v>
      </c>
      <c r="Z3624">
        <v>0</v>
      </c>
      <c r="AA3624">
        <v>4000</v>
      </c>
      <c r="AB3624">
        <v>2900</v>
      </c>
      <c r="AC3624">
        <v>2900</v>
      </c>
      <c r="AD3624" t="s">
        <v>39</v>
      </c>
      <c r="AE3624" s="2">
        <v>45096.813622685186</v>
      </c>
    </row>
    <row r="3625" spans="1:31" hidden="1" x14ac:dyDescent="0.25">
      <c r="A3625">
        <v>1254562</v>
      </c>
      <c r="B3625" t="s">
        <v>27</v>
      </c>
      <c r="C3625" t="s">
        <v>681</v>
      </c>
      <c r="D3625" s="3" t="s">
        <v>42</v>
      </c>
      <c r="E3625" s="4">
        <v>39234</v>
      </c>
      <c r="F3625" s="3" t="s">
        <v>29</v>
      </c>
      <c r="G3625" s="3" t="s">
        <v>29</v>
      </c>
      <c r="H3625" s="3">
        <v>4</v>
      </c>
      <c r="I3625" s="3">
        <f t="shared" ca="1" si="170"/>
        <v>17</v>
      </c>
      <c r="J3625" s="9" t="s">
        <v>286</v>
      </c>
      <c r="K3625" s="9" t="s">
        <v>1071</v>
      </c>
      <c r="L3625" s="9" t="str">
        <f t="shared" si="168"/>
        <v>FGS</v>
      </c>
      <c r="M3625" s="9">
        <v>1</v>
      </c>
      <c r="N3625" s="10">
        <v>39234</v>
      </c>
      <c r="O3625" s="10">
        <v>39234</v>
      </c>
      <c r="P3625" t="s">
        <v>40</v>
      </c>
      <c r="Q3625" t="str">
        <f t="shared" si="169"/>
        <v>PLL 24</v>
      </c>
      <c r="R3625" t="s">
        <v>37</v>
      </c>
      <c r="S3625">
        <v>0</v>
      </c>
      <c r="T3625" t="s">
        <v>33</v>
      </c>
      <c r="U3625">
        <v>1</v>
      </c>
      <c r="V3625">
        <v>1</v>
      </c>
      <c r="W3625" s="1">
        <v>42668</v>
      </c>
      <c r="X3625" s="1">
        <v>42668</v>
      </c>
      <c r="Y3625" t="s">
        <v>38</v>
      </c>
      <c r="Z3625">
        <v>0</v>
      </c>
      <c r="AA3625">
        <v>4000</v>
      </c>
      <c r="AB3625">
        <v>1800</v>
      </c>
      <c r="AC3625">
        <v>1800</v>
      </c>
      <c r="AD3625" t="s">
        <v>39</v>
      </c>
      <c r="AE3625" s="2">
        <v>45096.813622685186</v>
      </c>
    </row>
    <row r="3626" spans="1:31" hidden="1" x14ac:dyDescent="0.25">
      <c r="A3626">
        <v>1254563</v>
      </c>
      <c r="B3626" t="s">
        <v>27</v>
      </c>
      <c r="C3626" t="s">
        <v>681</v>
      </c>
      <c r="D3626" s="3" t="s">
        <v>42</v>
      </c>
      <c r="E3626" s="4">
        <v>39234</v>
      </c>
      <c r="F3626" s="3" t="s">
        <v>29</v>
      </c>
      <c r="G3626" s="3" t="s">
        <v>29</v>
      </c>
      <c r="H3626" s="3">
        <v>4</v>
      </c>
      <c r="I3626" s="3">
        <f t="shared" ca="1" si="170"/>
        <v>17</v>
      </c>
      <c r="J3626" s="9" t="s">
        <v>286</v>
      </c>
      <c r="K3626" s="9" t="s">
        <v>1071</v>
      </c>
      <c r="L3626" s="9" t="str">
        <f t="shared" si="168"/>
        <v>FGS</v>
      </c>
      <c r="M3626" s="9">
        <v>1</v>
      </c>
      <c r="N3626" s="10">
        <v>39234</v>
      </c>
      <c r="O3626" s="10">
        <v>39234</v>
      </c>
      <c r="P3626" t="s">
        <v>69</v>
      </c>
      <c r="Q3626" t="str">
        <f t="shared" si="169"/>
        <v>PLL 24</v>
      </c>
      <c r="R3626" t="s">
        <v>37</v>
      </c>
      <c r="S3626">
        <v>0</v>
      </c>
      <c r="T3626" t="s">
        <v>33</v>
      </c>
      <c r="U3626">
        <v>1</v>
      </c>
      <c r="V3626">
        <v>1</v>
      </c>
      <c r="W3626" s="1">
        <v>41515</v>
      </c>
      <c r="X3626" s="1">
        <v>41515</v>
      </c>
      <c r="Y3626" t="s">
        <v>38</v>
      </c>
      <c r="Z3626">
        <v>0</v>
      </c>
      <c r="AA3626">
        <v>3000</v>
      </c>
      <c r="AB3626">
        <v>5900</v>
      </c>
      <c r="AC3626">
        <v>5900</v>
      </c>
      <c r="AD3626" t="s">
        <v>39</v>
      </c>
      <c r="AE3626" s="2">
        <v>45096.813622685186</v>
      </c>
    </row>
    <row r="3627" spans="1:31" hidden="1" x14ac:dyDescent="0.25">
      <c r="A3627">
        <v>1254564</v>
      </c>
      <c r="B3627" t="s">
        <v>27</v>
      </c>
      <c r="C3627" t="s">
        <v>681</v>
      </c>
      <c r="D3627" s="3" t="s">
        <v>42</v>
      </c>
      <c r="E3627" s="4">
        <v>39234</v>
      </c>
      <c r="F3627" s="3" t="s">
        <v>29</v>
      </c>
      <c r="G3627" s="3" t="s">
        <v>29</v>
      </c>
      <c r="H3627" s="3">
        <v>4</v>
      </c>
      <c r="I3627" s="3">
        <f t="shared" ca="1" si="170"/>
        <v>17</v>
      </c>
      <c r="J3627" s="9" t="s">
        <v>286</v>
      </c>
      <c r="K3627" s="9" t="s">
        <v>1071</v>
      </c>
      <c r="L3627" s="9" t="str">
        <f t="shared" si="168"/>
        <v>FGS</v>
      </c>
      <c r="M3627" s="9">
        <v>1</v>
      </c>
      <c r="N3627" s="10">
        <v>39234</v>
      </c>
      <c r="O3627" s="10">
        <v>39234</v>
      </c>
      <c r="P3627" t="s">
        <v>69</v>
      </c>
      <c r="Q3627" t="str">
        <f t="shared" si="169"/>
        <v>PLL 24</v>
      </c>
      <c r="R3627" t="s">
        <v>37</v>
      </c>
      <c r="S3627">
        <v>0</v>
      </c>
      <c r="T3627" t="s">
        <v>33</v>
      </c>
      <c r="U3627">
        <v>1</v>
      </c>
      <c r="V3627">
        <v>1</v>
      </c>
      <c r="W3627" s="1">
        <v>41515</v>
      </c>
      <c r="X3627" s="1">
        <v>41515</v>
      </c>
      <c r="Y3627" t="s">
        <v>38</v>
      </c>
      <c r="Z3627">
        <v>0</v>
      </c>
      <c r="AA3627">
        <v>3000</v>
      </c>
      <c r="AB3627">
        <v>5900</v>
      </c>
      <c r="AC3627">
        <v>5900</v>
      </c>
      <c r="AD3627" t="s">
        <v>39</v>
      </c>
      <c r="AE3627" s="2">
        <v>45096.813622685186</v>
      </c>
    </row>
    <row r="3628" spans="1:31" hidden="1" x14ac:dyDescent="0.25">
      <c r="A3628">
        <v>1254566</v>
      </c>
      <c r="B3628" t="s">
        <v>27</v>
      </c>
      <c r="C3628" t="s">
        <v>681</v>
      </c>
      <c r="D3628" s="3" t="s">
        <v>42</v>
      </c>
      <c r="E3628" s="4">
        <v>39234</v>
      </c>
      <c r="F3628" s="3" t="s">
        <v>29</v>
      </c>
      <c r="G3628" s="3" t="s">
        <v>29</v>
      </c>
      <c r="H3628" s="3">
        <v>4</v>
      </c>
      <c r="I3628" s="3">
        <f t="shared" ca="1" si="170"/>
        <v>17</v>
      </c>
      <c r="J3628" s="9" t="s">
        <v>286</v>
      </c>
      <c r="K3628" s="9" t="s">
        <v>1071</v>
      </c>
      <c r="L3628" s="9" t="str">
        <f t="shared" si="168"/>
        <v>FGS</v>
      </c>
      <c r="M3628" s="9">
        <v>1</v>
      </c>
      <c r="N3628" s="10">
        <v>39234</v>
      </c>
      <c r="O3628" s="10">
        <v>39234</v>
      </c>
      <c r="P3628" t="s">
        <v>69</v>
      </c>
      <c r="Q3628" t="str">
        <f t="shared" si="169"/>
        <v>PLL 24</v>
      </c>
      <c r="R3628" t="s">
        <v>37</v>
      </c>
      <c r="S3628">
        <v>0</v>
      </c>
      <c r="T3628" t="s">
        <v>33</v>
      </c>
      <c r="U3628">
        <v>1</v>
      </c>
      <c r="V3628">
        <v>1</v>
      </c>
      <c r="W3628" s="1">
        <v>41109</v>
      </c>
      <c r="X3628" s="1">
        <v>41109</v>
      </c>
      <c r="Y3628" t="s">
        <v>38</v>
      </c>
      <c r="Z3628">
        <v>0</v>
      </c>
      <c r="AA3628">
        <v>3000</v>
      </c>
      <c r="AB3628">
        <v>5900</v>
      </c>
      <c r="AC3628">
        <v>5900</v>
      </c>
      <c r="AD3628" t="s">
        <v>39</v>
      </c>
      <c r="AE3628" s="2">
        <v>45096.813622685186</v>
      </c>
    </row>
    <row r="3629" spans="1:31" hidden="1" x14ac:dyDescent="0.25">
      <c r="A3629">
        <v>1254567</v>
      </c>
      <c r="B3629" t="s">
        <v>27</v>
      </c>
      <c r="C3629" t="s">
        <v>681</v>
      </c>
      <c r="D3629" s="3" t="s">
        <v>42</v>
      </c>
      <c r="E3629" s="4">
        <v>39234</v>
      </c>
      <c r="F3629" s="3" t="s">
        <v>29</v>
      </c>
      <c r="G3629" s="3" t="s">
        <v>29</v>
      </c>
      <c r="H3629" s="3">
        <v>4</v>
      </c>
      <c r="I3629" s="3">
        <f t="shared" ca="1" si="170"/>
        <v>17</v>
      </c>
      <c r="J3629" s="9" t="s">
        <v>286</v>
      </c>
      <c r="K3629" s="9" t="s">
        <v>1071</v>
      </c>
      <c r="L3629" s="9" t="str">
        <f t="shared" si="168"/>
        <v>FGS</v>
      </c>
      <c r="M3629" s="9">
        <v>1</v>
      </c>
      <c r="N3629" s="10">
        <v>39234</v>
      </c>
      <c r="O3629" s="10">
        <v>39234</v>
      </c>
      <c r="P3629" t="s">
        <v>69</v>
      </c>
      <c r="Q3629" t="str">
        <f t="shared" si="169"/>
        <v>PLL 24</v>
      </c>
      <c r="R3629" t="s">
        <v>37</v>
      </c>
      <c r="S3629">
        <v>0</v>
      </c>
      <c r="T3629" t="s">
        <v>33</v>
      </c>
      <c r="U3629">
        <v>1</v>
      </c>
      <c r="V3629">
        <v>1</v>
      </c>
      <c r="W3629" s="1">
        <v>41515</v>
      </c>
      <c r="X3629" s="1">
        <v>41515</v>
      </c>
      <c r="Y3629" t="s">
        <v>38</v>
      </c>
      <c r="Z3629">
        <v>0</v>
      </c>
      <c r="AA3629">
        <v>3000</v>
      </c>
      <c r="AB3629">
        <v>5900</v>
      </c>
      <c r="AC3629">
        <v>5900</v>
      </c>
      <c r="AD3629" t="s">
        <v>39</v>
      </c>
      <c r="AE3629" s="2">
        <v>45096.813622685186</v>
      </c>
    </row>
    <row r="3630" spans="1:31" hidden="1" x14ac:dyDescent="0.25">
      <c r="A3630">
        <v>1254568</v>
      </c>
      <c r="B3630" t="s">
        <v>27</v>
      </c>
      <c r="C3630" t="s">
        <v>681</v>
      </c>
      <c r="D3630" s="3" t="s">
        <v>42</v>
      </c>
      <c r="E3630" s="4">
        <v>39234</v>
      </c>
      <c r="F3630" s="3" t="s">
        <v>29</v>
      </c>
      <c r="G3630" s="3" t="s">
        <v>29</v>
      </c>
      <c r="H3630" s="3">
        <v>4</v>
      </c>
      <c r="I3630" s="3">
        <f t="shared" ca="1" si="170"/>
        <v>17</v>
      </c>
      <c r="J3630" s="9" t="s">
        <v>286</v>
      </c>
      <c r="K3630" s="9" t="s">
        <v>1071</v>
      </c>
      <c r="L3630" s="9" t="str">
        <f t="shared" si="168"/>
        <v>FGS</v>
      </c>
      <c r="M3630" s="9">
        <v>1</v>
      </c>
      <c r="N3630" s="10">
        <v>39234</v>
      </c>
      <c r="O3630" s="10">
        <v>39234</v>
      </c>
      <c r="P3630" t="s">
        <v>69</v>
      </c>
      <c r="Q3630" t="str">
        <f t="shared" si="169"/>
        <v>PLL 24</v>
      </c>
      <c r="R3630" t="s">
        <v>37</v>
      </c>
      <c r="S3630">
        <v>0</v>
      </c>
      <c r="T3630" t="s">
        <v>33</v>
      </c>
      <c r="U3630">
        <v>1</v>
      </c>
      <c r="V3630">
        <v>1</v>
      </c>
      <c r="W3630" s="1">
        <v>41515</v>
      </c>
      <c r="X3630" s="1">
        <v>41515</v>
      </c>
      <c r="Y3630" t="s">
        <v>38</v>
      </c>
      <c r="Z3630">
        <v>0</v>
      </c>
      <c r="AA3630">
        <v>3000</v>
      </c>
      <c r="AB3630">
        <v>5900</v>
      </c>
      <c r="AC3630">
        <v>5900</v>
      </c>
      <c r="AD3630" t="s">
        <v>39</v>
      </c>
      <c r="AE3630" s="2">
        <v>45096.813622685186</v>
      </c>
    </row>
    <row r="3631" spans="1:31" hidden="1" x14ac:dyDescent="0.25">
      <c r="A3631">
        <v>1254569</v>
      </c>
      <c r="B3631" t="s">
        <v>27</v>
      </c>
      <c r="C3631" t="s">
        <v>681</v>
      </c>
      <c r="D3631" s="3" t="s">
        <v>42</v>
      </c>
      <c r="E3631" s="4">
        <v>39234</v>
      </c>
      <c r="F3631" s="3" t="s">
        <v>29</v>
      </c>
      <c r="G3631" s="3" t="s">
        <v>29</v>
      </c>
      <c r="H3631" s="3">
        <v>4</v>
      </c>
      <c r="I3631" s="3">
        <f t="shared" ca="1" si="170"/>
        <v>17</v>
      </c>
      <c r="J3631" s="9" t="s">
        <v>286</v>
      </c>
      <c r="K3631" s="9" t="s">
        <v>1071</v>
      </c>
      <c r="L3631" s="9" t="str">
        <f t="shared" si="168"/>
        <v>FGS</v>
      </c>
      <c r="M3631" s="9">
        <v>1</v>
      </c>
      <c r="N3631" s="10">
        <v>39234</v>
      </c>
      <c r="O3631" s="10">
        <v>39234</v>
      </c>
      <c r="P3631" t="s">
        <v>69</v>
      </c>
      <c r="Q3631" t="str">
        <f t="shared" si="169"/>
        <v>PLL 24</v>
      </c>
      <c r="R3631" t="s">
        <v>37</v>
      </c>
      <c r="S3631">
        <v>0</v>
      </c>
      <c r="T3631" t="s">
        <v>33</v>
      </c>
      <c r="U3631">
        <v>1</v>
      </c>
      <c r="V3631">
        <v>1</v>
      </c>
      <c r="W3631" s="1">
        <v>41515</v>
      </c>
      <c r="X3631" s="1">
        <v>41515</v>
      </c>
      <c r="Y3631" t="s">
        <v>38</v>
      </c>
      <c r="Z3631">
        <v>0</v>
      </c>
      <c r="AA3631">
        <v>3000</v>
      </c>
      <c r="AB3631">
        <v>5900</v>
      </c>
      <c r="AC3631">
        <v>5900</v>
      </c>
      <c r="AD3631" t="s">
        <v>39</v>
      </c>
      <c r="AE3631" s="2">
        <v>45096.813622685186</v>
      </c>
    </row>
    <row r="3632" spans="1:31" hidden="1" x14ac:dyDescent="0.25">
      <c r="A3632">
        <v>1254570</v>
      </c>
      <c r="B3632" t="s">
        <v>27</v>
      </c>
      <c r="C3632" t="s">
        <v>681</v>
      </c>
      <c r="D3632" s="3" t="s">
        <v>42</v>
      </c>
      <c r="E3632" s="4">
        <v>39234</v>
      </c>
      <c r="F3632" s="3" t="s">
        <v>29</v>
      </c>
      <c r="G3632" s="3" t="s">
        <v>29</v>
      </c>
      <c r="H3632" s="3">
        <v>4</v>
      </c>
      <c r="I3632" s="3">
        <f t="shared" ca="1" si="170"/>
        <v>17</v>
      </c>
      <c r="J3632" s="9" t="s">
        <v>286</v>
      </c>
      <c r="K3632" s="9" t="s">
        <v>1071</v>
      </c>
      <c r="L3632" s="9" t="str">
        <f t="shared" si="168"/>
        <v>FGS</v>
      </c>
      <c r="M3632" s="9">
        <v>1</v>
      </c>
      <c r="N3632" s="10">
        <v>39234</v>
      </c>
      <c r="O3632" s="10">
        <v>39234</v>
      </c>
      <c r="P3632" t="s">
        <v>69</v>
      </c>
      <c r="Q3632" t="str">
        <f t="shared" si="169"/>
        <v>PLL 24</v>
      </c>
      <c r="R3632" t="s">
        <v>37</v>
      </c>
      <c r="S3632">
        <v>0</v>
      </c>
      <c r="T3632" t="s">
        <v>33</v>
      </c>
      <c r="U3632">
        <v>1</v>
      </c>
      <c r="V3632">
        <v>1</v>
      </c>
      <c r="W3632" s="1">
        <v>41515</v>
      </c>
      <c r="X3632" s="1">
        <v>41515</v>
      </c>
      <c r="Y3632" t="s">
        <v>38</v>
      </c>
      <c r="Z3632">
        <v>0</v>
      </c>
      <c r="AA3632">
        <v>3000</v>
      </c>
      <c r="AB3632">
        <v>5900</v>
      </c>
      <c r="AC3632">
        <v>5900</v>
      </c>
      <c r="AD3632" t="s">
        <v>39</v>
      </c>
      <c r="AE3632" s="2">
        <v>45096.813622685186</v>
      </c>
    </row>
    <row r="3633" spans="1:31" hidden="1" x14ac:dyDescent="0.25">
      <c r="A3633">
        <v>1254571</v>
      </c>
      <c r="B3633" t="s">
        <v>27</v>
      </c>
      <c r="C3633" t="s">
        <v>681</v>
      </c>
      <c r="D3633" s="3" t="s">
        <v>42</v>
      </c>
      <c r="E3633" s="4">
        <v>39234</v>
      </c>
      <c r="F3633" s="3" t="s">
        <v>29</v>
      </c>
      <c r="G3633" s="3" t="s">
        <v>29</v>
      </c>
      <c r="H3633" s="3">
        <v>4</v>
      </c>
      <c r="I3633" s="3">
        <f t="shared" ca="1" si="170"/>
        <v>17</v>
      </c>
      <c r="J3633" s="9" t="s">
        <v>286</v>
      </c>
      <c r="K3633" s="9" t="s">
        <v>1071</v>
      </c>
      <c r="L3633" s="9" t="str">
        <f t="shared" si="168"/>
        <v>FGS</v>
      </c>
      <c r="M3633" s="9">
        <v>1</v>
      </c>
      <c r="N3633" s="10">
        <v>39234</v>
      </c>
      <c r="O3633" s="10">
        <v>39234</v>
      </c>
      <c r="P3633" t="s">
        <v>69</v>
      </c>
      <c r="Q3633" t="str">
        <f t="shared" si="169"/>
        <v>PLL 24</v>
      </c>
      <c r="R3633" t="s">
        <v>37</v>
      </c>
      <c r="S3633">
        <v>0</v>
      </c>
      <c r="T3633" t="s">
        <v>33</v>
      </c>
      <c r="U3633">
        <v>1</v>
      </c>
      <c r="V3633">
        <v>1</v>
      </c>
      <c r="W3633" s="1">
        <v>41515</v>
      </c>
      <c r="X3633" s="1">
        <v>41515</v>
      </c>
      <c r="Y3633" t="s">
        <v>38</v>
      </c>
      <c r="Z3633">
        <v>0</v>
      </c>
      <c r="AA3633">
        <v>3000</v>
      </c>
      <c r="AB3633">
        <v>5900</v>
      </c>
      <c r="AC3633">
        <v>5900</v>
      </c>
      <c r="AD3633" t="s">
        <v>39</v>
      </c>
      <c r="AE3633" s="2">
        <v>45096.813622685186</v>
      </c>
    </row>
    <row r="3634" spans="1:31" hidden="1" x14ac:dyDescent="0.25">
      <c r="A3634">
        <v>1254572</v>
      </c>
      <c r="B3634" t="s">
        <v>27</v>
      </c>
      <c r="C3634" t="s">
        <v>681</v>
      </c>
      <c r="D3634" s="3" t="s">
        <v>42</v>
      </c>
      <c r="E3634" s="4">
        <v>39234</v>
      </c>
      <c r="F3634" s="3" t="s">
        <v>29</v>
      </c>
      <c r="G3634" s="3" t="s">
        <v>29</v>
      </c>
      <c r="H3634" s="3">
        <v>4</v>
      </c>
      <c r="I3634" s="3">
        <f t="shared" ca="1" si="170"/>
        <v>17</v>
      </c>
      <c r="J3634" s="9" t="s">
        <v>286</v>
      </c>
      <c r="K3634" s="9" t="s">
        <v>1071</v>
      </c>
      <c r="L3634" s="9" t="str">
        <f t="shared" si="168"/>
        <v>FGS</v>
      </c>
      <c r="M3634" s="9">
        <v>1</v>
      </c>
      <c r="N3634" s="10">
        <v>39234</v>
      </c>
      <c r="O3634" s="10">
        <v>39234</v>
      </c>
      <c r="P3634" t="s">
        <v>36</v>
      </c>
      <c r="Q3634" t="str">
        <f t="shared" si="169"/>
        <v>PLL 24</v>
      </c>
      <c r="R3634" t="s">
        <v>37</v>
      </c>
      <c r="S3634">
        <v>0</v>
      </c>
      <c r="T3634" t="s">
        <v>33</v>
      </c>
      <c r="U3634">
        <v>1</v>
      </c>
      <c r="V3634">
        <v>1</v>
      </c>
      <c r="W3634" s="1">
        <v>41779</v>
      </c>
      <c r="X3634" s="1">
        <v>41779</v>
      </c>
      <c r="Y3634" t="s">
        <v>38</v>
      </c>
      <c r="Z3634">
        <v>0</v>
      </c>
      <c r="AA3634">
        <v>4000</v>
      </c>
      <c r="AB3634">
        <v>2900</v>
      </c>
      <c r="AC3634">
        <v>2900</v>
      </c>
      <c r="AD3634" t="s">
        <v>39</v>
      </c>
      <c r="AE3634" s="2">
        <v>45096.813622685186</v>
      </c>
    </row>
    <row r="3635" spans="1:31" hidden="1" x14ac:dyDescent="0.25">
      <c r="A3635">
        <v>1254573</v>
      </c>
      <c r="B3635" t="s">
        <v>27</v>
      </c>
      <c r="C3635" t="s">
        <v>681</v>
      </c>
      <c r="D3635" s="3" t="s">
        <v>42</v>
      </c>
      <c r="E3635" s="4">
        <v>39234</v>
      </c>
      <c r="F3635" s="3" t="s">
        <v>29</v>
      </c>
      <c r="G3635" s="3" t="s">
        <v>29</v>
      </c>
      <c r="H3635" s="3">
        <v>4</v>
      </c>
      <c r="I3635" s="3">
        <f t="shared" ca="1" si="170"/>
        <v>17</v>
      </c>
      <c r="J3635" s="9" t="s">
        <v>286</v>
      </c>
      <c r="K3635" s="9" t="s">
        <v>1071</v>
      </c>
      <c r="L3635" s="9" t="str">
        <f t="shared" si="168"/>
        <v>FGS</v>
      </c>
      <c r="M3635" s="9">
        <v>1</v>
      </c>
      <c r="N3635" s="10">
        <v>39234</v>
      </c>
      <c r="O3635" s="10">
        <v>39234</v>
      </c>
      <c r="P3635" t="s">
        <v>41</v>
      </c>
      <c r="Q3635" t="str">
        <f t="shared" si="169"/>
        <v>PLL 24</v>
      </c>
      <c r="R3635" t="s">
        <v>37</v>
      </c>
      <c r="S3635">
        <v>0</v>
      </c>
      <c r="T3635" t="s">
        <v>33</v>
      </c>
      <c r="U3635">
        <v>1</v>
      </c>
      <c r="V3635">
        <v>1</v>
      </c>
      <c r="W3635" s="1">
        <v>44785</v>
      </c>
      <c r="X3635" s="1">
        <v>44785</v>
      </c>
      <c r="Y3635" t="s">
        <v>38</v>
      </c>
      <c r="Z3635">
        <v>0</v>
      </c>
      <c r="AA3635">
        <v>3000</v>
      </c>
      <c r="AB3635">
        <v>2900</v>
      </c>
      <c r="AC3635">
        <v>2900</v>
      </c>
      <c r="AD3635" t="s">
        <v>39</v>
      </c>
      <c r="AE3635" s="2">
        <v>45096.813622685186</v>
      </c>
    </row>
    <row r="3636" spans="1:31" hidden="1" x14ac:dyDescent="0.25">
      <c r="A3636">
        <v>1254574</v>
      </c>
      <c r="B3636" t="s">
        <v>27</v>
      </c>
      <c r="C3636" t="s">
        <v>681</v>
      </c>
      <c r="D3636" s="3" t="s">
        <v>42</v>
      </c>
      <c r="E3636" s="4">
        <v>39234</v>
      </c>
      <c r="F3636" s="3" t="s">
        <v>29</v>
      </c>
      <c r="G3636" s="3" t="s">
        <v>29</v>
      </c>
      <c r="H3636" s="3">
        <v>4</v>
      </c>
      <c r="I3636" s="3">
        <f t="shared" ca="1" si="170"/>
        <v>17</v>
      </c>
      <c r="J3636" s="9" t="s">
        <v>286</v>
      </c>
      <c r="K3636" s="9" t="s">
        <v>1071</v>
      </c>
      <c r="L3636" s="9" t="str">
        <f t="shared" si="168"/>
        <v>FGS</v>
      </c>
      <c r="M3636" s="9">
        <v>1</v>
      </c>
      <c r="N3636" s="10">
        <v>39234</v>
      </c>
      <c r="O3636" s="10">
        <v>39234</v>
      </c>
      <c r="P3636" t="s">
        <v>69</v>
      </c>
      <c r="Q3636" t="str">
        <f t="shared" si="169"/>
        <v>PLL 24</v>
      </c>
      <c r="R3636" t="s">
        <v>37</v>
      </c>
      <c r="S3636">
        <v>0</v>
      </c>
      <c r="T3636" t="s">
        <v>33</v>
      </c>
      <c r="U3636">
        <v>1</v>
      </c>
      <c r="V3636">
        <v>1</v>
      </c>
      <c r="W3636" s="1">
        <v>41515</v>
      </c>
      <c r="X3636" s="1">
        <v>41515</v>
      </c>
      <c r="Y3636" t="s">
        <v>38</v>
      </c>
      <c r="Z3636">
        <v>0</v>
      </c>
      <c r="AA3636">
        <v>3000</v>
      </c>
      <c r="AB3636">
        <v>5900</v>
      </c>
      <c r="AC3636">
        <v>5900</v>
      </c>
      <c r="AD3636" t="s">
        <v>39</v>
      </c>
      <c r="AE3636" s="2">
        <v>45096.813622685186</v>
      </c>
    </row>
    <row r="3637" spans="1:31" hidden="1" x14ac:dyDescent="0.25">
      <c r="A3637">
        <v>1254575</v>
      </c>
      <c r="B3637" t="s">
        <v>27</v>
      </c>
      <c r="C3637" t="s">
        <v>681</v>
      </c>
      <c r="D3637" s="3" t="s">
        <v>42</v>
      </c>
      <c r="E3637" s="4">
        <v>39234</v>
      </c>
      <c r="F3637" s="3" t="s">
        <v>29</v>
      </c>
      <c r="G3637" s="3" t="s">
        <v>29</v>
      </c>
      <c r="H3637" s="3">
        <v>4</v>
      </c>
      <c r="I3637" s="3">
        <f t="shared" ca="1" si="170"/>
        <v>17</v>
      </c>
      <c r="J3637" s="9" t="s">
        <v>286</v>
      </c>
      <c r="K3637" s="9" t="s">
        <v>1071</v>
      </c>
      <c r="L3637" s="9" t="str">
        <f t="shared" si="168"/>
        <v>FGS</v>
      </c>
      <c r="M3637" s="9">
        <v>1</v>
      </c>
      <c r="N3637" s="10">
        <v>39234</v>
      </c>
      <c r="O3637" s="10">
        <v>39234</v>
      </c>
      <c r="P3637" t="s">
        <v>69</v>
      </c>
      <c r="Q3637" t="str">
        <f t="shared" si="169"/>
        <v>PLL 24</v>
      </c>
      <c r="R3637" t="s">
        <v>37</v>
      </c>
      <c r="S3637">
        <v>0</v>
      </c>
      <c r="T3637" t="s">
        <v>33</v>
      </c>
      <c r="U3637">
        <v>1</v>
      </c>
      <c r="V3637">
        <v>1</v>
      </c>
      <c r="W3637" s="1">
        <v>41515</v>
      </c>
      <c r="X3637" s="1">
        <v>41515</v>
      </c>
      <c r="Y3637" t="s">
        <v>38</v>
      </c>
      <c r="Z3637">
        <v>0</v>
      </c>
      <c r="AA3637">
        <v>3000</v>
      </c>
      <c r="AB3637">
        <v>5900</v>
      </c>
      <c r="AC3637">
        <v>5900</v>
      </c>
      <c r="AD3637" t="s">
        <v>39</v>
      </c>
      <c r="AE3637" s="2">
        <v>45096.813622685186</v>
      </c>
    </row>
    <row r="3638" spans="1:31" hidden="1" x14ac:dyDescent="0.25">
      <c r="A3638">
        <v>1254576</v>
      </c>
      <c r="B3638" t="s">
        <v>27</v>
      </c>
      <c r="C3638" t="s">
        <v>681</v>
      </c>
      <c r="D3638" s="3" t="s">
        <v>42</v>
      </c>
      <c r="E3638" s="4">
        <v>39234</v>
      </c>
      <c r="F3638" s="3" t="s">
        <v>29</v>
      </c>
      <c r="G3638" s="3" t="s">
        <v>29</v>
      </c>
      <c r="H3638" s="3">
        <v>4</v>
      </c>
      <c r="I3638" s="3">
        <f t="shared" ca="1" si="170"/>
        <v>17</v>
      </c>
      <c r="J3638" s="9" t="s">
        <v>286</v>
      </c>
      <c r="K3638" s="9" t="s">
        <v>1071</v>
      </c>
      <c r="L3638" s="9" t="str">
        <f t="shared" si="168"/>
        <v>FGS</v>
      </c>
      <c r="M3638" s="9">
        <v>1</v>
      </c>
      <c r="N3638" s="10">
        <v>39234</v>
      </c>
      <c r="O3638" s="10">
        <v>39234</v>
      </c>
      <c r="P3638" t="s">
        <v>69</v>
      </c>
      <c r="Q3638" t="str">
        <f t="shared" si="169"/>
        <v>PLL 24</v>
      </c>
      <c r="R3638" t="s">
        <v>37</v>
      </c>
      <c r="S3638">
        <v>0</v>
      </c>
      <c r="T3638" t="s">
        <v>33</v>
      </c>
      <c r="U3638">
        <v>1</v>
      </c>
      <c r="V3638">
        <v>1</v>
      </c>
      <c r="W3638" s="1">
        <v>41515</v>
      </c>
      <c r="X3638" s="1">
        <v>41515</v>
      </c>
      <c r="Y3638" t="s">
        <v>38</v>
      </c>
      <c r="Z3638">
        <v>0</v>
      </c>
      <c r="AA3638">
        <v>3000</v>
      </c>
      <c r="AB3638">
        <v>5900</v>
      </c>
      <c r="AC3638">
        <v>5900</v>
      </c>
      <c r="AD3638" t="s">
        <v>39</v>
      </c>
      <c r="AE3638" s="2">
        <v>45096.813622685186</v>
      </c>
    </row>
    <row r="3639" spans="1:31" hidden="1" x14ac:dyDescent="0.25">
      <c r="A3639">
        <v>1254577</v>
      </c>
      <c r="B3639" t="s">
        <v>27</v>
      </c>
      <c r="C3639" t="s">
        <v>681</v>
      </c>
      <c r="D3639" s="3" t="s">
        <v>42</v>
      </c>
      <c r="E3639" s="4">
        <v>39234</v>
      </c>
      <c r="F3639" s="3" t="s">
        <v>29</v>
      </c>
      <c r="G3639" s="3" t="s">
        <v>29</v>
      </c>
      <c r="H3639" s="3">
        <v>4</v>
      </c>
      <c r="I3639" s="3">
        <f t="shared" ca="1" si="170"/>
        <v>17</v>
      </c>
      <c r="J3639" s="9" t="s">
        <v>286</v>
      </c>
      <c r="K3639" s="9" t="s">
        <v>1071</v>
      </c>
      <c r="L3639" s="9" t="str">
        <f t="shared" si="168"/>
        <v>FGS</v>
      </c>
      <c r="M3639" s="9">
        <v>1</v>
      </c>
      <c r="N3639" s="10">
        <v>39234</v>
      </c>
      <c r="O3639" s="10">
        <v>39234</v>
      </c>
      <c r="P3639" t="s">
        <v>40</v>
      </c>
      <c r="Q3639" t="str">
        <f t="shared" si="169"/>
        <v>PLL 24</v>
      </c>
      <c r="R3639" t="s">
        <v>37</v>
      </c>
      <c r="S3639">
        <v>0</v>
      </c>
      <c r="T3639" t="s">
        <v>33</v>
      </c>
      <c r="U3639">
        <v>1</v>
      </c>
      <c r="V3639">
        <v>1</v>
      </c>
      <c r="W3639" s="1">
        <v>43804</v>
      </c>
      <c r="X3639" s="1">
        <v>43804</v>
      </c>
      <c r="Y3639" t="s">
        <v>38</v>
      </c>
      <c r="Z3639">
        <v>0</v>
      </c>
      <c r="AA3639">
        <v>4000</v>
      </c>
      <c r="AB3639">
        <v>1800</v>
      </c>
      <c r="AC3639">
        <v>1800</v>
      </c>
      <c r="AD3639" t="s">
        <v>39</v>
      </c>
      <c r="AE3639" s="2">
        <v>45096.813622685186</v>
      </c>
    </row>
    <row r="3640" spans="1:31" hidden="1" x14ac:dyDescent="0.25">
      <c r="A3640">
        <v>1254578</v>
      </c>
      <c r="B3640" t="s">
        <v>27</v>
      </c>
      <c r="C3640" t="s">
        <v>681</v>
      </c>
      <c r="D3640" s="3" t="s">
        <v>42</v>
      </c>
      <c r="E3640" s="4">
        <v>39234</v>
      </c>
      <c r="F3640" s="3" t="s">
        <v>29</v>
      </c>
      <c r="G3640" s="3" t="s">
        <v>29</v>
      </c>
      <c r="H3640" s="3">
        <v>4</v>
      </c>
      <c r="I3640" s="3">
        <f t="shared" ca="1" si="170"/>
        <v>17</v>
      </c>
      <c r="J3640" s="9" t="s">
        <v>286</v>
      </c>
      <c r="K3640" s="9" t="s">
        <v>1071</v>
      </c>
      <c r="L3640" s="9" t="str">
        <f t="shared" si="168"/>
        <v>FGS</v>
      </c>
      <c r="M3640" s="9">
        <v>1</v>
      </c>
      <c r="N3640" s="10">
        <v>39234</v>
      </c>
      <c r="O3640" s="10">
        <v>39234</v>
      </c>
      <c r="P3640" t="s">
        <v>36</v>
      </c>
      <c r="Q3640" t="str">
        <f t="shared" si="169"/>
        <v>PLL 24</v>
      </c>
      <c r="R3640" t="s">
        <v>37</v>
      </c>
      <c r="S3640">
        <v>0</v>
      </c>
      <c r="T3640" t="s">
        <v>33</v>
      </c>
      <c r="U3640">
        <v>1</v>
      </c>
      <c r="V3640">
        <v>1</v>
      </c>
      <c r="W3640" s="1">
        <v>41947</v>
      </c>
      <c r="X3640" s="1">
        <v>41947</v>
      </c>
      <c r="Y3640" t="s">
        <v>38</v>
      </c>
      <c r="Z3640">
        <v>0</v>
      </c>
      <c r="AA3640">
        <v>4000</v>
      </c>
      <c r="AB3640">
        <v>2900</v>
      </c>
      <c r="AC3640">
        <v>2900</v>
      </c>
      <c r="AD3640" t="s">
        <v>39</v>
      </c>
      <c r="AE3640" s="2">
        <v>45096.813622685186</v>
      </c>
    </row>
    <row r="3641" spans="1:31" hidden="1" x14ac:dyDescent="0.25">
      <c r="A3641">
        <v>1254579</v>
      </c>
      <c r="B3641" t="s">
        <v>27</v>
      </c>
      <c r="C3641" t="s">
        <v>681</v>
      </c>
      <c r="D3641" s="3" t="s">
        <v>42</v>
      </c>
      <c r="E3641" s="4">
        <v>39234</v>
      </c>
      <c r="F3641" s="3" t="s">
        <v>29</v>
      </c>
      <c r="G3641" s="3" t="s">
        <v>29</v>
      </c>
      <c r="H3641" s="3">
        <v>4</v>
      </c>
      <c r="I3641" s="3">
        <f t="shared" ca="1" si="170"/>
        <v>17</v>
      </c>
      <c r="J3641" s="9" t="s">
        <v>286</v>
      </c>
      <c r="K3641" s="9" t="s">
        <v>1071</v>
      </c>
      <c r="L3641" s="9" t="str">
        <f t="shared" si="168"/>
        <v>FGS</v>
      </c>
      <c r="M3641" s="9">
        <v>1</v>
      </c>
      <c r="N3641" s="10">
        <v>39234</v>
      </c>
      <c r="O3641" s="10">
        <v>39234</v>
      </c>
      <c r="P3641" t="s">
        <v>69</v>
      </c>
      <c r="Q3641" t="str">
        <f t="shared" si="169"/>
        <v>PLL 24</v>
      </c>
      <c r="R3641" t="s">
        <v>37</v>
      </c>
      <c r="S3641">
        <v>0</v>
      </c>
      <c r="T3641" t="s">
        <v>33</v>
      </c>
      <c r="U3641">
        <v>1</v>
      </c>
      <c r="V3641">
        <v>1</v>
      </c>
      <c r="W3641" s="1">
        <v>41515</v>
      </c>
      <c r="X3641" s="1">
        <v>41515</v>
      </c>
      <c r="Y3641" t="s">
        <v>38</v>
      </c>
      <c r="Z3641">
        <v>0</v>
      </c>
      <c r="AA3641">
        <v>3000</v>
      </c>
      <c r="AB3641">
        <v>5900</v>
      </c>
      <c r="AC3641">
        <v>5900</v>
      </c>
      <c r="AD3641" t="s">
        <v>39</v>
      </c>
      <c r="AE3641" s="2">
        <v>45096.813622685186</v>
      </c>
    </row>
    <row r="3642" spans="1:31" hidden="1" x14ac:dyDescent="0.25">
      <c r="A3642">
        <v>1254580</v>
      </c>
      <c r="B3642" t="s">
        <v>27</v>
      </c>
      <c r="C3642" t="s">
        <v>681</v>
      </c>
      <c r="D3642" s="3" t="s">
        <v>42</v>
      </c>
      <c r="E3642" s="4">
        <v>39234</v>
      </c>
      <c r="F3642" s="3" t="s">
        <v>29</v>
      </c>
      <c r="G3642" s="3" t="s">
        <v>29</v>
      </c>
      <c r="H3642" s="3">
        <v>4</v>
      </c>
      <c r="I3642" s="3">
        <f t="shared" ca="1" si="170"/>
        <v>17</v>
      </c>
      <c r="J3642" s="9" t="s">
        <v>193</v>
      </c>
      <c r="K3642" s="9" t="s">
        <v>1076</v>
      </c>
      <c r="L3642" s="9" t="str">
        <f t="shared" si="168"/>
        <v>Nicole</v>
      </c>
      <c r="M3642" s="9">
        <v>1</v>
      </c>
      <c r="N3642" s="10">
        <v>40179</v>
      </c>
      <c r="O3642" s="10">
        <v>40179</v>
      </c>
      <c r="P3642" t="s">
        <v>196</v>
      </c>
      <c r="Q3642" t="str">
        <f t="shared" si="169"/>
        <v>LED</v>
      </c>
      <c r="R3642" t="s">
        <v>137</v>
      </c>
      <c r="S3642">
        <v>0</v>
      </c>
      <c r="T3642" t="s">
        <v>33</v>
      </c>
      <c r="U3642">
        <v>1</v>
      </c>
      <c r="V3642">
        <v>1</v>
      </c>
      <c r="W3642" s="1">
        <v>40179</v>
      </c>
      <c r="X3642" s="1">
        <v>40179</v>
      </c>
      <c r="Y3642" t="s">
        <v>38</v>
      </c>
      <c r="Z3642">
        <v>0</v>
      </c>
      <c r="AA3642" t="s">
        <v>195</v>
      </c>
      <c r="AB3642">
        <v>1320</v>
      </c>
      <c r="AC3642">
        <v>1320</v>
      </c>
      <c r="AD3642" t="s">
        <v>37</v>
      </c>
      <c r="AE3642" s="2">
        <v>45096.813622685186</v>
      </c>
    </row>
    <row r="3643" spans="1:31" hidden="1" x14ac:dyDescent="0.25">
      <c r="A3643">
        <v>1254581</v>
      </c>
      <c r="B3643" t="s">
        <v>27</v>
      </c>
      <c r="C3643" t="s">
        <v>681</v>
      </c>
      <c r="D3643" s="3" t="s">
        <v>42</v>
      </c>
      <c r="E3643" s="4">
        <v>39234</v>
      </c>
      <c r="F3643" s="3" t="s">
        <v>29</v>
      </c>
      <c r="G3643" s="3" t="s">
        <v>29</v>
      </c>
      <c r="H3643" s="3">
        <v>4</v>
      </c>
      <c r="I3643" s="3">
        <f t="shared" ca="1" si="170"/>
        <v>17</v>
      </c>
      <c r="J3643" s="9" t="s">
        <v>193</v>
      </c>
      <c r="K3643" s="9" t="s">
        <v>1076</v>
      </c>
      <c r="L3643" s="9" t="str">
        <f t="shared" si="168"/>
        <v>Nicole</v>
      </c>
      <c r="M3643" s="9">
        <v>1</v>
      </c>
      <c r="N3643" s="10">
        <v>40179</v>
      </c>
      <c r="O3643" s="10">
        <v>40179</v>
      </c>
      <c r="P3643" t="s">
        <v>196</v>
      </c>
      <c r="Q3643" t="str">
        <f t="shared" si="169"/>
        <v>LED</v>
      </c>
      <c r="R3643" t="s">
        <v>137</v>
      </c>
      <c r="S3643">
        <v>0</v>
      </c>
      <c r="T3643" t="s">
        <v>33</v>
      </c>
      <c r="U3643">
        <v>1</v>
      </c>
      <c r="V3643">
        <v>1</v>
      </c>
      <c r="W3643" s="1">
        <v>40179</v>
      </c>
      <c r="X3643" s="1">
        <v>40179</v>
      </c>
      <c r="Y3643" t="s">
        <v>38</v>
      </c>
      <c r="Z3643">
        <v>0</v>
      </c>
      <c r="AA3643" t="s">
        <v>195</v>
      </c>
      <c r="AB3643">
        <v>1320</v>
      </c>
      <c r="AC3643">
        <v>1320</v>
      </c>
      <c r="AD3643" t="s">
        <v>37</v>
      </c>
      <c r="AE3643" s="2">
        <v>45096.813622685186</v>
      </c>
    </row>
    <row r="3644" spans="1:31" hidden="1" x14ac:dyDescent="0.25">
      <c r="A3644">
        <v>1255474</v>
      </c>
      <c r="B3644" t="s">
        <v>27</v>
      </c>
      <c r="C3644" t="s">
        <v>681</v>
      </c>
      <c r="D3644" s="3" t="s">
        <v>42</v>
      </c>
      <c r="E3644" s="4">
        <v>39234</v>
      </c>
      <c r="F3644" s="3" t="s">
        <v>29</v>
      </c>
      <c r="G3644" s="3" t="s">
        <v>29</v>
      </c>
      <c r="H3644" s="3">
        <v>4</v>
      </c>
      <c r="I3644" s="3">
        <f t="shared" ca="1" si="170"/>
        <v>17</v>
      </c>
      <c r="J3644" s="9" t="s">
        <v>286</v>
      </c>
      <c r="K3644" s="9" t="s">
        <v>1071</v>
      </c>
      <c r="L3644" s="9" t="str">
        <f t="shared" si="168"/>
        <v>FGS</v>
      </c>
      <c r="M3644" s="9">
        <v>1</v>
      </c>
      <c r="N3644" s="10">
        <v>39234</v>
      </c>
      <c r="O3644" s="10">
        <v>39234</v>
      </c>
      <c r="P3644" t="s">
        <v>69</v>
      </c>
      <c r="Q3644" t="str">
        <f t="shared" si="169"/>
        <v>PLL 24</v>
      </c>
      <c r="R3644" t="s">
        <v>37</v>
      </c>
      <c r="S3644">
        <v>0</v>
      </c>
      <c r="T3644" t="s">
        <v>33</v>
      </c>
      <c r="U3644">
        <v>1</v>
      </c>
      <c r="V3644">
        <v>1</v>
      </c>
      <c r="W3644" s="1">
        <v>44244</v>
      </c>
      <c r="X3644" s="1">
        <v>44244</v>
      </c>
      <c r="Y3644" t="s">
        <v>38</v>
      </c>
      <c r="Z3644">
        <v>0</v>
      </c>
      <c r="AA3644">
        <v>3000</v>
      </c>
      <c r="AB3644">
        <v>5900</v>
      </c>
      <c r="AC3644">
        <v>5900</v>
      </c>
      <c r="AD3644" t="s">
        <v>39</v>
      </c>
      <c r="AE3644" s="2">
        <v>45096.813622685186</v>
      </c>
    </row>
    <row r="3645" spans="1:31" hidden="1" x14ac:dyDescent="0.25">
      <c r="A3645">
        <v>1256904</v>
      </c>
      <c r="B3645" t="s">
        <v>27</v>
      </c>
      <c r="C3645" t="s">
        <v>681</v>
      </c>
      <c r="D3645" s="3" t="s">
        <v>42</v>
      </c>
      <c r="E3645" s="4">
        <v>39234</v>
      </c>
      <c r="F3645" s="3" t="s">
        <v>29</v>
      </c>
      <c r="G3645" s="3" t="s">
        <v>29</v>
      </c>
      <c r="H3645" s="3">
        <v>4</v>
      </c>
      <c r="I3645" s="3">
        <f t="shared" ca="1" si="170"/>
        <v>17</v>
      </c>
      <c r="J3645" s="9" t="s">
        <v>286</v>
      </c>
      <c r="K3645" s="9" t="s">
        <v>1071</v>
      </c>
      <c r="L3645" s="9" t="str">
        <f t="shared" si="168"/>
        <v>FGS</v>
      </c>
      <c r="M3645" s="9">
        <v>1</v>
      </c>
      <c r="N3645" s="10">
        <v>39234</v>
      </c>
      <c r="O3645" s="10">
        <v>39234</v>
      </c>
      <c r="P3645" t="s">
        <v>69</v>
      </c>
      <c r="Q3645" t="str">
        <f t="shared" si="169"/>
        <v>PLL 24</v>
      </c>
      <c r="R3645" t="s">
        <v>37</v>
      </c>
      <c r="S3645">
        <v>0</v>
      </c>
      <c r="T3645" t="s">
        <v>33</v>
      </c>
      <c r="U3645">
        <v>1</v>
      </c>
      <c r="V3645">
        <v>1</v>
      </c>
      <c r="W3645" s="1">
        <v>42524</v>
      </c>
      <c r="X3645" s="1">
        <v>42524</v>
      </c>
      <c r="Y3645" t="s">
        <v>38</v>
      </c>
      <c r="Z3645">
        <v>0</v>
      </c>
      <c r="AA3645">
        <v>3000</v>
      </c>
      <c r="AB3645">
        <v>5900</v>
      </c>
      <c r="AC3645">
        <v>5900</v>
      </c>
      <c r="AD3645" t="s">
        <v>39</v>
      </c>
      <c r="AE3645" s="2">
        <v>45096.813622685186</v>
      </c>
    </row>
    <row r="3646" spans="1:31" hidden="1" x14ac:dyDescent="0.25">
      <c r="A3646">
        <v>1257069</v>
      </c>
      <c r="B3646" t="s">
        <v>27</v>
      </c>
      <c r="C3646" t="s">
        <v>681</v>
      </c>
      <c r="D3646" s="3" t="s">
        <v>42</v>
      </c>
      <c r="E3646" s="4">
        <v>41934</v>
      </c>
      <c r="F3646" s="3" t="s">
        <v>29</v>
      </c>
      <c r="G3646" s="3" t="s">
        <v>29</v>
      </c>
      <c r="H3646" s="3">
        <v>4</v>
      </c>
      <c r="I3646" s="3">
        <f t="shared" ca="1" si="170"/>
        <v>10</v>
      </c>
      <c r="J3646" s="9" t="s">
        <v>286</v>
      </c>
      <c r="K3646" s="9" t="s">
        <v>1071</v>
      </c>
      <c r="L3646" s="9" t="str">
        <f t="shared" si="168"/>
        <v>FGS</v>
      </c>
      <c r="M3646" s="9">
        <v>1</v>
      </c>
      <c r="N3646" s="10">
        <v>41934</v>
      </c>
      <c r="O3646" s="10">
        <v>41934</v>
      </c>
      <c r="P3646" t="s">
        <v>69</v>
      </c>
      <c r="Q3646" t="str">
        <f t="shared" si="169"/>
        <v>PLL 24</v>
      </c>
      <c r="R3646" t="s">
        <v>37</v>
      </c>
      <c r="S3646">
        <v>0</v>
      </c>
      <c r="T3646" t="s">
        <v>33</v>
      </c>
      <c r="U3646">
        <v>1</v>
      </c>
      <c r="V3646">
        <v>1</v>
      </c>
      <c r="W3646" s="1">
        <v>41934</v>
      </c>
      <c r="X3646" s="1">
        <v>41934</v>
      </c>
      <c r="Y3646" t="s">
        <v>38</v>
      </c>
      <c r="Z3646">
        <v>0</v>
      </c>
      <c r="AA3646">
        <v>3000</v>
      </c>
      <c r="AB3646">
        <v>5900</v>
      </c>
      <c r="AC3646">
        <v>5900</v>
      </c>
      <c r="AD3646" t="s">
        <v>39</v>
      </c>
      <c r="AE3646" s="2">
        <v>45096.813622685186</v>
      </c>
    </row>
    <row r="3647" spans="1:31" hidden="1" x14ac:dyDescent="0.25">
      <c r="A3647">
        <v>1257788</v>
      </c>
      <c r="B3647" t="s">
        <v>27</v>
      </c>
      <c r="C3647" t="s">
        <v>681</v>
      </c>
      <c r="D3647" s="3" t="s">
        <v>42</v>
      </c>
      <c r="E3647" s="4">
        <v>43958</v>
      </c>
      <c r="F3647" s="3" t="s">
        <v>29</v>
      </c>
      <c r="G3647" s="3" t="s">
        <v>29</v>
      </c>
      <c r="H3647" s="3">
        <v>4</v>
      </c>
      <c r="I3647" s="3">
        <f t="shared" ca="1" si="170"/>
        <v>4</v>
      </c>
      <c r="J3647" s="9" t="s">
        <v>193</v>
      </c>
      <c r="K3647" s="9" t="s">
        <v>1076</v>
      </c>
      <c r="L3647" s="9" t="str">
        <f t="shared" si="168"/>
        <v>Nicole</v>
      </c>
      <c r="M3647" s="9">
        <v>1</v>
      </c>
      <c r="N3647" s="10">
        <v>43958</v>
      </c>
      <c r="O3647" s="10">
        <v>43958</v>
      </c>
      <c r="P3647" t="s">
        <v>470</v>
      </c>
      <c r="Q3647" t="str">
        <f t="shared" si="169"/>
        <v>LED</v>
      </c>
      <c r="R3647" t="s">
        <v>121</v>
      </c>
      <c r="S3647">
        <v>0</v>
      </c>
      <c r="T3647" t="s">
        <v>33</v>
      </c>
      <c r="U3647">
        <v>1</v>
      </c>
      <c r="V3647">
        <v>1</v>
      </c>
      <c r="W3647" s="1">
        <v>43958</v>
      </c>
      <c r="X3647" s="1">
        <v>43958</v>
      </c>
      <c r="Y3647" t="s">
        <v>38</v>
      </c>
      <c r="Z3647">
        <v>0</v>
      </c>
      <c r="AA3647" t="s">
        <v>195</v>
      </c>
      <c r="AB3647">
        <v>1020</v>
      </c>
      <c r="AC3647">
        <v>1020</v>
      </c>
      <c r="AD3647" t="s">
        <v>116</v>
      </c>
      <c r="AE3647" s="2">
        <v>45100.369270833333</v>
      </c>
    </row>
    <row r="3648" spans="1:31" hidden="1" x14ac:dyDescent="0.25">
      <c r="A3648">
        <v>1257789</v>
      </c>
      <c r="B3648" t="s">
        <v>27</v>
      </c>
      <c r="C3648" t="s">
        <v>681</v>
      </c>
      <c r="D3648" s="3" t="s">
        <v>42</v>
      </c>
      <c r="E3648" s="4">
        <v>43958</v>
      </c>
      <c r="F3648" s="3" t="s">
        <v>29</v>
      </c>
      <c r="G3648" s="3" t="s">
        <v>29</v>
      </c>
      <c r="H3648" s="3">
        <v>4</v>
      </c>
      <c r="I3648" s="3">
        <f t="shared" ca="1" si="170"/>
        <v>4</v>
      </c>
      <c r="J3648" s="9" t="s">
        <v>193</v>
      </c>
      <c r="K3648" s="9" t="s">
        <v>1076</v>
      </c>
      <c r="L3648" s="9" t="str">
        <f t="shared" si="168"/>
        <v>Nicole</v>
      </c>
      <c r="M3648" s="9">
        <v>1</v>
      </c>
      <c r="N3648" s="10">
        <v>43958</v>
      </c>
      <c r="O3648" s="10">
        <v>43958</v>
      </c>
      <c r="P3648" t="s">
        <v>470</v>
      </c>
      <c r="Q3648" t="str">
        <f t="shared" si="169"/>
        <v>LED</v>
      </c>
      <c r="R3648" t="s">
        <v>121</v>
      </c>
      <c r="S3648">
        <v>0</v>
      </c>
      <c r="T3648" t="s">
        <v>33</v>
      </c>
      <c r="U3648">
        <v>1</v>
      </c>
      <c r="V3648">
        <v>1</v>
      </c>
      <c r="W3648" s="1">
        <v>43958</v>
      </c>
      <c r="X3648" s="1">
        <v>43958</v>
      </c>
      <c r="Y3648" t="s">
        <v>38</v>
      </c>
      <c r="Z3648">
        <v>0</v>
      </c>
      <c r="AA3648" t="s">
        <v>195</v>
      </c>
      <c r="AB3648">
        <v>1020</v>
      </c>
      <c r="AC3648">
        <v>1020</v>
      </c>
      <c r="AD3648" t="s">
        <v>116</v>
      </c>
      <c r="AE3648" s="2">
        <v>45100.376180555555</v>
      </c>
    </row>
    <row r="3649" spans="1:31" x14ac:dyDescent="0.25">
      <c r="A3649">
        <v>1258201</v>
      </c>
      <c r="B3649" t="s">
        <v>27</v>
      </c>
      <c r="C3649" t="s">
        <v>681</v>
      </c>
      <c r="D3649" s="3" t="s">
        <v>551</v>
      </c>
      <c r="E3649" s="4">
        <v>30133</v>
      </c>
      <c r="F3649" s="3" t="s">
        <v>29</v>
      </c>
      <c r="G3649" s="3" t="s">
        <v>29</v>
      </c>
      <c r="H3649" s="3">
        <v>10</v>
      </c>
      <c r="I3649" s="3">
        <f t="shared" ca="1" si="170"/>
        <v>42</v>
      </c>
      <c r="J3649" s="9" t="s">
        <v>598</v>
      </c>
      <c r="K3649" s="9" t="s">
        <v>1071</v>
      </c>
      <c r="L3649" s="9" t="str">
        <f t="shared" si="168"/>
        <v>SGS352</v>
      </c>
      <c r="M3649" s="9">
        <v>1</v>
      </c>
      <c r="N3649" s="10">
        <v>38718</v>
      </c>
      <c r="O3649" s="10">
        <v>38718</v>
      </c>
      <c r="P3649" t="s">
        <v>682</v>
      </c>
      <c r="Q3649" t="str">
        <f t="shared" si="169"/>
        <v>SON-T 70</v>
      </c>
      <c r="R3649" t="s">
        <v>165</v>
      </c>
      <c r="S3649">
        <v>0</v>
      </c>
      <c r="T3649" t="s">
        <v>33</v>
      </c>
      <c r="U3649">
        <v>1</v>
      </c>
      <c r="V3649">
        <v>1</v>
      </c>
      <c r="W3649" s="1">
        <v>42217</v>
      </c>
      <c r="X3649" s="1">
        <v>42217</v>
      </c>
      <c r="Y3649" t="s">
        <v>38</v>
      </c>
      <c r="Z3649">
        <v>0</v>
      </c>
      <c r="AA3649">
        <v>2100</v>
      </c>
      <c r="AB3649">
        <v>6400</v>
      </c>
      <c r="AC3649">
        <v>6400</v>
      </c>
      <c r="AD3649" t="s">
        <v>597</v>
      </c>
      <c r="AE3649" s="2">
        <v>45096.606689814813</v>
      </c>
    </row>
    <row r="3650" spans="1:31" hidden="1" x14ac:dyDescent="0.25">
      <c r="A3650">
        <v>1258202</v>
      </c>
      <c r="B3650" t="s">
        <v>27</v>
      </c>
      <c r="C3650" t="s">
        <v>681</v>
      </c>
      <c r="D3650" s="3" t="s">
        <v>29</v>
      </c>
      <c r="E3650" s="4">
        <v>36853</v>
      </c>
      <c r="F3650" s="3" t="s">
        <v>29</v>
      </c>
      <c r="G3650" s="3" t="s">
        <v>29</v>
      </c>
      <c r="H3650" s="3" t="s">
        <v>29</v>
      </c>
      <c r="I3650" s="3">
        <f t="shared" ca="1" si="170"/>
        <v>24</v>
      </c>
      <c r="J3650" s="9" t="s">
        <v>552</v>
      </c>
      <c r="K3650" s="9" t="s">
        <v>1071</v>
      </c>
      <c r="L3650" s="9" t="str">
        <f t="shared" ref="L3650:L3713" si="171">VLOOKUP(J3650,Arm_kort,2,FALSE)</f>
        <v>SGS305</v>
      </c>
      <c r="M3650" s="9">
        <v>1</v>
      </c>
      <c r="N3650" s="10">
        <v>38718</v>
      </c>
      <c r="O3650" s="10">
        <v>38718</v>
      </c>
      <c r="P3650" t="s">
        <v>544</v>
      </c>
      <c r="Q3650" t="str">
        <f t="shared" ref="Q3650:Q3713" si="172">VLOOKUP(P3650,LAMPEN,3,FALSE)</f>
        <v>SON-T 100</v>
      </c>
      <c r="R3650" t="s">
        <v>83</v>
      </c>
      <c r="S3650">
        <v>0</v>
      </c>
      <c r="T3650" t="s">
        <v>33</v>
      </c>
      <c r="U3650">
        <v>1</v>
      </c>
      <c r="V3650">
        <v>1</v>
      </c>
      <c r="W3650" s="1">
        <v>42217</v>
      </c>
      <c r="X3650" s="1">
        <v>42217</v>
      </c>
      <c r="Y3650" t="s">
        <v>38</v>
      </c>
      <c r="Z3650">
        <v>0</v>
      </c>
      <c r="AA3650">
        <v>2200</v>
      </c>
      <c r="AB3650">
        <v>10700</v>
      </c>
      <c r="AC3650">
        <v>10700</v>
      </c>
      <c r="AD3650" t="s">
        <v>84</v>
      </c>
      <c r="AE3650" s="2">
        <v>45096.606689814813</v>
      </c>
    </row>
    <row r="3651" spans="1:31" hidden="1" x14ac:dyDescent="0.25">
      <c r="A3651">
        <v>1258202</v>
      </c>
      <c r="B3651" t="s">
        <v>27</v>
      </c>
      <c r="C3651" t="s">
        <v>681</v>
      </c>
      <c r="D3651" s="3" t="s">
        <v>29</v>
      </c>
      <c r="E3651" s="4">
        <v>36853</v>
      </c>
      <c r="F3651" s="3" t="s">
        <v>29</v>
      </c>
      <c r="G3651" s="3" t="s">
        <v>29</v>
      </c>
      <c r="H3651" s="3" t="s">
        <v>29</v>
      </c>
      <c r="I3651" s="3">
        <f t="shared" ref="I3651:I3714" ca="1" si="173">IFERROR(YEAR(NOW())-YEAR(E3651),"")</f>
        <v>24</v>
      </c>
      <c r="J3651" s="9" t="s">
        <v>554</v>
      </c>
      <c r="K3651" s="9" t="s">
        <v>29</v>
      </c>
      <c r="L3651" s="9" t="str">
        <f t="shared" si="171"/>
        <v>WW</v>
      </c>
      <c r="M3651" s="9">
        <v>2</v>
      </c>
      <c r="N3651" s="10">
        <v>36853</v>
      </c>
      <c r="O3651" s="10">
        <v>36853</v>
      </c>
      <c r="P3651" t="s">
        <v>555</v>
      </c>
      <c r="Q3651" t="str">
        <f t="shared" si="172"/>
        <v>TLD 65</v>
      </c>
      <c r="R3651" t="s">
        <v>556</v>
      </c>
      <c r="S3651">
        <v>0</v>
      </c>
      <c r="T3651" t="s">
        <v>33</v>
      </c>
      <c r="U3651">
        <v>1</v>
      </c>
      <c r="V3651">
        <v>2</v>
      </c>
      <c r="W3651" s="1">
        <v>42217</v>
      </c>
      <c r="X3651" s="1">
        <v>42217</v>
      </c>
      <c r="Y3651" t="s">
        <v>38</v>
      </c>
      <c r="Z3651">
        <v>0</v>
      </c>
      <c r="AA3651">
        <v>3000</v>
      </c>
      <c r="AB3651">
        <v>4750</v>
      </c>
      <c r="AC3651">
        <v>4750</v>
      </c>
      <c r="AD3651" t="s">
        <v>166</v>
      </c>
      <c r="AE3651" s="2">
        <v>45096.606689814813</v>
      </c>
    </row>
    <row r="3652" spans="1:31" hidden="1" x14ac:dyDescent="0.25">
      <c r="A3652">
        <v>1258202</v>
      </c>
      <c r="B3652" t="s">
        <v>27</v>
      </c>
      <c r="C3652" t="s">
        <v>681</v>
      </c>
      <c r="D3652" s="3" t="s">
        <v>29</v>
      </c>
      <c r="E3652" s="4">
        <v>36853</v>
      </c>
      <c r="F3652" s="3" t="s">
        <v>29</v>
      </c>
      <c r="G3652" s="3" t="s">
        <v>29</v>
      </c>
      <c r="H3652" s="3" t="s">
        <v>29</v>
      </c>
      <c r="I3652" s="3">
        <f t="shared" ca="1" si="173"/>
        <v>24</v>
      </c>
      <c r="J3652" s="9" t="s">
        <v>554</v>
      </c>
      <c r="K3652" s="9" t="s">
        <v>29</v>
      </c>
      <c r="L3652" s="9" t="str">
        <f t="shared" si="171"/>
        <v>WW</v>
      </c>
      <c r="M3652" s="9">
        <v>3</v>
      </c>
      <c r="N3652" s="10">
        <v>36853</v>
      </c>
      <c r="O3652" s="10">
        <v>36853</v>
      </c>
      <c r="P3652" t="s">
        <v>555</v>
      </c>
      <c r="Q3652" t="str">
        <f t="shared" si="172"/>
        <v>TLD 65</v>
      </c>
      <c r="R3652" t="s">
        <v>556</v>
      </c>
      <c r="S3652">
        <v>0</v>
      </c>
      <c r="T3652" t="s">
        <v>33</v>
      </c>
      <c r="U3652">
        <v>1</v>
      </c>
      <c r="V3652">
        <v>3</v>
      </c>
      <c r="W3652" s="1">
        <v>42217</v>
      </c>
      <c r="X3652" s="1">
        <v>42217</v>
      </c>
      <c r="Y3652" t="s">
        <v>38</v>
      </c>
      <c r="Z3652">
        <v>0</v>
      </c>
      <c r="AA3652">
        <v>3000</v>
      </c>
      <c r="AB3652">
        <v>4750</v>
      </c>
      <c r="AC3652">
        <v>4750</v>
      </c>
      <c r="AD3652" t="s">
        <v>166</v>
      </c>
      <c r="AE3652" s="2">
        <v>45096.606689814813</v>
      </c>
    </row>
    <row r="3653" spans="1:31" hidden="1" x14ac:dyDescent="0.25">
      <c r="A3653">
        <v>1258202</v>
      </c>
      <c r="B3653" t="s">
        <v>27</v>
      </c>
      <c r="C3653" t="s">
        <v>681</v>
      </c>
      <c r="D3653" s="3" t="s">
        <v>29</v>
      </c>
      <c r="E3653" s="4">
        <v>36853</v>
      </c>
      <c r="F3653" s="3" t="s">
        <v>29</v>
      </c>
      <c r="G3653" s="3" t="s">
        <v>29</v>
      </c>
      <c r="H3653" s="3" t="s">
        <v>29</v>
      </c>
      <c r="I3653" s="3">
        <f t="shared" ca="1" si="173"/>
        <v>24</v>
      </c>
      <c r="J3653" s="9" t="s">
        <v>554</v>
      </c>
      <c r="K3653" s="9" t="s">
        <v>29</v>
      </c>
      <c r="L3653" s="9" t="str">
        <f t="shared" si="171"/>
        <v>WW</v>
      </c>
      <c r="M3653" s="9">
        <v>4</v>
      </c>
      <c r="N3653" s="10">
        <v>36853</v>
      </c>
      <c r="O3653" s="10">
        <v>36853</v>
      </c>
      <c r="P3653" t="s">
        <v>555</v>
      </c>
      <c r="Q3653" t="str">
        <f t="shared" si="172"/>
        <v>TLD 65</v>
      </c>
      <c r="R3653" t="s">
        <v>556</v>
      </c>
      <c r="S3653">
        <v>0</v>
      </c>
      <c r="T3653" t="s">
        <v>33</v>
      </c>
      <c r="U3653">
        <v>1</v>
      </c>
      <c r="V3653">
        <v>4</v>
      </c>
      <c r="W3653" s="1">
        <v>42217</v>
      </c>
      <c r="X3653" s="1">
        <v>42217</v>
      </c>
      <c r="Y3653" t="s">
        <v>38</v>
      </c>
      <c r="Z3653">
        <v>0</v>
      </c>
      <c r="AA3653">
        <v>3000</v>
      </c>
      <c r="AB3653">
        <v>4750</v>
      </c>
      <c r="AC3653">
        <v>4750</v>
      </c>
      <c r="AD3653" t="s">
        <v>166</v>
      </c>
      <c r="AE3653" s="2">
        <v>45096.606689814813</v>
      </c>
    </row>
    <row r="3654" spans="1:31" hidden="1" x14ac:dyDescent="0.25">
      <c r="A3654">
        <v>1258202</v>
      </c>
      <c r="B3654" t="s">
        <v>27</v>
      </c>
      <c r="C3654" t="s">
        <v>681</v>
      </c>
      <c r="D3654" s="3" t="s">
        <v>29</v>
      </c>
      <c r="E3654" s="4">
        <v>36853</v>
      </c>
      <c r="F3654" s="3" t="s">
        <v>29</v>
      </c>
      <c r="G3654" s="3" t="s">
        <v>29</v>
      </c>
      <c r="H3654" s="3" t="s">
        <v>29</v>
      </c>
      <c r="I3654" s="3">
        <f t="shared" ca="1" si="173"/>
        <v>24</v>
      </c>
      <c r="J3654" s="9" t="s">
        <v>554</v>
      </c>
      <c r="K3654" s="9" t="s">
        <v>29</v>
      </c>
      <c r="L3654" s="9" t="str">
        <f t="shared" si="171"/>
        <v>WW</v>
      </c>
      <c r="M3654" s="9">
        <v>5</v>
      </c>
      <c r="N3654" s="10">
        <v>36853</v>
      </c>
      <c r="O3654" s="10">
        <v>36853</v>
      </c>
      <c r="P3654" t="s">
        <v>555</v>
      </c>
      <c r="Q3654" t="str">
        <f t="shared" si="172"/>
        <v>TLD 65</v>
      </c>
      <c r="R3654" t="s">
        <v>556</v>
      </c>
      <c r="S3654">
        <v>0</v>
      </c>
      <c r="T3654" t="s">
        <v>33</v>
      </c>
      <c r="U3654">
        <v>1</v>
      </c>
      <c r="V3654">
        <v>5</v>
      </c>
      <c r="W3654" s="1">
        <v>42217</v>
      </c>
      <c r="X3654" s="1">
        <v>42217</v>
      </c>
      <c r="Y3654" t="s">
        <v>38</v>
      </c>
      <c r="Z3654">
        <v>0</v>
      </c>
      <c r="AA3654">
        <v>3000</v>
      </c>
      <c r="AB3654">
        <v>4750</v>
      </c>
      <c r="AC3654">
        <v>4750</v>
      </c>
      <c r="AD3654" t="s">
        <v>166</v>
      </c>
      <c r="AE3654" s="2">
        <v>45096.606689814813</v>
      </c>
    </row>
    <row r="3655" spans="1:31" hidden="1" x14ac:dyDescent="0.25">
      <c r="A3655">
        <v>1258202</v>
      </c>
      <c r="B3655" t="s">
        <v>27</v>
      </c>
      <c r="C3655" t="s">
        <v>681</v>
      </c>
      <c r="D3655" s="3" t="s">
        <v>29</v>
      </c>
      <c r="E3655" s="4">
        <v>36853</v>
      </c>
      <c r="F3655" s="3" t="s">
        <v>29</v>
      </c>
      <c r="G3655" s="3" t="s">
        <v>29</v>
      </c>
      <c r="H3655" s="3" t="s">
        <v>29</v>
      </c>
      <c r="I3655" s="3">
        <f t="shared" ca="1" si="173"/>
        <v>24</v>
      </c>
      <c r="J3655" s="9" t="s">
        <v>554</v>
      </c>
      <c r="K3655" s="9" t="s">
        <v>29</v>
      </c>
      <c r="L3655" s="9" t="str">
        <f t="shared" si="171"/>
        <v>WW</v>
      </c>
      <c r="M3655" s="9">
        <v>6</v>
      </c>
      <c r="N3655" s="10">
        <v>36853</v>
      </c>
      <c r="O3655" s="10">
        <v>36853</v>
      </c>
      <c r="P3655" t="s">
        <v>555</v>
      </c>
      <c r="Q3655" t="str">
        <f t="shared" si="172"/>
        <v>TLD 65</v>
      </c>
      <c r="R3655" t="s">
        <v>556</v>
      </c>
      <c r="S3655">
        <v>0</v>
      </c>
      <c r="T3655" t="s">
        <v>33</v>
      </c>
      <c r="U3655">
        <v>1</v>
      </c>
      <c r="V3655">
        <v>6</v>
      </c>
      <c r="W3655" s="1">
        <v>42217</v>
      </c>
      <c r="X3655" s="1">
        <v>42217</v>
      </c>
      <c r="Y3655" t="s">
        <v>38</v>
      </c>
      <c r="Z3655">
        <v>0</v>
      </c>
      <c r="AA3655">
        <v>3000</v>
      </c>
      <c r="AB3655">
        <v>4750</v>
      </c>
      <c r="AC3655">
        <v>4750</v>
      </c>
      <c r="AD3655" t="s">
        <v>166</v>
      </c>
      <c r="AE3655" s="2">
        <v>45096.606689814813</v>
      </c>
    </row>
    <row r="3656" spans="1:31" x14ac:dyDescent="0.25">
      <c r="A3656">
        <v>1258203</v>
      </c>
      <c r="B3656" t="s">
        <v>27</v>
      </c>
      <c r="C3656" t="s">
        <v>681</v>
      </c>
      <c r="D3656" s="3" t="s">
        <v>553</v>
      </c>
      <c r="E3656" s="4">
        <v>38953</v>
      </c>
      <c r="F3656" s="3" t="s">
        <v>29</v>
      </c>
      <c r="G3656" s="3" t="s">
        <v>29</v>
      </c>
      <c r="H3656" s="3">
        <v>10</v>
      </c>
      <c r="I3656" s="3">
        <f t="shared" ca="1" si="173"/>
        <v>18</v>
      </c>
      <c r="J3656" s="9" t="s">
        <v>552</v>
      </c>
      <c r="K3656" s="9" t="s">
        <v>1071</v>
      </c>
      <c r="L3656" s="9" t="str">
        <f t="shared" si="171"/>
        <v>SGS305</v>
      </c>
      <c r="M3656" s="9">
        <v>1</v>
      </c>
      <c r="N3656" s="10">
        <v>36853</v>
      </c>
      <c r="O3656" s="10">
        <v>36853</v>
      </c>
      <c r="P3656" t="s">
        <v>544</v>
      </c>
      <c r="Q3656" t="str">
        <f t="shared" si="172"/>
        <v>SON-T 100</v>
      </c>
      <c r="R3656" t="s">
        <v>83</v>
      </c>
      <c r="S3656">
        <v>0</v>
      </c>
      <c r="T3656" t="s">
        <v>33</v>
      </c>
      <c r="U3656">
        <v>1</v>
      </c>
      <c r="V3656">
        <v>1</v>
      </c>
      <c r="W3656" s="1">
        <v>42217</v>
      </c>
      <c r="X3656" s="1">
        <v>42217</v>
      </c>
      <c r="Y3656" t="s">
        <v>38</v>
      </c>
      <c r="Z3656">
        <v>0</v>
      </c>
      <c r="AA3656">
        <v>2200</v>
      </c>
      <c r="AB3656">
        <v>10700</v>
      </c>
      <c r="AC3656">
        <v>10700</v>
      </c>
      <c r="AD3656" t="s">
        <v>84</v>
      </c>
      <c r="AE3656" s="2">
        <v>45096.812835648147</v>
      </c>
    </row>
    <row r="3657" spans="1:31" x14ac:dyDescent="0.25">
      <c r="A3657">
        <v>1258204</v>
      </c>
      <c r="B3657" t="s">
        <v>27</v>
      </c>
      <c r="C3657" t="s">
        <v>681</v>
      </c>
      <c r="D3657" s="3" t="s">
        <v>553</v>
      </c>
      <c r="E3657" s="4">
        <v>38953</v>
      </c>
      <c r="F3657" s="3" t="s">
        <v>29</v>
      </c>
      <c r="G3657" s="3" t="s">
        <v>29</v>
      </c>
      <c r="H3657" s="3">
        <v>10</v>
      </c>
      <c r="I3657" s="3">
        <f t="shared" ca="1" si="173"/>
        <v>18</v>
      </c>
      <c r="J3657" s="9" t="s">
        <v>552</v>
      </c>
      <c r="K3657" s="9" t="s">
        <v>1071</v>
      </c>
      <c r="L3657" s="9" t="str">
        <f t="shared" si="171"/>
        <v>SGS305</v>
      </c>
      <c r="M3657" s="9">
        <v>1</v>
      </c>
      <c r="N3657" s="10">
        <v>36853</v>
      </c>
      <c r="O3657" s="10">
        <v>36853</v>
      </c>
      <c r="P3657" t="s">
        <v>544</v>
      </c>
      <c r="Q3657" t="str">
        <f t="shared" si="172"/>
        <v>SON-T 100</v>
      </c>
      <c r="R3657" t="s">
        <v>83</v>
      </c>
      <c r="S3657">
        <v>0</v>
      </c>
      <c r="T3657" t="s">
        <v>33</v>
      </c>
      <c r="U3657">
        <v>1</v>
      </c>
      <c r="V3657">
        <v>1</v>
      </c>
      <c r="W3657" s="1">
        <v>42217</v>
      </c>
      <c r="X3657" s="1">
        <v>42217</v>
      </c>
      <c r="Y3657" t="s">
        <v>38</v>
      </c>
      <c r="Z3657">
        <v>0</v>
      </c>
      <c r="AA3657">
        <v>2200</v>
      </c>
      <c r="AB3657">
        <v>10700</v>
      </c>
      <c r="AC3657">
        <v>10700</v>
      </c>
      <c r="AD3657" t="s">
        <v>84</v>
      </c>
      <c r="AE3657" s="2">
        <v>45096.812835648147</v>
      </c>
    </row>
    <row r="3658" spans="1:31" x14ac:dyDescent="0.25">
      <c r="A3658">
        <v>1258205</v>
      </c>
      <c r="B3658" t="s">
        <v>27</v>
      </c>
      <c r="C3658" t="s">
        <v>681</v>
      </c>
      <c r="D3658" s="3" t="s">
        <v>551</v>
      </c>
      <c r="E3658" s="4">
        <v>30317</v>
      </c>
      <c r="F3658" s="3" t="s">
        <v>29</v>
      </c>
      <c r="G3658" s="3" t="s">
        <v>29</v>
      </c>
      <c r="H3658" s="3">
        <v>10</v>
      </c>
      <c r="I3658" s="3">
        <f t="shared" ca="1" si="173"/>
        <v>41</v>
      </c>
      <c r="J3658" s="9" t="s">
        <v>552</v>
      </c>
      <c r="K3658" s="9" t="s">
        <v>1071</v>
      </c>
      <c r="L3658" s="9" t="str">
        <f t="shared" si="171"/>
        <v>SGS305</v>
      </c>
      <c r="M3658" s="9">
        <v>1</v>
      </c>
      <c r="N3658" s="10">
        <v>36853</v>
      </c>
      <c r="O3658" s="10">
        <v>36853</v>
      </c>
      <c r="P3658" t="s">
        <v>544</v>
      </c>
      <c r="Q3658" t="str">
        <f t="shared" si="172"/>
        <v>SON-T 100</v>
      </c>
      <c r="R3658" t="s">
        <v>83</v>
      </c>
      <c r="S3658">
        <v>0</v>
      </c>
      <c r="T3658" t="s">
        <v>33</v>
      </c>
      <c r="U3658">
        <v>1</v>
      </c>
      <c r="V3658">
        <v>1</v>
      </c>
      <c r="W3658" s="1">
        <v>42217</v>
      </c>
      <c r="X3658" s="1">
        <v>42217</v>
      </c>
      <c r="Y3658" t="s">
        <v>38</v>
      </c>
      <c r="Z3658">
        <v>0</v>
      </c>
      <c r="AA3658">
        <v>2200</v>
      </c>
      <c r="AB3658">
        <v>10700</v>
      </c>
      <c r="AC3658">
        <v>10700</v>
      </c>
      <c r="AD3658" t="s">
        <v>84</v>
      </c>
      <c r="AE3658" s="2">
        <v>45096.606689814813</v>
      </c>
    </row>
    <row r="3659" spans="1:31" x14ac:dyDescent="0.25">
      <c r="A3659">
        <v>1258206</v>
      </c>
      <c r="B3659" t="s">
        <v>27</v>
      </c>
      <c r="C3659" t="s">
        <v>681</v>
      </c>
      <c r="D3659" s="3" t="s">
        <v>553</v>
      </c>
      <c r="E3659" s="4">
        <v>38953</v>
      </c>
      <c r="F3659" s="3" t="s">
        <v>29</v>
      </c>
      <c r="G3659" s="3" t="s">
        <v>29</v>
      </c>
      <c r="H3659" s="3">
        <v>10</v>
      </c>
      <c r="I3659" s="3">
        <f t="shared" ca="1" si="173"/>
        <v>18</v>
      </c>
      <c r="J3659" s="9" t="s">
        <v>552</v>
      </c>
      <c r="K3659" s="9" t="s">
        <v>1071</v>
      </c>
      <c r="L3659" s="9" t="str">
        <f t="shared" si="171"/>
        <v>SGS305</v>
      </c>
      <c r="M3659" s="9">
        <v>1</v>
      </c>
      <c r="N3659" s="10">
        <v>36853</v>
      </c>
      <c r="O3659" s="10">
        <v>36853</v>
      </c>
      <c r="P3659" t="s">
        <v>544</v>
      </c>
      <c r="Q3659" t="str">
        <f t="shared" si="172"/>
        <v>SON-T 100</v>
      </c>
      <c r="R3659" t="s">
        <v>83</v>
      </c>
      <c r="S3659">
        <v>0</v>
      </c>
      <c r="T3659" t="s">
        <v>33</v>
      </c>
      <c r="U3659">
        <v>1</v>
      </c>
      <c r="V3659">
        <v>1</v>
      </c>
      <c r="W3659" s="1">
        <v>42217</v>
      </c>
      <c r="X3659" s="1">
        <v>42217</v>
      </c>
      <c r="Y3659" t="s">
        <v>38</v>
      </c>
      <c r="Z3659">
        <v>0</v>
      </c>
      <c r="AA3659">
        <v>2200</v>
      </c>
      <c r="AB3659">
        <v>10700</v>
      </c>
      <c r="AC3659">
        <v>10700</v>
      </c>
      <c r="AD3659" t="s">
        <v>84</v>
      </c>
      <c r="AE3659" s="2">
        <v>45096.812835648147</v>
      </c>
    </row>
    <row r="3660" spans="1:31" hidden="1" x14ac:dyDescent="0.25">
      <c r="A3660">
        <v>1252711</v>
      </c>
      <c r="B3660" t="s">
        <v>27</v>
      </c>
      <c r="C3660" t="s">
        <v>683</v>
      </c>
      <c r="D3660" s="3" t="s">
        <v>60</v>
      </c>
      <c r="E3660" s="4">
        <v>34578</v>
      </c>
      <c r="F3660" s="4">
        <v>46819</v>
      </c>
      <c r="G3660" s="4">
        <v>44263</v>
      </c>
      <c r="H3660" s="3">
        <v>8</v>
      </c>
      <c r="I3660" s="3">
        <f t="shared" ca="1" si="173"/>
        <v>30</v>
      </c>
      <c r="J3660" s="9" t="s">
        <v>371</v>
      </c>
      <c r="K3660" s="9" t="s">
        <v>1072</v>
      </c>
      <c r="L3660" s="9" t="str">
        <f t="shared" si="171"/>
        <v>Friza</v>
      </c>
      <c r="M3660" s="9">
        <v>1</v>
      </c>
      <c r="N3660" s="10">
        <v>42482</v>
      </c>
      <c r="O3660" s="10">
        <v>42482</v>
      </c>
      <c r="P3660" t="s">
        <v>372</v>
      </c>
      <c r="Q3660" t="str">
        <f t="shared" si="172"/>
        <v>LED</v>
      </c>
      <c r="R3660" t="s">
        <v>37</v>
      </c>
      <c r="S3660">
        <v>0</v>
      </c>
      <c r="T3660" t="s">
        <v>33</v>
      </c>
      <c r="U3660">
        <v>1</v>
      </c>
      <c r="V3660">
        <v>1</v>
      </c>
      <c r="W3660" s="1">
        <v>42482</v>
      </c>
      <c r="X3660" s="1">
        <v>42482</v>
      </c>
      <c r="Y3660" t="s">
        <v>38</v>
      </c>
      <c r="Z3660">
        <v>0</v>
      </c>
      <c r="AA3660">
        <v>3000</v>
      </c>
      <c r="AB3660">
        <v>2445</v>
      </c>
      <c r="AC3660">
        <v>2445</v>
      </c>
      <c r="AD3660" t="s">
        <v>39</v>
      </c>
      <c r="AE3660" s="2">
        <v>45096.81689814815</v>
      </c>
    </row>
    <row r="3661" spans="1:31" hidden="1" x14ac:dyDescent="0.25">
      <c r="A3661">
        <v>1252714</v>
      </c>
      <c r="B3661" t="s">
        <v>27</v>
      </c>
      <c r="C3661" t="s">
        <v>683</v>
      </c>
      <c r="D3661" s="3" t="s">
        <v>31</v>
      </c>
      <c r="E3661" s="4">
        <v>33573</v>
      </c>
      <c r="F3661" s="4">
        <v>45891</v>
      </c>
      <c r="G3661" s="4">
        <v>43335</v>
      </c>
      <c r="H3661" s="3">
        <v>4</v>
      </c>
      <c r="I3661" s="3">
        <f t="shared" ca="1" si="173"/>
        <v>33</v>
      </c>
      <c r="J3661" s="9" t="s">
        <v>371</v>
      </c>
      <c r="K3661" s="9" t="s">
        <v>1072</v>
      </c>
      <c r="L3661" s="9" t="str">
        <f t="shared" si="171"/>
        <v>Friza</v>
      </c>
      <c r="M3661" s="9">
        <v>1</v>
      </c>
      <c r="N3661" s="10">
        <v>42482</v>
      </c>
      <c r="O3661" s="10">
        <v>42482</v>
      </c>
      <c r="P3661" t="s">
        <v>372</v>
      </c>
      <c r="Q3661" t="str">
        <f t="shared" si="172"/>
        <v>LED</v>
      </c>
      <c r="R3661" t="s">
        <v>37</v>
      </c>
      <c r="S3661">
        <v>0</v>
      </c>
      <c r="T3661" t="s">
        <v>33</v>
      </c>
      <c r="U3661">
        <v>1</v>
      </c>
      <c r="V3661">
        <v>1</v>
      </c>
      <c r="W3661" s="1">
        <v>42482</v>
      </c>
      <c r="X3661" s="1">
        <v>42482</v>
      </c>
      <c r="Y3661" t="s">
        <v>38</v>
      </c>
      <c r="Z3661">
        <v>0</v>
      </c>
      <c r="AA3661">
        <v>3000</v>
      </c>
      <c r="AB3661">
        <v>2445</v>
      </c>
      <c r="AC3661">
        <v>2445</v>
      </c>
      <c r="AD3661" t="s">
        <v>39</v>
      </c>
      <c r="AE3661" s="2">
        <v>45096.8125462963</v>
      </c>
    </row>
    <row r="3662" spans="1:31" hidden="1" x14ac:dyDescent="0.25">
      <c r="A3662">
        <v>1252715</v>
      </c>
      <c r="B3662" t="s">
        <v>27</v>
      </c>
      <c r="C3662" t="s">
        <v>683</v>
      </c>
      <c r="D3662" s="3" t="s">
        <v>31</v>
      </c>
      <c r="E3662" s="4">
        <v>33573</v>
      </c>
      <c r="F3662" s="4">
        <v>45891</v>
      </c>
      <c r="G3662" s="4">
        <v>43335</v>
      </c>
      <c r="H3662" s="3">
        <v>4</v>
      </c>
      <c r="I3662" s="3">
        <f t="shared" ca="1" si="173"/>
        <v>33</v>
      </c>
      <c r="J3662" s="9" t="s">
        <v>371</v>
      </c>
      <c r="K3662" s="9" t="s">
        <v>1072</v>
      </c>
      <c r="L3662" s="9" t="str">
        <f t="shared" si="171"/>
        <v>Friza</v>
      </c>
      <c r="M3662" s="9">
        <v>1</v>
      </c>
      <c r="N3662" s="10">
        <v>42482</v>
      </c>
      <c r="O3662" s="10">
        <v>42482</v>
      </c>
      <c r="P3662" t="s">
        <v>372</v>
      </c>
      <c r="Q3662" t="str">
        <f t="shared" si="172"/>
        <v>LED</v>
      </c>
      <c r="R3662" t="s">
        <v>37</v>
      </c>
      <c r="S3662">
        <v>0</v>
      </c>
      <c r="T3662" t="s">
        <v>33</v>
      </c>
      <c r="U3662">
        <v>1</v>
      </c>
      <c r="V3662">
        <v>1</v>
      </c>
      <c r="W3662" s="1">
        <v>42482</v>
      </c>
      <c r="X3662" s="1">
        <v>42482</v>
      </c>
      <c r="Y3662" t="s">
        <v>38</v>
      </c>
      <c r="Z3662">
        <v>0</v>
      </c>
      <c r="AA3662">
        <v>3000</v>
      </c>
      <c r="AB3662">
        <v>2445</v>
      </c>
      <c r="AC3662">
        <v>2445</v>
      </c>
      <c r="AD3662" t="s">
        <v>39</v>
      </c>
      <c r="AE3662" s="2">
        <v>45096.8125462963</v>
      </c>
    </row>
    <row r="3663" spans="1:31" hidden="1" x14ac:dyDescent="0.25">
      <c r="A3663">
        <v>1252716</v>
      </c>
      <c r="B3663" t="s">
        <v>27</v>
      </c>
      <c r="C3663" t="s">
        <v>683</v>
      </c>
      <c r="D3663" s="3" t="s">
        <v>31</v>
      </c>
      <c r="E3663" s="4">
        <v>33573</v>
      </c>
      <c r="F3663" s="4">
        <v>45891</v>
      </c>
      <c r="G3663" s="4">
        <v>43335</v>
      </c>
      <c r="H3663" s="3">
        <v>4</v>
      </c>
      <c r="I3663" s="3">
        <f t="shared" ca="1" si="173"/>
        <v>33</v>
      </c>
      <c r="J3663" s="9" t="s">
        <v>371</v>
      </c>
      <c r="K3663" s="9" t="s">
        <v>1072</v>
      </c>
      <c r="L3663" s="9" t="str">
        <f t="shared" si="171"/>
        <v>Friza</v>
      </c>
      <c r="M3663" s="9">
        <v>1</v>
      </c>
      <c r="N3663" s="10">
        <v>42482</v>
      </c>
      <c r="O3663" s="10">
        <v>42482</v>
      </c>
      <c r="P3663" t="s">
        <v>372</v>
      </c>
      <c r="Q3663" t="str">
        <f t="shared" si="172"/>
        <v>LED</v>
      </c>
      <c r="R3663" t="s">
        <v>37</v>
      </c>
      <c r="S3663">
        <v>0</v>
      </c>
      <c r="T3663" t="s">
        <v>33</v>
      </c>
      <c r="U3663">
        <v>1</v>
      </c>
      <c r="V3663">
        <v>1</v>
      </c>
      <c r="W3663" s="1">
        <v>42482</v>
      </c>
      <c r="X3663" s="1">
        <v>42482</v>
      </c>
      <c r="Y3663" t="s">
        <v>38</v>
      </c>
      <c r="Z3663">
        <v>0</v>
      </c>
      <c r="AA3663">
        <v>3000</v>
      </c>
      <c r="AB3663">
        <v>2445</v>
      </c>
      <c r="AC3663">
        <v>2445</v>
      </c>
      <c r="AD3663" t="s">
        <v>39</v>
      </c>
      <c r="AE3663" s="2">
        <v>45096.8125462963</v>
      </c>
    </row>
    <row r="3664" spans="1:31" hidden="1" x14ac:dyDescent="0.25">
      <c r="A3664">
        <v>1252717</v>
      </c>
      <c r="B3664" t="s">
        <v>27</v>
      </c>
      <c r="C3664" t="s">
        <v>683</v>
      </c>
      <c r="D3664" s="3" t="s">
        <v>31</v>
      </c>
      <c r="E3664" s="4">
        <v>33573</v>
      </c>
      <c r="F3664" s="4">
        <v>45891</v>
      </c>
      <c r="G3664" s="4">
        <v>43335</v>
      </c>
      <c r="H3664" s="3">
        <v>4</v>
      </c>
      <c r="I3664" s="3">
        <f t="shared" ca="1" si="173"/>
        <v>33</v>
      </c>
      <c r="J3664" s="9" t="s">
        <v>371</v>
      </c>
      <c r="K3664" s="9" t="s">
        <v>1072</v>
      </c>
      <c r="L3664" s="9" t="str">
        <f t="shared" si="171"/>
        <v>Friza</v>
      </c>
      <c r="M3664" s="9">
        <v>1</v>
      </c>
      <c r="N3664" s="10">
        <v>42482</v>
      </c>
      <c r="O3664" s="10">
        <v>42482</v>
      </c>
      <c r="P3664" t="s">
        <v>372</v>
      </c>
      <c r="Q3664" t="str">
        <f t="shared" si="172"/>
        <v>LED</v>
      </c>
      <c r="R3664" t="s">
        <v>37</v>
      </c>
      <c r="S3664">
        <v>0</v>
      </c>
      <c r="T3664" t="s">
        <v>33</v>
      </c>
      <c r="U3664">
        <v>1</v>
      </c>
      <c r="V3664">
        <v>1</v>
      </c>
      <c r="W3664" s="1">
        <v>42482</v>
      </c>
      <c r="X3664" s="1">
        <v>42482</v>
      </c>
      <c r="Y3664" t="s">
        <v>38</v>
      </c>
      <c r="Z3664">
        <v>0</v>
      </c>
      <c r="AA3664">
        <v>3000</v>
      </c>
      <c r="AB3664">
        <v>2445</v>
      </c>
      <c r="AC3664">
        <v>2445</v>
      </c>
      <c r="AD3664" t="s">
        <v>39</v>
      </c>
      <c r="AE3664" s="2">
        <v>45096.8125462963</v>
      </c>
    </row>
    <row r="3665" spans="1:31" hidden="1" x14ac:dyDescent="0.25">
      <c r="A3665">
        <v>1252718</v>
      </c>
      <c r="B3665" t="s">
        <v>27</v>
      </c>
      <c r="C3665" t="s">
        <v>683</v>
      </c>
      <c r="D3665" s="3" t="s">
        <v>31</v>
      </c>
      <c r="E3665" s="4">
        <v>33573</v>
      </c>
      <c r="F3665" s="4">
        <v>45891</v>
      </c>
      <c r="G3665" s="4">
        <v>43335</v>
      </c>
      <c r="H3665" s="3">
        <v>4</v>
      </c>
      <c r="I3665" s="3">
        <f t="shared" ca="1" si="173"/>
        <v>33</v>
      </c>
      <c r="J3665" s="9" t="s">
        <v>371</v>
      </c>
      <c r="K3665" s="9" t="s">
        <v>1072</v>
      </c>
      <c r="L3665" s="9" t="str">
        <f t="shared" si="171"/>
        <v>Friza</v>
      </c>
      <c r="M3665" s="9">
        <v>1</v>
      </c>
      <c r="N3665" s="10">
        <v>42482</v>
      </c>
      <c r="O3665" s="10">
        <v>42482</v>
      </c>
      <c r="P3665" t="s">
        <v>372</v>
      </c>
      <c r="Q3665" t="str">
        <f t="shared" si="172"/>
        <v>LED</v>
      </c>
      <c r="R3665" t="s">
        <v>37</v>
      </c>
      <c r="S3665">
        <v>0</v>
      </c>
      <c r="T3665" t="s">
        <v>33</v>
      </c>
      <c r="U3665">
        <v>1</v>
      </c>
      <c r="V3665">
        <v>1</v>
      </c>
      <c r="W3665" s="1">
        <v>42482</v>
      </c>
      <c r="X3665" s="1">
        <v>42482</v>
      </c>
      <c r="Y3665" t="s">
        <v>38</v>
      </c>
      <c r="Z3665">
        <v>0</v>
      </c>
      <c r="AA3665">
        <v>3000</v>
      </c>
      <c r="AB3665">
        <v>2445</v>
      </c>
      <c r="AC3665">
        <v>2445</v>
      </c>
      <c r="AD3665" t="s">
        <v>39</v>
      </c>
      <c r="AE3665" s="2">
        <v>45096.8125462963</v>
      </c>
    </row>
    <row r="3666" spans="1:31" hidden="1" x14ac:dyDescent="0.25">
      <c r="A3666">
        <v>1252719</v>
      </c>
      <c r="B3666" t="s">
        <v>27</v>
      </c>
      <c r="C3666" t="s">
        <v>683</v>
      </c>
      <c r="D3666" s="3" t="s">
        <v>31</v>
      </c>
      <c r="E3666" s="4">
        <v>34274</v>
      </c>
      <c r="F3666" s="4">
        <v>45891</v>
      </c>
      <c r="G3666" s="4">
        <v>43335</v>
      </c>
      <c r="H3666" s="3">
        <v>4</v>
      </c>
      <c r="I3666" s="3">
        <f t="shared" ca="1" si="173"/>
        <v>31</v>
      </c>
      <c r="J3666" s="9" t="s">
        <v>371</v>
      </c>
      <c r="K3666" s="9" t="s">
        <v>1072</v>
      </c>
      <c r="L3666" s="9" t="str">
        <f t="shared" si="171"/>
        <v>Friza</v>
      </c>
      <c r="M3666" s="9">
        <v>1</v>
      </c>
      <c r="N3666" s="10">
        <v>42482</v>
      </c>
      <c r="O3666" s="10">
        <v>42482</v>
      </c>
      <c r="P3666" t="s">
        <v>372</v>
      </c>
      <c r="Q3666" t="str">
        <f t="shared" si="172"/>
        <v>LED</v>
      </c>
      <c r="R3666" t="s">
        <v>37</v>
      </c>
      <c r="S3666">
        <v>0</v>
      </c>
      <c r="T3666" t="s">
        <v>33</v>
      </c>
      <c r="U3666">
        <v>1</v>
      </c>
      <c r="V3666">
        <v>1</v>
      </c>
      <c r="W3666" s="1">
        <v>42482</v>
      </c>
      <c r="X3666" s="1">
        <v>42482</v>
      </c>
      <c r="Y3666" t="s">
        <v>38</v>
      </c>
      <c r="Z3666">
        <v>0</v>
      </c>
      <c r="AA3666">
        <v>3000</v>
      </c>
      <c r="AB3666">
        <v>2445</v>
      </c>
      <c r="AC3666">
        <v>2445</v>
      </c>
      <c r="AD3666" t="s">
        <v>39</v>
      </c>
      <c r="AE3666" s="2">
        <v>45096.8125462963</v>
      </c>
    </row>
    <row r="3667" spans="1:31" hidden="1" x14ac:dyDescent="0.25">
      <c r="A3667">
        <v>1252720</v>
      </c>
      <c r="B3667" t="s">
        <v>27</v>
      </c>
      <c r="C3667" t="s">
        <v>683</v>
      </c>
      <c r="D3667" s="3" t="s">
        <v>31</v>
      </c>
      <c r="E3667" s="4">
        <v>34274</v>
      </c>
      <c r="F3667" s="4">
        <v>45891</v>
      </c>
      <c r="G3667" s="4">
        <v>43335</v>
      </c>
      <c r="H3667" s="3">
        <v>4</v>
      </c>
      <c r="I3667" s="3">
        <f t="shared" ca="1" si="173"/>
        <v>31</v>
      </c>
      <c r="J3667" s="9" t="s">
        <v>371</v>
      </c>
      <c r="K3667" s="9" t="s">
        <v>1072</v>
      </c>
      <c r="L3667" s="9" t="str">
        <f t="shared" si="171"/>
        <v>Friza</v>
      </c>
      <c r="M3667" s="9">
        <v>1</v>
      </c>
      <c r="N3667" s="10">
        <v>42482</v>
      </c>
      <c r="O3667" s="10">
        <v>42482</v>
      </c>
      <c r="P3667" t="s">
        <v>372</v>
      </c>
      <c r="Q3667" t="str">
        <f t="shared" si="172"/>
        <v>LED</v>
      </c>
      <c r="R3667" t="s">
        <v>37</v>
      </c>
      <c r="S3667">
        <v>0</v>
      </c>
      <c r="T3667" t="s">
        <v>33</v>
      </c>
      <c r="U3667">
        <v>1</v>
      </c>
      <c r="V3667">
        <v>1</v>
      </c>
      <c r="W3667" s="1">
        <v>42482</v>
      </c>
      <c r="X3667" s="1">
        <v>42482</v>
      </c>
      <c r="Y3667" t="s">
        <v>38</v>
      </c>
      <c r="Z3667">
        <v>0</v>
      </c>
      <c r="AA3667">
        <v>3000</v>
      </c>
      <c r="AB3667">
        <v>2445</v>
      </c>
      <c r="AC3667">
        <v>2445</v>
      </c>
      <c r="AD3667" t="s">
        <v>39</v>
      </c>
      <c r="AE3667" s="2">
        <v>45096.8125462963</v>
      </c>
    </row>
    <row r="3668" spans="1:31" hidden="1" x14ac:dyDescent="0.25">
      <c r="A3668">
        <v>1252721</v>
      </c>
      <c r="B3668" t="s">
        <v>27</v>
      </c>
      <c r="C3668" t="s">
        <v>683</v>
      </c>
      <c r="D3668" s="3" t="s">
        <v>31</v>
      </c>
      <c r="E3668" s="4">
        <v>34274</v>
      </c>
      <c r="F3668" s="4">
        <v>45891</v>
      </c>
      <c r="G3668" s="4">
        <v>43335</v>
      </c>
      <c r="H3668" s="3">
        <v>4</v>
      </c>
      <c r="I3668" s="3">
        <f t="shared" ca="1" si="173"/>
        <v>31</v>
      </c>
      <c r="J3668" s="9" t="s">
        <v>371</v>
      </c>
      <c r="K3668" s="9" t="s">
        <v>1072</v>
      </c>
      <c r="L3668" s="9" t="str">
        <f t="shared" si="171"/>
        <v>Friza</v>
      </c>
      <c r="M3668" s="9">
        <v>1</v>
      </c>
      <c r="N3668" s="10">
        <v>42482</v>
      </c>
      <c r="O3668" s="10">
        <v>42482</v>
      </c>
      <c r="P3668" t="s">
        <v>372</v>
      </c>
      <c r="Q3668" t="str">
        <f t="shared" si="172"/>
        <v>LED</v>
      </c>
      <c r="R3668" t="s">
        <v>37</v>
      </c>
      <c r="S3668">
        <v>0</v>
      </c>
      <c r="T3668" t="s">
        <v>33</v>
      </c>
      <c r="U3668">
        <v>1</v>
      </c>
      <c r="V3668">
        <v>1</v>
      </c>
      <c r="W3668" s="1">
        <v>42482</v>
      </c>
      <c r="X3668" s="1">
        <v>42482</v>
      </c>
      <c r="Y3668" t="s">
        <v>38</v>
      </c>
      <c r="Z3668">
        <v>0</v>
      </c>
      <c r="AA3668">
        <v>3000</v>
      </c>
      <c r="AB3668">
        <v>2445</v>
      </c>
      <c r="AC3668">
        <v>2445</v>
      </c>
      <c r="AD3668" t="s">
        <v>39</v>
      </c>
      <c r="AE3668" s="2">
        <v>45096.8125462963</v>
      </c>
    </row>
    <row r="3669" spans="1:31" hidden="1" x14ac:dyDescent="0.25">
      <c r="A3669">
        <v>1252722</v>
      </c>
      <c r="B3669" t="s">
        <v>27</v>
      </c>
      <c r="C3669" t="s">
        <v>683</v>
      </c>
      <c r="D3669" s="3" t="s">
        <v>31</v>
      </c>
      <c r="E3669" s="4">
        <v>34274</v>
      </c>
      <c r="F3669" s="4">
        <v>45891</v>
      </c>
      <c r="G3669" s="4">
        <v>43335</v>
      </c>
      <c r="H3669" s="3">
        <v>4</v>
      </c>
      <c r="I3669" s="3">
        <f t="shared" ca="1" si="173"/>
        <v>31</v>
      </c>
      <c r="J3669" s="9" t="s">
        <v>371</v>
      </c>
      <c r="K3669" s="9" t="s">
        <v>1072</v>
      </c>
      <c r="L3669" s="9" t="str">
        <f t="shared" si="171"/>
        <v>Friza</v>
      </c>
      <c r="M3669" s="9">
        <v>1</v>
      </c>
      <c r="N3669" s="10">
        <v>42482</v>
      </c>
      <c r="O3669" s="10">
        <v>42482</v>
      </c>
      <c r="P3669" t="s">
        <v>372</v>
      </c>
      <c r="Q3669" t="str">
        <f t="shared" si="172"/>
        <v>LED</v>
      </c>
      <c r="R3669" t="s">
        <v>37</v>
      </c>
      <c r="S3669">
        <v>0</v>
      </c>
      <c r="T3669" t="s">
        <v>33</v>
      </c>
      <c r="U3669">
        <v>1</v>
      </c>
      <c r="V3669">
        <v>1</v>
      </c>
      <c r="W3669" s="1">
        <v>42482</v>
      </c>
      <c r="X3669" s="1">
        <v>42482</v>
      </c>
      <c r="Y3669" t="s">
        <v>38</v>
      </c>
      <c r="Z3669">
        <v>0</v>
      </c>
      <c r="AA3669">
        <v>3000</v>
      </c>
      <c r="AB3669">
        <v>2445</v>
      </c>
      <c r="AC3669">
        <v>2445</v>
      </c>
      <c r="AD3669" t="s">
        <v>39</v>
      </c>
      <c r="AE3669" s="2">
        <v>45096.8125462963</v>
      </c>
    </row>
    <row r="3670" spans="1:31" hidden="1" x14ac:dyDescent="0.25">
      <c r="A3670">
        <v>1252723</v>
      </c>
      <c r="B3670" t="s">
        <v>27</v>
      </c>
      <c r="C3670" t="s">
        <v>683</v>
      </c>
      <c r="D3670" s="3" t="s">
        <v>31</v>
      </c>
      <c r="E3670" s="4">
        <v>36434</v>
      </c>
      <c r="F3670" s="4">
        <v>45891</v>
      </c>
      <c r="G3670" s="4">
        <v>43335</v>
      </c>
      <c r="H3670" s="3">
        <v>4</v>
      </c>
      <c r="I3670" s="3">
        <f t="shared" ca="1" si="173"/>
        <v>25</v>
      </c>
      <c r="J3670" s="9" t="s">
        <v>371</v>
      </c>
      <c r="K3670" s="9" t="s">
        <v>1072</v>
      </c>
      <c r="L3670" s="9" t="str">
        <f t="shared" si="171"/>
        <v>Friza</v>
      </c>
      <c r="M3670" s="9">
        <v>1</v>
      </c>
      <c r="N3670" s="10">
        <v>42482</v>
      </c>
      <c r="O3670" s="10">
        <v>42482</v>
      </c>
      <c r="P3670" t="s">
        <v>372</v>
      </c>
      <c r="Q3670" t="str">
        <f t="shared" si="172"/>
        <v>LED</v>
      </c>
      <c r="R3670" t="s">
        <v>37</v>
      </c>
      <c r="S3670">
        <v>0</v>
      </c>
      <c r="T3670" t="s">
        <v>33</v>
      </c>
      <c r="U3670">
        <v>1</v>
      </c>
      <c r="V3670">
        <v>1</v>
      </c>
      <c r="W3670" s="1">
        <v>42482</v>
      </c>
      <c r="X3670" s="1">
        <v>42482</v>
      </c>
      <c r="Y3670" t="s">
        <v>38</v>
      </c>
      <c r="Z3670">
        <v>0</v>
      </c>
      <c r="AA3670">
        <v>3000</v>
      </c>
      <c r="AB3670">
        <v>2445</v>
      </c>
      <c r="AC3670">
        <v>2445</v>
      </c>
      <c r="AD3670" t="s">
        <v>39</v>
      </c>
      <c r="AE3670" s="2">
        <v>45096.8125462963</v>
      </c>
    </row>
    <row r="3671" spans="1:31" hidden="1" x14ac:dyDescent="0.25">
      <c r="A3671">
        <v>1252724</v>
      </c>
      <c r="B3671" t="s">
        <v>27</v>
      </c>
      <c r="C3671" t="s">
        <v>683</v>
      </c>
      <c r="D3671" s="3" t="s">
        <v>31</v>
      </c>
      <c r="E3671" s="4">
        <v>36434</v>
      </c>
      <c r="F3671" s="4">
        <v>45891</v>
      </c>
      <c r="G3671" s="4">
        <v>43335</v>
      </c>
      <c r="H3671" s="3">
        <v>4</v>
      </c>
      <c r="I3671" s="3">
        <f t="shared" ca="1" si="173"/>
        <v>25</v>
      </c>
      <c r="J3671" s="9" t="s">
        <v>371</v>
      </c>
      <c r="K3671" s="9" t="s">
        <v>1072</v>
      </c>
      <c r="L3671" s="9" t="str">
        <f t="shared" si="171"/>
        <v>Friza</v>
      </c>
      <c r="M3671" s="9">
        <v>1</v>
      </c>
      <c r="N3671" s="10">
        <v>42482</v>
      </c>
      <c r="O3671" s="10">
        <v>42482</v>
      </c>
      <c r="P3671" t="s">
        <v>372</v>
      </c>
      <c r="Q3671" t="str">
        <f t="shared" si="172"/>
        <v>LED</v>
      </c>
      <c r="R3671" t="s">
        <v>37</v>
      </c>
      <c r="S3671">
        <v>0</v>
      </c>
      <c r="T3671" t="s">
        <v>33</v>
      </c>
      <c r="U3671">
        <v>1</v>
      </c>
      <c r="V3671">
        <v>1</v>
      </c>
      <c r="W3671" s="1">
        <v>42482</v>
      </c>
      <c r="X3671" s="1">
        <v>42482</v>
      </c>
      <c r="Y3671" t="s">
        <v>38</v>
      </c>
      <c r="Z3671">
        <v>0</v>
      </c>
      <c r="AA3671">
        <v>3000</v>
      </c>
      <c r="AB3671">
        <v>2445</v>
      </c>
      <c r="AC3671">
        <v>2445</v>
      </c>
      <c r="AD3671" t="s">
        <v>39</v>
      </c>
      <c r="AE3671" s="2">
        <v>45096.8125462963</v>
      </c>
    </row>
    <row r="3672" spans="1:31" hidden="1" x14ac:dyDescent="0.25">
      <c r="A3672">
        <v>1252725</v>
      </c>
      <c r="B3672" t="s">
        <v>27</v>
      </c>
      <c r="C3672" t="s">
        <v>683</v>
      </c>
      <c r="D3672" s="3" t="s">
        <v>31</v>
      </c>
      <c r="E3672" s="4">
        <v>36434</v>
      </c>
      <c r="F3672" s="4">
        <v>45891</v>
      </c>
      <c r="G3672" s="4">
        <v>43335</v>
      </c>
      <c r="H3672" s="3">
        <v>4</v>
      </c>
      <c r="I3672" s="3">
        <f t="shared" ca="1" si="173"/>
        <v>25</v>
      </c>
      <c r="J3672" s="9" t="s">
        <v>371</v>
      </c>
      <c r="K3672" s="9" t="s">
        <v>1072</v>
      </c>
      <c r="L3672" s="9" t="str">
        <f t="shared" si="171"/>
        <v>Friza</v>
      </c>
      <c r="M3672" s="9">
        <v>1</v>
      </c>
      <c r="N3672" s="10">
        <v>42482</v>
      </c>
      <c r="O3672" s="10">
        <v>42482</v>
      </c>
      <c r="P3672" t="s">
        <v>372</v>
      </c>
      <c r="Q3672" t="str">
        <f t="shared" si="172"/>
        <v>LED</v>
      </c>
      <c r="R3672" t="s">
        <v>37</v>
      </c>
      <c r="S3672">
        <v>0</v>
      </c>
      <c r="T3672" t="s">
        <v>33</v>
      </c>
      <c r="U3672">
        <v>1</v>
      </c>
      <c r="V3672">
        <v>1</v>
      </c>
      <c r="W3672" s="1">
        <v>42482</v>
      </c>
      <c r="X3672" s="1">
        <v>42482</v>
      </c>
      <c r="Y3672" t="s">
        <v>38</v>
      </c>
      <c r="Z3672">
        <v>0</v>
      </c>
      <c r="AA3672">
        <v>3000</v>
      </c>
      <c r="AB3672">
        <v>2445</v>
      </c>
      <c r="AC3672">
        <v>2445</v>
      </c>
      <c r="AD3672" t="s">
        <v>39</v>
      </c>
      <c r="AE3672" s="2">
        <v>45096.8125462963</v>
      </c>
    </row>
    <row r="3673" spans="1:31" hidden="1" x14ac:dyDescent="0.25">
      <c r="A3673">
        <v>1252726</v>
      </c>
      <c r="B3673" t="s">
        <v>27</v>
      </c>
      <c r="C3673" t="s">
        <v>683</v>
      </c>
      <c r="D3673" s="3" t="s">
        <v>31</v>
      </c>
      <c r="E3673" s="4">
        <v>36434</v>
      </c>
      <c r="F3673" s="4">
        <v>45891</v>
      </c>
      <c r="G3673" s="4">
        <v>43335</v>
      </c>
      <c r="H3673" s="3">
        <v>4</v>
      </c>
      <c r="I3673" s="3">
        <f t="shared" ca="1" si="173"/>
        <v>25</v>
      </c>
      <c r="J3673" s="9" t="s">
        <v>371</v>
      </c>
      <c r="K3673" s="9" t="s">
        <v>1072</v>
      </c>
      <c r="L3673" s="9" t="str">
        <f t="shared" si="171"/>
        <v>Friza</v>
      </c>
      <c r="M3673" s="9">
        <v>1</v>
      </c>
      <c r="N3673" s="10">
        <v>42482</v>
      </c>
      <c r="O3673" s="10">
        <v>42482</v>
      </c>
      <c r="P3673" t="s">
        <v>372</v>
      </c>
      <c r="Q3673" t="str">
        <f t="shared" si="172"/>
        <v>LED</v>
      </c>
      <c r="R3673" t="s">
        <v>37</v>
      </c>
      <c r="S3673">
        <v>0</v>
      </c>
      <c r="T3673" t="s">
        <v>33</v>
      </c>
      <c r="U3673">
        <v>1</v>
      </c>
      <c r="V3673">
        <v>1</v>
      </c>
      <c r="W3673" s="1">
        <v>42482</v>
      </c>
      <c r="X3673" s="1">
        <v>42482</v>
      </c>
      <c r="Y3673" t="s">
        <v>38</v>
      </c>
      <c r="Z3673">
        <v>0</v>
      </c>
      <c r="AA3673">
        <v>3000</v>
      </c>
      <c r="AB3673">
        <v>2445</v>
      </c>
      <c r="AC3673">
        <v>2445</v>
      </c>
      <c r="AD3673" t="s">
        <v>39</v>
      </c>
      <c r="AE3673" s="2">
        <v>45096.8125462963</v>
      </c>
    </row>
    <row r="3674" spans="1:31" hidden="1" x14ac:dyDescent="0.25">
      <c r="A3674">
        <v>1257262</v>
      </c>
      <c r="B3674" t="s">
        <v>27</v>
      </c>
      <c r="C3674" t="s">
        <v>683</v>
      </c>
      <c r="D3674" s="3" t="s">
        <v>684</v>
      </c>
      <c r="E3674" s="4">
        <v>42524</v>
      </c>
      <c r="F3674" s="3" t="s">
        <v>29</v>
      </c>
      <c r="G3674" s="3" t="s">
        <v>29</v>
      </c>
      <c r="H3674" s="3">
        <v>6</v>
      </c>
      <c r="I3674" s="3">
        <f t="shared" ca="1" si="173"/>
        <v>8</v>
      </c>
      <c r="J3674" s="9" t="s">
        <v>283</v>
      </c>
      <c r="K3674" s="9" t="s">
        <v>1071</v>
      </c>
      <c r="L3674" s="9" t="str">
        <f t="shared" si="171"/>
        <v>Luma</v>
      </c>
      <c r="M3674" s="9">
        <v>1</v>
      </c>
      <c r="N3674" s="10">
        <v>42524</v>
      </c>
      <c r="O3674" s="10">
        <v>42524</v>
      </c>
      <c r="P3674" t="s">
        <v>685</v>
      </c>
      <c r="Q3674" t="str">
        <f t="shared" si="172"/>
        <v>LED</v>
      </c>
      <c r="R3674" t="s">
        <v>138</v>
      </c>
      <c r="S3674">
        <v>0</v>
      </c>
      <c r="T3674" t="s">
        <v>33</v>
      </c>
      <c r="U3674">
        <v>1</v>
      </c>
      <c r="V3674">
        <v>1</v>
      </c>
      <c r="W3674" s="1">
        <v>42524</v>
      </c>
      <c r="X3674" s="1">
        <v>42524</v>
      </c>
      <c r="Y3674" t="s">
        <v>38</v>
      </c>
      <c r="Z3674">
        <v>0</v>
      </c>
      <c r="AA3674">
        <v>3000</v>
      </c>
      <c r="AB3674">
        <v>3800</v>
      </c>
      <c r="AC3674">
        <v>3800</v>
      </c>
      <c r="AD3674" t="s">
        <v>360</v>
      </c>
      <c r="AE3674" s="2">
        <v>45096.814722222225</v>
      </c>
    </row>
    <row r="3675" spans="1:31" hidden="1" x14ac:dyDescent="0.25">
      <c r="A3675">
        <v>1257263</v>
      </c>
      <c r="B3675" t="s">
        <v>27</v>
      </c>
      <c r="C3675" t="s">
        <v>683</v>
      </c>
      <c r="D3675" s="3" t="s">
        <v>684</v>
      </c>
      <c r="E3675" s="4">
        <v>42524</v>
      </c>
      <c r="F3675" s="3" t="s">
        <v>29</v>
      </c>
      <c r="G3675" s="3" t="s">
        <v>29</v>
      </c>
      <c r="H3675" s="3">
        <v>6</v>
      </c>
      <c r="I3675" s="3">
        <f t="shared" ca="1" si="173"/>
        <v>8</v>
      </c>
      <c r="J3675" s="9" t="s">
        <v>283</v>
      </c>
      <c r="K3675" s="9" t="s">
        <v>1071</v>
      </c>
      <c r="L3675" s="9" t="str">
        <f t="shared" si="171"/>
        <v>Luma</v>
      </c>
      <c r="M3675" s="9">
        <v>1</v>
      </c>
      <c r="N3675" s="10">
        <v>42524</v>
      </c>
      <c r="O3675" s="10">
        <v>42524</v>
      </c>
      <c r="P3675" t="s">
        <v>685</v>
      </c>
      <c r="Q3675" t="str">
        <f t="shared" si="172"/>
        <v>LED</v>
      </c>
      <c r="R3675" t="s">
        <v>138</v>
      </c>
      <c r="S3675">
        <v>0</v>
      </c>
      <c r="T3675" t="s">
        <v>33</v>
      </c>
      <c r="U3675">
        <v>1</v>
      </c>
      <c r="V3675">
        <v>1</v>
      </c>
      <c r="W3675" s="1">
        <v>42524</v>
      </c>
      <c r="X3675" s="1">
        <v>42524</v>
      </c>
      <c r="Y3675" t="s">
        <v>145</v>
      </c>
      <c r="Z3675">
        <v>0</v>
      </c>
      <c r="AA3675">
        <v>3000</v>
      </c>
      <c r="AB3675">
        <v>3800</v>
      </c>
      <c r="AC3675">
        <v>3800</v>
      </c>
      <c r="AD3675" t="s">
        <v>360</v>
      </c>
      <c r="AE3675" s="2">
        <v>45096.814722222225</v>
      </c>
    </row>
    <row r="3676" spans="1:31" hidden="1" x14ac:dyDescent="0.25">
      <c r="A3676">
        <v>1257264</v>
      </c>
      <c r="B3676" t="s">
        <v>27</v>
      </c>
      <c r="C3676" t="s">
        <v>683</v>
      </c>
      <c r="D3676" s="3" t="s">
        <v>684</v>
      </c>
      <c r="E3676" s="4">
        <v>42524</v>
      </c>
      <c r="F3676" s="3" t="s">
        <v>29</v>
      </c>
      <c r="G3676" s="3" t="s">
        <v>29</v>
      </c>
      <c r="H3676" s="3">
        <v>6</v>
      </c>
      <c r="I3676" s="3">
        <f t="shared" ca="1" si="173"/>
        <v>8</v>
      </c>
      <c r="J3676" s="9" t="s">
        <v>283</v>
      </c>
      <c r="K3676" s="9" t="s">
        <v>1071</v>
      </c>
      <c r="L3676" s="9" t="str">
        <f t="shared" si="171"/>
        <v>Luma</v>
      </c>
      <c r="M3676" s="9">
        <v>1</v>
      </c>
      <c r="N3676" s="10">
        <v>42524</v>
      </c>
      <c r="O3676" s="10">
        <v>42524</v>
      </c>
      <c r="P3676" t="s">
        <v>685</v>
      </c>
      <c r="Q3676" t="str">
        <f t="shared" si="172"/>
        <v>LED</v>
      </c>
      <c r="R3676" t="s">
        <v>138</v>
      </c>
      <c r="S3676">
        <v>0</v>
      </c>
      <c r="T3676" t="s">
        <v>33</v>
      </c>
      <c r="U3676">
        <v>1</v>
      </c>
      <c r="V3676">
        <v>1</v>
      </c>
      <c r="W3676" s="1">
        <v>42524</v>
      </c>
      <c r="X3676" s="1">
        <v>42524</v>
      </c>
      <c r="Y3676" t="s">
        <v>145</v>
      </c>
      <c r="Z3676">
        <v>0</v>
      </c>
      <c r="AA3676">
        <v>3000</v>
      </c>
      <c r="AB3676">
        <v>3800</v>
      </c>
      <c r="AC3676">
        <v>3800</v>
      </c>
      <c r="AD3676" t="s">
        <v>360</v>
      </c>
      <c r="AE3676" s="2">
        <v>45096.814722222225</v>
      </c>
    </row>
    <row r="3677" spans="1:31" hidden="1" x14ac:dyDescent="0.25">
      <c r="A3677">
        <v>1257265</v>
      </c>
      <c r="B3677" t="s">
        <v>27</v>
      </c>
      <c r="C3677" t="s">
        <v>683</v>
      </c>
      <c r="D3677" s="3" t="s">
        <v>684</v>
      </c>
      <c r="E3677" s="4">
        <v>42524</v>
      </c>
      <c r="F3677" s="3" t="s">
        <v>29</v>
      </c>
      <c r="G3677" s="3" t="s">
        <v>29</v>
      </c>
      <c r="H3677" s="3">
        <v>6</v>
      </c>
      <c r="I3677" s="3">
        <f t="shared" ca="1" si="173"/>
        <v>8</v>
      </c>
      <c r="J3677" s="9" t="s">
        <v>283</v>
      </c>
      <c r="K3677" s="9" t="s">
        <v>1071</v>
      </c>
      <c r="L3677" s="9" t="str">
        <f t="shared" si="171"/>
        <v>Luma</v>
      </c>
      <c r="M3677" s="9">
        <v>1</v>
      </c>
      <c r="N3677" s="10">
        <v>42524</v>
      </c>
      <c r="O3677" s="10">
        <v>42524</v>
      </c>
      <c r="P3677" t="s">
        <v>685</v>
      </c>
      <c r="Q3677" t="str">
        <f t="shared" si="172"/>
        <v>LED</v>
      </c>
      <c r="R3677" t="s">
        <v>138</v>
      </c>
      <c r="S3677">
        <v>0</v>
      </c>
      <c r="T3677" t="s">
        <v>33</v>
      </c>
      <c r="U3677">
        <v>1</v>
      </c>
      <c r="V3677">
        <v>1</v>
      </c>
      <c r="W3677" s="1">
        <v>42524</v>
      </c>
      <c r="X3677" s="1">
        <v>42524</v>
      </c>
      <c r="Y3677" t="s">
        <v>145</v>
      </c>
      <c r="Z3677">
        <v>0</v>
      </c>
      <c r="AA3677">
        <v>3000</v>
      </c>
      <c r="AB3677">
        <v>3800</v>
      </c>
      <c r="AC3677">
        <v>3800</v>
      </c>
      <c r="AD3677" t="s">
        <v>360</v>
      </c>
      <c r="AE3677" s="2">
        <v>45096.814722222225</v>
      </c>
    </row>
    <row r="3678" spans="1:31" hidden="1" x14ac:dyDescent="0.25">
      <c r="A3678">
        <v>1257266</v>
      </c>
      <c r="B3678" t="s">
        <v>27</v>
      </c>
      <c r="C3678" t="s">
        <v>683</v>
      </c>
      <c r="D3678" s="3" t="s">
        <v>684</v>
      </c>
      <c r="E3678" s="4">
        <v>42524</v>
      </c>
      <c r="F3678" s="3" t="s">
        <v>29</v>
      </c>
      <c r="G3678" s="3" t="s">
        <v>29</v>
      </c>
      <c r="H3678" s="3">
        <v>6</v>
      </c>
      <c r="I3678" s="3">
        <f t="shared" ca="1" si="173"/>
        <v>8</v>
      </c>
      <c r="J3678" s="9" t="s">
        <v>283</v>
      </c>
      <c r="K3678" s="9" t="s">
        <v>1071</v>
      </c>
      <c r="L3678" s="9" t="str">
        <f t="shared" si="171"/>
        <v>Luma</v>
      </c>
      <c r="M3678" s="9">
        <v>1</v>
      </c>
      <c r="N3678" s="10">
        <v>42524</v>
      </c>
      <c r="O3678" s="10">
        <v>42524</v>
      </c>
      <c r="P3678" t="s">
        <v>685</v>
      </c>
      <c r="Q3678" t="str">
        <f t="shared" si="172"/>
        <v>LED</v>
      </c>
      <c r="R3678" t="s">
        <v>138</v>
      </c>
      <c r="S3678">
        <v>0</v>
      </c>
      <c r="T3678" t="s">
        <v>33</v>
      </c>
      <c r="U3678">
        <v>1</v>
      </c>
      <c r="V3678">
        <v>1</v>
      </c>
      <c r="W3678" s="1">
        <v>42524</v>
      </c>
      <c r="X3678" s="1">
        <v>42524</v>
      </c>
      <c r="Y3678" t="s">
        <v>145</v>
      </c>
      <c r="Z3678">
        <v>0</v>
      </c>
      <c r="AA3678">
        <v>3000</v>
      </c>
      <c r="AB3678">
        <v>3800</v>
      </c>
      <c r="AC3678">
        <v>3800</v>
      </c>
      <c r="AD3678" t="s">
        <v>360</v>
      </c>
      <c r="AE3678" s="2">
        <v>45096.814722222225</v>
      </c>
    </row>
    <row r="3679" spans="1:31" hidden="1" x14ac:dyDescent="0.25">
      <c r="A3679">
        <v>1257267</v>
      </c>
      <c r="B3679" t="s">
        <v>27</v>
      </c>
      <c r="C3679" t="s">
        <v>683</v>
      </c>
      <c r="D3679" s="3" t="s">
        <v>684</v>
      </c>
      <c r="E3679" s="4">
        <v>42524</v>
      </c>
      <c r="F3679" s="3" t="s">
        <v>29</v>
      </c>
      <c r="G3679" s="3" t="s">
        <v>29</v>
      </c>
      <c r="H3679" s="3">
        <v>6</v>
      </c>
      <c r="I3679" s="3">
        <f t="shared" ca="1" si="173"/>
        <v>8</v>
      </c>
      <c r="J3679" s="9" t="s">
        <v>283</v>
      </c>
      <c r="K3679" s="9" t="s">
        <v>1071</v>
      </c>
      <c r="L3679" s="9" t="str">
        <f t="shared" si="171"/>
        <v>Luma</v>
      </c>
      <c r="M3679" s="9">
        <v>1</v>
      </c>
      <c r="N3679" s="10">
        <v>42524</v>
      </c>
      <c r="O3679" s="10">
        <v>42524</v>
      </c>
      <c r="P3679" t="s">
        <v>686</v>
      </c>
      <c r="Q3679" t="str">
        <f t="shared" si="172"/>
        <v>LED</v>
      </c>
      <c r="R3679" t="s">
        <v>360</v>
      </c>
      <c r="S3679">
        <v>0</v>
      </c>
      <c r="T3679" t="s">
        <v>33</v>
      </c>
      <c r="U3679">
        <v>1</v>
      </c>
      <c r="V3679">
        <v>1</v>
      </c>
      <c r="W3679" s="1">
        <v>42524</v>
      </c>
      <c r="X3679" s="1">
        <v>42524</v>
      </c>
      <c r="Y3679" t="s">
        <v>145</v>
      </c>
      <c r="Z3679">
        <v>0</v>
      </c>
      <c r="AA3679" t="s">
        <v>469</v>
      </c>
      <c r="AB3679">
        <v>2000</v>
      </c>
      <c r="AC3679">
        <v>2000</v>
      </c>
      <c r="AD3679" t="s">
        <v>396</v>
      </c>
      <c r="AE3679" s="2">
        <v>45143.525277777779</v>
      </c>
    </row>
    <row r="3680" spans="1:31" hidden="1" x14ac:dyDescent="0.25">
      <c r="A3680">
        <v>1257268</v>
      </c>
      <c r="B3680" t="s">
        <v>27</v>
      </c>
      <c r="C3680" t="s">
        <v>683</v>
      </c>
      <c r="D3680" s="3" t="s">
        <v>684</v>
      </c>
      <c r="E3680" s="4">
        <v>42524</v>
      </c>
      <c r="F3680" s="3" t="s">
        <v>29</v>
      </c>
      <c r="G3680" s="3" t="s">
        <v>29</v>
      </c>
      <c r="H3680" s="3">
        <v>6</v>
      </c>
      <c r="I3680" s="3">
        <f t="shared" ca="1" si="173"/>
        <v>8</v>
      </c>
      <c r="J3680" s="9" t="s">
        <v>193</v>
      </c>
      <c r="K3680" s="9" t="s">
        <v>1076</v>
      </c>
      <c r="L3680" s="9" t="str">
        <f t="shared" si="171"/>
        <v>Nicole</v>
      </c>
      <c r="M3680" s="9">
        <v>1</v>
      </c>
      <c r="N3680" s="10">
        <v>42524</v>
      </c>
      <c r="O3680" s="10">
        <v>42524</v>
      </c>
      <c r="P3680" t="s">
        <v>686</v>
      </c>
      <c r="Q3680" t="str">
        <f t="shared" si="172"/>
        <v>LED</v>
      </c>
      <c r="R3680" t="s">
        <v>360</v>
      </c>
      <c r="S3680">
        <v>0</v>
      </c>
      <c r="T3680" t="s">
        <v>33</v>
      </c>
      <c r="U3680">
        <v>1</v>
      </c>
      <c r="V3680">
        <v>1</v>
      </c>
      <c r="W3680" s="1">
        <v>42524</v>
      </c>
      <c r="X3680" s="1">
        <v>42524</v>
      </c>
      <c r="Y3680" t="s">
        <v>145</v>
      </c>
      <c r="Z3680">
        <v>0</v>
      </c>
      <c r="AA3680" t="s">
        <v>469</v>
      </c>
      <c r="AB3680">
        <v>2000</v>
      </c>
      <c r="AC3680">
        <v>2000</v>
      </c>
      <c r="AD3680" t="s">
        <v>396</v>
      </c>
      <c r="AE3680" s="2">
        <v>45096.814722222225</v>
      </c>
    </row>
    <row r="3681" spans="1:31" hidden="1" x14ac:dyDescent="0.25">
      <c r="A3681">
        <v>1257269</v>
      </c>
      <c r="B3681" t="s">
        <v>27</v>
      </c>
      <c r="C3681" t="s">
        <v>683</v>
      </c>
      <c r="D3681" s="3" t="s">
        <v>684</v>
      </c>
      <c r="E3681" s="4">
        <v>42524</v>
      </c>
      <c r="F3681" s="3" t="s">
        <v>29</v>
      </c>
      <c r="G3681" s="3" t="s">
        <v>29</v>
      </c>
      <c r="H3681" s="3">
        <v>6</v>
      </c>
      <c r="I3681" s="3">
        <f t="shared" ca="1" si="173"/>
        <v>8</v>
      </c>
      <c r="J3681" s="9" t="s">
        <v>193</v>
      </c>
      <c r="K3681" s="9" t="s">
        <v>1076</v>
      </c>
      <c r="L3681" s="9" t="str">
        <f t="shared" si="171"/>
        <v>Nicole</v>
      </c>
      <c r="M3681" s="9">
        <v>1</v>
      </c>
      <c r="N3681" s="10">
        <v>42524</v>
      </c>
      <c r="O3681" s="10">
        <v>42524</v>
      </c>
      <c r="P3681" t="s">
        <v>686</v>
      </c>
      <c r="Q3681" t="str">
        <f t="shared" si="172"/>
        <v>LED</v>
      </c>
      <c r="R3681" t="s">
        <v>360</v>
      </c>
      <c r="S3681">
        <v>0</v>
      </c>
      <c r="T3681" t="s">
        <v>33</v>
      </c>
      <c r="U3681">
        <v>1</v>
      </c>
      <c r="V3681">
        <v>1</v>
      </c>
      <c r="W3681" s="1">
        <v>42524</v>
      </c>
      <c r="X3681" s="1">
        <v>42524</v>
      </c>
      <c r="Y3681" t="s">
        <v>145</v>
      </c>
      <c r="Z3681">
        <v>0</v>
      </c>
      <c r="AA3681" t="s">
        <v>469</v>
      </c>
      <c r="AB3681">
        <v>2000</v>
      </c>
      <c r="AC3681">
        <v>2000</v>
      </c>
      <c r="AD3681" t="s">
        <v>396</v>
      </c>
      <c r="AE3681" s="2">
        <v>45096.814722222225</v>
      </c>
    </row>
    <row r="3682" spans="1:31" hidden="1" x14ac:dyDescent="0.25">
      <c r="A3682">
        <v>1257270</v>
      </c>
      <c r="B3682" t="s">
        <v>27</v>
      </c>
      <c r="C3682" t="s">
        <v>683</v>
      </c>
      <c r="D3682" s="3" t="s">
        <v>684</v>
      </c>
      <c r="E3682" s="4">
        <v>42524</v>
      </c>
      <c r="F3682" s="3" t="s">
        <v>29</v>
      </c>
      <c r="G3682" s="3" t="s">
        <v>29</v>
      </c>
      <c r="H3682" s="3">
        <v>6</v>
      </c>
      <c r="I3682" s="3">
        <f t="shared" ca="1" si="173"/>
        <v>8</v>
      </c>
      <c r="J3682" s="9" t="s">
        <v>193</v>
      </c>
      <c r="K3682" s="9" t="s">
        <v>1076</v>
      </c>
      <c r="L3682" s="9" t="str">
        <f t="shared" si="171"/>
        <v>Nicole</v>
      </c>
      <c r="M3682" s="9">
        <v>1</v>
      </c>
      <c r="N3682" s="10">
        <v>42524</v>
      </c>
      <c r="O3682" s="10">
        <v>42524</v>
      </c>
      <c r="P3682" t="s">
        <v>686</v>
      </c>
      <c r="Q3682" t="str">
        <f t="shared" si="172"/>
        <v>LED</v>
      </c>
      <c r="R3682" t="s">
        <v>360</v>
      </c>
      <c r="S3682">
        <v>0</v>
      </c>
      <c r="T3682" t="s">
        <v>33</v>
      </c>
      <c r="U3682">
        <v>1</v>
      </c>
      <c r="V3682">
        <v>1</v>
      </c>
      <c r="W3682" s="1">
        <v>42524</v>
      </c>
      <c r="X3682" s="1">
        <v>42524</v>
      </c>
      <c r="Y3682" t="s">
        <v>145</v>
      </c>
      <c r="Z3682">
        <v>0</v>
      </c>
      <c r="AA3682" t="s">
        <v>469</v>
      </c>
      <c r="AB3682">
        <v>2000</v>
      </c>
      <c r="AC3682">
        <v>2000</v>
      </c>
      <c r="AD3682" t="s">
        <v>396</v>
      </c>
      <c r="AE3682" s="2">
        <v>45096.814722222225</v>
      </c>
    </row>
    <row r="3683" spans="1:31" hidden="1" x14ac:dyDescent="0.25">
      <c r="A3683">
        <v>1257271</v>
      </c>
      <c r="B3683" t="s">
        <v>27</v>
      </c>
      <c r="C3683" t="s">
        <v>683</v>
      </c>
      <c r="D3683" s="3" t="s">
        <v>684</v>
      </c>
      <c r="E3683" s="4">
        <v>42524</v>
      </c>
      <c r="F3683" s="3" t="s">
        <v>29</v>
      </c>
      <c r="G3683" s="3" t="s">
        <v>29</v>
      </c>
      <c r="H3683" s="3">
        <v>6</v>
      </c>
      <c r="I3683" s="3">
        <f t="shared" ca="1" si="173"/>
        <v>8</v>
      </c>
      <c r="J3683" s="9" t="s">
        <v>193</v>
      </c>
      <c r="K3683" s="9" t="s">
        <v>1076</v>
      </c>
      <c r="L3683" s="9" t="str">
        <f t="shared" si="171"/>
        <v>Nicole</v>
      </c>
      <c r="M3683" s="9">
        <v>1</v>
      </c>
      <c r="N3683" s="10">
        <v>42524</v>
      </c>
      <c r="O3683" s="10">
        <v>42524</v>
      </c>
      <c r="P3683" t="s">
        <v>686</v>
      </c>
      <c r="Q3683" t="str">
        <f t="shared" si="172"/>
        <v>LED</v>
      </c>
      <c r="R3683" t="s">
        <v>360</v>
      </c>
      <c r="S3683">
        <v>0</v>
      </c>
      <c r="T3683" t="s">
        <v>33</v>
      </c>
      <c r="U3683">
        <v>1</v>
      </c>
      <c r="V3683">
        <v>1</v>
      </c>
      <c r="W3683" s="1">
        <v>42524</v>
      </c>
      <c r="X3683" s="1">
        <v>42524</v>
      </c>
      <c r="Y3683" t="s">
        <v>145</v>
      </c>
      <c r="Z3683">
        <v>0</v>
      </c>
      <c r="AA3683" t="s">
        <v>469</v>
      </c>
      <c r="AB3683">
        <v>2000</v>
      </c>
      <c r="AC3683">
        <v>2000</v>
      </c>
      <c r="AD3683" t="s">
        <v>396</v>
      </c>
      <c r="AE3683" s="2">
        <v>45096.814722222225</v>
      </c>
    </row>
    <row r="3684" spans="1:31" hidden="1" x14ac:dyDescent="0.25">
      <c r="A3684">
        <v>1257272</v>
      </c>
      <c r="B3684" t="s">
        <v>27</v>
      </c>
      <c r="C3684" t="s">
        <v>683</v>
      </c>
      <c r="D3684" s="3" t="s">
        <v>684</v>
      </c>
      <c r="E3684" s="4">
        <v>42524</v>
      </c>
      <c r="F3684" s="3" t="s">
        <v>29</v>
      </c>
      <c r="G3684" s="3" t="s">
        <v>29</v>
      </c>
      <c r="H3684" s="3">
        <v>6</v>
      </c>
      <c r="I3684" s="3">
        <f t="shared" ca="1" si="173"/>
        <v>8</v>
      </c>
      <c r="J3684" s="9" t="s">
        <v>193</v>
      </c>
      <c r="K3684" s="9" t="s">
        <v>1076</v>
      </c>
      <c r="L3684" s="9" t="str">
        <f t="shared" si="171"/>
        <v>Nicole</v>
      </c>
      <c r="M3684" s="9">
        <v>1</v>
      </c>
      <c r="N3684" s="10">
        <v>42524</v>
      </c>
      <c r="O3684" s="10">
        <v>42524</v>
      </c>
      <c r="P3684" t="s">
        <v>686</v>
      </c>
      <c r="Q3684" t="str">
        <f t="shared" si="172"/>
        <v>LED</v>
      </c>
      <c r="R3684" t="s">
        <v>360</v>
      </c>
      <c r="S3684">
        <v>0</v>
      </c>
      <c r="T3684" t="s">
        <v>33</v>
      </c>
      <c r="U3684">
        <v>1</v>
      </c>
      <c r="V3684">
        <v>1</v>
      </c>
      <c r="W3684" s="1">
        <v>42524</v>
      </c>
      <c r="X3684" s="1">
        <v>42524</v>
      </c>
      <c r="Y3684" t="s">
        <v>145</v>
      </c>
      <c r="Z3684">
        <v>0</v>
      </c>
      <c r="AA3684" t="s">
        <v>469</v>
      </c>
      <c r="AB3684">
        <v>2000</v>
      </c>
      <c r="AC3684">
        <v>2000</v>
      </c>
      <c r="AD3684" t="s">
        <v>396</v>
      </c>
      <c r="AE3684" s="2">
        <v>45096.814722222225</v>
      </c>
    </row>
    <row r="3685" spans="1:31" hidden="1" x14ac:dyDescent="0.25">
      <c r="A3685">
        <v>1257273</v>
      </c>
      <c r="B3685" t="s">
        <v>27</v>
      </c>
      <c r="C3685" t="s">
        <v>683</v>
      </c>
      <c r="D3685" s="3" t="s">
        <v>684</v>
      </c>
      <c r="E3685" s="4">
        <v>42524</v>
      </c>
      <c r="F3685" s="3" t="s">
        <v>29</v>
      </c>
      <c r="G3685" s="3" t="s">
        <v>29</v>
      </c>
      <c r="H3685" s="3">
        <v>6</v>
      </c>
      <c r="I3685" s="3">
        <f t="shared" ca="1" si="173"/>
        <v>8</v>
      </c>
      <c r="J3685" s="9" t="s">
        <v>193</v>
      </c>
      <c r="K3685" s="9" t="s">
        <v>1076</v>
      </c>
      <c r="L3685" s="9" t="str">
        <f t="shared" si="171"/>
        <v>Nicole</v>
      </c>
      <c r="M3685" s="9">
        <v>1</v>
      </c>
      <c r="N3685" s="10">
        <v>42524</v>
      </c>
      <c r="O3685" s="10">
        <v>42524</v>
      </c>
      <c r="P3685" t="s">
        <v>686</v>
      </c>
      <c r="Q3685" t="str">
        <f t="shared" si="172"/>
        <v>LED</v>
      </c>
      <c r="R3685" t="s">
        <v>360</v>
      </c>
      <c r="S3685">
        <v>0</v>
      </c>
      <c r="T3685" t="s">
        <v>33</v>
      </c>
      <c r="U3685">
        <v>1</v>
      </c>
      <c r="V3685">
        <v>1</v>
      </c>
      <c r="W3685" s="1">
        <v>42524</v>
      </c>
      <c r="X3685" s="1">
        <v>42524</v>
      </c>
      <c r="Y3685" t="s">
        <v>145</v>
      </c>
      <c r="Z3685">
        <v>0</v>
      </c>
      <c r="AA3685" t="s">
        <v>469</v>
      </c>
      <c r="AB3685">
        <v>2000</v>
      </c>
      <c r="AC3685">
        <v>2000</v>
      </c>
      <c r="AD3685" t="s">
        <v>396</v>
      </c>
      <c r="AE3685" s="2">
        <v>45096.814722222225</v>
      </c>
    </row>
    <row r="3686" spans="1:31" hidden="1" x14ac:dyDescent="0.25">
      <c r="A3686">
        <v>1257274</v>
      </c>
      <c r="B3686" t="s">
        <v>27</v>
      </c>
      <c r="C3686" t="s">
        <v>683</v>
      </c>
      <c r="D3686" s="3" t="s">
        <v>684</v>
      </c>
      <c r="E3686" s="4">
        <v>42524</v>
      </c>
      <c r="F3686" s="3" t="s">
        <v>29</v>
      </c>
      <c r="G3686" s="3" t="s">
        <v>29</v>
      </c>
      <c r="H3686" s="3">
        <v>6</v>
      </c>
      <c r="I3686" s="3">
        <f t="shared" ca="1" si="173"/>
        <v>8</v>
      </c>
      <c r="J3686" s="9" t="s">
        <v>193</v>
      </c>
      <c r="K3686" s="9" t="s">
        <v>1076</v>
      </c>
      <c r="L3686" s="9" t="str">
        <f t="shared" si="171"/>
        <v>Nicole</v>
      </c>
      <c r="M3686" s="9">
        <v>1</v>
      </c>
      <c r="N3686" s="10">
        <v>42524</v>
      </c>
      <c r="O3686" s="10">
        <v>42524</v>
      </c>
      <c r="P3686" t="s">
        <v>686</v>
      </c>
      <c r="Q3686" t="str">
        <f t="shared" si="172"/>
        <v>LED</v>
      </c>
      <c r="R3686" t="s">
        <v>360</v>
      </c>
      <c r="S3686">
        <v>0</v>
      </c>
      <c r="T3686" t="s">
        <v>33</v>
      </c>
      <c r="U3686">
        <v>1</v>
      </c>
      <c r="V3686">
        <v>1</v>
      </c>
      <c r="W3686" s="1">
        <v>42524</v>
      </c>
      <c r="X3686" s="1">
        <v>42524</v>
      </c>
      <c r="Y3686" t="s">
        <v>145</v>
      </c>
      <c r="Z3686">
        <v>0</v>
      </c>
      <c r="AA3686" t="s">
        <v>469</v>
      </c>
      <c r="AB3686">
        <v>2000</v>
      </c>
      <c r="AC3686">
        <v>2000</v>
      </c>
      <c r="AD3686" t="s">
        <v>396</v>
      </c>
      <c r="AE3686" s="2">
        <v>45096.814722222225</v>
      </c>
    </row>
    <row r="3687" spans="1:31" hidden="1" x14ac:dyDescent="0.25">
      <c r="A3687">
        <v>1257275</v>
      </c>
      <c r="B3687" t="s">
        <v>27</v>
      </c>
      <c r="C3687" t="s">
        <v>683</v>
      </c>
      <c r="D3687" s="3" t="s">
        <v>684</v>
      </c>
      <c r="E3687" s="4">
        <v>42524</v>
      </c>
      <c r="F3687" s="3" t="s">
        <v>29</v>
      </c>
      <c r="G3687" s="3" t="s">
        <v>29</v>
      </c>
      <c r="H3687" s="3">
        <v>6</v>
      </c>
      <c r="I3687" s="3">
        <f t="shared" ca="1" si="173"/>
        <v>8</v>
      </c>
      <c r="J3687" s="9" t="s">
        <v>193</v>
      </c>
      <c r="K3687" s="9" t="s">
        <v>1076</v>
      </c>
      <c r="L3687" s="9" t="str">
        <f t="shared" si="171"/>
        <v>Nicole</v>
      </c>
      <c r="M3687" s="9">
        <v>1</v>
      </c>
      <c r="N3687" s="10">
        <v>42524</v>
      </c>
      <c r="O3687" s="10">
        <v>42524</v>
      </c>
      <c r="P3687" t="s">
        <v>686</v>
      </c>
      <c r="Q3687" t="str">
        <f t="shared" si="172"/>
        <v>LED</v>
      </c>
      <c r="R3687" t="s">
        <v>360</v>
      </c>
      <c r="S3687">
        <v>0</v>
      </c>
      <c r="T3687" t="s">
        <v>33</v>
      </c>
      <c r="U3687">
        <v>1</v>
      </c>
      <c r="V3687">
        <v>1</v>
      </c>
      <c r="W3687" s="1">
        <v>42524</v>
      </c>
      <c r="X3687" s="1">
        <v>42524</v>
      </c>
      <c r="Y3687" t="s">
        <v>145</v>
      </c>
      <c r="Z3687">
        <v>0</v>
      </c>
      <c r="AA3687" t="s">
        <v>469</v>
      </c>
      <c r="AB3687">
        <v>2000</v>
      </c>
      <c r="AC3687">
        <v>2000</v>
      </c>
      <c r="AD3687" t="s">
        <v>396</v>
      </c>
      <c r="AE3687" s="2">
        <v>45096.814722222225</v>
      </c>
    </row>
    <row r="3688" spans="1:31" hidden="1" x14ac:dyDescent="0.25">
      <c r="A3688">
        <v>1257276</v>
      </c>
      <c r="B3688" t="s">
        <v>27</v>
      </c>
      <c r="C3688" t="s">
        <v>683</v>
      </c>
      <c r="D3688" s="3" t="s">
        <v>684</v>
      </c>
      <c r="E3688" s="4">
        <v>42524</v>
      </c>
      <c r="F3688" s="3" t="s">
        <v>29</v>
      </c>
      <c r="G3688" s="3" t="s">
        <v>29</v>
      </c>
      <c r="H3688" s="3">
        <v>6</v>
      </c>
      <c r="I3688" s="3">
        <f t="shared" ca="1" si="173"/>
        <v>8</v>
      </c>
      <c r="J3688" s="9" t="s">
        <v>193</v>
      </c>
      <c r="K3688" s="9" t="s">
        <v>1076</v>
      </c>
      <c r="L3688" s="9" t="str">
        <f t="shared" si="171"/>
        <v>Nicole</v>
      </c>
      <c r="M3688" s="9">
        <v>1</v>
      </c>
      <c r="N3688" s="10">
        <v>42524</v>
      </c>
      <c r="O3688" s="10">
        <v>42524</v>
      </c>
      <c r="P3688" t="s">
        <v>686</v>
      </c>
      <c r="Q3688" t="str">
        <f t="shared" si="172"/>
        <v>LED</v>
      </c>
      <c r="R3688" t="s">
        <v>360</v>
      </c>
      <c r="S3688">
        <v>0</v>
      </c>
      <c r="T3688" t="s">
        <v>33</v>
      </c>
      <c r="U3688">
        <v>1</v>
      </c>
      <c r="V3688">
        <v>1</v>
      </c>
      <c r="W3688" s="1">
        <v>42524</v>
      </c>
      <c r="X3688" s="1">
        <v>42524</v>
      </c>
      <c r="Y3688" t="s">
        <v>145</v>
      </c>
      <c r="Z3688">
        <v>0</v>
      </c>
      <c r="AA3688" t="s">
        <v>469</v>
      </c>
      <c r="AB3688">
        <v>2000</v>
      </c>
      <c r="AC3688">
        <v>2000</v>
      </c>
      <c r="AD3688" t="s">
        <v>396</v>
      </c>
      <c r="AE3688" s="2">
        <v>45096.814722222225</v>
      </c>
    </row>
    <row r="3689" spans="1:31" hidden="1" x14ac:dyDescent="0.25">
      <c r="A3689">
        <v>1257277</v>
      </c>
      <c r="B3689" t="s">
        <v>27</v>
      </c>
      <c r="C3689" t="s">
        <v>683</v>
      </c>
      <c r="D3689" s="3" t="s">
        <v>684</v>
      </c>
      <c r="E3689" s="4">
        <v>42524</v>
      </c>
      <c r="F3689" s="3" t="s">
        <v>29</v>
      </c>
      <c r="G3689" s="3" t="s">
        <v>29</v>
      </c>
      <c r="H3689" s="3">
        <v>6</v>
      </c>
      <c r="I3689" s="3">
        <f t="shared" ca="1" si="173"/>
        <v>8</v>
      </c>
      <c r="J3689" s="9" t="s">
        <v>193</v>
      </c>
      <c r="K3689" s="9" t="s">
        <v>1076</v>
      </c>
      <c r="L3689" s="9" t="str">
        <f t="shared" si="171"/>
        <v>Nicole</v>
      </c>
      <c r="M3689" s="9">
        <v>1</v>
      </c>
      <c r="N3689" s="10">
        <v>42524</v>
      </c>
      <c r="O3689" s="10">
        <v>42524</v>
      </c>
      <c r="P3689" t="s">
        <v>686</v>
      </c>
      <c r="Q3689" t="str">
        <f t="shared" si="172"/>
        <v>LED</v>
      </c>
      <c r="R3689" t="s">
        <v>360</v>
      </c>
      <c r="S3689">
        <v>0</v>
      </c>
      <c r="T3689" t="s">
        <v>33</v>
      </c>
      <c r="U3689">
        <v>1</v>
      </c>
      <c r="V3689">
        <v>1</v>
      </c>
      <c r="W3689" s="1">
        <v>42524</v>
      </c>
      <c r="X3689" s="1">
        <v>42524</v>
      </c>
      <c r="Y3689" t="s">
        <v>145</v>
      </c>
      <c r="Z3689">
        <v>0</v>
      </c>
      <c r="AA3689" t="s">
        <v>469</v>
      </c>
      <c r="AB3689">
        <v>2000</v>
      </c>
      <c r="AC3689">
        <v>2000</v>
      </c>
      <c r="AD3689" t="s">
        <v>396</v>
      </c>
      <c r="AE3689" s="2">
        <v>45096.814722222225</v>
      </c>
    </row>
    <row r="3690" spans="1:31" hidden="1" x14ac:dyDescent="0.25">
      <c r="A3690">
        <v>1257278</v>
      </c>
      <c r="B3690" t="s">
        <v>27</v>
      </c>
      <c r="C3690" t="s">
        <v>683</v>
      </c>
      <c r="D3690" s="3" t="s">
        <v>684</v>
      </c>
      <c r="E3690" s="4">
        <v>42524</v>
      </c>
      <c r="F3690" s="3" t="s">
        <v>29</v>
      </c>
      <c r="G3690" s="3" t="s">
        <v>29</v>
      </c>
      <c r="H3690" s="3">
        <v>6</v>
      </c>
      <c r="I3690" s="3">
        <f t="shared" ca="1" si="173"/>
        <v>8</v>
      </c>
      <c r="J3690" s="9" t="s">
        <v>193</v>
      </c>
      <c r="K3690" s="9" t="s">
        <v>1076</v>
      </c>
      <c r="L3690" s="9" t="str">
        <f t="shared" si="171"/>
        <v>Nicole</v>
      </c>
      <c r="M3690" s="9">
        <v>1</v>
      </c>
      <c r="N3690" s="10">
        <v>42524</v>
      </c>
      <c r="O3690" s="10">
        <v>42524</v>
      </c>
      <c r="P3690" t="s">
        <v>686</v>
      </c>
      <c r="Q3690" t="str">
        <f t="shared" si="172"/>
        <v>LED</v>
      </c>
      <c r="R3690" t="s">
        <v>360</v>
      </c>
      <c r="S3690">
        <v>0</v>
      </c>
      <c r="T3690" t="s">
        <v>33</v>
      </c>
      <c r="U3690">
        <v>1</v>
      </c>
      <c r="V3690">
        <v>1</v>
      </c>
      <c r="W3690" s="1">
        <v>42524</v>
      </c>
      <c r="X3690" s="1">
        <v>42524</v>
      </c>
      <c r="Y3690" t="s">
        <v>145</v>
      </c>
      <c r="Z3690">
        <v>0</v>
      </c>
      <c r="AA3690" t="s">
        <v>469</v>
      </c>
      <c r="AB3690">
        <v>2000</v>
      </c>
      <c r="AC3690">
        <v>2000</v>
      </c>
      <c r="AD3690" t="s">
        <v>396</v>
      </c>
      <c r="AE3690" s="2">
        <v>45096.814722222225</v>
      </c>
    </row>
    <row r="3691" spans="1:31" hidden="1" x14ac:dyDescent="0.25">
      <c r="A3691">
        <v>1257279</v>
      </c>
      <c r="B3691" t="s">
        <v>27</v>
      </c>
      <c r="C3691" t="s">
        <v>683</v>
      </c>
      <c r="D3691" s="3" t="s">
        <v>42</v>
      </c>
      <c r="E3691" s="4">
        <v>42524</v>
      </c>
      <c r="F3691" s="3" t="s">
        <v>29</v>
      </c>
      <c r="G3691" s="3" t="s">
        <v>29</v>
      </c>
      <c r="H3691" s="3">
        <v>4</v>
      </c>
      <c r="I3691" s="3">
        <f t="shared" ca="1" si="173"/>
        <v>8</v>
      </c>
      <c r="J3691" s="9" t="s">
        <v>193</v>
      </c>
      <c r="K3691" s="9" t="s">
        <v>1076</v>
      </c>
      <c r="L3691" s="9" t="str">
        <f t="shared" si="171"/>
        <v>Nicole</v>
      </c>
      <c r="M3691" s="9">
        <v>1</v>
      </c>
      <c r="N3691" s="10">
        <v>42524</v>
      </c>
      <c r="O3691" s="10">
        <v>42524</v>
      </c>
      <c r="P3691" t="s">
        <v>687</v>
      </c>
      <c r="Q3691" t="str">
        <f t="shared" si="172"/>
        <v>LED</v>
      </c>
      <c r="R3691" t="s">
        <v>49</v>
      </c>
      <c r="S3691">
        <v>0</v>
      </c>
      <c r="T3691" t="s">
        <v>33</v>
      </c>
      <c r="U3691">
        <v>1</v>
      </c>
      <c r="V3691">
        <v>1</v>
      </c>
      <c r="W3691" s="1">
        <v>42524</v>
      </c>
      <c r="X3691" s="1">
        <v>42524</v>
      </c>
      <c r="Y3691" t="s">
        <v>38</v>
      </c>
      <c r="Z3691">
        <v>0</v>
      </c>
      <c r="AA3691" t="s">
        <v>469</v>
      </c>
      <c r="AB3691">
        <v>760</v>
      </c>
      <c r="AC3691">
        <v>760</v>
      </c>
      <c r="AD3691" t="s">
        <v>75</v>
      </c>
      <c r="AE3691" s="2">
        <v>45096.813622685186</v>
      </c>
    </row>
    <row r="3692" spans="1:31" hidden="1" x14ac:dyDescent="0.25">
      <c r="A3692">
        <v>1257280</v>
      </c>
      <c r="B3692" t="s">
        <v>27</v>
      </c>
      <c r="C3692" t="s">
        <v>683</v>
      </c>
      <c r="D3692" s="3" t="s">
        <v>42</v>
      </c>
      <c r="E3692" s="4">
        <v>42524</v>
      </c>
      <c r="F3692" s="3" t="s">
        <v>29</v>
      </c>
      <c r="G3692" s="3" t="s">
        <v>29</v>
      </c>
      <c r="H3692" s="3">
        <v>4</v>
      </c>
      <c r="I3692" s="3">
        <f t="shared" ca="1" si="173"/>
        <v>8</v>
      </c>
      <c r="J3692" s="9" t="s">
        <v>193</v>
      </c>
      <c r="K3692" s="9" t="s">
        <v>1076</v>
      </c>
      <c r="L3692" s="9" t="str">
        <f t="shared" si="171"/>
        <v>Nicole</v>
      </c>
      <c r="M3692" s="9">
        <v>1</v>
      </c>
      <c r="N3692" s="10">
        <v>42524</v>
      </c>
      <c r="O3692" s="10">
        <v>42524</v>
      </c>
      <c r="P3692" t="s">
        <v>687</v>
      </c>
      <c r="Q3692" t="str">
        <f t="shared" si="172"/>
        <v>LED</v>
      </c>
      <c r="R3692" t="s">
        <v>49</v>
      </c>
      <c r="S3692">
        <v>0</v>
      </c>
      <c r="T3692" t="s">
        <v>33</v>
      </c>
      <c r="U3692">
        <v>1</v>
      </c>
      <c r="V3692">
        <v>1</v>
      </c>
      <c r="W3692" s="1">
        <v>42524</v>
      </c>
      <c r="X3692" s="1">
        <v>42524</v>
      </c>
      <c r="Y3692" t="s">
        <v>38</v>
      </c>
      <c r="Z3692">
        <v>0</v>
      </c>
      <c r="AA3692" t="s">
        <v>469</v>
      </c>
      <c r="AB3692">
        <v>760</v>
      </c>
      <c r="AC3692">
        <v>760</v>
      </c>
      <c r="AD3692" t="s">
        <v>75</v>
      </c>
      <c r="AE3692" s="2">
        <v>45096.813622685186</v>
      </c>
    </row>
    <row r="3693" spans="1:31" hidden="1" x14ac:dyDescent="0.25">
      <c r="A3693">
        <v>1257281</v>
      </c>
      <c r="B3693" t="s">
        <v>27</v>
      </c>
      <c r="C3693" t="s">
        <v>683</v>
      </c>
      <c r="D3693" s="3" t="s">
        <v>42</v>
      </c>
      <c r="E3693" s="4">
        <v>42524</v>
      </c>
      <c r="F3693" s="3" t="s">
        <v>29</v>
      </c>
      <c r="G3693" s="3" t="s">
        <v>29</v>
      </c>
      <c r="H3693" s="3">
        <v>4</v>
      </c>
      <c r="I3693" s="3">
        <f t="shared" ca="1" si="173"/>
        <v>8</v>
      </c>
      <c r="J3693" s="9" t="s">
        <v>193</v>
      </c>
      <c r="K3693" s="9" t="s">
        <v>1076</v>
      </c>
      <c r="L3693" s="9" t="str">
        <f t="shared" si="171"/>
        <v>Nicole</v>
      </c>
      <c r="M3693" s="9">
        <v>1</v>
      </c>
      <c r="N3693" s="10">
        <v>42524</v>
      </c>
      <c r="O3693" s="10">
        <v>42524</v>
      </c>
      <c r="P3693" t="s">
        <v>687</v>
      </c>
      <c r="Q3693" t="str">
        <f t="shared" si="172"/>
        <v>LED</v>
      </c>
      <c r="R3693" t="s">
        <v>49</v>
      </c>
      <c r="S3693">
        <v>0</v>
      </c>
      <c r="T3693" t="s">
        <v>33</v>
      </c>
      <c r="U3693">
        <v>1</v>
      </c>
      <c r="V3693">
        <v>1</v>
      </c>
      <c r="W3693" s="1">
        <v>42524</v>
      </c>
      <c r="X3693" s="1">
        <v>42524</v>
      </c>
      <c r="Y3693" t="s">
        <v>38</v>
      </c>
      <c r="Z3693">
        <v>0</v>
      </c>
      <c r="AA3693" t="s">
        <v>469</v>
      </c>
      <c r="AB3693">
        <v>760</v>
      </c>
      <c r="AC3693">
        <v>760</v>
      </c>
      <c r="AD3693" t="s">
        <v>75</v>
      </c>
      <c r="AE3693" s="2">
        <v>45096.813622685186</v>
      </c>
    </row>
    <row r="3694" spans="1:31" hidden="1" x14ac:dyDescent="0.25">
      <c r="A3694">
        <v>1257282</v>
      </c>
      <c r="B3694" t="s">
        <v>27</v>
      </c>
      <c r="C3694" t="s">
        <v>683</v>
      </c>
      <c r="D3694" s="3" t="s">
        <v>42</v>
      </c>
      <c r="E3694" s="4">
        <v>42524</v>
      </c>
      <c r="F3694" s="3" t="s">
        <v>29</v>
      </c>
      <c r="G3694" s="3" t="s">
        <v>29</v>
      </c>
      <c r="H3694" s="3">
        <v>4</v>
      </c>
      <c r="I3694" s="3">
        <f t="shared" ca="1" si="173"/>
        <v>8</v>
      </c>
      <c r="J3694" s="9" t="s">
        <v>193</v>
      </c>
      <c r="K3694" s="9" t="s">
        <v>1076</v>
      </c>
      <c r="L3694" s="9" t="str">
        <f t="shared" si="171"/>
        <v>Nicole</v>
      </c>
      <c r="M3694" s="9">
        <v>1</v>
      </c>
      <c r="N3694" s="10">
        <v>42524</v>
      </c>
      <c r="O3694" s="10">
        <v>42524</v>
      </c>
      <c r="P3694" t="s">
        <v>687</v>
      </c>
      <c r="Q3694" t="str">
        <f t="shared" si="172"/>
        <v>LED</v>
      </c>
      <c r="R3694" t="s">
        <v>49</v>
      </c>
      <c r="S3694">
        <v>0</v>
      </c>
      <c r="T3694" t="s">
        <v>33</v>
      </c>
      <c r="U3694">
        <v>1</v>
      </c>
      <c r="V3694">
        <v>1</v>
      </c>
      <c r="W3694" s="1">
        <v>42524</v>
      </c>
      <c r="X3694" s="1">
        <v>42524</v>
      </c>
      <c r="Y3694" t="s">
        <v>38</v>
      </c>
      <c r="Z3694">
        <v>0</v>
      </c>
      <c r="AA3694" t="s">
        <v>469</v>
      </c>
      <c r="AB3694">
        <v>760</v>
      </c>
      <c r="AC3694">
        <v>760</v>
      </c>
      <c r="AD3694" t="s">
        <v>75</v>
      </c>
      <c r="AE3694" s="2">
        <v>45096.813622685186</v>
      </c>
    </row>
    <row r="3695" spans="1:31" hidden="1" x14ac:dyDescent="0.25">
      <c r="A3695">
        <v>1257283</v>
      </c>
      <c r="B3695" t="s">
        <v>27</v>
      </c>
      <c r="C3695" t="s">
        <v>683</v>
      </c>
      <c r="D3695" s="3" t="s">
        <v>42</v>
      </c>
      <c r="E3695" s="4">
        <v>42524</v>
      </c>
      <c r="F3695" s="3" t="s">
        <v>29</v>
      </c>
      <c r="G3695" s="3" t="s">
        <v>29</v>
      </c>
      <c r="H3695" s="3">
        <v>4</v>
      </c>
      <c r="I3695" s="3">
        <f t="shared" ca="1" si="173"/>
        <v>8</v>
      </c>
      <c r="J3695" s="9" t="s">
        <v>193</v>
      </c>
      <c r="K3695" s="9" t="s">
        <v>1076</v>
      </c>
      <c r="L3695" s="9" t="str">
        <f t="shared" si="171"/>
        <v>Nicole</v>
      </c>
      <c r="M3695" s="9">
        <v>1</v>
      </c>
      <c r="N3695" s="10">
        <v>42524</v>
      </c>
      <c r="O3695" s="10">
        <v>42524</v>
      </c>
      <c r="P3695" t="s">
        <v>687</v>
      </c>
      <c r="Q3695" t="str">
        <f t="shared" si="172"/>
        <v>LED</v>
      </c>
      <c r="R3695" t="s">
        <v>49</v>
      </c>
      <c r="S3695">
        <v>0</v>
      </c>
      <c r="T3695" t="s">
        <v>33</v>
      </c>
      <c r="U3695">
        <v>1</v>
      </c>
      <c r="V3695">
        <v>1</v>
      </c>
      <c r="W3695" s="1">
        <v>42524</v>
      </c>
      <c r="X3695" s="1">
        <v>42524</v>
      </c>
      <c r="Y3695" t="s">
        <v>38</v>
      </c>
      <c r="Z3695">
        <v>0</v>
      </c>
      <c r="AA3695" t="s">
        <v>469</v>
      </c>
      <c r="AB3695">
        <v>760</v>
      </c>
      <c r="AC3695">
        <v>760</v>
      </c>
      <c r="AD3695" t="s">
        <v>75</v>
      </c>
      <c r="AE3695" s="2">
        <v>45096.813622685186</v>
      </c>
    </row>
    <row r="3696" spans="1:31" hidden="1" x14ac:dyDescent="0.25">
      <c r="A3696">
        <v>1257284</v>
      </c>
      <c r="B3696" t="s">
        <v>27</v>
      </c>
      <c r="C3696" t="s">
        <v>683</v>
      </c>
      <c r="D3696" s="3" t="s">
        <v>42</v>
      </c>
      <c r="E3696" s="4">
        <v>42524</v>
      </c>
      <c r="F3696" s="3" t="s">
        <v>29</v>
      </c>
      <c r="G3696" s="3" t="s">
        <v>29</v>
      </c>
      <c r="H3696" s="3">
        <v>4</v>
      </c>
      <c r="I3696" s="3">
        <f t="shared" ca="1" si="173"/>
        <v>8</v>
      </c>
      <c r="J3696" s="9" t="s">
        <v>193</v>
      </c>
      <c r="K3696" s="9" t="s">
        <v>1076</v>
      </c>
      <c r="L3696" s="9" t="str">
        <f t="shared" si="171"/>
        <v>Nicole</v>
      </c>
      <c r="M3696" s="9">
        <v>1</v>
      </c>
      <c r="N3696" s="10">
        <v>42524</v>
      </c>
      <c r="O3696" s="10">
        <v>42524</v>
      </c>
      <c r="P3696" t="s">
        <v>687</v>
      </c>
      <c r="Q3696" t="str">
        <f t="shared" si="172"/>
        <v>LED</v>
      </c>
      <c r="R3696" t="s">
        <v>49</v>
      </c>
      <c r="S3696">
        <v>0</v>
      </c>
      <c r="T3696" t="s">
        <v>33</v>
      </c>
      <c r="U3696">
        <v>1</v>
      </c>
      <c r="V3696">
        <v>1</v>
      </c>
      <c r="W3696" s="1">
        <v>42524</v>
      </c>
      <c r="X3696" s="1">
        <v>42524</v>
      </c>
      <c r="Y3696" t="s">
        <v>38</v>
      </c>
      <c r="Z3696">
        <v>0</v>
      </c>
      <c r="AA3696" t="s">
        <v>469</v>
      </c>
      <c r="AB3696">
        <v>760</v>
      </c>
      <c r="AC3696">
        <v>760</v>
      </c>
      <c r="AD3696" t="s">
        <v>75</v>
      </c>
      <c r="AE3696" s="2">
        <v>45096.813622685186</v>
      </c>
    </row>
    <row r="3697" spans="1:31" hidden="1" x14ac:dyDescent="0.25">
      <c r="A3697">
        <v>1257285</v>
      </c>
      <c r="B3697" t="s">
        <v>27</v>
      </c>
      <c r="C3697" t="s">
        <v>683</v>
      </c>
      <c r="D3697" s="3" t="s">
        <v>42</v>
      </c>
      <c r="E3697" s="4">
        <v>42524</v>
      </c>
      <c r="F3697" s="3" t="s">
        <v>29</v>
      </c>
      <c r="G3697" s="3" t="s">
        <v>29</v>
      </c>
      <c r="H3697" s="3">
        <v>4</v>
      </c>
      <c r="I3697" s="3">
        <f t="shared" ca="1" si="173"/>
        <v>8</v>
      </c>
      <c r="J3697" s="9" t="s">
        <v>193</v>
      </c>
      <c r="K3697" s="9" t="s">
        <v>1076</v>
      </c>
      <c r="L3697" s="9" t="str">
        <f t="shared" si="171"/>
        <v>Nicole</v>
      </c>
      <c r="M3697" s="9">
        <v>1</v>
      </c>
      <c r="N3697" s="10">
        <v>42524</v>
      </c>
      <c r="O3697" s="10">
        <v>42524</v>
      </c>
      <c r="P3697" t="s">
        <v>687</v>
      </c>
      <c r="Q3697" t="str">
        <f t="shared" si="172"/>
        <v>LED</v>
      </c>
      <c r="R3697" t="s">
        <v>49</v>
      </c>
      <c r="S3697">
        <v>0</v>
      </c>
      <c r="T3697" t="s">
        <v>33</v>
      </c>
      <c r="U3697">
        <v>1</v>
      </c>
      <c r="V3697">
        <v>1</v>
      </c>
      <c r="W3697" s="1">
        <v>42524</v>
      </c>
      <c r="X3697" s="1">
        <v>42524</v>
      </c>
      <c r="Y3697" t="s">
        <v>38</v>
      </c>
      <c r="Z3697">
        <v>0</v>
      </c>
      <c r="AA3697" t="s">
        <v>469</v>
      </c>
      <c r="AB3697">
        <v>760</v>
      </c>
      <c r="AC3697">
        <v>760</v>
      </c>
      <c r="AD3697" t="s">
        <v>75</v>
      </c>
      <c r="AE3697" s="2">
        <v>45096.813622685186</v>
      </c>
    </row>
    <row r="3698" spans="1:31" hidden="1" x14ac:dyDescent="0.25">
      <c r="A3698">
        <v>1257286</v>
      </c>
      <c r="B3698" t="s">
        <v>27</v>
      </c>
      <c r="C3698" t="s">
        <v>683</v>
      </c>
      <c r="D3698" s="3" t="s">
        <v>42</v>
      </c>
      <c r="E3698" s="4">
        <v>42524</v>
      </c>
      <c r="F3698" s="3" t="s">
        <v>29</v>
      </c>
      <c r="G3698" s="3" t="s">
        <v>29</v>
      </c>
      <c r="H3698" s="3">
        <v>4</v>
      </c>
      <c r="I3698" s="3">
        <f t="shared" ca="1" si="173"/>
        <v>8</v>
      </c>
      <c r="J3698" s="9" t="s">
        <v>193</v>
      </c>
      <c r="K3698" s="9" t="s">
        <v>1076</v>
      </c>
      <c r="L3698" s="9" t="str">
        <f t="shared" si="171"/>
        <v>Nicole</v>
      </c>
      <c r="M3698" s="9">
        <v>1</v>
      </c>
      <c r="N3698" s="10">
        <v>42524</v>
      </c>
      <c r="O3698" s="10">
        <v>42524</v>
      </c>
      <c r="P3698" t="s">
        <v>687</v>
      </c>
      <c r="Q3698" t="str">
        <f t="shared" si="172"/>
        <v>LED</v>
      </c>
      <c r="R3698" t="s">
        <v>49</v>
      </c>
      <c r="S3698">
        <v>0</v>
      </c>
      <c r="T3698" t="s">
        <v>33</v>
      </c>
      <c r="U3698">
        <v>1</v>
      </c>
      <c r="V3698">
        <v>1</v>
      </c>
      <c r="W3698" s="1">
        <v>42524</v>
      </c>
      <c r="X3698" s="1">
        <v>42524</v>
      </c>
      <c r="Y3698" t="s">
        <v>38</v>
      </c>
      <c r="Z3698">
        <v>0</v>
      </c>
      <c r="AA3698" t="s">
        <v>469</v>
      </c>
      <c r="AB3698">
        <v>760</v>
      </c>
      <c r="AC3698">
        <v>760</v>
      </c>
      <c r="AD3698" t="s">
        <v>75</v>
      </c>
      <c r="AE3698" s="2">
        <v>45096.813622685186</v>
      </c>
    </row>
    <row r="3699" spans="1:31" hidden="1" x14ac:dyDescent="0.25">
      <c r="A3699">
        <v>1257287</v>
      </c>
      <c r="B3699" t="s">
        <v>27</v>
      </c>
      <c r="C3699" t="s">
        <v>683</v>
      </c>
      <c r="D3699" s="3" t="s">
        <v>42</v>
      </c>
      <c r="E3699" s="4">
        <v>42524</v>
      </c>
      <c r="F3699" s="3" t="s">
        <v>29</v>
      </c>
      <c r="G3699" s="3" t="s">
        <v>29</v>
      </c>
      <c r="H3699" s="3">
        <v>4</v>
      </c>
      <c r="I3699" s="3">
        <f t="shared" ca="1" si="173"/>
        <v>8</v>
      </c>
      <c r="J3699" s="9" t="s">
        <v>193</v>
      </c>
      <c r="K3699" s="9" t="s">
        <v>1076</v>
      </c>
      <c r="L3699" s="9" t="str">
        <f t="shared" si="171"/>
        <v>Nicole</v>
      </c>
      <c r="M3699" s="9">
        <v>1</v>
      </c>
      <c r="N3699" s="10">
        <v>42524</v>
      </c>
      <c r="O3699" s="10">
        <v>42524</v>
      </c>
      <c r="P3699" t="s">
        <v>687</v>
      </c>
      <c r="Q3699" t="str">
        <f t="shared" si="172"/>
        <v>LED</v>
      </c>
      <c r="R3699" t="s">
        <v>49</v>
      </c>
      <c r="S3699">
        <v>0</v>
      </c>
      <c r="T3699" t="s">
        <v>33</v>
      </c>
      <c r="U3699">
        <v>1</v>
      </c>
      <c r="V3699">
        <v>1</v>
      </c>
      <c r="W3699" s="1">
        <v>42524</v>
      </c>
      <c r="X3699" s="1">
        <v>42524</v>
      </c>
      <c r="Y3699" t="s">
        <v>38</v>
      </c>
      <c r="Z3699">
        <v>0</v>
      </c>
      <c r="AA3699" t="s">
        <v>469</v>
      </c>
      <c r="AB3699">
        <v>760</v>
      </c>
      <c r="AC3699">
        <v>760</v>
      </c>
      <c r="AD3699" t="s">
        <v>75</v>
      </c>
      <c r="AE3699" s="2">
        <v>45096.813622685186</v>
      </c>
    </row>
    <row r="3700" spans="1:31" hidden="1" x14ac:dyDescent="0.25">
      <c r="A3700">
        <v>1257288</v>
      </c>
      <c r="B3700" t="s">
        <v>27</v>
      </c>
      <c r="C3700" t="s">
        <v>683</v>
      </c>
      <c r="D3700" s="3" t="s">
        <v>42</v>
      </c>
      <c r="E3700" s="4">
        <v>42524</v>
      </c>
      <c r="F3700" s="3" t="s">
        <v>29</v>
      </c>
      <c r="G3700" s="3" t="s">
        <v>29</v>
      </c>
      <c r="H3700" s="3">
        <v>4</v>
      </c>
      <c r="I3700" s="3">
        <f t="shared" ca="1" si="173"/>
        <v>8</v>
      </c>
      <c r="J3700" s="9" t="s">
        <v>193</v>
      </c>
      <c r="K3700" s="9" t="s">
        <v>1076</v>
      </c>
      <c r="L3700" s="9" t="str">
        <f t="shared" si="171"/>
        <v>Nicole</v>
      </c>
      <c r="M3700" s="9">
        <v>1</v>
      </c>
      <c r="N3700" s="10">
        <v>43252</v>
      </c>
      <c r="O3700" s="10">
        <v>43252</v>
      </c>
      <c r="P3700" t="s">
        <v>687</v>
      </c>
      <c r="Q3700" t="str">
        <f t="shared" si="172"/>
        <v>LED</v>
      </c>
      <c r="R3700" t="s">
        <v>49</v>
      </c>
      <c r="S3700">
        <v>0</v>
      </c>
      <c r="T3700" t="s">
        <v>33</v>
      </c>
      <c r="U3700">
        <v>1</v>
      </c>
      <c r="V3700">
        <v>1</v>
      </c>
      <c r="W3700" s="1">
        <v>42524</v>
      </c>
      <c r="X3700" s="1">
        <v>42524</v>
      </c>
      <c r="Y3700" t="s">
        <v>38</v>
      </c>
      <c r="Z3700">
        <v>0</v>
      </c>
      <c r="AA3700" t="s">
        <v>469</v>
      </c>
      <c r="AB3700">
        <v>760</v>
      </c>
      <c r="AC3700">
        <v>760</v>
      </c>
      <c r="AD3700" t="s">
        <v>75</v>
      </c>
      <c r="AE3700" s="2">
        <v>45096.813622685186</v>
      </c>
    </row>
    <row r="3701" spans="1:31" hidden="1" x14ac:dyDescent="0.25">
      <c r="A3701">
        <v>1257289</v>
      </c>
      <c r="B3701" t="s">
        <v>27</v>
      </c>
      <c r="C3701" t="s">
        <v>683</v>
      </c>
      <c r="D3701" s="3" t="s">
        <v>42</v>
      </c>
      <c r="E3701" s="4">
        <v>42524</v>
      </c>
      <c r="F3701" s="3" t="s">
        <v>29</v>
      </c>
      <c r="G3701" s="3" t="s">
        <v>29</v>
      </c>
      <c r="H3701" s="3">
        <v>4</v>
      </c>
      <c r="I3701" s="3">
        <f t="shared" ca="1" si="173"/>
        <v>8</v>
      </c>
      <c r="J3701" s="9" t="s">
        <v>193</v>
      </c>
      <c r="K3701" s="9" t="s">
        <v>1076</v>
      </c>
      <c r="L3701" s="9" t="str">
        <f t="shared" si="171"/>
        <v>Nicole</v>
      </c>
      <c r="M3701" s="9">
        <v>1</v>
      </c>
      <c r="N3701" s="10">
        <v>42524</v>
      </c>
      <c r="O3701" s="10">
        <v>42524</v>
      </c>
      <c r="P3701" t="s">
        <v>687</v>
      </c>
      <c r="Q3701" t="str">
        <f t="shared" si="172"/>
        <v>LED</v>
      </c>
      <c r="R3701" t="s">
        <v>49</v>
      </c>
      <c r="S3701">
        <v>0</v>
      </c>
      <c r="T3701" t="s">
        <v>33</v>
      </c>
      <c r="U3701">
        <v>1</v>
      </c>
      <c r="V3701">
        <v>1</v>
      </c>
      <c r="W3701" s="1">
        <v>42524</v>
      </c>
      <c r="X3701" s="1">
        <v>42524</v>
      </c>
      <c r="Y3701" t="s">
        <v>38</v>
      </c>
      <c r="Z3701">
        <v>0</v>
      </c>
      <c r="AA3701" t="s">
        <v>469</v>
      </c>
      <c r="AB3701">
        <v>760</v>
      </c>
      <c r="AC3701">
        <v>760</v>
      </c>
      <c r="AD3701" t="s">
        <v>75</v>
      </c>
      <c r="AE3701" s="2">
        <v>45096.813622685186</v>
      </c>
    </row>
    <row r="3702" spans="1:31" hidden="1" x14ac:dyDescent="0.25">
      <c r="A3702">
        <v>1257290</v>
      </c>
      <c r="B3702" t="s">
        <v>27</v>
      </c>
      <c r="C3702" t="s">
        <v>683</v>
      </c>
      <c r="D3702" s="3" t="s">
        <v>42</v>
      </c>
      <c r="E3702" s="4">
        <v>42524</v>
      </c>
      <c r="F3702" s="3" t="s">
        <v>29</v>
      </c>
      <c r="G3702" s="3" t="s">
        <v>29</v>
      </c>
      <c r="H3702" s="3">
        <v>4</v>
      </c>
      <c r="I3702" s="3">
        <f t="shared" ca="1" si="173"/>
        <v>8</v>
      </c>
      <c r="J3702" s="9" t="s">
        <v>193</v>
      </c>
      <c r="K3702" s="9" t="s">
        <v>1076</v>
      </c>
      <c r="L3702" s="9" t="str">
        <f t="shared" si="171"/>
        <v>Nicole</v>
      </c>
      <c r="M3702" s="9">
        <v>1</v>
      </c>
      <c r="N3702" s="10">
        <v>42524</v>
      </c>
      <c r="O3702" s="10">
        <v>42524</v>
      </c>
      <c r="P3702" t="s">
        <v>687</v>
      </c>
      <c r="Q3702" t="str">
        <f t="shared" si="172"/>
        <v>LED</v>
      </c>
      <c r="R3702" t="s">
        <v>49</v>
      </c>
      <c r="S3702">
        <v>0</v>
      </c>
      <c r="T3702" t="s">
        <v>33</v>
      </c>
      <c r="U3702">
        <v>1</v>
      </c>
      <c r="V3702">
        <v>1</v>
      </c>
      <c r="W3702" s="1">
        <v>42524</v>
      </c>
      <c r="X3702" s="1">
        <v>42524</v>
      </c>
      <c r="Y3702" t="s">
        <v>38</v>
      </c>
      <c r="Z3702">
        <v>0</v>
      </c>
      <c r="AA3702" t="s">
        <v>469</v>
      </c>
      <c r="AB3702">
        <v>760</v>
      </c>
      <c r="AC3702">
        <v>760</v>
      </c>
      <c r="AD3702" t="s">
        <v>75</v>
      </c>
      <c r="AE3702" s="2">
        <v>45096.813622685186</v>
      </c>
    </row>
    <row r="3703" spans="1:31" hidden="1" x14ac:dyDescent="0.25">
      <c r="A3703">
        <v>1257291</v>
      </c>
      <c r="B3703" t="s">
        <v>27</v>
      </c>
      <c r="C3703" t="s">
        <v>683</v>
      </c>
      <c r="D3703" s="3" t="s">
        <v>42</v>
      </c>
      <c r="E3703" s="4">
        <v>42524</v>
      </c>
      <c r="F3703" s="3" t="s">
        <v>29</v>
      </c>
      <c r="G3703" s="3" t="s">
        <v>29</v>
      </c>
      <c r="H3703" s="3">
        <v>4</v>
      </c>
      <c r="I3703" s="3">
        <f t="shared" ca="1" si="173"/>
        <v>8</v>
      </c>
      <c r="J3703" s="9" t="s">
        <v>193</v>
      </c>
      <c r="K3703" s="9" t="s">
        <v>1076</v>
      </c>
      <c r="L3703" s="9" t="str">
        <f t="shared" si="171"/>
        <v>Nicole</v>
      </c>
      <c r="M3703" s="9">
        <v>1</v>
      </c>
      <c r="N3703" s="10">
        <v>42524</v>
      </c>
      <c r="O3703" s="10">
        <v>42524</v>
      </c>
      <c r="P3703" t="s">
        <v>687</v>
      </c>
      <c r="Q3703" t="str">
        <f t="shared" si="172"/>
        <v>LED</v>
      </c>
      <c r="R3703" t="s">
        <v>49</v>
      </c>
      <c r="S3703">
        <v>0</v>
      </c>
      <c r="T3703" t="s">
        <v>33</v>
      </c>
      <c r="U3703">
        <v>1</v>
      </c>
      <c r="V3703">
        <v>1</v>
      </c>
      <c r="W3703" s="1">
        <v>42524</v>
      </c>
      <c r="X3703" s="1">
        <v>42524</v>
      </c>
      <c r="Y3703" t="s">
        <v>38</v>
      </c>
      <c r="Z3703">
        <v>0</v>
      </c>
      <c r="AA3703" t="s">
        <v>469</v>
      </c>
      <c r="AB3703">
        <v>760</v>
      </c>
      <c r="AC3703">
        <v>760</v>
      </c>
      <c r="AD3703" t="s">
        <v>75</v>
      </c>
      <c r="AE3703" s="2">
        <v>45096.813622685186</v>
      </c>
    </row>
    <row r="3704" spans="1:31" hidden="1" x14ac:dyDescent="0.25">
      <c r="A3704">
        <v>1257292</v>
      </c>
      <c r="B3704" t="s">
        <v>27</v>
      </c>
      <c r="C3704" t="s">
        <v>683</v>
      </c>
      <c r="D3704" s="3" t="s">
        <v>42</v>
      </c>
      <c r="E3704" s="4">
        <v>42524</v>
      </c>
      <c r="F3704" s="3" t="s">
        <v>29</v>
      </c>
      <c r="G3704" s="3" t="s">
        <v>29</v>
      </c>
      <c r="H3704" s="3">
        <v>4</v>
      </c>
      <c r="I3704" s="3">
        <f t="shared" ca="1" si="173"/>
        <v>8</v>
      </c>
      <c r="J3704" s="9" t="s">
        <v>193</v>
      </c>
      <c r="K3704" s="9" t="s">
        <v>1076</v>
      </c>
      <c r="L3704" s="9" t="str">
        <f t="shared" si="171"/>
        <v>Nicole</v>
      </c>
      <c r="M3704" s="9">
        <v>1</v>
      </c>
      <c r="N3704" s="10">
        <v>42524</v>
      </c>
      <c r="O3704" s="10">
        <v>42524</v>
      </c>
      <c r="P3704" t="s">
        <v>687</v>
      </c>
      <c r="Q3704" t="str">
        <f t="shared" si="172"/>
        <v>LED</v>
      </c>
      <c r="R3704" t="s">
        <v>49</v>
      </c>
      <c r="S3704">
        <v>0</v>
      </c>
      <c r="T3704" t="s">
        <v>33</v>
      </c>
      <c r="U3704">
        <v>1</v>
      </c>
      <c r="V3704">
        <v>1</v>
      </c>
      <c r="W3704" s="1">
        <v>42524</v>
      </c>
      <c r="X3704" s="1">
        <v>42524</v>
      </c>
      <c r="Y3704" t="s">
        <v>38</v>
      </c>
      <c r="Z3704">
        <v>0</v>
      </c>
      <c r="AA3704" t="s">
        <v>469</v>
      </c>
      <c r="AB3704">
        <v>760</v>
      </c>
      <c r="AC3704">
        <v>760</v>
      </c>
      <c r="AD3704" t="s">
        <v>75</v>
      </c>
      <c r="AE3704" s="2">
        <v>45096.813622685186</v>
      </c>
    </row>
    <row r="3705" spans="1:31" hidden="1" x14ac:dyDescent="0.25">
      <c r="A3705">
        <v>1257293</v>
      </c>
      <c r="B3705" t="s">
        <v>27</v>
      </c>
      <c r="C3705" t="s">
        <v>683</v>
      </c>
      <c r="D3705" s="3" t="s">
        <v>42</v>
      </c>
      <c r="E3705" s="4">
        <v>42524</v>
      </c>
      <c r="F3705" s="3" t="s">
        <v>29</v>
      </c>
      <c r="G3705" s="3" t="s">
        <v>29</v>
      </c>
      <c r="H3705" s="3">
        <v>4</v>
      </c>
      <c r="I3705" s="3">
        <f t="shared" ca="1" si="173"/>
        <v>8</v>
      </c>
      <c r="J3705" s="9" t="s">
        <v>193</v>
      </c>
      <c r="K3705" s="9" t="s">
        <v>1076</v>
      </c>
      <c r="L3705" s="9" t="str">
        <f t="shared" si="171"/>
        <v>Nicole</v>
      </c>
      <c r="M3705" s="9">
        <v>1</v>
      </c>
      <c r="N3705" s="10">
        <v>42524</v>
      </c>
      <c r="O3705" s="10">
        <v>42524</v>
      </c>
      <c r="P3705" t="s">
        <v>687</v>
      </c>
      <c r="Q3705" t="str">
        <f t="shared" si="172"/>
        <v>LED</v>
      </c>
      <c r="R3705" t="s">
        <v>49</v>
      </c>
      <c r="S3705">
        <v>0</v>
      </c>
      <c r="T3705" t="s">
        <v>33</v>
      </c>
      <c r="U3705">
        <v>1</v>
      </c>
      <c r="V3705">
        <v>1</v>
      </c>
      <c r="W3705" s="1">
        <v>42524</v>
      </c>
      <c r="X3705" s="1">
        <v>42524</v>
      </c>
      <c r="Y3705" t="s">
        <v>38</v>
      </c>
      <c r="Z3705">
        <v>0</v>
      </c>
      <c r="AA3705" t="s">
        <v>469</v>
      </c>
      <c r="AB3705">
        <v>760</v>
      </c>
      <c r="AC3705">
        <v>760</v>
      </c>
      <c r="AD3705" t="s">
        <v>75</v>
      </c>
      <c r="AE3705" s="2">
        <v>45096.813622685186</v>
      </c>
    </row>
    <row r="3706" spans="1:31" hidden="1" x14ac:dyDescent="0.25">
      <c r="A3706">
        <v>1257294</v>
      </c>
      <c r="B3706" t="s">
        <v>27</v>
      </c>
      <c r="C3706" t="s">
        <v>683</v>
      </c>
      <c r="D3706" s="3" t="s">
        <v>42</v>
      </c>
      <c r="E3706" s="4">
        <v>42524</v>
      </c>
      <c r="F3706" s="3" t="s">
        <v>29</v>
      </c>
      <c r="G3706" s="3" t="s">
        <v>29</v>
      </c>
      <c r="H3706" s="3">
        <v>4</v>
      </c>
      <c r="I3706" s="3">
        <f t="shared" ca="1" si="173"/>
        <v>8</v>
      </c>
      <c r="J3706" s="9" t="s">
        <v>193</v>
      </c>
      <c r="K3706" s="9" t="s">
        <v>1076</v>
      </c>
      <c r="L3706" s="9" t="str">
        <f t="shared" si="171"/>
        <v>Nicole</v>
      </c>
      <c r="M3706" s="9">
        <v>1</v>
      </c>
      <c r="N3706" s="10">
        <v>42524</v>
      </c>
      <c r="O3706" s="10">
        <v>42524</v>
      </c>
      <c r="P3706" t="s">
        <v>687</v>
      </c>
      <c r="Q3706" t="str">
        <f t="shared" si="172"/>
        <v>LED</v>
      </c>
      <c r="R3706" t="s">
        <v>49</v>
      </c>
      <c r="S3706">
        <v>0</v>
      </c>
      <c r="T3706" t="s">
        <v>33</v>
      </c>
      <c r="U3706">
        <v>1</v>
      </c>
      <c r="V3706">
        <v>1</v>
      </c>
      <c r="W3706" s="1">
        <v>42524</v>
      </c>
      <c r="X3706" s="1">
        <v>42524</v>
      </c>
      <c r="Y3706" t="s">
        <v>38</v>
      </c>
      <c r="Z3706">
        <v>0</v>
      </c>
      <c r="AA3706" t="s">
        <v>469</v>
      </c>
      <c r="AB3706">
        <v>760</v>
      </c>
      <c r="AC3706">
        <v>760</v>
      </c>
      <c r="AD3706" t="s">
        <v>75</v>
      </c>
      <c r="AE3706" s="2">
        <v>45096.813622685186</v>
      </c>
    </row>
    <row r="3707" spans="1:31" hidden="1" x14ac:dyDescent="0.25">
      <c r="A3707">
        <v>1257295</v>
      </c>
      <c r="B3707" t="s">
        <v>27</v>
      </c>
      <c r="C3707" t="s">
        <v>683</v>
      </c>
      <c r="D3707" s="3" t="s">
        <v>42</v>
      </c>
      <c r="E3707" s="4">
        <v>42524</v>
      </c>
      <c r="F3707" s="3" t="s">
        <v>29</v>
      </c>
      <c r="G3707" s="3" t="s">
        <v>29</v>
      </c>
      <c r="H3707" s="3">
        <v>4</v>
      </c>
      <c r="I3707" s="3">
        <f t="shared" ca="1" si="173"/>
        <v>8</v>
      </c>
      <c r="J3707" s="9" t="s">
        <v>193</v>
      </c>
      <c r="K3707" s="9" t="s">
        <v>1076</v>
      </c>
      <c r="L3707" s="9" t="str">
        <f t="shared" si="171"/>
        <v>Nicole</v>
      </c>
      <c r="M3707" s="9">
        <v>1</v>
      </c>
      <c r="N3707" s="10">
        <v>42524</v>
      </c>
      <c r="O3707" s="10">
        <v>42524</v>
      </c>
      <c r="P3707" t="s">
        <v>687</v>
      </c>
      <c r="Q3707" t="str">
        <f t="shared" si="172"/>
        <v>LED</v>
      </c>
      <c r="R3707" t="s">
        <v>49</v>
      </c>
      <c r="S3707">
        <v>0</v>
      </c>
      <c r="T3707" t="s">
        <v>33</v>
      </c>
      <c r="U3707">
        <v>1</v>
      </c>
      <c r="V3707">
        <v>1</v>
      </c>
      <c r="W3707" s="1">
        <v>42524</v>
      </c>
      <c r="X3707" s="1">
        <v>42524</v>
      </c>
      <c r="Y3707" t="s">
        <v>38</v>
      </c>
      <c r="Z3707">
        <v>0</v>
      </c>
      <c r="AA3707" t="s">
        <v>469</v>
      </c>
      <c r="AB3707">
        <v>760</v>
      </c>
      <c r="AC3707">
        <v>760</v>
      </c>
      <c r="AD3707" t="s">
        <v>75</v>
      </c>
      <c r="AE3707" s="2">
        <v>45096.813622685186</v>
      </c>
    </row>
    <row r="3708" spans="1:31" hidden="1" x14ac:dyDescent="0.25">
      <c r="A3708">
        <v>1257296</v>
      </c>
      <c r="B3708" t="s">
        <v>27</v>
      </c>
      <c r="C3708" t="s">
        <v>683</v>
      </c>
      <c r="D3708" s="3" t="s">
        <v>42</v>
      </c>
      <c r="E3708" s="4">
        <v>42524</v>
      </c>
      <c r="F3708" s="3" t="s">
        <v>29</v>
      </c>
      <c r="G3708" s="3" t="s">
        <v>29</v>
      </c>
      <c r="H3708" s="3">
        <v>4</v>
      </c>
      <c r="I3708" s="3">
        <f t="shared" ca="1" si="173"/>
        <v>8</v>
      </c>
      <c r="J3708" s="9" t="s">
        <v>193</v>
      </c>
      <c r="K3708" s="9" t="s">
        <v>1076</v>
      </c>
      <c r="L3708" s="9" t="str">
        <f t="shared" si="171"/>
        <v>Nicole</v>
      </c>
      <c r="M3708" s="9">
        <v>1</v>
      </c>
      <c r="N3708" s="10">
        <v>42524</v>
      </c>
      <c r="O3708" s="10">
        <v>42524</v>
      </c>
      <c r="P3708" t="s">
        <v>687</v>
      </c>
      <c r="Q3708" t="str">
        <f t="shared" si="172"/>
        <v>LED</v>
      </c>
      <c r="R3708" t="s">
        <v>49</v>
      </c>
      <c r="S3708">
        <v>0</v>
      </c>
      <c r="T3708" t="s">
        <v>33</v>
      </c>
      <c r="U3708">
        <v>1</v>
      </c>
      <c r="V3708">
        <v>1</v>
      </c>
      <c r="W3708" s="1">
        <v>42524</v>
      </c>
      <c r="X3708" s="1">
        <v>42524</v>
      </c>
      <c r="Y3708" t="s">
        <v>38</v>
      </c>
      <c r="Z3708">
        <v>0</v>
      </c>
      <c r="AA3708" t="s">
        <v>469</v>
      </c>
      <c r="AB3708">
        <v>760</v>
      </c>
      <c r="AC3708">
        <v>760</v>
      </c>
      <c r="AD3708" t="s">
        <v>75</v>
      </c>
      <c r="AE3708" s="2">
        <v>45096.813622685186</v>
      </c>
    </row>
    <row r="3709" spans="1:31" hidden="1" x14ac:dyDescent="0.25">
      <c r="A3709">
        <v>1257297</v>
      </c>
      <c r="B3709" t="s">
        <v>27</v>
      </c>
      <c r="C3709" t="s">
        <v>683</v>
      </c>
      <c r="D3709" s="3" t="s">
        <v>42</v>
      </c>
      <c r="E3709" s="4">
        <v>42524</v>
      </c>
      <c r="F3709" s="3" t="s">
        <v>29</v>
      </c>
      <c r="G3709" s="3" t="s">
        <v>29</v>
      </c>
      <c r="H3709" s="3">
        <v>4</v>
      </c>
      <c r="I3709" s="3">
        <f t="shared" ca="1" si="173"/>
        <v>8</v>
      </c>
      <c r="J3709" s="9" t="s">
        <v>193</v>
      </c>
      <c r="K3709" s="9" t="s">
        <v>1076</v>
      </c>
      <c r="L3709" s="9" t="str">
        <f t="shared" si="171"/>
        <v>Nicole</v>
      </c>
      <c r="M3709" s="9">
        <v>1</v>
      </c>
      <c r="N3709" s="10">
        <v>42524</v>
      </c>
      <c r="O3709" s="10">
        <v>42524</v>
      </c>
      <c r="P3709" t="s">
        <v>687</v>
      </c>
      <c r="Q3709" t="str">
        <f t="shared" si="172"/>
        <v>LED</v>
      </c>
      <c r="R3709" t="s">
        <v>49</v>
      </c>
      <c r="S3709">
        <v>0</v>
      </c>
      <c r="T3709" t="s">
        <v>33</v>
      </c>
      <c r="U3709">
        <v>1</v>
      </c>
      <c r="V3709">
        <v>1</v>
      </c>
      <c r="W3709" s="1">
        <v>42524</v>
      </c>
      <c r="X3709" s="1">
        <v>42524</v>
      </c>
      <c r="Y3709" t="s">
        <v>38</v>
      </c>
      <c r="Z3709">
        <v>0</v>
      </c>
      <c r="AA3709" t="s">
        <v>469</v>
      </c>
      <c r="AB3709">
        <v>760</v>
      </c>
      <c r="AC3709">
        <v>760</v>
      </c>
      <c r="AD3709" t="s">
        <v>75</v>
      </c>
      <c r="AE3709" s="2">
        <v>45096.813622685186</v>
      </c>
    </row>
    <row r="3710" spans="1:31" hidden="1" x14ac:dyDescent="0.25">
      <c r="A3710">
        <v>1252712</v>
      </c>
      <c r="B3710" t="s">
        <v>27</v>
      </c>
      <c r="C3710" t="s">
        <v>601</v>
      </c>
      <c r="D3710" s="3" t="s">
        <v>60</v>
      </c>
      <c r="E3710" s="4">
        <v>30713</v>
      </c>
      <c r="F3710" s="4">
        <v>46511</v>
      </c>
      <c r="G3710" s="4">
        <v>43955</v>
      </c>
      <c r="H3710" s="3">
        <v>8</v>
      </c>
      <c r="I3710" s="3">
        <f t="shared" ca="1" si="173"/>
        <v>40</v>
      </c>
      <c r="J3710" s="9" t="s">
        <v>52</v>
      </c>
      <c r="K3710" s="9" t="s">
        <v>1071</v>
      </c>
      <c r="L3710" s="9" t="str">
        <f t="shared" si="171"/>
        <v>FGS</v>
      </c>
      <c r="M3710" s="9">
        <v>1</v>
      </c>
      <c r="N3710" s="10">
        <v>38750</v>
      </c>
      <c r="O3710" s="10">
        <v>38750</v>
      </c>
      <c r="P3710" t="s">
        <v>54</v>
      </c>
      <c r="Q3710" t="str">
        <f t="shared" si="172"/>
        <v>PLL 36</v>
      </c>
      <c r="R3710" t="s">
        <v>55</v>
      </c>
      <c r="S3710">
        <v>0</v>
      </c>
      <c r="T3710" t="s">
        <v>33</v>
      </c>
      <c r="U3710">
        <v>1</v>
      </c>
      <c r="V3710">
        <v>1</v>
      </c>
      <c r="W3710" s="1">
        <v>40595</v>
      </c>
      <c r="X3710" s="1">
        <v>40595</v>
      </c>
      <c r="Y3710" t="s">
        <v>38</v>
      </c>
      <c r="Z3710">
        <v>0</v>
      </c>
      <c r="AA3710">
        <v>3000</v>
      </c>
      <c r="AB3710">
        <v>2900</v>
      </c>
      <c r="AC3710">
        <v>2900</v>
      </c>
      <c r="AD3710" t="s">
        <v>56</v>
      </c>
      <c r="AE3710" s="2">
        <v>45096.81689814815</v>
      </c>
    </row>
    <row r="3711" spans="1:31" hidden="1" x14ac:dyDescent="0.25">
      <c r="A3711">
        <v>1252713</v>
      </c>
      <c r="B3711" t="s">
        <v>27</v>
      </c>
      <c r="C3711" t="s">
        <v>601</v>
      </c>
      <c r="D3711" s="3" t="s">
        <v>60</v>
      </c>
      <c r="E3711" s="4">
        <v>44635</v>
      </c>
      <c r="F3711" s="4">
        <v>2556</v>
      </c>
      <c r="G3711" s="3" t="s">
        <v>29</v>
      </c>
      <c r="H3711" s="3">
        <v>8</v>
      </c>
      <c r="I3711" s="3">
        <f t="shared" ca="1" si="173"/>
        <v>2</v>
      </c>
      <c r="J3711" s="9" t="s">
        <v>52</v>
      </c>
      <c r="K3711" s="9" t="s">
        <v>1071</v>
      </c>
      <c r="L3711" s="9" t="str">
        <f t="shared" si="171"/>
        <v>FGS</v>
      </c>
      <c r="M3711" s="9">
        <v>1</v>
      </c>
      <c r="N3711" s="10">
        <v>44635</v>
      </c>
      <c r="O3711" s="10">
        <v>44635</v>
      </c>
      <c r="P3711" t="s">
        <v>54</v>
      </c>
      <c r="Q3711" t="str">
        <f t="shared" si="172"/>
        <v>PLL 36</v>
      </c>
      <c r="R3711" t="s">
        <v>55</v>
      </c>
      <c r="S3711">
        <v>0</v>
      </c>
      <c r="T3711" t="s">
        <v>33</v>
      </c>
      <c r="U3711">
        <v>1</v>
      </c>
      <c r="V3711">
        <v>1</v>
      </c>
      <c r="W3711" s="1">
        <v>40595</v>
      </c>
      <c r="X3711" s="1">
        <v>40595</v>
      </c>
      <c r="Y3711" t="s">
        <v>38</v>
      </c>
      <c r="Z3711">
        <v>0</v>
      </c>
      <c r="AA3711">
        <v>3000</v>
      </c>
      <c r="AB3711">
        <v>2900</v>
      </c>
      <c r="AC3711">
        <v>2900</v>
      </c>
      <c r="AD3711" t="s">
        <v>56</v>
      </c>
      <c r="AE3711" s="2">
        <v>45096.81689814815</v>
      </c>
    </row>
    <row r="3712" spans="1:31" hidden="1" x14ac:dyDescent="0.25">
      <c r="A3712">
        <v>1253821</v>
      </c>
      <c r="B3712" t="s">
        <v>27</v>
      </c>
      <c r="C3712" t="s">
        <v>601</v>
      </c>
      <c r="D3712" s="3" t="s">
        <v>31</v>
      </c>
      <c r="E3712" s="4">
        <v>30713</v>
      </c>
      <c r="F3712" s="4">
        <v>46494</v>
      </c>
      <c r="G3712" s="4">
        <v>43938</v>
      </c>
      <c r="H3712" s="3">
        <v>4</v>
      </c>
      <c r="I3712" s="3">
        <f t="shared" ca="1" si="173"/>
        <v>40</v>
      </c>
      <c r="J3712" s="9" t="s">
        <v>171</v>
      </c>
      <c r="K3712" s="9" t="s">
        <v>1071</v>
      </c>
      <c r="L3712" s="9" t="str">
        <f t="shared" si="171"/>
        <v>Stela</v>
      </c>
      <c r="M3712" s="9">
        <v>1</v>
      </c>
      <c r="N3712" s="10">
        <v>44132</v>
      </c>
      <c r="O3712" s="10">
        <v>44132</v>
      </c>
      <c r="P3712" t="s">
        <v>503</v>
      </c>
      <c r="Q3712" t="str">
        <f t="shared" si="172"/>
        <v>LED</v>
      </c>
      <c r="R3712" t="s">
        <v>119</v>
      </c>
      <c r="S3712">
        <v>0</v>
      </c>
      <c r="T3712" t="s">
        <v>33</v>
      </c>
      <c r="U3712">
        <v>1</v>
      </c>
      <c r="V3712">
        <v>1</v>
      </c>
      <c r="W3712" s="1">
        <v>44132</v>
      </c>
      <c r="X3712" s="1">
        <v>44132</v>
      </c>
      <c r="Y3712" t="s">
        <v>38</v>
      </c>
      <c r="Z3712">
        <v>0</v>
      </c>
      <c r="AA3712">
        <v>4000</v>
      </c>
      <c r="AB3712">
        <v>2000</v>
      </c>
      <c r="AC3712">
        <v>2000</v>
      </c>
      <c r="AD3712" t="s">
        <v>137</v>
      </c>
      <c r="AE3712" s="2">
        <v>45096.8125462963</v>
      </c>
    </row>
    <row r="3713" spans="1:31" hidden="1" x14ac:dyDescent="0.25">
      <c r="A3713">
        <v>1253822</v>
      </c>
      <c r="B3713" t="s">
        <v>27</v>
      </c>
      <c r="C3713" t="s">
        <v>601</v>
      </c>
      <c r="D3713" s="3" t="s">
        <v>31</v>
      </c>
      <c r="E3713" s="4">
        <v>30713</v>
      </c>
      <c r="F3713" s="4">
        <v>46494</v>
      </c>
      <c r="G3713" s="4">
        <v>43938</v>
      </c>
      <c r="H3713" s="3">
        <v>4</v>
      </c>
      <c r="I3713" s="3">
        <f t="shared" ca="1" si="173"/>
        <v>40</v>
      </c>
      <c r="J3713" s="9" t="s">
        <v>171</v>
      </c>
      <c r="K3713" s="9" t="s">
        <v>1071</v>
      </c>
      <c r="L3713" s="9" t="str">
        <f t="shared" si="171"/>
        <v>Stela</v>
      </c>
      <c r="M3713" s="9">
        <v>1</v>
      </c>
      <c r="N3713" s="10">
        <v>44132</v>
      </c>
      <c r="O3713" s="10">
        <v>44132</v>
      </c>
      <c r="P3713" t="s">
        <v>503</v>
      </c>
      <c r="Q3713" t="str">
        <f t="shared" si="172"/>
        <v>LED</v>
      </c>
      <c r="R3713" t="s">
        <v>119</v>
      </c>
      <c r="S3713">
        <v>0</v>
      </c>
      <c r="T3713" t="s">
        <v>33</v>
      </c>
      <c r="U3713">
        <v>1</v>
      </c>
      <c r="V3713">
        <v>1</v>
      </c>
      <c r="W3713" s="1">
        <v>44132</v>
      </c>
      <c r="X3713" s="1">
        <v>44132</v>
      </c>
      <c r="Y3713" t="s">
        <v>38</v>
      </c>
      <c r="Z3713">
        <v>0</v>
      </c>
      <c r="AA3713">
        <v>4000</v>
      </c>
      <c r="AB3713">
        <v>2000</v>
      </c>
      <c r="AC3713">
        <v>2000</v>
      </c>
      <c r="AD3713" t="s">
        <v>137</v>
      </c>
      <c r="AE3713" s="2">
        <v>45096.8125462963</v>
      </c>
    </row>
    <row r="3714" spans="1:31" hidden="1" x14ac:dyDescent="0.25">
      <c r="A3714">
        <v>1253823</v>
      </c>
      <c r="B3714" t="s">
        <v>27</v>
      </c>
      <c r="C3714" t="s">
        <v>601</v>
      </c>
      <c r="D3714" s="3" t="s">
        <v>31</v>
      </c>
      <c r="E3714" s="4">
        <v>30713</v>
      </c>
      <c r="F3714" s="4">
        <v>46494</v>
      </c>
      <c r="G3714" s="4">
        <v>43938</v>
      </c>
      <c r="H3714" s="3">
        <v>4</v>
      </c>
      <c r="I3714" s="3">
        <f t="shared" ca="1" si="173"/>
        <v>40</v>
      </c>
      <c r="J3714" s="9" t="s">
        <v>171</v>
      </c>
      <c r="K3714" s="9" t="s">
        <v>1071</v>
      </c>
      <c r="L3714" s="9" t="str">
        <f t="shared" ref="L3714:L3777" si="174">VLOOKUP(J3714,Arm_kort,2,FALSE)</f>
        <v>Stela</v>
      </c>
      <c r="M3714" s="9">
        <v>1</v>
      </c>
      <c r="N3714" s="10">
        <v>44132</v>
      </c>
      <c r="O3714" s="10">
        <v>44132</v>
      </c>
      <c r="P3714" t="s">
        <v>503</v>
      </c>
      <c r="Q3714" t="str">
        <f t="shared" ref="Q3714:Q3777" si="175">VLOOKUP(P3714,LAMPEN,3,FALSE)</f>
        <v>LED</v>
      </c>
      <c r="R3714" t="s">
        <v>119</v>
      </c>
      <c r="S3714">
        <v>0</v>
      </c>
      <c r="T3714" t="s">
        <v>33</v>
      </c>
      <c r="U3714">
        <v>1</v>
      </c>
      <c r="V3714">
        <v>1</v>
      </c>
      <c r="W3714" s="1">
        <v>44132</v>
      </c>
      <c r="X3714" s="1">
        <v>44132</v>
      </c>
      <c r="Y3714" t="s">
        <v>38</v>
      </c>
      <c r="Z3714">
        <v>0</v>
      </c>
      <c r="AA3714">
        <v>4000</v>
      </c>
      <c r="AB3714">
        <v>2000</v>
      </c>
      <c r="AC3714">
        <v>2000</v>
      </c>
      <c r="AD3714" t="s">
        <v>137</v>
      </c>
      <c r="AE3714" s="2">
        <v>45096.8125462963</v>
      </c>
    </row>
    <row r="3715" spans="1:31" hidden="1" x14ac:dyDescent="0.25">
      <c r="A3715">
        <v>1253824</v>
      </c>
      <c r="B3715" t="s">
        <v>27</v>
      </c>
      <c r="C3715" t="s">
        <v>601</v>
      </c>
      <c r="D3715" s="3" t="s">
        <v>31</v>
      </c>
      <c r="E3715" s="4">
        <v>30713</v>
      </c>
      <c r="F3715" s="4">
        <v>46494</v>
      </c>
      <c r="G3715" s="4">
        <v>43938</v>
      </c>
      <c r="H3715" s="3">
        <v>4</v>
      </c>
      <c r="I3715" s="3">
        <f t="shared" ref="I3715:I3778" ca="1" si="176">IFERROR(YEAR(NOW())-YEAR(E3715),"")</f>
        <v>40</v>
      </c>
      <c r="J3715" s="9" t="s">
        <v>171</v>
      </c>
      <c r="K3715" s="9" t="s">
        <v>1071</v>
      </c>
      <c r="L3715" s="9" t="str">
        <f t="shared" si="174"/>
        <v>Stela</v>
      </c>
      <c r="M3715" s="9">
        <v>1</v>
      </c>
      <c r="N3715" s="10">
        <v>44132</v>
      </c>
      <c r="O3715" s="10">
        <v>44132</v>
      </c>
      <c r="P3715" t="s">
        <v>503</v>
      </c>
      <c r="Q3715" t="str">
        <f t="shared" si="175"/>
        <v>LED</v>
      </c>
      <c r="R3715" t="s">
        <v>119</v>
      </c>
      <c r="S3715">
        <v>0</v>
      </c>
      <c r="T3715" t="s">
        <v>33</v>
      </c>
      <c r="U3715">
        <v>1</v>
      </c>
      <c r="V3715">
        <v>1</v>
      </c>
      <c r="W3715" s="1">
        <v>44132</v>
      </c>
      <c r="X3715" s="1">
        <v>44132</v>
      </c>
      <c r="Y3715" t="s">
        <v>38</v>
      </c>
      <c r="Z3715">
        <v>0</v>
      </c>
      <c r="AA3715">
        <v>4000</v>
      </c>
      <c r="AB3715">
        <v>2000</v>
      </c>
      <c r="AC3715">
        <v>2000</v>
      </c>
      <c r="AD3715" t="s">
        <v>137</v>
      </c>
      <c r="AE3715" s="2">
        <v>45096.8125462963</v>
      </c>
    </row>
    <row r="3716" spans="1:31" hidden="1" x14ac:dyDescent="0.25">
      <c r="A3716">
        <v>1253825</v>
      </c>
      <c r="B3716" t="s">
        <v>27</v>
      </c>
      <c r="C3716" t="s">
        <v>601</v>
      </c>
      <c r="D3716" s="3" t="s">
        <v>31</v>
      </c>
      <c r="E3716" s="4">
        <v>30713</v>
      </c>
      <c r="F3716" s="4">
        <v>46494</v>
      </c>
      <c r="G3716" s="4">
        <v>43938</v>
      </c>
      <c r="H3716" s="3">
        <v>4</v>
      </c>
      <c r="I3716" s="3">
        <f t="shared" ca="1" si="176"/>
        <v>40</v>
      </c>
      <c r="J3716" s="9" t="s">
        <v>171</v>
      </c>
      <c r="K3716" s="9" t="s">
        <v>1071</v>
      </c>
      <c r="L3716" s="9" t="str">
        <f t="shared" si="174"/>
        <v>Stela</v>
      </c>
      <c r="M3716" s="9">
        <v>1</v>
      </c>
      <c r="N3716" s="10">
        <v>44132</v>
      </c>
      <c r="O3716" s="10">
        <v>44132</v>
      </c>
      <c r="P3716" t="s">
        <v>503</v>
      </c>
      <c r="Q3716" t="str">
        <f t="shared" si="175"/>
        <v>LED</v>
      </c>
      <c r="R3716" t="s">
        <v>119</v>
      </c>
      <c r="S3716">
        <v>0</v>
      </c>
      <c r="T3716" t="s">
        <v>33</v>
      </c>
      <c r="U3716">
        <v>1</v>
      </c>
      <c r="V3716">
        <v>1</v>
      </c>
      <c r="W3716" s="1">
        <v>44132</v>
      </c>
      <c r="X3716" s="1">
        <v>44132</v>
      </c>
      <c r="Y3716" t="s">
        <v>38</v>
      </c>
      <c r="Z3716">
        <v>0</v>
      </c>
      <c r="AA3716">
        <v>4000</v>
      </c>
      <c r="AB3716">
        <v>2000</v>
      </c>
      <c r="AC3716">
        <v>2000</v>
      </c>
      <c r="AD3716" t="s">
        <v>137</v>
      </c>
      <c r="AE3716" s="2">
        <v>45096.8125462963</v>
      </c>
    </row>
    <row r="3717" spans="1:31" hidden="1" x14ac:dyDescent="0.25">
      <c r="A3717">
        <v>1254880</v>
      </c>
      <c r="B3717" t="s">
        <v>27</v>
      </c>
      <c r="C3717" t="s">
        <v>601</v>
      </c>
      <c r="D3717" s="3" t="s">
        <v>42</v>
      </c>
      <c r="E3717" s="4">
        <v>38718</v>
      </c>
      <c r="F3717" s="3" t="s">
        <v>29</v>
      </c>
      <c r="G3717" s="3" t="s">
        <v>29</v>
      </c>
      <c r="H3717" s="3">
        <v>4</v>
      </c>
      <c r="I3717" s="3">
        <f t="shared" ca="1" si="176"/>
        <v>18</v>
      </c>
      <c r="J3717" s="9" t="s">
        <v>286</v>
      </c>
      <c r="K3717" s="9" t="s">
        <v>1071</v>
      </c>
      <c r="L3717" s="9" t="str">
        <f t="shared" si="174"/>
        <v>FGS</v>
      </c>
      <c r="M3717" s="9">
        <v>1</v>
      </c>
      <c r="N3717" s="10">
        <v>38718</v>
      </c>
      <c r="O3717" s="10">
        <v>38718</v>
      </c>
      <c r="P3717" t="s">
        <v>69</v>
      </c>
      <c r="Q3717" t="str">
        <f t="shared" si="175"/>
        <v>PLL 24</v>
      </c>
      <c r="R3717" t="s">
        <v>37</v>
      </c>
      <c r="S3717">
        <v>0</v>
      </c>
      <c r="T3717" t="s">
        <v>33</v>
      </c>
      <c r="U3717">
        <v>1</v>
      </c>
      <c r="V3717">
        <v>1</v>
      </c>
      <c r="W3717" s="1">
        <v>38718</v>
      </c>
      <c r="X3717" s="1">
        <v>38718</v>
      </c>
      <c r="Y3717" t="s">
        <v>38</v>
      </c>
      <c r="Z3717">
        <v>0</v>
      </c>
      <c r="AA3717">
        <v>3000</v>
      </c>
      <c r="AB3717">
        <v>5900</v>
      </c>
      <c r="AC3717">
        <v>5900</v>
      </c>
      <c r="AD3717" t="s">
        <v>39</v>
      </c>
      <c r="AE3717" s="2">
        <v>45145.475868055553</v>
      </c>
    </row>
    <row r="3718" spans="1:31" hidden="1" x14ac:dyDescent="0.25">
      <c r="A3718">
        <v>1254881</v>
      </c>
      <c r="B3718" t="s">
        <v>27</v>
      </c>
      <c r="C3718" t="s">
        <v>601</v>
      </c>
      <c r="D3718" s="3" t="s">
        <v>42</v>
      </c>
      <c r="E3718" s="4">
        <v>38718</v>
      </c>
      <c r="F3718" s="3" t="s">
        <v>29</v>
      </c>
      <c r="G3718" s="3" t="s">
        <v>29</v>
      </c>
      <c r="H3718" s="3">
        <v>4</v>
      </c>
      <c r="I3718" s="3">
        <f t="shared" ca="1" si="176"/>
        <v>18</v>
      </c>
      <c r="J3718" s="9" t="s">
        <v>286</v>
      </c>
      <c r="K3718" s="9" t="s">
        <v>1071</v>
      </c>
      <c r="L3718" s="9" t="str">
        <f t="shared" si="174"/>
        <v>FGS</v>
      </c>
      <c r="M3718" s="9">
        <v>1</v>
      </c>
      <c r="N3718" s="10">
        <v>38718</v>
      </c>
      <c r="O3718" s="10">
        <v>38718</v>
      </c>
      <c r="P3718" t="s">
        <v>69</v>
      </c>
      <c r="Q3718" t="str">
        <f t="shared" si="175"/>
        <v>PLL 24</v>
      </c>
      <c r="R3718" t="s">
        <v>37</v>
      </c>
      <c r="S3718">
        <v>0</v>
      </c>
      <c r="T3718" t="s">
        <v>33</v>
      </c>
      <c r="U3718">
        <v>1</v>
      </c>
      <c r="V3718">
        <v>1</v>
      </c>
      <c r="W3718" s="1">
        <v>38718</v>
      </c>
      <c r="X3718" s="1">
        <v>38718</v>
      </c>
      <c r="Y3718" t="s">
        <v>38</v>
      </c>
      <c r="Z3718">
        <v>0</v>
      </c>
      <c r="AA3718">
        <v>3000</v>
      </c>
      <c r="AB3718">
        <v>5900</v>
      </c>
      <c r="AC3718">
        <v>5900</v>
      </c>
      <c r="AD3718" t="s">
        <v>39</v>
      </c>
      <c r="AE3718" s="2">
        <v>45145.477835648147</v>
      </c>
    </row>
    <row r="3719" spans="1:31" hidden="1" x14ac:dyDescent="0.25">
      <c r="A3719">
        <v>1254882</v>
      </c>
      <c r="B3719" t="s">
        <v>27</v>
      </c>
      <c r="C3719" t="s">
        <v>601</v>
      </c>
      <c r="D3719" s="3" t="s">
        <v>42</v>
      </c>
      <c r="E3719" s="4">
        <v>38718</v>
      </c>
      <c r="F3719" s="3" t="s">
        <v>29</v>
      </c>
      <c r="G3719" s="3" t="s">
        <v>29</v>
      </c>
      <c r="H3719" s="3">
        <v>4</v>
      </c>
      <c r="I3719" s="3">
        <f t="shared" ca="1" si="176"/>
        <v>18</v>
      </c>
      <c r="J3719" s="9" t="s">
        <v>286</v>
      </c>
      <c r="K3719" s="9" t="s">
        <v>1071</v>
      </c>
      <c r="L3719" s="9" t="str">
        <f t="shared" si="174"/>
        <v>FGS</v>
      </c>
      <c r="M3719" s="9">
        <v>1</v>
      </c>
      <c r="N3719" s="10">
        <v>38718</v>
      </c>
      <c r="O3719" s="10">
        <v>38718</v>
      </c>
      <c r="P3719" t="s">
        <v>69</v>
      </c>
      <c r="Q3719" t="str">
        <f t="shared" si="175"/>
        <v>PLL 24</v>
      </c>
      <c r="R3719" t="s">
        <v>37</v>
      </c>
      <c r="S3719">
        <v>0</v>
      </c>
      <c r="T3719" t="s">
        <v>33</v>
      </c>
      <c r="U3719">
        <v>1</v>
      </c>
      <c r="V3719">
        <v>1</v>
      </c>
      <c r="W3719" s="1">
        <v>38718</v>
      </c>
      <c r="X3719" s="1">
        <v>38718</v>
      </c>
      <c r="Y3719" t="s">
        <v>38</v>
      </c>
      <c r="Z3719">
        <v>0</v>
      </c>
      <c r="AA3719">
        <v>3000</v>
      </c>
      <c r="AB3719">
        <v>5900</v>
      </c>
      <c r="AC3719">
        <v>5900</v>
      </c>
      <c r="AD3719" t="s">
        <v>39</v>
      </c>
      <c r="AE3719" s="2">
        <v>45145.482766203706</v>
      </c>
    </row>
    <row r="3720" spans="1:31" hidden="1" x14ac:dyDescent="0.25">
      <c r="A3720">
        <v>1254883</v>
      </c>
      <c r="B3720" t="s">
        <v>27</v>
      </c>
      <c r="C3720" t="s">
        <v>601</v>
      </c>
      <c r="D3720" s="3" t="s">
        <v>31</v>
      </c>
      <c r="E3720" s="4">
        <v>38718</v>
      </c>
      <c r="F3720" s="3" t="s">
        <v>29</v>
      </c>
      <c r="G3720" s="3" t="s">
        <v>29</v>
      </c>
      <c r="H3720" s="3">
        <v>4</v>
      </c>
      <c r="I3720" s="3">
        <f t="shared" ca="1" si="176"/>
        <v>18</v>
      </c>
      <c r="J3720" s="9" t="s">
        <v>286</v>
      </c>
      <c r="K3720" s="9" t="s">
        <v>1071</v>
      </c>
      <c r="L3720" s="9" t="str">
        <f t="shared" si="174"/>
        <v>FGS</v>
      </c>
      <c r="M3720" s="9">
        <v>1</v>
      </c>
      <c r="N3720" s="10">
        <v>38718</v>
      </c>
      <c r="O3720" s="10">
        <v>38718</v>
      </c>
      <c r="P3720" t="s">
        <v>69</v>
      </c>
      <c r="Q3720" t="str">
        <f t="shared" si="175"/>
        <v>PLL 24</v>
      </c>
      <c r="R3720" t="s">
        <v>37</v>
      </c>
      <c r="S3720">
        <v>0</v>
      </c>
      <c r="T3720" t="s">
        <v>33</v>
      </c>
      <c r="U3720">
        <v>1</v>
      </c>
      <c r="V3720">
        <v>1</v>
      </c>
      <c r="W3720" s="1">
        <v>38718</v>
      </c>
      <c r="X3720" s="1">
        <v>38718</v>
      </c>
      <c r="Y3720" t="s">
        <v>38</v>
      </c>
      <c r="Z3720">
        <v>0</v>
      </c>
      <c r="AA3720">
        <v>3000</v>
      </c>
      <c r="AB3720">
        <v>5900</v>
      </c>
      <c r="AC3720">
        <v>5900</v>
      </c>
      <c r="AD3720" t="s">
        <v>39</v>
      </c>
      <c r="AE3720" s="2">
        <v>45096.8125462963</v>
      </c>
    </row>
    <row r="3721" spans="1:31" hidden="1" x14ac:dyDescent="0.25">
      <c r="A3721">
        <v>1254884</v>
      </c>
      <c r="B3721" t="s">
        <v>27</v>
      </c>
      <c r="C3721" t="s">
        <v>601</v>
      </c>
      <c r="D3721" s="3" t="s">
        <v>42</v>
      </c>
      <c r="E3721" s="4">
        <v>38718</v>
      </c>
      <c r="F3721" s="3" t="s">
        <v>29</v>
      </c>
      <c r="G3721" s="3" t="s">
        <v>29</v>
      </c>
      <c r="H3721" s="3">
        <v>4</v>
      </c>
      <c r="I3721" s="3">
        <f t="shared" ca="1" si="176"/>
        <v>18</v>
      </c>
      <c r="J3721" s="9" t="s">
        <v>286</v>
      </c>
      <c r="K3721" s="9" t="s">
        <v>1071</v>
      </c>
      <c r="L3721" s="9" t="str">
        <f t="shared" si="174"/>
        <v>FGS</v>
      </c>
      <c r="M3721" s="9">
        <v>1</v>
      </c>
      <c r="N3721" s="10">
        <v>38718</v>
      </c>
      <c r="O3721" s="10">
        <v>38718</v>
      </c>
      <c r="P3721" t="s">
        <v>69</v>
      </c>
      <c r="Q3721" t="str">
        <f t="shared" si="175"/>
        <v>PLL 24</v>
      </c>
      <c r="R3721" t="s">
        <v>37</v>
      </c>
      <c r="S3721">
        <v>0</v>
      </c>
      <c r="T3721" t="s">
        <v>33</v>
      </c>
      <c r="U3721">
        <v>1</v>
      </c>
      <c r="V3721">
        <v>1</v>
      </c>
      <c r="W3721" s="1">
        <v>38718</v>
      </c>
      <c r="X3721" s="1">
        <v>38718</v>
      </c>
      <c r="Y3721" t="s">
        <v>38</v>
      </c>
      <c r="Z3721">
        <v>0</v>
      </c>
      <c r="AA3721">
        <v>3000</v>
      </c>
      <c r="AB3721">
        <v>5900</v>
      </c>
      <c r="AC3721">
        <v>5900</v>
      </c>
      <c r="AD3721" t="s">
        <v>39</v>
      </c>
      <c r="AE3721" s="2">
        <v>45145.483576388891</v>
      </c>
    </row>
    <row r="3722" spans="1:31" hidden="1" x14ac:dyDescent="0.25">
      <c r="A3722">
        <v>1254885</v>
      </c>
      <c r="B3722" t="s">
        <v>27</v>
      </c>
      <c r="C3722" t="s">
        <v>601</v>
      </c>
      <c r="D3722" s="3" t="s">
        <v>42</v>
      </c>
      <c r="E3722" s="4">
        <v>38718</v>
      </c>
      <c r="F3722" s="3" t="s">
        <v>29</v>
      </c>
      <c r="G3722" s="3" t="s">
        <v>29</v>
      </c>
      <c r="H3722" s="3">
        <v>4</v>
      </c>
      <c r="I3722" s="3">
        <f t="shared" ca="1" si="176"/>
        <v>18</v>
      </c>
      <c r="J3722" s="9" t="s">
        <v>286</v>
      </c>
      <c r="K3722" s="9" t="s">
        <v>1071</v>
      </c>
      <c r="L3722" s="9" t="str">
        <f t="shared" si="174"/>
        <v>FGS</v>
      </c>
      <c r="M3722" s="9">
        <v>1</v>
      </c>
      <c r="N3722" s="10">
        <v>38718</v>
      </c>
      <c r="O3722" s="10">
        <v>38718</v>
      </c>
      <c r="P3722" t="s">
        <v>69</v>
      </c>
      <c r="Q3722" t="str">
        <f t="shared" si="175"/>
        <v>PLL 24</v>
      </c>
      <c r="R3722" t="s">
        <v>37</v>
      </c>
      <c r="S3722">
        <v>0</v>
      </c>
      <c r="T3722" t="s">
        <v>33</v>
      </c>
      <c r="U3722">
        <v>1</v>
      </c>
      <c r="V3722">
        <v>1</v>
      </c>
      <c r="W3722" s="1">
        <v>38718</v>
      </c>
      <c r="X3722" s="1">
        <v>38718</v>
      </c>
      <c r="Y3722" t="s">
        <v>38</v>
      </c>
      <c r="Z3722">
        <v>0</v>
      </c>
      <c r="AA3722">
        <v>3000</v>
      </c>
      <c r="AB3722">
        <v>5900</v>
      </c>
      <c r="AC3722">
        <v>5900</v>
      </c>
      <c r="AD3722" t="s">
        <v>39</v>
      </c>
      <c r="AE3722" s="2">
        <v>45145.484097222223</v>
      </c>
    </row>
    <row r="3723" spans="1:31" hidden="1" x14ac:dyDescent="0.25">
      <c r="A3723">
        <v>1254886</v>
      </c>
      <c r="B3723" t="s">
        <v>27</v>
      </c>
      <c r="C3723" t="s">
        <v>601</v>
      </c>
      <c r="D3723" s="3" t="s">
        <v>42</v>
      </c>
      <c r="E3723" s="4">
        <v>38718</v>
      </c>
      <c r="F3723" s="3" t="s">
        <v>29</v>
      </c>
      <c r="G3723" s="3" t="s">
        <v>29</v>
      </c>
      <c r="H3723" s="3">
        <v>4</v>
      </c>
      <c r="I3723" s="3">
        <f t="shared" ca="1" si="176"/>
        <v>18</v>
      </c>
      <c r="J3723" s="9" t="s">
        <v>286</v>
      </c>
      <c r="K3723" s="9" t="s">
        <v>1071</v>
      </c>
      <c r="L3723" s="9" t="str">
        <f t="shared" si="174"/>
        <v>FGS</v>
      </c>
      <c r="M3723" s="9">
        <v>1</v>
      </c>
      <c r="N3723" s="10">
        <v>38718</v>
      </c>
      <c r="O3723" s="10">
        <v>38718</v>
      </c>
      <c r="P3723" t="s">
        <v>69</v>
      </c>
      <c r="Q3723" t="str">
        <f t="shared" si="175"/>
        <v>PLL 24</v>
      </c>
      <c r="R3723" t="s">
        <v>37</v>
      </c>
      <c r="S3723">
        <v>0</v>
      </c>
      <c r="T3723" t="s">
        <v>33</v>
      </c>
      <c r="U3723">
        <v>1</v>
      </c>
      <c r="V3723">
        <v>1</v>
      </c>
      <c r="W3723" s="1">
        <v>38718</v>
      </c>
      <c r="X3723" s="1">
        <v>38718</v>
      </c>
      <c r="Y3723" t="s">
        <v>38</v>
      </c>
      <c r="Z3723">
        <v>0</v>
      </c>
      <c r="AA3723">
        <v>3000</v>
      </c>
      <c r="AB3723">
        <v>5900</v>
      </c>
      <c r="AC3723">
        <v>5900</v>
      </c>
      <c r="AD3723" t="s">
        <v>39</v>
      </c>
      <c r="AE3723" s="2">
        <v>45145.484444444446</v>
      </c>
    </row>
    <row r="3724" spans="1:31" hidden="1" x14ac:dyDescent="0.25">
      <c r="A3724">
        <v>1254887</v>
      </c>
      <c r="B3724" t="s">
        <v>27</v>
      </c>
      <c r="C3724" t="s">
        <v>601</v>
      </c>
      <c r="D3724" s="3" t="s">
        <v>42</v>
      </c>
      <c r="E3724" s="4">
        <v>38718</v>
      </c>
      <c r="F3724" s="3" t="s">
        <v>29</v>
      </c>
      <c r="G3724" s="3" t="s">
        <v>29</v>
      </c>
      <c r="H3724" s="3">
        <v>4</v>
      </c>
      <c r="I3724" s="3">
        <f t="shared" ca="1" si="176"/>
        <v>18</v>
      </c>
      <c r="J3724" s="9" t="s">
        <v>286</v>
      </c>
      <c r="K3724" s="9" t="s">
        <v>1071</v>
      </c>
      <c r="L3724" s="9" t="str">
        <f t="shared" si="174"/>
        <v>FGS</v>
      </c>
      <c r="M3724" s="9">
        <v>1</v>
      </c>
      <c r="N3724" s="10">
        <v>38718</v>
      </c>
      <c r="O3724" s="10">
        <v>38718</v>
      </c>
      <c r="P3724" t="s">
        <v>69</v>
      </c>
      <c r="Q3724" t="str">
        <f t="shared" si="175"/>
        <v>PLL 24</v>
      </c>
      <c r="R3724" t="s">
        <v>37</v>
      </c>
      <c r="S3724">
        <v>0</v>
      </c>
      <c r="T3724" t="s">
        <v>33</v>
      </c>
      <c r="U3724">
        <v>1</v>
      </c>
      <c r="V3724">
        <v>1</v>
      </c>
      <c r="W3724" s="1">
        <v>38718</v>
      </c>
      <c r="X3724" s="1">
        <v>38718</v>
      </c>
      <c r="Y3724" t="s">
        <v>38</v>
      </c>
      <c r="Z3724">
        <v>0</v>
      </c>
      <c r="AA3724">
        <v>3000</v>
      </c>
      <c r="AB3724">
        <v>5900</v>
      </c>
      <c r="AC3724">
        <v>5900</v>
      </c>
      <c r="AD3724" t="s">
        <v>39</v>
      </c>
      <c r="AE3724" s="2">
        <v>45145.484780092593</v>
      </c>
    </row>
    <row r="3725" spans="1:31" hidden="1" x14ac:dyDescent="0.25">
      <c r="A3725">
        <v>1254888</v>
      </c>
      <c r="B3725" t="s">
        <v>27</v>
      </c>
      <c r="C3725" t="s">
        <v>601</v>
      </c>
      <c r="D3725" s="3" t="s">
        <v>42</v>
      </c>
      <c r="E3725" s="4">
        <v>38718</v>
      </c>
      <c r="F3725" s="3" t="s">
        <v>29</v>
      </c>
      <c r="G3725" s="3" t="s">
        <v>29</v>
      </c>
      <c r="H3725" s="3">
        <v>4</v>
      </c>
      <c r="I3725" s="3">
        <f t="shared" ca="1" si="176"/>
        <v>18</v>
      </c>
      <c r="J3725" s="9" t="s">
        <v>286</v>
      </c>
      <c r="K3725" s="9" t="s">
        <v>1071</v>
      </c>
      <c r="L3725" s="9" t="str">
        <f t="shared" si="174"/>
        <v>FGS</v>
      </c>
      <c r="M3725" s="9">
        <v>1</v>
      </c>
      <c r="N3725" s="10">
        <v>38718</v>
      </c>
      <c r="O3725" s="10">
        <v>38718</v>
      </c>
      <c r="P3725" t="s">
        <v>69</v>
      </c>
      <c r="Q3725" t="str">
        <f t="shared" si="175"/>
        <v>PLL 24</v>
      </c>
      <c r="R3725" t="s">
        <v>37</v>
      </c>
      <c r="S3725">
        <v>0</v>
      </c>
      <c r="T3725" t="s">
        <v>33</v>
      </c>
      <c r="U3725">
        <v>1</v>
      </c>
      <c r="V3725">
        <v>1</v>
      </c>
      <c r="W3725" s="1">
        <v>38718</v>
      </c>
      <c r="X3725" s="1">
        <v>38718</v>
      </c>
      <c r="Y3725" t="s">
        <v>38</v>
      </c>
      <c r="Z3725">
        <v>0</v>
      </c>
      <c r="AA3725">
        <v>3000</v>
      </c>
      <c r="AB3725">
        <v>5900</v>
      </c>
      <c r="AC3725">
        <v>5900</v>
      </c>
      <c r="AD3725" t="s">
        <v>39</v>
      </c>
      <c r="AE3725" s="2">
        <v>45145.485208333332</v>
      </c>
    </row>
    <row r="3726" spans="1:31" hidden="1" x14ac:dyDescent="0.25">
      <c r="A3726">
        <v>1252888</v>
      </c>
      <c r="B3726" t="s">
        <v>27</v>
      </c>
      <c r="C3726" t="s">
        <v>688</v>
      </c>
      <c r="D3726" s="3" t="s">
        <v>31</v>
      </c>
      <c r="E3726" s="4">
        <v>38894</v>
      </c>
      <c r="F3726" s="3" t="s">
        <v>29</v>
      </c>
      <c r="G3726" s="3" t="s">
        <v>29</v>
      </c>
      <c r="H3726" s="3">
        <v>4</v>
      </c>
      <c r="I3726" s="3">
        <f t="shared" ca="1" si="176"/>
        <v>18</v>
      </c>
      <c r="J3726" s="9" t="s">
        <v>66</v>
      </c>
      <c r="K3726" s="9" t="s">
        <v>1073</v>
      </c>
      <c r="L3726" s="9" t="str">
        <f t="shared" si="174"/>
        <v>Kegel</v>
      </c>
      <c r="M3726" s="9">
        <v>1</v>
      </c>
      <c r="N3726" s="10">
        <v>38894</v>
      </c>
      <c r="O3726" s="10">
        <v>38894</v>
      </c>
      <c r="P3726" t="s">
        <v>40</v>
      </c>
      <c r="Q3726" t="str">
        <f t="shared" si="175"/>
        <v>PLL 24</v>
      </c>
      <c r="R3726" t="s">
        <v>37</v>
      </c>
      <c r="S3726">
        <v>0</v>
      </c>
      <c r="T3726" t="s">
        <v>33</v>
      </c>
      <c r="U3726">
        <v>1</v>
      </c>
      <c r="V3726">
        <v>1</v>
      </c>
      <c r="W3726" s="1">
        <v>42384</v>
      </c>
      <c r="X3726" s="1">
        <v>42384</v>
      </c>
      <c r="Y3726" t="s">
        <v>38</v>
      </c>
      <c r="Z3726">
        <v>0</v>
      </c>
      <c r="AA3726">
        <v>4000</v>
      </c>
      <c r="AB3726">
        <v>1800</v>
      </c>
      <c r="AC3726">
        <v>1800</v>
      </c>
      <c r="AD3726" t="s">
        <v>39</v>
      </c>
      <c r="AE3726" s="2">
        <v>45096.8125462963</v>
      </c>
    </row>
    <row r="3727" spans="1:31" hidden="1" x14ac:dyDescent="0.25">
      <c r="A3727">
        <v>1252889</v>
      </c>
      <c r="B3727" t="s">
        <v>27</v>
      </c>
      <c r="C3727" t="s">
        <v>688</v>
      </c>
      <c r="D3727" s="3" t="s">
        <v>42</v>
      </c>
      <c r="E3727" s="4">
        <v>39785</v>
      </c>
      <c r="F3727" s="3" t="s">
        <v>29</v>
      </c>
      <c r="G3727" s="3" t="s">
        <v>29</v>
      </c>
      <c r="H3727" s="3">
        <v>4</v>
      </c>
      <c r="I3727" s="3">
        <f t="shared" ca="1" si="176"/>
        <v>16</v>
      </c>
      <c r="J3727" s="9" t="s">
        <v>66</v>
      </c>
      <c r="K3727" s="9" t="s">
        <v>1073</v>
      </c>
      <c r="L3727" s="9" t="str">
        <f t="shared" si="174"/>
        <v>Kegel</v>
      </c>
      <c r="M3727" s="9">
        <v>1</v>
      </c>
      <c r="N3727" s="10">
        <v>39785</v>
      </c>
      <c r="O3727" s="10">
        <v>39785</v>
      </c>
      <c r="P3727" t="s">
        <v>36</v>
      </c>
      <c r="Q3727" t="str">
        <f t="shared" si="175"/>
        <v>PLL 24</v>
      </c>
      <c r="R3727" t="s">
        <v>37</v>
      </c>
      <c r="S3727">
        <v>0</v>
      </c>
      <c r="T3727" t="s">
        <v>33</v>
      </c>
      <c r="U3727">
        <v>1</v>
      </c>
      <c r="V3727">
        <v>1</v>
      </c>
      <c r="W3727" s="1">
        <v>42375</v>
      </c>
      <c r="X3727" s="1">
        <v>42375</v>
      </c>
      <c r="Y3727" t="s">
        <v>38</v>
      </c>
      <c r="Z3727">
        <v>0</v>
      </c>
      <c r="AA3727">
        <v>4000</v>
      </c>
      <c r="AB3727">
        <v>2900</v>
      </c>
      <c r="AC3727">
        <v>2900</v>
      </c>
      <c r="AD3727" t="s">
        <v>39</v>
      </c>
      <c r="AE3727" s="2">
        <v>45124.636342592596</v>
      </c>
    </row>
    <row r="3728" spans="1:31" hidden="1" x14ac:dyDescent="0.25">
      <c r="A3728">
        <v>1252890</v>
      </c>
      <c r="B3728" t="s">
        <v>27</v>
      </c>
      <c r="C3728" t="s">
        <v>688</v>
      </c>
      <c r="D3728" s="3" t="s">
        <v>31</v>
      </c>
      <c r="E3728" s="4">
        <v>38894</v>
      </c>
      <c r="F3728" s="3" t="s">
        <v>29</v>
      </c>
      <c r="G3728" s="3" t="s">
        <v>29</v>
      </c>
      <c r="H3728" s="3">
        <v>4</v>
      </c>
      <c r="I3728" s="3">
        <f t="shared" ca="1" si="176"/>
        <v>18</v>
      </c>
      <c r="J3728" s="9" t="s">
        <v>66</v>
      </c>
      <c r="K3728" s="9" t="s">
        <v>1073</v>
      </c>
      <c r="L3728" s="9" t="str">
        <f t="shared" si="174"/>
        <v>Kegel</v>
      </c>
      <c r="M3728" s="9">
        <v>1</v>
      </c>
      <c r="N3728" s="10">
        <v>38894</v>
      </c>
      <c r="O3728" s="10">
        <v>38894</v>
      </c>
      <c r="P3728" t="s">
        <v>54</v>
      </c>
      <c r="Q3728" t="str">
        <f t="shared" si="175"/>
        <v>PLL 36</v>
      </c>
      <c r="R3728" t="s">
        <v>55</v>
      </c>
      <c r="S3728">
        <v>0</v>
      </c>
      <c r="T3728" t="s">
        <v>33</v>
      </c>
      <c r="U3728">
        <v>1</v>
      </c>
      <c r="V3728">
        <v>1</v>
      </c>
      <c r="W3728" s="1">
        <v>39783</v>
      </c>
      <c r="X3728" s="1">
        <v>39783</v>
      </c>
      <c r="Y3728" t="s">
        <v>38</v>
      </c>
      <c r="Z3728">
        <v>0</v>
      </c>
      <c r="AA3728">
        <v>3000</v>
      </c>
      <c r="AB3728">
        <v>2900</v>
      </c>
      <c r="AC3728">
        <v>2900</v>
      </c>
      <c r="AD3728" t="s">
        <v>56</v>
      </c>
      <c r="AE3728" s="2">
        <v>45096.8125462963</v>
      </c>
    </row>
    <row r="3729" spans="1:31" hidden="1" x14ac:dyDescent="0.25">
      <c r="A3729">
        <v>1252891</v>
      </c>
      <c r="B3729" t="s">
        <v>27</v>
      </c>
      <c r="C3729" t="s">
        <v>688</v>
      </c>
      <c r="D3729" s="3" t="s">
        <v>31</v>
      </c>
      <c r="E3729" s="4">
        <v>38894</v>
      </c>
      <c r="F3729" s="3" t="s">
        <v>29</v>
      </c>
      <c r="G3729" s="3" t="s">
        <v>29</v>
      </c>
      <c r="H3729" s="3">
        <v>4</v>
      </c>
      <c r="I3729" s="3">
        <f t="shared" ca="1" si="176"/>
        <v>18</v>
      </c>
      <c r="J3729" s="9" t="s">
        <v>66</v>
      </c>
      <c r="K3729" s="9" t="s">
        <v>1073</v>
      </c>
      <c r="L3729" s="9" t="str">
        <f t="shared" si="174"/>
        <v>Kegel</v>
      </c>
      <c r="M3729" s="9">
        <v>1</v>
      </c>
      <c r="N3729" s="10">
        <v>38894</v>
      </c>
      <c r="O3729" s="10">
        <v>38894</v>
      </c>
      <c r="P3729" t="s">
        <v>36</v>
      </c>
      <c r="Q3729" t="str">
        <f t="shared" si="175"/>
        <v>PLL 24</v>
      </c>
      <c r="R3729" t="s">
        <v>37</v>
      </c>
      <c r="S3729">
        <v>0</v>
      </c>
      <c r="T3729" t="s">
        <v>33</v>
      </c>
      <c r="U3729">
        <v>1</v>
      </c>
      <c r="V3729">
        <v>1</v>
      </c>
      <c r="W3729" s="1">
        <v>39783</v>
      </c>
      <c r="X3729" s="1">
        <v>39783</v>
      </c>
      <c r="Y3729" t="s">
        <v>38</v>
      </c>
      <c r="Z3729">
        <v>0</v>
      </c>
      <c r="AA3729">
        <v>4000</v>
      </c>
      <c r="AB3729">
        <v>2900</v>
      </c>
      <c r="AC3729">
        <v>2900</v>
      </c>
      <c r="AD3729" t="s">
        <v>39</v>
      </c>
      <c r="AE3729" s="2">
        <v>45096.8125462963</v>
      </c>
    </row>
    <row r="3730" spans="1:31" hidden="1" x14ac:dyDescent="0.25">
      <c r="A3730">
        <v>1252892</v>
      </c>
      <c r="B3730" t="s">
        <v>27</v>
      </c>
      <c r="C3730" t="s">
        <v>688</v>
      </c>
      <c r="D3730" s="3" t="s">
        <v>31</v>
      </c>
      <c r="E3730" s="4">
        <v>38894</v>
      </c>
      <c r="F3730" s="3" t="s">
        <v>29</v>
      </c>
      <c r="G3730" s="3" t="s">
        <v>29</v>
      </c>
      <c r="H3730" s="3">
        <v>4</v>
      </c>
      <c r="I3730" s="3">
        <f t="shared" ca="1" si="176"/>
        <v>18</v>
      </c>
      <c r="J3730" s="9" t="s">
        <v>66</v>
      </c>
      <c r="K3730" s="9" t="s">
        <v>1073</v>
      </c>
      <c r="L3730" s="9" t="str">
        <f t="shared" si="174"/>
        <v>Kegel</v>
      </c>
      <c r="M3730" s="9">
        <v>1</v>
      </c>
      <c r="N3730" s="10">
        <v>38894</v>
      </c>
      <c r="O3730" s="10">
        <v>38894</v>
      </c>
      <c r="P3730" t="s">
        <v>36</v>
      </c>
      <c r="Q3730" t="str">
        <f t="shared" si="175"/>
        <v>PLL 24</v>
      </c>
      <c r="R3730" t="s">
        <v>37</v>
      </c>
      <c r="S3730">
        <v>0</v>
      </c>
      <c r="T3730" t="s">
        <v>33</v>
      </c>
      <c r="U3730">
        <v>1</v>
      </c>
      <c r="V3730">
        <v>1</v>
      </c>
      <c r="W3730" s="1">
        <v>39783</v>
      </c>
      <c r="X3730" s="1">
        <v>39783</v>
      </c>
      <c r="Y3730" t="s">
        <v>38</v>
      </c>
      <c r="Z3730">
        <v>0</v>
      </c>
      <c r="AA3730">
        <v>4000</v>
      </c>
      <c r="AB3730">
        <v>2900</v>
      </c>
      <c r="AC3730">
        <v>2900</v>
      </c>
      <c r="AD3730" t="s">
        <v>39</v>
      </c>
      <c r="AE3730" s="2">
        <v>45096.8125462963</v>
      </c>
    </row>
    <row r="3731" spans="1:31" hidden="1" x14ac:dyDescent="0.25">
      <c r="A3731">
        <v>1252893</v>
      </c>
      <c r="B3731" t="s">
        <v>27</v>
      </c>
      <c r="C3731" t="s">
        <v>688</v>
      </c>
      <c r="D3731" s="3" t="s">
        <v>31</v>
      </c>
      <c r="E3731" s="4">
        <v>38894</v>
      </c>
      <c r="F3731" s="3" t="s">
        <v>29</v>
      </c>
      <c r="G3731" s="3" t="s">
        <v>29</v>
      </c>
      <c r="H3731" s="3">
        <v>4</v>
      </c>
      <c r="I3731" s="3">
        <f t="shared" ca="1" si="176"/>
        <v>18</v>
      </c>
      <c r="J3731" s="9" t="s">
        <v>66</v>
      </c>
      <c r="K3731" s="9" t="s">
        <v>1073</v>
      </c>
      <c r="L3731" s="9" t="str">
        <f t="shared" si="174"/>
        <v>Kegel</v>
      </c>
      <c r="M3731" s="9">
        <v>1</v>
      </c>
      <c r="N3731" s="10">
        <v>38894</v>
      </c>
      <c r="O3731" s="10">
        <v>38894</v>
      </c>
      <c r="P3731" t="s">
        <v>36</v>
      </c>
      <c r="Q3731" t="str">
        <f t="shared" si="175"/>
        <v>PLL 24</v>
      </c>
      <c r="R3731" t="s">
        <v>37</v>
      </c>
      <c r="S3731">
        <v>0</v>
      </c>
      <c r="T3731" t="s">
        <v>33</v>
      </c>
      <c r="U3731">
        <v>1</v>
      </c>
      <c r="V3731">
        <v>1</v>
      </c>
      <c r="W3731" s="1">
        <v>39783</v>
      </c>
      <c r="X3731" s="1">
        <v>39783</v>
      </c>
      <c r="Y3731" t="s">
        <v>38</v>
      </c>
      <c r="Z3731">
        <v>0</v>
      </c>
      <c r="AA3731">
        <v>4000</v>
      </c>
      <c r="AB3731">
        <v>2900</v>
      </c>
      <c r="AC3731">
        <v>2900</v>
      </c>
      <c r="AD3731" t="s">
        <v>39</v>
      </c>
      <c r="AE3731" s="2">
        <v>45096.8125462963</v>
      </c>
    </row>
    <row r="3732" spans="1:31" hidden="1" x14ac:dyDescent="0.25">
      <c r="A3732">
        <v>1252894</v>
      </c>
      <c r="B3732" t="s">
        <v>27</v>
      </c>
      <c r="C3732" t="s">
        <v>688</v>
      </c>
      <c r="D3732" s="3" t="s">
        <v>31</v>
      </c>
      <c r="E3732" s="4">
        <v>31625</v>
      </c>
      <c r="F3732" s="4">
        <v>43373</v>
      </c>
      <c r="G3732" s="4">
        <v>40817</v>
      </c>
      <c r="H3732" s="3">
        <v>4</v>
      </c>
      <c r="I3732" s="3">
        <f t="shared" ca="1" si="176"/>
        <v>38</v>
      </c>
      <c r="J3732" s="9" t="s">
        <v>66</v>
      </c>
      <c r="K3732" s="9" t="s">
        <v>1073</v>
      </c>
      <c r="L3732" s="9" t="str">
        <f t="shared" si="174"/>
        <v>Kegel</v>
      </c>
      <c r="M3732" s="9">
        <v>1</v>
      </c>
      <c r="N3732" s="10">
        <v>37408</v>
      </c>
      <c r="O3732" s="10">
        <v>37408</v>
      </c>
      <c r="P3732" t="s">
        <v>54</v>
      </c>
      <c r="Q3732" t="str">
        <f t="shared" si="175"/>
        <v>PLL 36</v>
      </c>
      <c r="R3732" t="s">
        <v>55</v>
      </c>
      <c r="S3732">
        <v>0</v>
      </c>
      <c r="T3732" t="s">
        <v>33</v>
      </c>
      <c r="U3732">
        <v>1</v>
      </c>
      <c r="V3732">
        <v>1</v>
      </c>
      <c r="W3732" s="1">
        <v>39783</v>
      </c>
      <c r="X3732" s="1">
        <v>39783</v>
      </c>
      <c r="Y3732" t="s">
        <v>38</v>
      </c>
      <c r="Z3732">
        <v>0</v>
      </c>
      <c r="AA3732">
        <v>3000</v>
      </c>
      <c r="AB3732">
        <v>2900</v>
      </c>
      <c r="AC3732">
        <v>2900</v>
      </c>
      <c r="AD3732" t="s">
        <v>56</v>
      </c>
      <c r="AE3732" s="2">
        <v>45096.8125462963</v>
      </c>
    </row>
    <row r="3733" spans="1:31" hidden="1" x14ac:dyDescent="0.25">
      <c r="A3733">
        <v>1252895</v>
      </c>
      <c r="B3733" t="s">
        <v>27</v>
      </c>
      <c r="C3733" t="s">
        <v>688</v>
      </c>
      <c r="D3733" s="3" t="s">
        <v>31</v>
      </c>
      <c r="E3733" s="4">
        <v>37172</v>
      </c>
      <c r="F3733" s="3" t="s">
        <v>29</v>
      </c>
      <c r="G3733" s="3" t="s">
        <v>61</v>
      </c>
      <c r="H3733" s="3">
        <v>4</v>
      </c>
      <c r="I3733" s="3">
        <f t="shared" ca="1" si="176"/>
        <v>23</v>
      </c>
      <c r="J3733" s="9" t="s">
        <v>66</v>
      </c>
      <c r="K3733" s="9" t="s">
        <v>1073</v>
      </c>
      <c r="L3733" s="9" t="str">
        <f t="shared" si="174"/>
        <v>Kegel</v>
      </c>
      <c r="M3733" s="9">
        <v>1</v>
      </c>
      <c r="N3733" s="10">
        <v>37408</v>
      </c>
      <c r="O3733" s="10">
        <v>37408</v>
      </c>
      <c r="P3733" t="s">
        <v>54</v>
      </c>
      <c r="Q3733" t="str">
        <f t="shared" si="175"/>
        <v>PLL 36</v>
      </c>
      <c r="R3733" t="s">
        <v>55</v>
      </c>
      <c r="S3733">
        <v>0</v>
      </c>
      <c r="T3733" t="s">
        <v>33</v>
      </c>
      <c r="U3733">
        <v>1</v>
      </c>
      <c r="V3733">
        <v>1</v>
      </c>
      <c r="W3733" s="1">
        <v>39783</v>
      </c>
      <c r="X3733" s="1">
        <v>39783</v>
      </c>
      <c r="Y3733" t="s">
        <v>38</v>
      </c>
      <c r="Z3733">
        <v>0</v>
      </c>
      <c r="AA3733">
        <v>3000</v>
      </c>
      <c r="AB3733">
        <v>2900</v>
      </c>
      <c r="AC3733">
        <v>2900</v>
      </c>
      <c r="AD3733" t="s">
        <v>56</v>
      </c>
      <c r="AE3733" s="2">
        <v>45096.8125462963</v>
      </c>
    </row>
    <row r="3734" spans="1:31" hidden="1" x14ac:dyDescent="0.25">
      <c r="A3734">
        <v>1252896</v>
      </c>
      <c r="B3734" t="s">
        <v>27</v>
      </c>
      <c r="C3734" t="s">
        <v>688</v>
      </c>
      <c r="D3734" s="3" t="s">
        <v>31</v>
      </c>
      <c r="E3734" s="4">
        <v>37351</v>
      </c>
      <c r="F3734" s="3" t="s">
        <v>29</v>
      </c>
      <c r="G3734" s="3" t="s">
        <v>29</v>
      </c>
      <c r="H3734" s="3">
        <v>4</v>
      </c>
      <c r="I3734" s="3">
        <f t="shared" ca="1" si="176"/>
        <v>22</v>
      </c>
      <c r="J3734" s="9" t="s">
        <v>66</v>
      </c>
      <c r="K3734" s="9" t="s">
        <v>1073</v>
      </c>
      <c r="L3734" s="9" t="str">
        <f t="shared" si="174"/>
        <v>Kegel</v>
      </c>
      <c r="M3734" s="9">
        <v>1</v>
      </c>
      <c r="N3734" s="10">
        <v>37408</v>
      </c>
      <c r="O3734" s="10">
        <v>37408</v>
      </c>
      <c r="P3734" t="s">
        <v>54</v>
      </c>
      <c r="Q3734" t="str">
        <f t="shared" si="175"/>
        <v>PLL 36</v>
      </c>
      <c r="R3734" t="s">
        <v>55</v>
      </c>
      <c r="S3734">
        <v>0</v>
      </c>
      <c r="T3734" t="s">
        <v>33</v>
      </c>
      <c r="U3734">
        <v>1</v>
      </c>
      <c r="V3734">
        <v>1</v>
      </c>
      <c r="W3734" s="1">
        <v>39783</v>
      </c>
      <c r="X3734" s="1">
        <v>39783</v>
      </c>
      <c r="Y3734" t="s">
        <v>38</v>
      </c>
      <c r="Z3734">
        <v>0</v>
      </c>
      <c r="AA3734">
        <v>3000</v>
      </c>
      <c r="AB3734">
        <v>2900</v>
      </c>
      <c r="AC3734">
        <v>2900</v>
      </c>
      <c r="AD3734" t="s">
        <v>56</v>
      </c>
      <c r="AE3734" s="2">
        <v>45096.8125462963</v>
      </c>
    </row>
    <row r="3735" spans="1:31" hidden="1" x14ac:dyDescent="0.25">
      <c r="A3735">
        <v>1252897</v>
      </c>
      <c r="B3735" t="s">
        <v>27</v>
      </c>
      <c r="C3735" t="s">
        <v>688</v>
      </c>
      <c r="D3735" s="3" t="s">
        <v>31</v>
      </c>
      <c r="E3735" s="4">
        <v>38894</v>
      </c>
      <c r="F3735" s="3" t="s">
        <v>29</v>
      </c>
      <c r="G3735" s="3" t="s">
        <v>29</v>
      </c>
      <c r="H3735" s="3">
        <v>4</v>
      </c>
      <c r="I3735" s="3">
        <f t="shared" ca="1" si="176"/>
        <v>18</v>
      </c>
      <c r="J3735" s="9" t="s">
        <v>66</v>
      </c>
      <c r="K3735" s="9" t="s">
        <v>1073</v>
      </c>
      <c r="L3735" s="9" t="str">
        <f t="shared" si="174"/>
        <v>Kegel</v>
      </c>
      <c r="M3735" s="9">
        <v>1</v>
      </c>
      <c r="N3735" s="10">
        <v>38894</v>
      </c>
      <c r="O3735" s="10">
        <v>38894</v>
      </c>
      <c r="P3735" t="s">
        <v>36</v>
      </c>
      <c r="Q3735" t="str">
        <f t="shared" si="175"/>
        <v>PLL 24</v>
      </c>
      <c r="R3735" t="s">
        <v>37</v>
      </c>
      <c r="S3735">
        <v>0</v>
      </c>
      <c r="T3735" t="s">
        <v>33</v>
      </c>
      <c r="U3735">
        <v>1</v>
      </c>
      <c r="V3735">
        <v>1</v>
      </c>
      <c r="W3735" s="1">
        <v>39783</v>
      </c>
      <c r="X3735" s="1">
        <v>39783</v>
      </c>
      <c r="Y3735" t="s">
        <v>38</v>
      </c>
      <c r="Z3735">
        <v>0</v>
      </c>
      <c r="AA3735">
        <v>4000</v>
      </c>
      <c r="AB3735">
        <v>2900</v>
      </c>
      <c r="AC3735">
        <v>2900</v>
      </c>
      <c r="AD3735" t="s">
        <v>39</v>
      </c>
      <c r="AE3735" s="2">
        <v>45096.8125462963</v>
      </c>
    </row>
    <row r="3736" spans="1:31" hidden="1" x14ac:dyDescent="0.25">
      <c r="A3736">
        <v>1254314</v>
      </c>
      <c r="B3736" t="s">
        <v>27</v>
      </c>
      <c r="C3736" t="s">
        <v>688</v>
      </c>
      <c r="D3736" s="3" t="s">
        <v>31</v>
      </c>
      <c r="E3736" s="4">
        <v>38894</v>
      </c>
      <c r="F3736" s="3" t="s">
        <v>29</v>
      </c>
      <c r="G3736" s="3" t="s">
        <v>29</v>
      </c>
      <c r="H3736" s="3">
        <v>4</v>
      </c>
      <c r="I3736" s="3">
        <f t="shared" ca="1" si="176"/>
        <v>18</v>
      </c>
      <c r="J3736" s="9" t="s">
        <v>66</v>
      </c>
      <c r="K3736" s="9" t="s">
        <v>1073</v>
      </c>
      <c r="L3736" s="9" t="str">
        <f t="shared" si="174"/>
        <v>Kegel</v>
      </c>
      <c r="M3736" s="9">
        <v>1</v>
      </c>
      <c r="N3736" s="10">
        <v>38894</v>
      </c>
      <c r="O3736" s="10">
        <v>38894</v>
      </c>
      <c r="P3736" t="s">
        <v>69</v>
      </c>
      <c r="Q3736" t="str">
        <f t="shared" si="175"/>
        <v>PLL 24</v>
      </c>
      <c r="R3736" t="s">
        <v>37</v>
      </c>
      <c r="S3736">
        <v>0</v>
      </c>
      <c r="T3736" t="s">
        <v>33</v>
      </c>
      <c r="U3736">
        <v>1</v>
      </c>
      <c r="V3736">
        <v>1</v>
      </c>
      <c r="W3736" s="1">
        <v>41039</v>
      </c>
      <c r="X3736" s="1">
        <v>41039</v>
      </c>
      <c r="Y3736" t="s">
        <v>38</v>
      </c>
      <c r="Z3736">
        <v>0</v>
      </c>
      <c r="AA3736">
        <v>3000</v>
      </c>
      <c r="AB3736">
        <v>5900</v>
      </c>
      <c r="AC3736">
        <v>5900</v>
      </c>
      <c r="AD3736" t="s">
        <v>39</v>
      </c>
      <c r="AE3736" s="2">
        <v>45096.8125462963</v>
      </c>
    </row>
    <row r="3737" spans="1:31" hidden="1" x14ac:dyDescent="0.25">
      <c r="A3737">
        <v>1254315</v>
      </c>
      <c r="B3737" t="s">
        <v>27</v>
      </c>
      <c r="C3737" t="s">
        <v>688</v>
      </c>
      <c r="D3737" s="3" t="s">
        <v>31</v>
      </c>
      <c r="E3737" s="4">
        <v>37926</v>
      </c>
      <c r="F3737" s="3" t="s">
        <v>29</v>
      </c>
      <c r="G3737" s="3" t="s">
        <v>29</v>
      </c>
      <c r="H3737" s="3">
        <v>4</v>
      </c>
      <c r="I3737" s="3">
        <f t="shared" ca="1" si="176"/>
        <v>21</v>
      </c>
      <c r="J3737" s="9" t="s">
        <v>66</v>
      </c>
      <c r="K3737" s="9" t="s">
        <v>1073</v>
      </c>
      <c r="L3737" s="9" t="str">
        <f t="shared" si="174"/>
        <v>Kegel</v>
      </c>
      <c r="M3737" s="9">
        <v>1</v>
      </c>
      <c r="N3737" s="10">
        <v>37926</v>
      </c>
      <c r="O3737" s="10">
        <v>37926</v>
      </c>
      <c r="P3737" t="s">
        <v>36</v>
      </c>
      <c r="Q3737" t="str">
        <f t="shared" si="175"/>
        <v>PLL 24</v>
      </c>
      <c r="R3737" t="s">
        <v>37</v>
      </c>
      <c r="S3737">
        <v>0</v>
      </c>
      <c r="T3737" t="s">
        <v>33</v>
      </c>
      <c r="U3737">
        <v>1</v>
      </c>
      <c r="V3737">
        <v>1</v>
      </c>
      <c r="W3737" s="1">
        <v>39783</v>
      </c>
      <c r="X3737" s="1">
        <v>39783</v>
      </c>
      <c r="Y3737" t="s">
        <v>38</v>
      </c>
      <c r="Z3737">
        <v>0</v>
      </c>
      <c r="AA3737">
        <v>4000</v>
      </c>
      <c r="AB3737">
        <v>2900</v>
      </c>
      <c r="AC3737">
        <v>2900</v>
      </c>
      <c r="AD3737" t="s">
        <v>39</v>
      </c>
      <c r="AE3737" s="2">
        <v>45096.8125462963</v>
      </c>
    </row>
    <row r="3738" spans="1:31" hidden="1" x14ac:dyDescent="0.25">
      <c r="A3738">
        <v>1255310</v>
      </c>
      <c r="B3738" t="s">
        <v>27</v>
      </c>
      <c r="C3738" t="s">
        <v>688</v>
      </c>
      <c r="D3738" s="3" t="s">
        <v>31</v>
      </c>
      <c r="E3738" s="4">
        <v>38894</v>
      </c>
      <c r="F3738" s="3" t="s">
        <v>29</v>
      </c>
      <c r="G3738" s="3" t="s">
        <v>29</v>
      </c>
      <c r="H3738" s="3">
        <v>4</v>
      </c>
      <c r="I3738" s="3">
        <f t="shared" ca="1" si="176"/>
        <v>18</v>
      </c>
      <c r="J3738" s="9" t="s">
        <v>66</v>
      </c>
      <c r="K3738" s="9" t="s">
        <v>1073</v>
      </c>
      <c r="L3738" s="9" t="str">
        <f t="shared" si="174"/>
        <v>Kegel</v>
      </c>
      <c r="M3738" s="9">
        <v>1</v>
      </c>
      <c r="N3738" s="10">
        <v>38894</v>
      </c>
      <c r="O3738" s="10">
        <v>38894</v>
      </c>
      <c r="P3738" t="s">
        <v>36</v>
      </c>
      <c r="Q3738" t="str">
        <f t="shared" si="175"/>
        <v>PLL 24</v>
      </c>
      <c r="R3738" t="s">
        <v>37</v>
      </c>
      <c r="S3738">
        <v>0</v>
      </c>
      <c r="T3738" t="s">
        <v>33</v>
      </c>
      <c r="U3738">
        <v>1</v>
      </c>
      <c r="V3738">
        <v>1</v>
      </c>
      <c r="W3738" s="1">
        <v>39783</v>
      </c>
      <c r="X3738" s="1">
        <v>39783</v>
      </c>
      <c r="Y3738" t="s">
        <v>38</v>
      </c>
      <c r="Z3738">
        <v>0</v>
      </c>
      <c r="AA3738">
        <v>4000</v>
      </c>
      <c r="AB3738">
        <v>2900</v>
      </c>
      <c r="AC3738">
        <v>2900</v>
      </c>
      <c r="AD3738" t="s">
        <v>39</v>
      </c>
      <c r="AE3738" s="2">
        <v>45096.8125462963</v>
      </c>
    </row>
    <row r="3739" spans="1:31" hidden="1" x14ac:dyDescent="0.25">
      <c r="A3739">
        <v>1255311</v>
      </c>
      <c r="B3739" t="s">
        <v>27</v>
      </c>
      <c r="C3739" t="s">
        <v>688</v>
      </c>
      <c r="D3739" s="3" t="s">
        <v>31</v>
      </c>
      <c r="E3739" s="4">
        <v>38894</v>
      </c>
      <c r="F3739" s="3" t="s">
        <v>29</v>
      </c>
      <c r="G3739" s="3" t="s">
        <v>29</v>
      </c>
      <c r="H3739" s="3">
        <v>4</v>
      </c>
      <c r="I3739" s="3">
        <f t="shared" ca="1" si="176"/>
        <v>18</v>
      </c>
      <c r="J3739" s="9" t="s">
        <v>66</v>
      </c>
      <c r="K3739" s="9" t="s">
        <v>1073</v>
      </c>
      <c r="L3739" s="9" t="str">
        <f t="shared" si="174"/>
        <v>Kegel</v>
      </c>
      <c r="M3739" s="9">
        <v>1</v>
      </c>
      <c r="N3739" s="10">
        <v>38894</v>
      </c>
      <c r="O3739" s="10">
        <v>38894</v>
      </c>
      <c r="P3739" t="s">
        <v>36</v>
      </c>
      <c r="Q3739" t="str">
        <f t="shared" si="175"/>
        <v>PLL 24</v>
      </c>
      <c r="R3739" t="s">
        <v>37</v>
      </c>
      <c r="S3739">
        <v>0</v>
      </c>
      <c r="T3739" t="s">
        <v>33</v>
      </c>
      <c r="U3739">
        <v>1</v>
      </c>
      <c r="V3739">
        <v>1</v>
      </c>
      <c r="W3739" s="1">
        <v>39783</v>
      </c>
      <c r="X3739" s="1">
        <v>39783</v>
      </c>
      <c r="Y3739" t="s">
        <v>38</v>
      </c>
      <c r="Z3739">
        <v>0</v>
      </c>
      <c r="AA3739">
        <v>4000</v>
      </c>
      <c r="AB3739">
        <v>2900</v>
      </c>
      <c r="AC3739">
        <v>2900</v>
      </c>
      <c r="AD3739" t="s">
        <v>39</v>
      </c>
      <c r="AE3739" s="2">
        <v>45096.8125462963</v>
      </c>
    </row>
    <row r="3740" spans="1:31" hidden="1" x14ac:dyDescent="0.25">
      <c r="A3740">
        <v>1255312</v>
      </c>
      <c r="B3740" t="s">
        <v>27</v>
      </c>
      <c r="C3740" t="s">
        <v>688</v>
      </c>
      <c r="D3740" s="3" t="s">
        <v>31</v>
      </c>
      <c r="E3740" s="4">
        <v>38894</v>
      </c>
      <c r="F3740" s="3" t="s">
        <v>29</v>
      </c>
      <c r="G3740" s="3" t="s">
        <v>29</v>
      </c>
      <c r="H3740" s="3">
        <v>4</v>
      </c>
      <c r="I3740" s="3">
        <f t="shared" ca="1" si="176"/>
        <v>18</v>
      </c>
      <c r="J3740" s="9" t="s">
        <v>66</v>
      </c>
      <c r="K3740" s="9" t="s">
        <v>1073</v>
      </c>
      <c r="L3740" s="9" t="str">
        <f t="shared" si="174"/>
        <v>Kegel</v>
      </c>
      <c r="M3740" s="9">
        <v>1</v>
      </c>
      <c r="N3740" s="10">
        <v>38894</v>
      </c>
      <c r="O3740" s="10">
        <v>38894</v>
      </c>
      <c r="P3740" t="s">
        <v>36</v>
      </c>
      <c r="Q3740" t="str">
        <f t="shared" si="175"/>
        <v>PLL 24</v>
      </c>
      <c r="R3740" t="s">
        <v>37</v>
      </c>
      <c r="S3740">
        <v>0</v>
      </c>
      <c r="T3740" t="s">
        <v>33</v>
      </c>
      <c r="U3740">
        <v>1</v>
      </c>
      <c r="V3740">
        <v>1</v>
      </c>
      <c r="W3740" s="1">
        <v>39783</v>
      </c>
      <c r="X3740" s="1">
        <v>39783</v>
      </c>
      <c r="Y3740" t="s">
        <v>38</v>
      </c>
      <c r="Z3740">
        <v>0</v>
      </c>
      <c r="AA3740">
        <v>4000</v>
      </c>
      <c r="AB3740">
        <v>2900</v>
      </c>
      <c r="AC3740">
        <v>2900</v>
      </c>
      <c r="AD3740" t="s">
        <v>39</v>
      </c>
      <c r="AE3740" s="2">
        <v>45096.8125462963</v>
      </c>
    </row>
    <row r="3741" spans="1:31" hidden="1" x14ac:dyDescent="0.25">
      <c r="A3741">
        <v>1255313</v>
      </c>
      <c r="B3741" t="s">
        <v>27</v>
      </c>
      <c r="C3741" t="s">
        <v>688</v>
      </c>
      <c r="D3741" s="3" t="s">
        <v>31</v>
      </c>
      <c r="E3741" s="4">
        <v>38894</v>
      </c>
      <c r="F3741" s="3" t="s">
        <v>29</v>
      </c>
      <c r="G3741" s="3" t="s">
        <v>29</v>
      </c>
      <c r="H3741" s="3">
        <v>4</v>
      </c>
      <c r="I3741" s="3">
        <f t="shared" ca="1" si="176"/>
        <v>18</v>
      </c>
      <c r="J3741" s="9" t="s">
        <v>66</v>
      </c>
      <c r="K3741" s="9" t="s">
        <v>1073</v>
      </c>
      <c r="L3741" s="9" t="str">
        <f t="shared" si="174"/>
        <v>Kegel</v>
      </c>
      <c r="M3741" s="9">
        <v>1</v>
      </c>
      <c r="N3741" s="10">
        <v>38894</v>
      </c>
      <c r="O3741" s="10">
        <v>38894</v>
      </c>
      <c r="P3741" t="s">
        <v>36</v>
      </c>
      <c r="Q3741" t="str">
        <f t="shared" si="175"/>
        <v>PLL 24</v>
      </c>
      <c r="R3741" t="s">
        <v>37</v>
      </c>
      <c r="S3741">
        <v>0</v>
      </c>
      <c r="T3741" t="s">
        <v>33</v>
      </c>
      <c r="U3741">
        <v>1</v>
      </c>
      <c r="V3741">
        <v>1</v>
      </c>
      <c r="W3741" s="1">
        <v>39783</v>
      </c>
      <c r="X3741" s="1">
        <v>39783</v>
      </c>
      <c r="Y3741" t="s">
        <v>38</v>
      </c>
      <c r="Z3741">
        <v>0</v>
      </c>
      <c r="AA3741">
        <v>4000</v>
      </c>
      <c r="AB3741">
        <v>2900</v>
      </c>
      <c r="AC3741">
        <v>2900</v>
      </c>
      <c r="AD3741" t="s">
        <v>39</v>
      </c>
      <c r="AE3741" s="2">
        <v>45096.8125462963</v>
      </c>
    </row>
    <row r="3742" spans="1:31" hidden="1" x14ac:dyDescent="0.25">
      <c r="A3742">
        <v>1255314</v>
      </c>
      <c r="B3742" t="s">
        <v>27</v>
      </c>
      <c r="C3742" t="s">
        <v>688</v>
      </c>
      <c r="D3742" s="3" t="s">
        <v>31</v>
      </c>
      <c r="E3742" s="4">
        <v>38894</v>
      </c>
      <c r="F3742" s="3" t="s">
        <v>29</v>
      </c>
      <c r="G3742" s="3" t="s">
        <v>29</v>
      </c>
      <c r="H3742" s="3">
        <v>4</v>
      </c>
      <c r="I3742" s="3">
        <f t="shared" ca="1" si="176"/>
        <v>18</v>
      </c>
      <c r="J3742" s="9" t="s">
        <v>66</v>
      </c>
      <c r="K3742" s="9" t="s">
        <v>1073</v>
      </c>
      <c r="L3742" s="9" t="str">
        <f t="shared" si="174"/>
        <v>Kegel</v>
      </c>
      <c r="M3742" s="9">
        <v>1</v>
      </c>
      <c r="N3742" s="10">
        <v>38894</v>
      </c>
      <c r="O3742" s="10">
        <v>38894</v>
      </c>
      <c r="P3742" t="s">
        <v>36</v>
      </c>
      <c r="Q3742" t="str">
        <f t="shared" si="175"/>
        <v>PLL 24</v>
      </c>
      <c r="R3742" t="s">
        <v>37</v>
      </c>
      <c r="S3742">
        <v>0</v>
      </c>
      <c r="T3742" t="s">
        <v>33</v>
      </c>
      <c r="U3742">
        <v>1</v>
      </c>
      <c r="V3742">
        <v>1</v>
      </c>
      <c r="W3742" s="1">
        <v>39783</v>
      </c>
      <c r="X3742" s="1">
        <v>39783</v>
      </c>
      <c r="Y3742" t="s">
        <v>38</v>
      </c>
      <c r="Z3742">
        <v>0</v>
      </c>
      <c r="AA3742">
        <v>4000</v>
      </c>
      <c r="AB3742">
        <v>2900</v>
      </c>
      <c r="AC3742">
        <v>2900</v>
      </c>
      <c r="AD3742" t="s">
        <v>39</v>
      </c>
      <c r="AE3742" s="2">
        <v>45096.8125462963</v>
      </c>
    </row>
    <row r="3743" spans="1:31" hidden="1" x14ac:dyDescent="0.25">
      <c r="A3743">
        <v>1255315</v>
      </c>
      <c r="B3743" t="s">
        <v>27</v>
      </c>
      <c r="C3743" t="s">
        <v>688</v>
      </c>
      <c r="D3743" s="3" t="s">
        <v>31</v>
      </c>
      <c r="E3743" s="4">
        <v>38894</v>
      </c>
      <c r="F3743" s="3" t="s">
        <v>29</v>
      </c>
      <c r="G3743" s="3" t="s">
        <v>29</v>
      </c>
      <c r="H3743" s="3">
        <v>4</v>
      </c>
      <c r="I3743" s="3">
        <f t="shared" ca="1" si="176"/>
        <v>18</v>
      </c>
      <c r="J3743" s="9" t="s">
        <v>66</v>
      </c>
      <c r="K3743" s="9" t="s">
        <v>1073</v>
      </c>
      <c r="L3743" s="9" t="str">
        <f t="shared" si="174"/>
        <v>Kegel</v>
      </c>
      <c r="M3743" s="9">
        <v>1</v>
      </c>
      <c r="N3743" s="10">
        <v>38894</v>
      </c>
      <c r="O3743" s="10">
        <v>38894</v>
      </c>
      <c r="P3743" t="s">
        <v>36</v>
      </c>
      <c r="Q3743" t="str">
        <f t="shared" si="175"/>
        <v>PLL 24</v>
      </c>
      <c r="R3743" t="s">
        <v>37</v>
      </c>
      <c r="S3743">
        <v>0</v>
      </c>
      <c r="T3743" t="s">
        <v>33</v>
      </c>
      <c r="U3743">
        <v>1</v>
      </c>
      <c r="V3743">
        <v>1</v>
      </c>
      <c r="W3743" s="1">
        <v>39783</v>
      </c>
      <c r="X3743" s="1">
        <v>39783</v>
      </c>
      <c r="Y3743" t="s">
        <v>38</v>
      </c>
      <c r="Z3743">
        <v>0</v>
      </c>
      <c r="AA3743">
        <v>4000</v>
      </c>
      <c r="AB3743">
        <v>2900</v>
      </c>
      <c r="AC3743">
        <v>2900</v>
      </c>
      <c r="AD3743" t="s">
        <v>39</v>
      </c>
      <c r="AE3743" s="2">
        <v>45096.8125462963</v>
      </c>
    </row>
    <row r="3744" spans="1:31" hidden="1" x14ac:dyDescent="0.25">
      <c r="A3744">
        <v>1255316</v>
      </c>
      <c r="B3744" t="s">
        <v>27</v>
      </c>
      <c r="C3744" t="s">
        <v>688</v>
      </c>
      <c r="D3744" s="3" t="s">
        <v>31</v>
      </c>
      <c r="E3744" s="4">
        <v>38894</v>
      </c>
      <c r="F3744" s="3" t="s">
        <v>29</v>
      </c>
      <c r="G3744" s="3" t="s">
        <v>29</v>
      </c>
      <c r="H3744" s="3">
        <v>4</v>
      </c>
      <c r="I3744" s="3">
        <f t="shared" ca="1" si="176"/>
        <v>18</v>
      </c>
      <c r="J3744" s="9" t="s">
        <v>66</v>
      </c>
      <c r="K3744" s="9" t="s">
        <v>1073</v>
      </c>
      <c r="L3744" s="9" t="str">
        <f t="shared" si="174"/>
        <v>Kegel</v>
      </c>
      <c r="M3744" s="9">
        <v>1</v>
      </c>
      <c r="N3744" s="10">
        <v>38894</v>
      </c>
      <c r="O3744" s="10">
        <v>38894</v>
      </c>
      <c r="P3744" t="s">
        <v>36</v>
      </c>
      <c r="Q3744" t="str">
        <f t="shared" si="175"/>
        <v>PLL 24</v>
      </c>
      <c r="R3744" t="s">
        <v>37</v>
      </c>
      <c r="S3744">
        <v>0</v>
      </c>
      <c r="T3744" t="s">
        <v>33</v>
      </c>
      <c r="U3744">
        <v>1</v>
      </c>
      <c r="V3744">
        <v>1</v>
      </c>
      <c r="W3744" s="1">
        <v>39783</v>
      </c>
      <c r="X3744" s="1">
        <v>39783</v>
      </c>
      <c r="Y3744" t="s">
        <v>38</v>
      </c>
      <c r="Z3744">
        <v>0</v>
      </c>
      <c r="AA3744">
        <v>4000</v>
      </c>
      <c r="AB3744">
        <v>2900</v>
      </c>
      <c r="AC3744">
        <v>2900</v>
      </c>
      <c r="AD3744" t="s">
        <v>39</v>
      </c>
      <c r="AE3744" s="2">
        <v>45096.8125462963</v>
      </c>
    </row>
    <row r="3745" spans="1:31" hidden="1" x14ac:dyDescent="0.25">
      <c r="A3745">
        <v>1255317</v>
      </c>
      <c r="B3745" t="s">
        <v>27</v>
      </c>
      <c r="C3745" t="s">
        <v>688</v>
      </c>
      <c r="D3745" s="3" t="s">
        <v>31</v>
      </c>
      <c r="E3745" s="4">
        <v>38894</v>
      </c>
      <c r="F3745" s="3" t="s">
        <v>29</v>
      </c>
      <c r="G3745" s="3" t="s">
        <v>29</v>
      </c>
      <c r="H3745" s="3">
        <v>4</v>
      </c>
      <c r="I3745" s="3">
        <f t="shared" ca="1" si="176"/>
        <v>18</v>
      </c>
      <c r="J3745" s="9" t="s">
        <v>66</v>
      </c>
      <c r="K3745" s="9" t="s">
        <v>1073</v>
      </c>
      <c r="L3745" s="9" t="str">
        <f t="shared" si="174"/>
        <v>Kegel</v>
      </c>
      <c r="M3745" s="9">
        <v>1</v>
      </c>
      <c r="N3745" s="10">
        <v>38894</v>
      </c>
      <c r="O3745" s="10">
        <v>38894</v>
      </c>
      <c r="P3745" t="s">
        <v>36</v>
      </c>
      <c r="Q3745" t="str">
        <f t="shared" si="175"/>
        <v>PLL 24</v>
      </c>
      <c r="R3745" t="s">
        <v>37</v>
      </c>
      <c r="S3745">
        <v>0</v>
      </c>
      <c r="T3745" t="s">
        <v>33</v>
      </c>
      <c r="U3745">
        <v>1</v>
      </c>
      <c r="V3745">
        <v>1</v>
      </c>
      <c r="W3745" s="1">
        <v>39783</v>
      </c>
      <c r="X3745" s="1">
        <v>39783</v>
      </c>
      <c r="Y3745" t="s">
        <v>38</v>
      </c>
      <c r="Z3745">
        <v>0</v>
      </c>
      <c r="AA3745">
        <v>4000</v>
      </c>
      <c r="AB3745">
        <v>2900</v>
      </c>
      <c r="AC3745">
        <v>2900</v>
      </c>
      <c r="AD3745" t="s">
        <v>39</v>
      </c>
      <c r="AE3745" s="2">
        <v>45096.8125462963</v>
      </c>
    </row>
    <row r="3746" spans="1:31" hidden="1" x14ac:dyDescent="0.25">
      <c r="A3746">
        <v>1255318</v>
      </c>
      <c r="B3746" t="s">
        <v>27</v>
      </c>
      <c r="C3746" t="s">
        <v>688</v>
      </c>
      <c r="D3746" s="3" t="s">
        <v>31</v>
      </c>
      <c r="E3746" s="4">
        <v>38894</v>
      </c>
      <c r="F3746" s="3" t="s">
        <v>29</v>
      </c>
      <c r="G3746" s="3" t="s">
        <v>29</v>
      </c>
      <c r="H3746" s="3">
        <v>4</v>
      </c>
      <c r="I3746" s="3">
        <f t="shared" ca="1" si="176"/>
        <v>18</v>
      </c>
      <c r="J3746" s="9" t="s">
        <v>66</v>
      </c>
      <c r="K3746" s="9" t="s">
        <v>1073</v>
      </c>
      <c r="L3746" s="9" t="str">
        <f t="shared" si="174"/>
        <v>Kegel</v>
      </c>
      <c r="M3746" s="9">
        <v>1</v>
      </c>
      <c r="N3746" s="10">
        <v>38894</v>
      </c>
      <c r="O3746" s="10">
        <v>38894</v>
      </c>
      <c r="P3746" t="s">
        <v>36</v>
      </c>
      <c r="Q3746" t="str">
        <f t="shared" si="175"/>
        <v>PLL 24</v>
      </c>
      <c r="R3746" t="s">
        <v>37</v>
      </c>
      <c r="S3746">
        <v>0</v>
      </c>
      <c r="T3746" t="s">
        <v>33</v>
      </c>
      <c r="U3746">
        <v>1</v>
      </c>
      <c r="V3746">
        <v>1</v>
      </c>
      <c r="W3746" s="1">
        <v>39783</v>
      </c>
      <c r="X3746" s="1">
        <v>39783</v>
      </c>
      <c r="Y3746" t="s">
        <v>38</v>
      </c>
      <c r="Z3746">
        <v>0</v>
      </c>
      <c r="AA3746">
        <v>4000</v>
      </c>
      <c r="AB3746">
        <v>2900</v>
      </c>
      <c r="AC3746">
        <v>2900</v>
      </c>
      <c r="AD3746" t="s">
        <v>39</v>
      </c>
      <c r="AE3746" s="2">
        <v>45096.8125462963</v>
      </c>
    </row>
    <row r="3747" spans="1:31" hidden="1" x14ac:dyDescent="0.25">
      <c r="A3747">
        <v>1255319</v>
      </c>
      <c r="B3747" t="s">
        <v>27</v>
      </c>
      <c r="C3747" t="s">
        <v>688</v>
      </c>
      <c r="D3747" s="3" t="s">
        <v>31</v>
      </c>
      <c r="E3747" s="4">
        <v>38894</v>
      </c>
      <c r="F3747" s="3" t="s">
        <v>29</v>
      </c>
      <c r="G3747" s="3" t="s">
        <v>29</v>
      </c>
      <c r="H3747" s="3">
        <v>4</v>
      </c>
      <c r="I3747" s="3">
        <f t="shared" ca="1" si="176"/>
        <v>18</v>
      </c>
      <c r="J3747" s="9" t="s">
        <v>66</v>
      </c>
      <c r="K3747" s="9" t="s">
        <v>1073</v>
      </c>
      <c r="L3747" s="9" t="str">
        <f t="shared" si="174"/>
        <v>Kegel</v>
      </c>
      <c r="M3747" s="9">
        <v>1</v>
      </c>
      <c r="N3747" s="10">
        <v>38894</v>
      </c>
      <c r="O3747" s="10">
        <v>38894</v>
      </c>
      <c r="P3747" t="s">
        <v>36</v>
      </c>
      <c r="Q3747" t="str">
        <f t="shared" si="175"/>
        <v>PLL 24</v>
      </c>
      <c r="R3747" t="s">
        <v>37</v>
      </c>
      <c r="S3747">
        <v>0</v>
      </c>
      <c r="T3747" t="s">
        <v>33</v>
      </c>
      <c r="U3747">
        <v>1</v>
      </c>
      <c r="V3747">
        <v>1</v>
      </c>
      <c r="W3747" s="1">
        <v>39783</v>
      </c>
      <c r="X3747" s="1">
        <v>39783</v>
      </c>
      <c r="Y3747" t="s">
        <v>38</v>
      </c>
      <c r="Z3747">
        <v>0</v>
      </c>
      <c r="AA3747">
        <v>4000</v>
      </c>
      <c r="AB3747">
        <v>2900</v>
      </c>
      <c r="AC3747">
        <v>2900</v>
      </c>
      <c r="AD3747" t="s">
        <v>39</v>
      </c>
      <c r="AE3747" s="2">
        <v>45096.8125462963</v>
      </c>
    </row>
    <row r="3748" spans="1:31" hidden="1" x14ac:dyDescent="0.25">
      <c r="A3748">
        <v>1255320</v>
      </c>
      <c r="B3748" t="s">
        <v>27</v>
      </c>
      <c r="C3748" t="s">
        <v>688</v>
      </c>
      <c r="D3748" s="3" t="s">
        <v>31</v>
      </c>
      <c r="E3748" s="4">
        <v>38894</v>
      </c>
      <c r="F3748" s="4">
        <v>43373</v>
      </c>
      <c r="G3748" s="4">
        <v>40817</v>
      </c>
      <c r="H3748" s="3">
        <v>4</v>
      </c>
      <c r="I3748" s="3">
        <f t="shared" ca="1" si="176"/>
        <v>18</v>
      </c>
      <c r="J3748" s="9" t="s">
        <v>66</v>
      </c>
      <c r="K3748" s="9" t="s">
        <v>1073</v>
      </c>
      <c r="L3748" s="9" t="str">
        <f t="shared" si="174"/>
        <v>Kegel</v>
      </c>
      <c r="M3748" s="9">
        <v>1</v>
      </c>
      <c r="N3748" s="10">
        <v>38894</v>
      </c>
      <c r="O3748" s="10">
        <v>38894</v>
      </c>
      <c r="P3748" t="s">
        <v>36</v>
      </c>
      <c r="Q3748" t="str">
        <f t="shared" si="175"/>
        <v>PLL 24</v>
      </c>
      <c r="R3748" t="s">
        <v>37</v>
      </c>
      <c r="S3748">
        <v>0</v>
      </c>
      <c r="T3748" t="s">
        <v>33</v>
      </c>
      <c r="U3748">
        <v>1</v>
      </c>
      <c r="V3748">
        <v>1</v>
      </c>
      <c r="W3748" s="1">
        <v>39783</v>
      </c>
      <c r="X3748" s="1">
        <v>39783</v>
      </c>
      <c r="Y3748" t="s">
        <v>38</v>
      </c>
      <c r="Z3748">
        <v>0</v>
      </c>
      <c r="AA3748">
        <v>4000</v>
      </c>
      <c r="AB3748">
        <v>2900</v>
      </c>
      <c r="AC3748">
        <v>2900</v>
      </c>
      <c r="AD3748" t="s">
        <v>39</v>
      </c>
      <c r="AE3748" s="2">
        <v>45096.8125462963</v>
      </c>
    </row>
    <row r="3749" spans="1:31" hidden="1" x14ac:dyDescent="0.25">
      <c r="A3749">
        <v>1255321</v>
      </c>
      <c r="B3749" t="s">
        <v>27</v>
      </c>
      <c r="C3749" t="s">
        <v>688</v>
      </c>
      <c r="D3749" s="3" t="s">
        <v>31</v>
      </c>
      <c r="E3749" s="4">
        <v>38894</v>
      </c>
      <c r="F3749" s="3" t="s">
        <v>29</v>
      </c>
      <c r="G3749" s="3" t="s">
        <v>29</v>
      </c>
      <c r="H3749" s="3">
        <v>4</v>
      </c>
      <c r="I3749" s="3">
        <f t="shared" ca="1" si="176"/>
        <v>18</v>
      </c>
      <c r="J3749" s="9" t="s">
        <v>286</v>
      </c>
      <c r="K3749" s="9" t="s">
        <v>1071</v>
      </c>
      <c r="L3749" s="9" t="str">
        <f t="shared" si="174"/>
        <v>FGS</v>
      </c>
      <c r="M3749" s="9">
        <v>1</v>
      </c>
      <c r="N3749" s="10">
        <v>38894</v>
      </c>
      <c r="O3749" s="10">
        <v>38894</v>
      </c>
      <c r="P3749" t="s">
        <v>36</v>
      </c>
      <c r="Q3749" t="str">
        <f t="shared" si="175"/>
        <v>PLL 24</v>
      </c>
      <c r="R3749" t="s">
        <v>37</v>
      </c>
      <c r="S3749">
        <v>0</v>
      </c>
      <c r="T3749" t="s">
        <v>33</v>
      </c>
      <c r="U3749">
        <v>1</v>
      </c>
      <c r="V3749">
        <v>1</v>
      </c>
      <c r="W3749" s="1">
        <v>39783</v>
      </c>
      <c r="X3749" s="1">
        <v>39783</v>
      </c>
      <c r="Y3749" t="s">
        <v>38</v>
      </c>
      <c r="Z3749">
        <v>0</v>
      </c>
      <c r="AA3749">
        <v>4000</v>
      </c>
      <c r="AB3749">
        <v>2900</v>
      </c>
      <c r="AC3749">
        <v>2900</v>
      </c>
      <c r="AD3749" t="s">
        <v>39</v>
      </c>
      <c r="AE3749" s="2">
        <v>45096.8125462963</v>
      </c>
    </row>
    <row r="3750" spans="1:31" hidden="1" x14ac:dyDescent="0.25">
      <c r="A3750">
        <v>1255322</v>
      </c>
      <c r="B3750" t="s">
        <v>27</v>
      </c>
      <c r="C3750" t="s">
        <v>688</v>
      </c>
      <c r="D3750" s="3" t="s">
        <v>31</v>
      </c>
      <c r="E3750" s="4">
        <v>38894</v>
      </c>
      <c r="F3750" s="3" t="s">
        <v>29</v>
      </c>
      <c r="G3750" s="3" t="s">
        <v>29</v>
      </c>
      <c r="H3750" s="3">
        <v>4</v>
      </c>
      <c r="I3750" s="3">
        <f t="shared" ca="1" si="176"/>
        <v>18</v>
      </c>
      <c r="J3750" s="9" t="s">
        <v>286</v>
      </c>
      <c r="K3750" s="9" t="s">
        <v>1071</v>
      </c>
      <c r="L3750" s="9" t="str">
        <f t="shared" si="174"/>
        <v>FGS</v>
      </c>
      <c r="M3750" s="9">
        <v>1</v>
      </c>
      <c r="N3750" s="10">
        <v>38894</v>
      </c>
      <c r="O3750" s="10">
        <v>38894</v>
      </c>
      <c r="P3750" t="s">
        <v>36</v>
      </c>
      <c r="Q3750" t="str">
        <f t="shared" si="175"/>
        <v>PLL 24</v>
      </c>
      <c r="R3750" t="s">
        <v>37</v>
      </c>
      <c r="S3750">
        <v>0</v>
      </c>
      <c r="T3750" t="s">
        <v>33</v>
      </c>
      <c r="U3750">
        <v>1</v>
      </c>
      <c r="V3750">
        <v>1</v>
      </c>
      <c r="W3750" s="1">
        <v>39783</v>
      </c>
      <c r="X3750" s="1">
        <v>39783</v>
      </c>
      <c r="Y3750" t="s">
        <v>38</v>
      </c>
      <c r="Z3750">
        <v>0</v>
      </c>
      <c r="AA3750">
        <v>4000</v>
      </c>
      <c r="AB3750">
        <v>2900</v>
      </c>
      <c r="AC3750">
        <v>2900</v>
      </c>
      <c r="AD3750" t="s">
        <v>39</v>
      </c>
      <c r="AE3750" s="2">
        <v>45096.8125462963</v>
      </c>
    </row>
    <row r="3751" spans="1:31" hidden="1" x14ac:dyDescent="0.25">
      <c r="A3751">
        <v>1255323</v>
      </c>
      <c r="B3751" t="s">
        <v>27</v>
      </c>
      <c r="C3751" t="s">
        <v>688</v>
      </c>
      <c r="D3751" s="3" t="s">
        <v>31</v>
      </c>
      <c r="E3751" s="4">
        <v>38894</v>
      </c>
      <c r="F3751" s="3" t="s">
        <v>29</v>
      </c>
      <c r="G3751" s="3" t="s">
        <v>29</v>
      </c>
      <c r="H3751" s="3">
        <v>4</v>
      </c>
      <c r="I3751" s="3">
        <f t="shared" ca="1" si="176"/>
        <v>18</v>
      </c>
      <c r="J3751" s="9" t="s">
        <v>286</v>
      </c>
      <c r="K3751" s="9" t="s">
        <v>1071</v>
      </c>
      <c r="L3751" s="9" t="str">
        <f t="shared" si="174"/>
        <v>FGS</v>
      </c>
      <c r="M3751" s="9">
        <v>1</v>
      </c>
      <c r="N3751" s="10">
        <v>38894</v>
      </c>
      <c r="O3751" s="10">
        <v>38894</v>
      </c>
      <c r="P3751" t="s">
        <v>36</v>
      </c>
      <c r="Q3751" t="str">
        <f t="shared" si="175"/>
        <v>PLL 24</v>
      </c>
      <c r="R3751" t="s">
        <v>37</v>
      </c>
      <c r="S3751">
        <v>0</v>
      </c>
      <c r="T3751" t="s">
        <v>33</v>
      </c>
      <c r="U3751">
        <v>1</v>
      </c>
      <c r="V3751">
        <v>1</v>
      </c>
      <c r="W3751" s="1">
        <v>39783</v>
      </c>
      <c r="X3751" s="1">
        <v>39783</v>
      </c>
      <c r="Y3751" t="s">
        <v>38</v>
      </c>
      <c r="Z3751">
        <v>0</v>
      </c>
      <c r="AA3751">
        <v>4000</v>
      </c>
      <c r="AB3751">
        <v>2900</v>
      </c>
      <c r="AC3751">
        <v>2900</v>
      </c>
      <c r="AD3751" t="s">
        <v>39</v>
      </c>
      <c r="AE3751" s="2">
        <v>45096.8125462963</v>
      </c>
    </row>
    <row r="3752" spans="1:31" hidden="1" x14ac:dyDescent="0.25">
      <c r="A3752">
        <v>1255324</v>
      </c>
      <c r="B3752" t="s">
        <v>27</v>
      </c>
      <c r="C3752" t="s">
        <v>688</v>
      </c>
      <c r="D3752" s="3" t="s">
        <v>31</v>
      </c>
      <c r="E3752" s="4">
        <v>38894</v>
      </c>
      <c r="F3752" s="3" t="s">
        <v>29</v>
      </c>
      <c r="G3752" s="3" t="s">
        <v>29</v>
      </c>
      <c r="H3752" s="3">
        <v>4</v>
      </c>
      <c r="I3752" s="3">
        <f t="shared" ca="1" si="176"/>
        <v>18</v>
      </c>
      <c r="J3752" s="9" t="s">
        <v>286</v>
      </c>
      <c r="K3752" s="9" t="s">
        <v>1071</v>
      </c>
      <c r="L3752" s="9" t="str">
        <f t="shared" si="174"/>
        <v>FGS</v>
      </c>
      <c r="M3752" s="9">
        <v>1</v>
      </c>
      <c r="N3752" s="10">
        <v>38894</v>
      </c>
      <c r="O3752" s="10">
        <v>38894</v>
      </c>
      <c r="P3752" t="s">
        <v>36</v>
      </c>
      <c r="Q3752" t="str">
        <f t="shared" si="175"/>
        <v>PLL 24</v>
      </c>
      <c r="R3752" t="s">
        <v>37</v>
      </c>
      <c r="S3752">
        <v>0</v>
      </c>
      <c r="T3752" t="s">
        <v>33</v>
      </c>
      <c r="U3752">
        <v>1</v>
      </c>
      <c r="V3752">
        <v>1</v>
      </c>
      <c r="W3752" s="1">
        <v>39783</v>
      </c>
      <c r="X3752" s="1">
        <v>39783</v>
      </c>
      <c r="Y3752" t="s">
        <v>38</v>
      </c>
      <c r="Z3752">
        <v>0</v>
      </c>
      <c r="AA3752">
        <v>4000</v>
      </c>
      <c r="AB3752">
        <v>2900</v>
      </c>
      <c r="AC3752">
        <v>2900</v>
      </c>
      <c r="AD3752" t="s">
        <v>39</v>
      </c>
      <c r="AE3752" s="2">
        <v>45096.8125462963</v>
      </c>
    </row>
    <row r="3753" spans="1:31" hidden="1" x14ac:dyDescent="0.25">
      <c r="A3753">
        <v>1255325</v>
      </c>
      <c r="B3753" t="s">
        <v>27</v>
      </c>
      <c r="C3753" t="s">
        <v>688</v>
      </c>
      <c r="D3753" s="3" t="s">
        <v>31</v>
      </c>
      <c r="E3753" s="4">
        <v>38894</v>
      </c>
      <c r="F3753" s="3" t="s">
        <v>29</v>
      </c>
      <c r="G3753" s="3" t="s">
        <v>29</v>
      </c>
      <c r="H3753" s="3">
        <v>4</v>
      </c>
      <c r="I3753" s="3">
        <f t="shared" ca="1" si="176"/>
        <v>18</v>
      </c>
      <c r="J3753" s="9" t="s">
        <v>286</v>
      </c>
      <c r="K3753" s="9" t="s">
        <v>1071</v>
      </c>
      <c r="L3753" s="9" t="str">
        <f t="shared" si="174"/>
        <v>FGS</v>
      </c>
      <c r="M3753" s="9">
        <v>1</v>
      </c>
      <c r="N3753" s="10">
        <v>38894</v>
      </c>
      <c r="O3753" s="10">
        <v>38894</v>
      </c>
      <c r="P3753" t="s">
        <v>36</v>
      </c>
      <c r="Q3753" t="str">
        <f t="shared" si="175"/>
        <v>PLL 24</v>
      </c>
      <c r="R3753" t="s">
        <v>37</v>
      </c>
      <c r="S3753">
        <v>0</v>
      </c>
      <c r="T3753" t="s">
        <v>33</v>
      </c>
      <c r="U3753">
        <v>1</v>
      </c>
      <c r="V3753">
        <v>1</v>
      </c>
      <c r="W3753" s="1">
        <v>39783</v>
      </c>
      <c r="X3753" s="1">
        <v>39783</v>
      </c>
      <c r="Y3753" t="s">
        <v>38</v>
      </c>
      <c r="Z3753">
        <v>0</v>
      </c>
      <c r="AA3753">
        <v>4000</v>
      </c>
      <c r="AB3753">
        <v>2900</v>
      </c>
      <c r="AC3753">
        <v>2900</v>
      </c>
      <c r="AD3753" t="s">
        <v>39</v>
      </c>
      <c r="AE3753" s="2">
        <v>45096.8125462963</v>
      </c>
    </row>
    <row r="3754" spans="1:31" hidden="1" x14ac:dyDescent="0.25">
      <c r="A3754">
        <v>1253537</v>
      </c>
      <c r="B3754" t="s">
        <v>27</v>
      </c>
      <c r="C3754" t="s">
        <v>691</v>
      </c>
      <c r="D3754" s="3" t="s">
        <v>42</v>
      </c>
      <c r="E3754" s="4">
        <v>41623</v>
      </c>
      <c r="F3754" s="3" t="s">
        <v>29</v>
      </c>
      <c r="G3754" s="3" t="s">
        <v>29</v>
      </c>
      <c r="H3754" s="3">
        <v>4</v>
      </c>
      <c r="I3754" s="3">
        <f t="shared" ca="1" si="176"/>
        <v>11</v>
      </c>
      <c r="J3754" s="9" t="s">
        <v>275</v>
      </c>
      <c r="K3754" s="9" t="s">
        <v>1073</v>
      </c>
      <c r="L3754" s="9" t="str">
        <f t="shared" si="174"/>
        <v>Bobek</v>
      </c>
      <c r="M3754" s="9">
        <v>1</v>
      </c>
      <c r="N3754" s="10">
        <v>41623</v>
      </c>
      <c r="O3754" s="10">
        <v>41623</v>
      </c>
      <c r="P3754" t="s">
        <v>36</v>
      </c>
      <c r="Q3754" t="str">
        <f t="shared" si="175"/>
        <v>PLL 24</v>
      </c>
      <c r="R3754" t="s">
        <v>37</v>
      </c>
      <c r="S3754">
        <v>0</v>
      </c>
      <c r="T3754" t="s">
        <v>33</v>
      </c>
      <c r="U3754">
        <v>1</v>
      </c>
      <c r="V3754">
        <v>1</v>
      </c>
      <c r="W3754" s="1">
        <v>41623</v>
      </c>
      <c r="X3754" s="1">
        <v>41623</v>
      </c>
      <c r="Y3754" t="s">
        <v>38</v>
      </c>
      <c r="Z3754">
        <v>0</v>
      </c>
      <c r="AA3754">
        <v>4000</v>
      </c>
      <c r="AB3754">
        <v>2900</v>
      </c>
      <c r="AC3754">
        <v>2900</v>
      </c>
      <c r="AD3754" t="s">
        <v>39</v>
      </c>
      <c r="AE3754" s="2">
        <v>45096.813622685186</v>
      </c>
    </row>
    <row r="3755" spans="1:31" hidden="1" x14ac:dyDescent="0.25">
      <c r="A3755">
        <v>1253538</v>
      </c>
      <c r="B3755" t="s">
        <v>27</v>
      </c>
      <c r="C3755" t="s">
        <v>691</v>
      </c>
      <c r="D3755" s="3" t="s">
        <v>42</v>
      </c>
      <c r="E3755" s="4">
        <v>41623</v>
      </c>
      <c r="F3755" s="3" t="s">
        <v>29</v>
      </c>
      <c r="G3755" s="3" t="s">
        <v>29</v>
      </c>
      <c r="H3755" s="3">
        <v>4</v>
      </c>
      <c r="I3755" s="3">
        <f t="shared" ca="1" si="176"/>
        <v>11</v>
      </c>
      <c r="J3755" s="9" t="s">
        <v>275</v>
      </c>
      <c r="K3755" s="9" t="s">
        <v>1073</v>
      </c>
      <c r="L3755" s="9" t="str">
        <f t="shared" si="174"/>
        <v>Bobek</v>
      </c>
      <c r="M3755" s="9">
        <v>1</v>
      </c>
      <c r="N3755" s="10">
        <v>41623</v>
      </c>
      <c r="O3755" s="10">
        <v>41623</v>
      </c>
      <c r="P3755" t="s">
        <v>36</v>
      </c>
      <c r="Q3755" t="str">
        <f t="shared" si="175"/>
        <v>PLL 24</v>
      </c>
      <c r="R3755" t="s">
        <v>37</v>
      </c>
      <c r="S3755">
        <v>0</v>
      </c>
      <c r="T3755" t="s">
        <v>33</v>
      </c>
      <c r="U3755">
        <v>1</v>
      </c>
      <c r="V3755">
        <v>1</v>
      </c>
      <c r="W3755" s="1">
        <v>41623</v>
      </c>
      <c r="X3755" s="1">
        <v>41623</v>
      </c>
      <c r="Y3755" t="s">
        <v>38</v>
      </c>
      <c r="Z3755">
        <v>0</v>
      </c>
      <c r="AA3755">
        <v>4000</v>
      </c>
      <c r="AB3755">
        <v>2900</v>
      </c>
      <c r="AC3755">
        <v>2900</v>
      </c>
      <c r="AD3755" t="s">
        <v>39</v>
      </c>
      <c r="AE3755" s="2">
        <v>45096.813622685186</v>
      </c>
    </row>
    <row r="3756" spans="1:31" hidden="1" x14ac:dyDescent="0.25">
      <c r="A3756">
        <v>1253539</v>
      </c>
      <c r="B3756" t="s">
        <v>27</v>
      </c>
      <c r="C3756" t="s">
        <v>691</v>
      </c>
      <c r="D3756" s="3" t="s">
        <v>42</v>
      </c>
      <c r="E3756" s="4">
        <v>41623</v>
      </c>
      <c r="F3756" s="3" t="s">
        <v>29</v>
      </c>
      <c r="G3756" s="3" t="s">
        <v>29</v>
      </c>
      <c r="H3756" s="3">
        <v>4</v>
      </c>
      <c r="I3756" s="3">
        <f t="shared" ca="1" si="176"/>
        <v>11</v>
      </c>
      <c r="J3756" s="9" t="s">
        <v>275</v>
      </c>
      <c r="K3756" s="9" t="s">
        <v>1073</v>
      </c>
      <c r="L3756" s="9" t="str">
        <f t="shared" si="174"/>
        <v>Bobek</v>
      </c>
      <c r="M3756" s="9">
        <v>1</v>
      </c>
      <c r="N3756" s="10">
        <v>41623</v>
      </c>
      <c r="O3756" s="10">
        <v>41623</v>
      </c>
      <c r="P3756" t="s">
        <v>36</v>
      </c>
      <c r="Q3756" t="str">
        <f t="shared" si="175"/>
        <v>PLL 24</v>
      </c>
      <c r="R3756" t="s">
        <v>37</v>
      </c>
      <c r="S3756">
        <v>0</v>
      </c>
      <c r="T3756" t="s">
        <v>33</v>
      </c>
      <c r="U3756">
        <v>1</v>
      </c>
      <c r="V3756">
        <v>1</v>
      </c>
      <c r="W3756" s="1">
        <v>41623</v>
      </c>
      <c r="X3756" s="1">
        <v>41623</v>
      </c>
      <c r="Y3756" t="s">
        <v>38</v>
      </c>
      <c r="Z3756">
        <v>0</v>
      </c>
      <c r="AA3756">
        <v>4000</v>
      </c>
      <c r="AB3756">
        <v>2900</v>
      </c>
      <c r="AC3756">
        <v>2900</v>
      </c>
      <c r="AD3756" t="s">
        <v>39</v>
      </c>
      <c r="AE3756" s="2">
        <v>45096.813622685186</v>
      </c>
    </row>
    <row r="3757" spans="1:31" hidden="1" x14ac:dyDescent="0.25">
      <c r="A3757">
        <v>1253540</v>
      </c>
      <c r="B3757" t="s">
        <v>27</v>
      </c>
      <c r="C3757" t="s">
        <v>691</v>
      </c>
      <c r="D3757" s="3" t="s">
        <v>42</v>
      </c>
      <c r="E3757" s="4">
        <v>41623</v>
      </c>
      <c r="F3757" s="3" t="s">
        <v>29</v>
      </c>
      <c r="G3757" s="3" t="s">
        <v>29</v>
      </c>
      <c r="H3757" s="3">
        <v>4</v>
      </c>
      <c r="I3757" s="3">
        <f t="shared" ca="1" si="176"/>
        <v>11</v>
      </c>
      <c r="J3757" s="9" t="s">
        <v>275</v>
      </c>
      <c r="K3757" s="9" t="s">
        <v>1073</v>
      </c>
      <c r="L3757" s="9" t="str">
        <f t="shared" si="174"/>
        <v>Bobek</v>
      </c>
      <c r="M3757" s="9">
        <v>1</v>
      </c>
      <c r="N3757" s="10">
        <v>41623</v>
      </c>
      <c r="O3757" s="10">
        <v>41623</v>
      </c>
      <c r="P3757" t="s">
        <v>36</v>
      </c>
      <c r="Q3757" t="str">
        <f t="shared" si="175"/>
        <v>PLL 24</v>
      </c>
      <c r="R3757" t="s">
        <v>37</v>
      </c>
      <c r="S3757">
        <v>0</v>
      </c>
      <c r="T3757" t="s">
        <v>33</v>
      </c>
      <c r="U3757">
        <v>1</v>
      </c>
      <c r="V3757">
        <v>1</v>
      </c>
      <c r="W3757" s="1">
        <v>41623</v>
      </c>
      <c r="X3757" s="1">
        <v>41623</v>
      </c>
      <c r="Y3757" t="s">
        <v>38</v>
      </c>
      <c r="Z3757">
        <v>0</v>
      </c>
      <c r="AA3757">
        <v>4000</v>
      </c>
      <c r="AB3757">
        <v>2900</v>
      </c>
      <c r="AC3757">
        <v>2900</v>
      </c>
      <c r="AD3757" t="s">
        <v>39</v>
      </c>
      <c r="AE3757" s="2">
        <v>45096.813622685186</v>
      </c>
    </row>
    <row r="3758" spans="1:31" hidden="1" x14ac:dyDescent="0.25">
      <c r="A3758">
        <v>1253541</v>
      </c>
      <c r="B3758" t="s">
        <v>27</v>
      </c>
      <c r="C3758" t="s">
        <v>691</v>
      </c>
      <c r="D3758" s="3" t="s">
        <v>42</v>
      </c>
      <c r="E3758" s="4">
        <v>41623</v>
      </c>
      <c r="F3758" s="3" t="s">
        <v>29</v>
      </c>
      <c r="G3758" s="3" t="s">
        <v>29</v>
      </c>
      <c r="H3758" s="3">
        <v>4</v>
      </c>
      <c r="I3758" s="3">
        <f t="shared" ca="1" si="176"/>
        <v>11</v>
      </c>
      <c r="J3758" s="9" t="s">
        <v>275</v>
      </c>
      <c r="K3758" s="9" t="s">
        <v>1073</v>
      </c>
      <c r="L3758" s="9" t="str">
        <f t="shared" si="174"/>
        <v>Bobek</v>
      </c>
      <c r="M3758" s="9">
        <v>1</v>
      </c>
      <c r="N3758" s="10">
        <v>41623</v>
      </c>
      <c r="O3758" s="10">
        <v>41623</v>
      </c>
      <c r="P3758" t="s">
        <v>36</v>
      </c>
      <c r="Q3758" t="str">
        <f t="shared" si="175"/>
        <v>PLL 24</v>
      </c>
      <c r="R3758" t="s">
        <v>37</v>
      </c>
      <c r="S3758">
        <v>0</v>
      </c>
      <c r="T3758" t="s">
        <v>33</v>
      </c>
      <c r="U3758">
        <v>1</v>
      </c>
      <c r="V3758">
        <v>1</v>
      </c>
      <c r="W3758" s="1">
        <v>41623</v>
      </c>
      <c r="X3758" s="1">
        <v>41623</v>
      </c>
      <c r="Y3758" t="s">
        <v>38</v>
      </c>
      <c r="Z3758">
        <v>0</v>
      </c>
      <c r="AA3758">
        <v>4000</v>
      </c>
      <c r="AB3758">
        <v>2900</v>
      </c>
      <c r="AC3758">
        <v>2900</v>
      </c>
      <c r="AD3758" t="s">
        <v>39</v>
      </c>
      <c r="AE3758" s="2">
        <v>45096.813622685186</v>
      </c>
    </row>
    <row r="3759" spans="1:31" hidden="1" x14ac:dyDescent="0.25">
      <c r="A3759">
        <v>1253542</v>
      </c>
      <c r="B3759" t="s">
        <v>27</v>
      </c>
      <c r="C3759" t="s">
        <v>691</v>
      </c>
      <c r="D3759" s="3" t="s">
        <v>42</v>
      </c>
      <c r="E3759" s="4">
        <v>41623</v>
      </c>
      <c r="F3759" s="3" t="s">
        <v>29</v>
      </c>
      <c r="G3759" s="3" t="s">
        <v>29</v>
      </c>
      <c r="H3759" s="3">
        <v>4</v>
      </c>
      <c r="I3759" s="3">
        <f t="shared" ca="1" si="176"/>
        <v>11</v>
      </c>
      <c r="J3759" s="9" t="s">
        <v>275</v>
      </c>
      <c r="K3759" s="9" t="s">
        <v>1073</v>
      </c>
      <c r="L3759" s="9" t="str">
        <f t="shared" si="174"/>
        <v>Bobek</v>
      </c>
      <c r="M3759" s="9">
        <v>1</v>
      </c>
      <c r="N3759" s="10">
        <v>41623</v>
      </c>
      <c r="O3759" s="10">
        <v>41623</v>
      </c>
      <c r="P3759" t="s">
        <v>36</v>
      </c>
      <c r="Q3759" t="str">
        <f t="shared" si="175"/>
        <v>PLL 24</v>
      </c>
      <c r="R3759" t="s">
        <v>37</v>
      </c>
      <c r="S3759">
        <v>0</v>
      </c>
      <c r="T3759" t="s">
        <v>33</v>
      </c>
      <c r="U3759">
        <v>1</v>
      </c>
      <c r="V3759">
        <v>1</v>
      </c>
      <c r="W3759" s="1">
        <v>41623</v>
      </c>
      <c r="X3759" s="1">
        <v>41623</v>
      </c>
      <c r="Y3759" t="s">
        <v>38</v>
      </c>
      <c r="Z3759">
        <v>0</v>
      </c>
      <c r="AA3759">
        <v>4000</v>
      </c>
      <c r="AB3759">
        <v>2900</v>
      </c>
      <c r="AC3759">
        <v>2900</v>
      </c>
      <c r="AD3759" t="s">
        <v>39</v>
      </c>
      <c r="AE3759" s="2">
        <v>45096.813622685186</v>
      </c>
    </row>
    <row r="3760" spans="1:31" hidden="1" x14ac:dyDescent="0.25">
      <c r="A3760">
        <v>1253543</v>
      </c>
      <c r="B3760" t="s">
        <v>27</v>
      </c>
      <c r="C3760" t="s">
        <v>691</v>
      </c>
      <c r="D3760" s="3" t="s">
        <v>42</v>
      </c>
      <c r="E3760" s="4">
        <v>41623</v>
      </c>
      <c r="F3760" s="3" t="s">
        <v>29</v>
      </c>
      <c r="G3760" s="3" t="s">
        <v>29</v>
      </c>
      <c r="H3760" s="3">
        <v>4</v>
      </c>
      <c r="I3760" s="3">
        <f t="shared" ca="1" si="176"/>
        <v>11</v>
      </c>
      <c r="J3760" s="9" t="s">
        <v>275</v>
      </c>
      <c r="K3760" s="9" t="s">
        <v>1073</v>
      </c>
      <c r="L3760" s="9" t="str">
        <f t="shared" si="174"/>
        <v>Bobek</v>
      </c>
      <c r="M3760" s="9">
        <v>1</v>
      </c>
      <c r="N3760" s="10">
        <v>41623</v>
      </c>
      <c r="O3760" s="10">
        <v>41623</v>
      </c>
      <c r="P3760" t="s">
        <v>36</v>
      </c>
      <c r="Q3760" t="str">
        <f t="shared" si="175"/>
        <v>PLL 24</v>
      </c>
      <c r="R3760" t="s">
        <v>37</v>
      </c>
      <c r="S3760">
        <v>0</v>
      </c>
      <c r="T3760" t="s">
        <v>33</v>
      </c>
      <c r="U3760">
        <v>1</v>
      </c>
      <c r="V3760">
        <v>1</v>
      </c>
      <c r="W3760" s="1">
        <v>41623</v>
      </c>
      <c r="X3760" s="1">
        <v>41623</v>
      </c>
      <c r="Y3760" t="s">
        <v>38</v>
      </c>
      <c r="Z3760">
        <v>0</v>
      </c>
      <c r="AA3760">
        <v>4000</v>
      </c>
      <c r="AB3760">
        <v>2900</v>
      </c>
      <c r="AC3760">
        <v>2900</v>
      </c>
      <c r="AD3760" t="s">
        <v>39</v>
      </c>
      <c r="AE3760" s="2">
        <v>45096.813622685186</v>
      </c>
    </row>
    <row r="3761" spans="1:31" hidden="1" x14ac:dyDescent="0.25">
      <c r="A3761">
        <v>1253544</v>
      </c>
      <c r="B3761" t="s">
        <v>27</v>
      </c>
      <c r="C3761" t="s">
        <v>691</v>
      </c>
      <c r="D3761" s="3" t="s">
        <v>42</v>
      </c>
      <c r="E3761" s="4">
        <v>41623</v>
      </c>
      <c r="F3761" s="3" t="s">
        <v>29</v>
      </c>
      <c r="G3761" s="3" t="s">
        <v>29</v>
      </c>
      <c r="H3761" s="3">
        <v>4</v>
      </c>
      <c r="I3761" s="3">
        <f t="shared" ca="1" si="176"/>
        <v>11</v>
      </c>
      <c r="J3761" s="9" t="s">
        <v>275</v>
      </c>
      <c r="K3761" s="9" t="s">
        <v>1073</v>
      </c>
      <c r="L3761" s="9" t="str">
        <f t="shared" si="174"/>
        <v>Bobek</v>
      </c>
      <c r="M3761" s="9">
        <v>1</v>
      </c>
      <c r="N3761" s="10">
        <v>41623</v>
      </c>
      <c r="O3761" s="10">
        <v>41623</v>
      </c>
      <c r="P3761" t="s">
        <v>36</v>
      </c>
      <c r="Q3761" t="str">
        <f t="shared" si="175"/>
        <v>PLL 24</v>
      </c>
      <c r="R3761" t="s">
        <v>37</v>
      </c>
      <c r="S3761">
        <v>0</v>
      </c>
      <c r="T3761" t="s">
        <v>33</v>
      </c>
      <c r="U3761">
        <v>1</v>
      </c>
      <c r="V3761">
        <v>1</v>
      </c>
      <c r="W3761" s="1">
        <v>41623</v>
      </c>
      <c r="X3761" s="1">
        <v>41623</v>
      </c>
      <c r="Y3761" t="s">
        <v>38</v>
      </c>
      <c r="Z3761">
        <v>0</v>
      </c>
      <c r="AA3761">
        <v>4000</v>
      </c>
      <c r="AB3761">
        <v>2900</v>
      </c>
      <c r="AC3761">
        <v>2900</v>
      </c>
      <c r="AD3761" t="s">
        <v>39</v>
      </c>
      <c r="AE3761" s="2">
        <v>45096.813622685186</v>
      </c>
    </row>
    <row r="3762" spans="1:31" hidden="1" x14ac:dyDescent="0.25">
      <c r="A3762">
        <v>1253545</v>
      </c>
      <c r="B3762" t="s">
        <v>27</v>
      </c>
      <c r="C3762" t="s">
        <v>691</v>
      </c>
      <c r="D3762" s="3" t="s">
        <v>42</v>
      </c>
      <c r="E3762" s="4">
        <v>41623</v>
      </c>
      <c r="F3762" s="3" t="s">
        <v>29</v>
      </c>
      <c r="G3762" s="3" t="s">
        <v>29</v>
      </c>
      <c r="H3762" s="3">
        <v>4</v>
      </c>
      <c r="I3762" s="3">
        <f t="shared" ca="1" si="176"/>
        <v>11</v>
      </c>
      <c r="J3762" s="9" t="s">
        <v>275</v>
      </c>
      <c r="K3762" s="9" t="s">
        <v>1073</v>
      </c>
      <c r="L3762" s="9" t="str">
        <f t="shared" si="174"/>
        <v>Bobek</v>
      </c>
      <c r="M3762" s="9">
        <v>1</v>
      </c>
      <c r="N3762" s="10">
        <v>41623</v>
      </c>
      <c r="O3762" s="10">
        <v>41623</v>
      </c>
      <c r="P3762" t="s">
        <v>36</v>
      </c>
      <c r="Q3762" t="str">
        <f t="shared" si="175"/>
        <v>PLL 24</v>
      </c>
      <c r="R3762" t="s">
        <v>37</v>
      </c>
      <c r="S3762">
        <v>0</v>
      </c>
      <c r="T3762" t="s">
        <v>33</v>
      </c>
      <c r="U3762">
        <v>1</v>
      </c>
      <c r="V3762">
        <v>1</v>
      </c>
      <c r="W3762" s="1">
        <v>41623</v>
      </c>
      <c r="X3762" s="1">
        <v>41623</v>
      </c>
      <c r="Y3762" t="s">
        <v>38</v>
      </c>
      <c r="Z3762">
        <v>0</v>
      </c>
      <c r="AA3762">
        <v>4000</v>
      </c>
      <c r="AB3762">
        <v>2900</v>
      </c>
      <c r="AC3762">
        <v>2900</v>
      </c>
      <c r="AD3762" t="s">
        <v>39</v>
      </c>
      <c r="AE3762" s="2">
        <v>45096.813622685186</v>
      </c>
    </row>
    <row r="3763" spans="1:31" hidden="1" x14ac:dyDescent="0.25">
      <c r="A3763">
        <v>1254630</v>
      </c>
      <c r="B3763" t="s">
        <v>27</v>
      </c>
      <c r="C3763" t="s">
        <v>691</v>
      </c>
      <c r="D3763" s="3" t="s">
        <v>62</v>
      </c>
      <c r="E3763" s="4">
        <v>38105</v>
      </c>
      <c r="F3763" s="3" t="s">
        <v>29</v>
      </c>
      <c r="G3763" s="3" t="s">
        <v>29</v>
      </c>
      <c r="H3763" s="3">
        <v>8</v>
      </c>
      <c r="I3763" s="3">
        <f t="shared" ca="1" si="176"/>
        <v>20</v>
      </c>
      <c r="J3763" s="9" t="s">
        <v>591</v>
      </c>
      <c r="K3763" s="9" t="s">
        <v>1083</v>
      </c>
      <c r="L3763" s="9" t="str">
        <f t="shared" si="174"/>
        <v>Luxis</v>
      </c>
      <c r="M3763" s="9">
        <v>1</v>
      </c>
      <c r="N3763" s="10">
        <v>44336</v>
      </c>
      <c r="O3763" s="10">
        <v>44336</v>
      </c>
      <c r="P3763" t="s">
        <v>593</v>
      </c>
      <c r="Q3763" t="str">
        <f t="shared" si="175"/>
        <v>LED</v>
      </c>
      <c r="R3763" t="s">
        <v>149</v>
      </c>
      <c r="S3763">
        <v>0</v>
      </c>
      <c r="T3763" t="s">
        <v>33</v>
      </c>
      <c r="U3763">
        <v>1</v>
      </c>
      <c r="V3763">
        <v>1</v>
      </c>
      <c r="W3763" s="1">
        <v>44336</v>
      </c>
      <c r="X3763" s="1">
        <v>44336</v>
      </c>
      <c r="Y3763" t="s">
        <v>48</v>
      </c>
      <c r="Z3763">
        <v>0</v>
      </c>
      <c r="AA3763">
        <v>4000</v>
      </c>
      <c r="AB3763">
        <v>4500</v>
      </c>
      <c r="AC3763" t="s">
        <v>29</v>
      </c>
      <c r="AD3763" t="s">
        <v>592</v>
      </c>
      <c r="AE3763" s="2">
        <v>45096.606689814813</v>
      </c>
    </row>
    <row r="3764" spans="1:31" hidden="1" x14ac:dyDescent="0.25">
      <c r="A3764">
        <v>1256838</v>
      </c>
      <c r="B3764" t="s">
        <v>27</v>
      </c>
      <c r="C3764" t="s">
        <v>691</v>
      </c>
      <c r="D3764" s="3" t="s">
        <v>42</v>
      </c>
      <c r="E3764" s="4">
        <v>41623</v>
      </c>
      <c r="F3764" s="3" t="s">
        <v>29</v>
      </c>
      <c r="G3764" s="3" t="s">
        <v>29</v>
      </c>
      <c r="H3764" s="3">
        <v>4</v>
      </c>
      <c r="I3764" s="3">
        <f t="shared" ca="1" si="176"/>
        <v>11</v>
      </c>
      <c r="J3764" s="9" t="s">
        <v>275</v>
      </c>
      <c r="K3764" s="9" t="s">
        <v>1073</v>
      </c>
      <c r="L3764" s="9" t="str">
        <f t="shared" si="174"/>
        <v>Bobek</v>
      </c>
      <c r="M3764" s="9">
        <v>1</v>
      </c>
      <c r="N3764" s="10">
        <v>41623</v>
      </c>
      <c r="O3764" s="10">
        <v>41623</v>
      </c>
      <c r="P3764" t="s">
        <v>36</v>
      </c>
      <c r="Q3764" t="str">
        <f t="shared" si="175"/>
        <v>PLL 24</v>
      </c>
      <c r="R3764" t="s">
        <v>37</v>
      </c>
      <c r="S3764">
        <v>0</v>
      </c>
      <c r="T3764" t="s">
        <v>33</v>
      </c>
      <c r="U3764">
        <v>1</v>
      </c>
      <c r="V3764">
        <v>1</v>
      </c>
      <c r="W3764" s="1">
        <v>41623</v>
      </c>
      <c r="X3764" s="1">
        <v>41623</v>
      </c>
      <c r="Y3764" t="s">
        <v>38</v>
      </c>
      <c r="Z3764">
        <v>0</v>
      </c>
      <c r="AA3764">
        <v>4000</v>
      </c>
      <c r="AB3764">
        <v>2900</v>
      </c>
      <c r="AC3764">
        <v>2900</v>
      </c>
      <c r="AD3764" t="s">
        <v>39</v>
      </c>
      <c r="AE3764" s="2">
        <v>45096.813622685186</v>
      </c>
    </row>
    <row r="3765" spans="1:31" hidden="1" x14ac:dyDescent="0.25">
      <c r="A3765">
        <v>1256839</v>
      </c>
      <c r="B3765" t="s">
        <v>27</v>
      </c>
      <c r="C3765" t="s">
        <v>691</v>
      </c>
      <c r="D3765" s="3" t="s">
        <v>42</v>
      </c>
      <c r="E3765" s="4">
        <v>41623</v>
      </c>
      <c r="F3765" s="3" t="s">
        <v>29</v>
      </c>
      <c r="G3765" s="3" t="s">
        <v>29</v>
      </c>
      <c r="H3765" s="3">
        <v>4</v>
      </c>
      <c r="I3765" s="3">
        <f t="shared" ca="1" si="176"/>
        <v>11</v>
      </c>
      <c r="J3765" s="9" t="s">
        <v>275</v>
      </c>
      <c r="K3765" s="9" t="s">
        <v>1073</v>
      </c>
      <c r="L3765" s="9" t="str">
        <f t="shared" si="174"/>
        <v>Bobek</v>
      </c>
      <c r="M3765" s="9">
        <v>1</v>
      </c>
      <c r="N3765" s="10">
        <v>41623</v>
      </c>
      <c r="O3765" s="10">
        <v>41623</v>
      </c>
      <c r="P3765" t="s">
        <v>36</v>
      </c>
      <c r="Q3765" t="str">
        <f t="shared" si="175"/>
        <v>PLL 24</v>
      </c>
      <c r="R3765" t="s">
        <v>37</v>
      </c>
      <c r="S3765">
        <v>0</v>
      </c>
      <c r="T3765" t="s">
        <v>33</v>
      </c>
      <c r="U3765">
        <v>1</v>
      </c>
      <c r="V3765">
        <v>1</v>
      </c>
      <c r="W3765" s="1">
        <v>41623</v>
      </c>
      <c r="X3765" s="1">
        <v>41623</v>
      </c>
      <c r="Y3765" t="s">
        <v>38</v>
      </c>
      <c r="Z3765">
        <v>0</v>
      </c>
      <c r="AA3765">
        <v>4000</v>
      </c>
      <c r="AB3765">
        <v>2900</v>
      </c>
      <c r="AC3765">
        <v>2900</v>
      </c>
      <c r="AD3765" t="s">
        <v>39</v>
      </c>
      <c r="AE3765" s="2">
        <v>45096.813622685186</v>
      </c>
    </row>
    <row r="3766" spans="1:31" hidden="1" x14ac:dyDescent="0.25">
      <c r="A3766">
        <v>1256840</v>
      </c>
      <c r="B3766" t="s">
        <v>27</v>
      </c>
      <c r="C3766" t="s">
        <v>691</v>
      </c>
      <c r="D3766" s="3" t="s">
        <v>42</v>
      </c>
      <c r="E3766" s="4">
        <v>41623</v>
      </c>
      <c r="F3766" s="3" t="s">
        <v>29</v>
      </c>
      <c r="G3766" s="3" t="s">
        <v>29</v>
      </c>
      <c r="H3766" s="3">
        <v>4</v>
      </c>
      <c r="I3766" s="3">
        <f t="shared" ca="1" si="176"/>
        <v>11</v>
      </c>
      <c r="J3766" s="9" t="s">
        <v>275</v>
      </c>
      <c r="K3766" s="9" t="s">
        <v>1073</v>
      </c>
      <c r="L3766" s="9" t="str">
        <f t="shared" si="174"/>
        <v>Bobek</v>
      </c>
      <c r="M3766" s="9">
        <v>1</v>
      </c>
      <c r="N3766" s="10">
        <v>41623</v>
      </c>
      <c r="O3766" s="10">
        <v>41623</v>
      </c>
      <c r="P3766" t="s">
        <v>36</v>
      </c>
      <c r="Q3766" t="str">
        <f t="shared" si="175"/>
        <v>PLL 24</v>
      </c>
      <c r="R3766" t="s">
        <v>37</v>
      </c>
      <c r="S3766">
        <v>0</v>
      </c>
      <c r="T3766" t="s">
        <v>33</v>
      </c>
      <c r="U3766">
        <v>1</v>
      </c>
      <c r="V3766">
        <v>1</v>
      </c>
      <c r="W3766" s="1">
        <v>41623</v>
      </c>
      <c r="X3766" s="1">
        <v>41623</v>
      </c>
      <c r="Y3766" t="s">
        <v>38</v>
      </c>
      <c r="Z3766">
        <v>0</v>
      </c>
      <c r="AA3766">
        <v>4000</v>
      </c>
      <c r="AB3766">
        <v>2900</v>
      </c>
      <c r="AC3766">
        <v>2900</v>
      </c>
      <c r="AD3766" t="s">
        <v>39</v>
      </c>
      <c r="AE3766" s="2">
        <v>45096.813622685186</v>
      </c>
    </row>
    <row r="3767" spans="1:31" hidden="1" x14ac:dyDescent="0.25">
      <c r="A3767">
        <v>1256841</v>
      </c>
      <c r="B3767" t="s">
        <v>27</v>
      </c>
      <c r="C3767" t="s">
        <v>691</v>
      </c>
      <c r="D3767" s="3" t="s">
        <v>42</v>
      </c>
      <c r="E3767" s="4">
        <v>41623</v>
      </c>
      <c r="F3767" s="3" t="s">
        <v>29</v>
      </c>
      <c r="G3767" s="3" t="s">
        <v>29</v>
      </c>
      <c r="H3767" s="3">
        <v>4</v>
      </c>
      <c r="I3767" s="3">
        <f t="shared" ca="1" si="176"/>
        <v>11</v>
      </c>
      <c r="J3767" s="9" t="s">
        <v>275</v>
      </c>
      <c r="K3767" s="9" t="s">
        <v>1073</v>
      </c>
      <c r="L3767" s="9" t="str">
        <f t="shared" si="174"/>
        <v>Bobek</v>
      </c>
      <c r="M3767" s="9">
        <v>1</v>
      </c>
      <c r="N3767" s="10">
        <v>41623</v>
      </c>
      <c r="O3767" s="10">
        <v>41623</v>
      </c>
      <c r="P3767" t="s">
        <v>36</v>
      </c>
      <c r="Q3767" t="str">
        <f t="shared" si="175"/>
        <v>PLL 24</v>
      </c>
      <c r="R3767" t="s">
        <v>37</v>
      </c>
      <c r="S3767">
        <v>0</v>
      </c>
      <c r="T3767" t="s">
        <v>33</v>
      </c>
      <c r="U3767">
        <v>1</v>
      </c>
      <c r="V3767">
        <v>1</v>
      </c>
      <c r="W3767" s="1">
        <v>41623</v>
      </c>
      <c r="X3767" s="1">
        <v>41623</v>
      </c>
      <c r="Y3767" t="s">
        <v>38</v>
      </c>
      <c r="Z3767">
        <v>0</v>
      </c>
      <c r="AA3767">
        <v>4000</v>
      </c>
      <c r="AB3767">
        <v>2900</v>
      </c>
      <c r="AC3767">
        <v>2900</v>
      </c>
      <c r="AD3767" t="s">
        <v>39</v>
      </c>
      <c r="AE3767" s="2">
        <v>45096.813622685186</v>
      </c>
    </row>
    <row r="3768" spans="1:31" hidden="1" x14ac:dyDescent="0.25">
      <c r="A3768">
        <v>1256842</v>
      </c>
      <c r="B3768" t="s">
        <v>27</v>
      </c>
      <c r="C3768" t="s">
        <v>691</v>
      </c>
      <c r="D3768" s="3" t="s">
        <v>42</v>
      </c>
      <c r="E3768" s="4">
        <v>41623</v>
      </c>
      <c r="F3768" s="3" t="s">
        <v>29</v>
      </c>
      <c r="G3768" s="3" t="s">
        <v>29</v>
      </c>
      <c r="H3768" s="3">
        <v>4</v>
      </c>
      <c r="I3768" s="3">
        <f t="shared" ca="1" si="176"/>
        <v>11</v>
      </c>
      <c r="J3768" s="9" t="s">
        <v>275</v>
      </c>
      <c r="K3768" s="9" t="s">
        <v>1073</v>
      </c>
      <c r="L3768" s="9" t="str">
        <f t="shared" si="174"/>
        <v>Bobek</v>
      </c>
      <c r="M3768" s="9">
        <v>1</v>
      </c>
      <c r="N3768" s="10">
        <v>41623</v>
      </c>
      <c r="O3768" s="10">
        <v>41623</v>
      </c>
      <c r="P3768" t="s">
        <v>36</v>
      </c>
      <c r="Q3768" t="str">
        <f t="shared" si="175"/>
        <v>PLL 24</v>
      </c>
      <c r="R3768" t="s">
        <v>37</v>
      </c>
      <c r="S3768">
        <v>0</v>
      </c>
      <c r="T3768" t="s">
        <v>33</v>
      </c>
      <c r="U3768">
        <v>1</v>
      </c>
      <c r="V3768">
        <v>1</v>
      </c>
      <c r="W3768" s="1">
        <v>41623</v>
      </c>
      <c r="X3768" s="1">
        <v>41623</v>
      </c>
      <c r="Y3768" t="s">
        <v>38</v>
      </c>
      <c r="Z3768">
        <v>0</v>
      </c>
      <c r="AA3768">
        <v>4000</v>
      </c>
      <c r="AB3768">
        <v>2900</v>
      </c>
      <c r="AC3768">
        <v>2900</v>
      </c>
      <c r="AD3768" t="s">
        <v>39</v>
      </c>
      <c r="AE3768" s="2">
        <v>45096.813622685186</v>
      </c>
    </row>
    <row r="3769" spans="1:31" hidden="1" x14ac:dyDescent="0.25">
      <c r="A3769">
        <v>1256843</v>
      </c>
      <c r="B3769" t="s">
        <v>27</v>
      </c>
      <c r="C3769" t="s">
        <v>691</v>
      </c>
      <c r="D3769" s="3" t="s">
        <v>42</v>
      </c>
      <c r="E3769" s="4">
        <v>41623</v>
      </c>
      <c r="F3769" s="3" t="s">
        <v>29</v>
      </c>
      <c r="G3769" s="3" t="s">
        <v>29</v>
      </c>
      <c r="H3769" s="3">
        <v>4</v>
      </c>
      <c r="I3769" s="3">
        <f t="shared" ca="1" si="176"/>
        <v>11</v>
      </c>
      <c r="J3769" s="9" t="s">
        <v>275</v>
      </c>
      <c r="K3769" s="9" t="s">
        <v>1073</v>
      </c>
      <c r="L3769" s="9" t="str">
        <f t="shared" si="174"/>
        <v>Bobek</v>
      </c>
      <c r="M3769" s="9">
        <v>1</v>
      </c>
      <c r="N3769" s="10">
        <v>41623</v>
      </c>
      <c r="O3769" s="10">
        <v>41623</v>
      </c>
      <c r="P3769" t="s">
        <v>36</v>
      </c>
      <c r="Q3769" t="str">
        <f t="shared" si="175"/>
        <v>PLL 24</v>
      </c>
      <c r="R3769" t="s">
        <v>37</v>
      </c>
      <c r="S3769">
        <v>0</v>
      </c>
      <c r="T3769" t="s">
        <v>33</v>
      </c>
      <c r="U3769">
        <v>1</v>
      </c>
      <c r="V3769">
        <v>1</v>
      </c>
      <c r="W3769" s="1">
        <v>41623</v>
      </c>
      <c r="X3769" s="1">
        <v>41623</v>
      </c>
      <c r="Y3769" t="s">
        <v>38</v>
      </c>
      <c r="Z3769">
        <v>0</v>
      </c>
      <c r="AA3769">
        <v>4000</v>
      </c>
      <c r="AB3769">
        <v>2900</v>
      </c>
      <c r="AC3769">
        <v>2900</v>
      </c>
      <c r="AD3769" t="s">
        <v>39</v>
      </c>
      <c r="AE3769" s="2">
        <v>45096.813622685186</v>
      </c>
    </row>
    <row r="3770" spans="1:31" hidden="1" x14ac:dyDescent="0.25">
      <c r="A3770">
        <v>1256844</v>
      </c>
      <c r="B3770" t="s">
        <v>27</v>
      </c>
      <c r="C3770" t="s">
        <v>691</v>
      </c>
      <c r="D3770" s="3" t="s">
        <v>42</v>
      </c>
      <c r="E3770" s="4">
        <v>41623</v>
      </c>
      <c r="F3770" s="3" t="s">
        <v>29</v>
      </c>
      <c r="G3770" s="3" t="s">
        <v>29</v>
      </c>
      <c r="H3770" s="3">
        <v>4</v>
      </c>
      <c r="I3770" s="3">
        <f t="shared" ca="1" si="176"/>
        <v>11</v>
      </c>
      <c r="J3770" s="9" t="s">
        <v>275</v>
      </c>
      <c r="K3770" s="9" t="s">
        <v>1073</v>
      </c>
      <c r="L3770" s="9" t="str">
        <f t="shared" si="174"/>
        <v>Bobek</v>
      </c>
      <c r="M3770" s="9">
        <v>1</v>
      </c>
      <c r="N3770" s="10">
        <v>41623</v>
      </c>
      <c r="O3770" s="10">
        <v>41623</v>
      </c>
      <c r="P3770" t="s">
        <v>36</v>
      </c>
      <c r="Q3770" t="str">
        <f t="shared" si="175"/>
        <v>PLL 24</v>
      </c>
      <c r="R3770" t="s">
        <v>37</v>
      </c>
      <c r="S3770">
        <v>0</v>
      </c>
      <c r="T3770" t="s">
        <v>33</v>
      </c>
      <c r="U3770">
        <v>1</v>
      </c>
      <c r="V3770">
        <v>1</v>
      </c>
      <c r="W3770" s="1">
        <v>41623</v>
      </c>
      <c r="X3770" s="1">
        <v>41623</v>
      </c>
      <c r="Y3770" t="s">
        <v>38</v>
      </c>
      <c r="Z3770">
        <v>0</v>
      </c>
      <c r="AA3770">
        <v>4000</v>
      </c>
      <c r="AB3770">
        <v>2900</v>
      </c>
      <c r="AC3770">
        <v>2900</v>
      </c>
      <c r="AD3770" t="s">
        <v>39</v>
      </c>
      <c r="AE3770" s="2">
        <v>45096.813622685186</v>
      </c>
    </row>
    <row r="3771" spans="1:31" hidden="1" x14ac:dyDescent="0.25">
      <c r="A3771">
        <v>1254084</v>
      </c>
      <c r="B3771" t="s">
        <v>27</v>
      </c>
      <c r="C3771" t="s">
        <v>692</v>
      </c>
      <c r="D3771" s="3" t="s">
        <v>31</v>
      </c>
      <c r="E3771" s="4">
        <v>34578</v>
      </c>
      <c r="F3771" s="4">
        <v>45891</v>
      </c>
      <c r="G3771" s="4">
        <v>43335</v>
      </c>
      <c r="H3771" s="3">
        <v>4</v>
      </c>
      <c r="I3771" s="3">
        <f t="shared" ca="1" si="176"/>
        <v>30</v>
      </c>
      <c r="J3771" s="9" t="s">
        <v>371</v>
      </c>
      <c r="K3771" s="9" t="s">
        <v>1072</v>
      </c>
      <c r="L3771" s="9" t="str">
        <f t="shared" si="174"/>
        <v>Friza</v>
      </c>
      <c r="M3771" s="9">
        <v>1</v>
      </c>
      <c r="N3771" s="10">
        <v>43019</v>
      </c>
      <c r="O3771" s="10">
        <v>43019</v>
      </c>
      <c r="P3771" t="s">
        <v>693</v>
      </c>
      <c r="Q3771" t="str">
        <f t="shared" si="175"/>
        <v>LED</v>
      </c>
      <c r="R3771" t="s">
        <v>144</v>
      </c>
      <c r="S3771">
        <v>0</v>
      </c>
      <c r="T3771" t="s">
        <v>33</v>
      </c>
      <c r="U3771">
        <v>1</v>
      </c>
      <c r="V3771">
        <v>1</v>
      </c>
      <c r="W3771" s="1">
        <v>43019</v>
      </c>
      <c r="X3771" s="1">
        <v>43019</v>
      </c>
      <c r="Y3771" t="s">
        <v>145</v>
      </c>
      <c r="Z3771">
        <v>0</v>
      </c>
      <c r="AA3771">
        <v>3000</v>
      </c>
      <c r="AB3771">
        <v>1800</v>
      </c>
      <c r="AC3771">
        <v>1800</v>
      </c>
      <c r="AD3771" t="s">
        <v>146</v>
      </c>
      <c r="AE3771" s="2">
        <v>45096.8125462963</v>
      </c>
    </row>
    <row r="3772" spans="1:31" hidden="1" x14ac:dyDescent="0.25">
      <c r="A3772">
        <v>1254085</v>
      </c>
      <c r="B3772" t="s">
        <v>27</v>
      </c>
      <c r="C3772" t="s">
        <v>692</v>
      </c>
      <c r="D3772" s="3" t="s">
        <v>31</v>
      </c>
      <c r="E3772" s="4">
        <v>34578</v>
      </c>
      <c r="F3772" s="4">
        <v>45891</v>
      </c>
      <c r="G3772" s="4">
        <v>43335</v>
      </c>
      <c r="H3772" s="3">
        <v>4</v>
      </c>
      <c r="I3772" s="3">
        <f t="shared" ca="1" si="176"/>
        <v>30</v>
      </c>
      <c r="J3772" s="9" t="s">
        <v>371</v>
      </c>
      <c r="K3772" s="9" t="s">
        <v>1072</v>
      </c>
      <c r="L3772" s="9" t="str">
        <f t="shared" si="174"/>
        <v>Friza</v>
      </c>
      <c r="M3772" s="9">
        <v>1</v>
      </c>
      <c r="N3772" s="10">
        <v>43019</v>
      </c>
      <c r="O3772" s="10">
        <v>43019</v>
      </c>
      <c r="P3772" t="s">
        <v>693</v>
      </c>
      <c r="Q3772" t="str">
        <f t="shared" si="175"/>
        <v>LED</v>
      </c>
      <c r="R3772" t="s">
        <v>144</v>
      </c>
      <c r="S3772">
        <v>0</v>
      </c>
      <c r="T3772" t="s">
        <v>33</v>
      </c>
      <c r="U3772">
        <v>1</v>
      </c>
      <c r="V3772">
        <v>1</v>
      </c>
      <c r="W3772" s="1">
        <v>43019</v>
      </c>
      <c r="X3772" s="1">
        <v>43019</v>
      </c>
      <c r="Y3772" t="s">
        <v>145</v>
      </c>
      <c r="Z3772">
        <v>0</v>
      </c>
      <c r="AA3772">
        <v>3000</v>
      </c>
      <c r="AB3772">
        <v>1800</v>
      </c>
      <c r="AC3772">
        <v>1800</v>
      </c>
      <c r="AD3772" t="s">
        <v>146</v>
      </c>
      <c r="AE3772" s="2">
        <v>45096.8125462963</v>
      </c>
    </row>
    <row r="3773" spans="1:31" hidden="1" x14ac:dyDescent="0.25">
      <c r="A3773">
        <v>1254086</v>
      </c>
      <c r="B3773" t="s">
        <v>27</v>
      </c>
      <c r="C3773" t="s">
        <v>692</v>
      </c>
      <c r="D3773" s="3" t="s">
        <v>31</v>
      </c>
      <c r="E3773" s="4">
        <v>34578</v>
      </c>
      <c r="F3773" s="4">
        <v>45891</v>
      </c>
      <c r="G3773" s="4">
        <v>43335</v>
      </c>
      <c r="H3773" s="3">
        <v>4</v>
      </c>
      <c r="I3773" s="3">
        <f t="shared" ca="1" si="176"/>
        <v>30</v>
      </c>
      <c r="J3773" s="9" t="s">
        <v>371</v>
      </c>
      <c r="K3773" s="9" t="s">
        <v>1072</v>
      </c>
      <c r="L3773" s="9" t="str">
        <f t="shared" si="174"/>
        <v>Friza</v>
      </c>
      <c r="M3773" s="9">
        <v>1</v>
      </c>
      <c r="N3773" s="10">
        <v>43019</v>
      </c>
      <c r="O3773" s="10">
        <v>43019</v>
      </c>
      <c r="P3773" t="s">
        <v>693</v>
      </c>
      <c r="Q3773" t="str">
        <f t="shared" si="175"/>
        <v>LED</v>
      </c>
      <c r="R3773" t="s">
        <v>144</v>
      </c>
      <c r="S3773">
        <v>0</v>
      </c>
      <c r="T3773" t="s">
        <v>33</v>
      </c>
      <c r="U3773">
        <v>1</v>
      </c>
      <c r="V3773">
        <v>1</v>
      </c>
      <c r="W3773" s="1">
        <v>43019</v>
      </c>
      <c r="X3773" s="1">
        <v>43019</v>
      </c>
      <c r="Y3773" t="s">
        <v>145</v>
      </c>
      <c r="Z3773">
        <v>0</v>
      </c>
      <c r="AA3773">
        <v>3000</v>
      </c>
      <c r="AB3773">
        <v>1800</v>
      </c>
      <c r="AC3773">
        <v>1800</v>
      </c>
      <c r="AD3773" t="s">
        <v>146</v>
      </c>
      <c r="AE3773" s="2">
        <v>45096.8125462963</v>
      </c>
    </row>
    <row r="3774" spans="1:31" hidden="1" x14ac:dyDescent="0.25">
      <c r="A3774">
        <v>1254978</v>
      </c>
      <c r="B3774" t="s">
        <v>27</v>
      </c>
      <c r="C3774" t="s">
        <v>692</v>
      </c>
      <c r="D3774" s="3" t="s">
        <v>31</v>
      </c>
      <c r="E3774" s="4">
        <v>37985</v>
      </c>
      <c r="F3774" s="4">
        <v>45891</v>
      </c>
      <c r="G3774" s="4">
        <v>43335</v>
      </c>
      <c r="H3774" s="3">
        <v>4</v>
      </c>
      <c r="I3774" s="3">
        <f t="shared" ca="1" si="176"/>
        <v>21</v>
      </c>
      <c r="J3774" s="9" t="s">
        <v>371</v>
      </c>
      <c r="K3774" s="9" t="s">
        <v>1072</v>
      </c>
      <c r="L3774" s="9" t="str">
        <f t="shared" si="174"/>
        <v>Friza</v>
      </c>
      <c r="M3774" s="9">
        <v>1</v>
      </c>
      <c r="N3774" s="10">
        <v>43019</v>
      </c>
      <c r="O3774" s="10">
        <v>43019</v>
      </c>
      <c r="P3774" t="s">
        <v>693</v>
      </c>
      <c r="Q3774" t="str">
        <f t="shared" si="175"/>
        <v>LED</v>
      </c>
      <c r="R3774" t="s">
        <v>144</v>
      </c>
      <c r="S3774">
        <v>0</v>
      </c>
      <c r="T3774" t="s">
        <v>33</v>
      </c>
      <c r="U3774">
        <v>1</v>
      </c>
      <c r="V3774">
        <v>1</v>
      </c>
      <c r="W3774" s="1">
        <v>43019</v>
      </c>
      <c r="X3774" s="1">
        <v>43019</v>
      </c>
      <c r="Y3774" t="s">
        <v>145</v>
      </c>
      <c r="Z3774">
        <v>0</v>
      </c>
      <c r="AA3774">
        <v>3000</v>
      </c>
      <c r="AB3774">
        <v>1800</v>
      </c>
      <c r="AC3774">
        <v>1800</v>
      </c>
      <c r="AD3774" t="s">
        <v>146</v>
      </c>
      <c r="AE3774" s="2">
        <v>45096.8125462963</v>
      </c>
    </row>
    <row r="3775" spans="1:31" hidden="1" x14ac:dyDescent="0.25">
      <c r="A3775">
        <v>1254979</v>
      </c>
      <c r="B3775" t="s">
        <v>27</v>
      </c>
      <c r="C3775" t="s">
        <v>692</v>
      </c>
      <c r="D3775" s="3" t="s">
        <v>31</v>
      </c>
      <c r="E3775" s="4">
        <v>34578</v>
      </c>
      <c r="F3775" s="4">
        <v>45891</v>
      </c>
      <c r="G3775" s="4">
        <v>43335</v>
      </c>
      <c r="H3775" s="3">
        <v>4</v>
      </c>
      <c r="I3775" s="3">
        <f t="shared" ca="1" si="176"/>
        <v>30</v>
      </c>
      <c r="J3775" s="9" t="s">
        <v>371</v>
      </c>
      <c r="K3775" s="9" t="s">
        <v>1072</v>
      </c>
      <c r="L3775" s="9" t="str">
        <f t="shared" si="174"/>
        <v>Friza</v>
      </c>
      <c r="M3775" s="9">
        <v>1</v>
      </c>
      <c r="N3775" s="10">
        <v>43019</v>
      </c>
      <c r="O3775" s="10">
        <v>43019</v>
      </c>
      <c r="P3775" t="s">
        <v>693</v>
      </c>
      <c r="Q3775" t="str">
        <f t="shared" si="175"/>
        <v>LED</v>
      </c>
      <c r="R3775" t="s">
        <v>144</v>
      </c>
      <c r="S3775">
        <v>0</v>
      </c>
      <c r="T3775" t="s">
        <v>33</v>
      </c>
      <c r="U3775">
        <v>1</v>
      </c>
      <c r="V3775">
        <v>1</v>
      </c>
      <c r="W3775" s="1">
        <v>43019</v>
      </c>
      <c r="X3775" s="1">
        <v>43019</v>
      </c>
      <c r="Y3775" t="s">
        <v>145</v>
      </c>
      <c r="Z3775">
        <v>0</v>
      </c>
      <c r="AA3775">
        <v>3000</v>
      </c>
      <c r="AB3775">
        <v>1800</v>
      </c>
      <c r="AC3775">
        <v>1800</v>
      </c>
      <c r="AD3775" t="s">
        <v>146</v>
      </c>
      <c r="AE3775" s="2">
        <v>45096.8125462963</v>
      </c>
    </row>
    <row r="3776" spans="1:31" hidden="1" x14ac:dyDescent="0.25">
      <c r="A3776">
        <v>1257568</v>
      </c>
      <c r="B3776" t="s">
        <v>27</v>
      </c>
      <c r="C3776" t="s">
        <v>692</v>
      </c>
      <c r="D3776" s="3" t="s">
        <v>694</v>
      </c>
      <c r="E3776" s="4">
        <v>43019</v>
      </c>
      <c r="F3776" s="3" t="s">
        <v>29</v>
      </c>
      <c r="G3776" s="4">
        <v>43335</v>
      </c>
      <c r="H3776" s="3" t="s">
        <v>29</v>
      </c>
      <c r="I3776" s="3">
        <f t="shared" ca="1" si="176"/>
        <v>7</v>
      </c>
      <c r="J3776" s="9" t="s">
        <v>193</v>
      </c>
      <c r="K3776" s="9" t="s">
        <v>1076</v>
      </c>
      <c r="L3776" s="9" t="str">
        <f t="shared" si="174"/>
        <v>Nicole</v>
      </c>
      <c r="M3776" s="9">
        <v>1</v>
      </c>
      <c r="N3776" s="10">
        <v>43019</v>
      </c>
      <c r="O3776" s="10">
        <v>43019</v>
      </c>
      <c r="P3776" t="s">
        <v>687</v>
      </c>
      <c r="Q3776" t="str">
        <f t="shared" si="175"/>
        <v>LED</v>
      </c>
      <c r="R3776" t="s">
        <v>49</v>
      </c>
      <c r="S3776">
        <v>0</v>
      </c>
      <c r="T3776" t="s">
        <v>33</v>
      </c>
      <c r="U3776">
        <v>1</v>
      </c>
      <c r="V3776">
        <v>1</v>
      </c>
      <c r="W3776" s="1">
        <v>43019</v>
      </c>
      <c r="X3776" s="1">
        <v>43019</v>
      </c>
      <c r="Y3776" t="s">
        <v>38</v>
      </c>
      <c r="Z3776">
        <v>0</v>
      </c>
      <c r="AA3776" t="s">
        <v>469</v>
      </c>
      <c r="AB3776">
        <v>760</v>
      </c>
      <c r="AC3776">
        <v>760</v>
      </c>
      <c r="AD3776" t="s">
        <v>74</v>
      </c>
      <c r="AE3776" s="2">
        <v>45096.615358796298</v>
      </c>
    </row>
    <row r="3777" spans="1:31" hidden="1" x14ac:dyDescent="0.25">
      <c r="A3777">
        <v>1252785</v>
      </c>
      <c r="B3777" t="s">
        <v>27</v>
      </c>
      <c r="C3777" t="s">
        <v>695</v>
      </c>
      <c r="D3777" s="3" t="s">
        <v>31</v>
      </c>
      <c r="E3777" s="4">
        <v>32540</v>
      </c>
      <c r="F3777" s="3" t="s">
        <v>29</v>
      </c>
      <c r="G3777" s="3" t="s">
        <v>29</v>
      </c>
      <c r="H3777" s="3">
        <v>4</v>
      </c>
      <c r="I3777" s="3">
        <f t="shared" ca="1" si="176"/>
        <v>35</v>
      </c>
      <c r="J3777" s="9" t="s">
        <v>135</v>
      </c>
      <c r="K3777" s="9" t="s">
        <v>1071</v>
      </c>
      <c r="L3777" s="9" t="str">
        <f t="shared" si="174"/>
        <v>BDS470</v>
      </c>
      <c r="M3777" s="9">
        <v>1</v>
      </c>
      <c r="N3777" s="10">
        <v>41426</v>
      </c>
      <c r="O3777" s="10">
        <v>41426</v>
      </c>
      <c r="P3777" t="s">
        <v>696</v>
      </c>
      <c r="Q3777" t="str">
        <f t="shared" si="175"/>
        <v>LED</v>
      </c>
      <c r="R3777" t="s">
        <v>137</v>
      </c>
      <c r="S3777">
        <v>0</v>
      </c>
      <c r="T3777" t="s">
        <v>33</v>
      </c>
      <c r="U3777">
        <v>1</v>
      </c>
      <c r="V3777">
        <v>1</v>
      </c>
      <c r="W3777" s="1">
        <v>41426</v>
      </c>
      <c r="X3777" s="1">
        <v>41426</v>
      </c>
      <c r="Y3777" t="s">
        <v>38</v>
      </c>
      <c r="Z3777">
        <v>0</v>
      </c>
      <c r="AA3777">
        <v>3000</v>
      </c>
      <c r="AB3777">
        <v>1694</v>
      </c>
      <c r="AC3777">
        <v>1694</v>
      </c>
      <c r="AD3777" t="s">
        <v>37</v>
      </c>
      <c r="AE3777" s="2">
        <v>45125.542164351849</v>
      </c>
    </row>
    <row r="3778" spans="1:31" hidden="1" x14ac:dyDescent="0.25">
      <c r="A3778">
        <v>1252786</v>
      </c>
      <c r="B3778" t="s">
        <v>27</v>
      </c>
      <c r="C3778" t="s">
        <v>695</v>
      </c>
      <c r="D3778" s="3" t="s">
        <v>44</v>
      </c>
      <c r="E3778" s="4">
        <v>40179</v>
      </c>
      <c r="F3778" s="3" t="s">
        <v>29</v>
      </c>
      <c r="G3778" s="3" t="s">
        <v>29</v>
      </c>
      <c r="H3778" s="3">
        <v>5</v>
      </c>
      <c r="I3778" s="3">
        <f t="shared" ca="1" si="176"/>
        <v>14</v>
      </c>
      <c r="J3778" s="9" t="s">
        <v>171</v>
      </c>
      <c r="K3778" s="9" t="s">
        <v>1071</v>
      </c>
      <c r="L3778" s="9" t="str">
        <f t="shared" ref="L3778:L3841" si="177">VLOOKUP(J3778,Arm_kort,2,FALSE)</f>
        <v>Stela</v>
      </c>
      <c r="M3778" s="9">
        <v>1</v>
      </c>
      <c r="N3778" s="10">
        <v>43647</v>
      </c>
      <c r="O3778" s="10">
        <v>43647</v>
      </c>
      <c r="P3778" t="s">
        <v>206</v>
      </c>
      <c r="Q3778" t="str">
        <f t="shared" ref="Q3778:Q3841" si="178">VLOOKUP(P3778,LAMPEN,3,FALSE)</f>
        <v>LED</v>
      </c>
      <c r="R3778" t="s">
        <v>116</v>
      </c>
      <c r="S3778">
        <v>0</v>
      </c>
      <c r="T3778" t="s">
        <v>33</v>
      </c>
      <c r="U3778">
        <v>1</v>
      </c>
      <c r="V3778">
        <v>1</v>
      </c>
      <c r="W3778" s="1">
        <v>43647</v>
      </c>
      <c r="X3778" s="1">
        <v>43647</v>
      </c>
      <c r="Y3778" t="s">
        <v>38</v>
      </c>
      <c r="Z3778">
        <v>0</v>
      </c>
      <c r="AA3778">
        <v>5700</v>
      </c>
      <c r="AB3778">
        <v>2000</v>
      </c>
      <c r="AC3778">
        <v>2000</v>
      </c>
      <c r="AD3778" t="s">
        <v>119</v>
      </c>
      <c r="AE3778" s="2">
        <v>45096.814097222225</v>
      </c>
    </row>
    <row r="3779" spans="1:31" hidden="1" x14ac:dyDescent="0.25">
      <c r="A3779">
        <v>1252787</v>
      </c>
      <c r="B3779" t="s">
        <v>27</v>
      </c>
      <c r="C3779" t="s">
        <v>695</v>
      </c>
      <c r="D3779" s="3" t="s">
        <v>44</v>
      </c>
      <c r="E3779" s="4">
        <v>41821</v>
      </c>
      <c r="F3779" s="3" t="s">
        <v>29</v>
      </c>
      <c r="G3779" s="3" t="s">
        <v>29</v>
      </c>
      <c r="H3779" s="3">
        <v>5</v>
      </c>
      <c r="I3779" s="3">
        <f t="shared" ref="I3779:I3842" ca="1" si="179">IFERROR(YEAR(NOW())-YEAR(E3779),"")</f>
        <v>10</v>
      </c>
      <c r="J3779" s="9" t="s">
        <v>171</v>
      </c>
      <c r="K3779" s="9" t="s">
        <v>1071</v>
      </c>
      <c r="L3779" s="9" t="str">
        <f t="shared" si="177"/>
        <v>Stela</v>
      </c>
      <c r="M3779" s="9">
        <v>1</v>
      </c>
      <c r="N3779" s="10">
        <v>41821</v>
      </c>
      <c r="O3779" s="10">
        <v>41821</v>
      </c>
      <c r="P3779" t="s">
        <v>697</v>
      </c>
      <c r="Q3779" t="str">
        <f t="shared" si="178"/>
        <v>LED</v>
      </c>
      <c r="R3779" t="s">
        <v>102</v>
      </c>
      <c r="S3779">
        <v>0</v>
      </c>
      <c r="T3779" t="s">
        <v>33</v>
      </c>
      <c r="U3779">
        <v>1</v>
      </c>
      <c r="V3779">
        <v>1</v>
      </c>
      <c r="W3779" s="1">
        <v>41821</v>
      </c>
      <c r="X3779" s="1">
        <v>41821</v>
      </c>
      <c r="Y3779" t="s">
        <v>38</v>
      </c>
      <c r="Z3779">
        <v>0</v>
      </c>
      <c r="AA3779">
        <v>4000</v>
      </c>
      <c r="AB3779">
        <v>2000</v>
      </c>
      <c r="AC3779">
        <v>2000</v>
      </c>
      <c r="AD3779" t="s">
        <v>118</v>
      </c>
      <c r="AE3779" s="2">
        <v>45096.814097222225</v>
      </c>
    </row>
    <row r="3780" spans="1:31" hidden="1" x14ac:dyDescent="0.25">
      <c r="A3780">
        <v>1252788</v>
      </c>
      <c r="B3780" t="s">
        <v>27</v>
      </c>
      <c r="C3780" t="s">
        <v>695</v>
      </c>
      <c r="D3780" s="3" t="s">
        <v>44</v>
      </c>
      <c r="E3780" s="4">
        <v>41821</v>
      </c>
      <c r="F3780" s="3" t="s">
        <v>29</v>
      </c>
      <c r="G3780" s="3" t="s">
        <v>29</v>
      </c>
      <c r="H3780" s="3">
        <v>5</v>
      </c>
      <c r="I3780" s="3">
        <f t="shared" ca="1" si="179"/>
        <v>10</v>
      </c>
      <c r="J3780" s="9" t="s">
        <v>171</v>
      </c>
      <c r="K3780" s="9" t="s">
        <v>1071</v>
      </c>
      <c r="L3780" s="9" t="str">
        <f t="shared" si="177"/>
        <v>Stela</v>
      </c>
      <c r="M3780" s="9">
        <v>1</v>
      </c>
      <c r="N3780" s="10">
        <v>41821</v>
      </c>
      <c r="O3780" s="10">
        <v>41821</v>
      </c>
      <c r="P3780" t="s">
        <v>697</v>
      </c>
      <c r="Q3780" t="str">
        <f t="shared" si="178"/>
        <v>LED</v>
      </c>
      <c r="R3780" t="s">
        <v>102</v>
      </c>
      <c r="S3780">
        <v>0</v>
      </c>
      <c r="T3780" t="s">
        <v>33</v>
      </c>
      <c r="U3780">
        <v>1</v>
      </c>
      <c r="V3780">
        <v>1</v>
      </c>
      <c r="W3780" s="1">
        <v>41821</v>
      </c>
      <c r="X3780" s="1">
        <v>41821</v>
      </c>
      <c r="Y3780" t="s">
        <v>38</v>
      </c>
      <c r="Z3780">
        <v>0</v>
      </c>
      <c r="AA3780">
        <v>4000</v>
      </c>
      <c r="AB3780">
        <v>2000</v>
      </c>
      <c r="AC3780">
        <v>2000</v>
      </c>
      <c r="AD3780" t="s">
        <v>118</v>
      </c>
      <c r="AE3780" s="2">
        <v>45096.814097222225</v>
      </c>
    </row>
    <row r="3781" spans="1:31" hidden="1" x14ac:dyDescent="0.25">
      <c r="A3781">
        <v>1252789</v>
      </c>
      <c r="B3781" t="s">
        <v>27</v>
      </c>
      <c r="C3781" t="s">
        <v>695</v>
      </c>
      <c r="D3781" s="3" t="s">
        <v>44</v>
      </c>
      <c r="E3781" s="4">
        <v>41821</v>
      </c>
      <c r="F3781" s="3" t="s">
        <v>29</v>
      </c>
      <c r="G3781" s="3" t="s">
        <v>29</v>
      </c>
      <c r="H3781" s="3">
        <v>5</v>
      </c>
      <c r="I3781" s="3">
        <f t="shared" ca="1" si="179"/>
        <v>10</v>
      </c>
      <c r="J3781" s="9" t="s">
        <v>171</v>
      </c>
      <c r="K3781" s="9" t="s">
        <v>1071</v>
      </c>
      <c r="L3781" s="9" t="str">
        <f t="shared" si="177"/>
        <v>Stela</v>
      </c>
      <c r="M3781" s="9">
        <v>1</v>
      </c>
      <c r="N3781" s="10">
        <v>41821</v>
      </c>
      <c r="O3781" s="10">
        <v>41821</v>
      </c>
      <c r="P3781" t="s">
        <v>697</v>
      </c>
      <c r="Q3781" t="str">
        <f t="shared" si="178"/>
        <v>LED</v>
      </c>
      <c r="R3781" t="s">
        <v>102</v>
      </c>
      <c r="S3781">
        <v>0</v>
      </c>
      <c r="T3781" t="s">
        <v>33</v>
      </c>
      <c r="U3781">
        <v>1</v>
      </c>
      <c r="V3781">
        <v>1</v>
      </c>
      <c r="W3781" s="1">
        <v>41821</v>
      </c>
      <c r="X3781" s="1">
        <v>41821</v>
      </c>
      <c r="Y3781" t="s">
        <v>38</v>
      </c>
      <c r="Z3781">
        <v>0</v>
      </c>
      <c r="AA3781">
        <v>4000</v>
      </c>
      <c r="AB3781">
        <v>2000</v>
      </c>
      <c r="AC3781">
        <v>2000</v>
      </c>
      <c r="AD3781" t="s">
        <v>118</v>
      </c>
      <c r="AE3781" s="2">
        <v>45096.814097222225</v>
      </c>
    </row>
    <row r="3782" spans="1:31" hidden="1" x14ac:dyDescent="0.25">
      <c r="A3782">
        <v>1252790</v>
      </c>
      <c r="B3782" t="s">
        <v>27</v>
      </c>
      <c r="C3782" t="s">
        <v>695</v>
      </c>
      <c r="D3782" s="3" t="s">
        <v>44</v>
      </c>
      <c r="E3782" s="4">
        <v>41821</v>
      </c>
      <c r="F3782" s="3" t="s">
        <v>29</v>
      </c>
      <c r="G3782" s="3" t="s">
        <v>29</v>
      </c>
      <c r="H3782" s="3">
        <v>5</v>
      </c>
      <c r="I3782" s="3">
        <f t="shared" ca="1" si="179"/>
        <v>10</v>
      </c>
      <c r="J3782" s="9" t="s">
        <v>171</v>
      </c>
      <c r="K3782" s="9" t="s">
        <v>1071</v>
      </c>
      <c r="L3782" s="9" t="str">
        <f t="shared" si="177"/>
        <v>Stela</v>
      </c>
      <c r="M3782" s="9">
        <v>1</v>
      </c>
      <c r="N3782" s="10">
        <v>41821</v>
      </c>
      <c r="O3782" s="10">
        <v>41821</v>
      </c>
      <c r="P3782" t="s">
        <v>697</v>
      </c>
      <c r="Q3782" t="str">
        <f t="shared" si="178"/>
        <v>LED</v>
      </c>
      <c r="R3782" t="s">
        <v>102</v>
      </c>
      <c r="S3782">
        <v>0</v>
      </c>
      <c r="T3782" t="s">
        <v>33</v>
      </c>
      <c r="U3782">
        <v>1</v>
      </c>
      <c r="V3782">
        <v>1</v>
      </c>
      <c r="W3782" s="1">
        <v>41821</v>
      </c>
      <c r="X3782" s="1">
        <v>41821</v>
      </c>
      <c r="Y3782" t="s">
        <v>38</v>
      </c>
      <c r="Z3782">
        <v>0</v>
      </c>
      <c r="AA3782">
        <v>4000</v>
      </c>
      <c r="AB3782">
        <v>2000</v>
      </c>
      <c r="AC3782">
        <v>2000</v>
      </c>
      <c r="AD3782" t="s">
        <v>118</v>
      </c>
      <c r="AE3782" s="2">
        <v>45096.814097222225</v>
      </c>
    </row>
    <row r="3783" spans="1:31" hidden="1" x14ac:dyDescent="0.25">
      <c r="A3783">
        <v>1252791</v>
      </c>
      <c r="B3783" t="s">
        <v>27</v>
      </c>
      <c r="C3783" t="s">
        <v>695</v>
      </c>
      <c r="D3783" s="3" t="s">
        <v>44</v>
      </c>
      <c r="E3783" s="4">
        <v>41821</v>
      </c>
      <c r="F3783" s="3" t="s">
        <v>29</v>
      </c>
      <c r="G3783" s="3" t="s">
        <v>29</v>
      </c>
      <c r="H3783" s="3">
        <v>5</v>
      </c>
      <c r="I3783" s="3">
        <f t="shared" ca="1" si="179"/>
        <v>10</v>
      </c>
      <c r="J3783" s="9" t="s">
        <v>171</v>
      </c>
      <c r="K3783" s="9" t="s">
        <v>1071</v>
      </c>
      <c r="L3783" s="9" t="str">
        <f t="shared" si="177"/>
        <v>Stela</v>
      </c>
      <c r="M3783" s="9">
        <v>1</v>
      </c>
      <c r="N3783" s="10">
        <v>41821</v>
      </c>
      <c r="O3783" s="10">
        <v>41821</v>
      </c>
      <c r="P3783" t="s">
        <v>697</v>
      </c>
      <c r="Q3783" t="str">
        <f t="shared" si="178"/>
        <v>LED</v>
      </c>
      <c r="R3783" t="s">
        <v>102</v>
      </c>
      <c r="S3783">
        <v>0</v>
      </c>
      <c r="T3783" t="s">
        <v>33</v>
      </c>
      <c r="U3783">
        <v>1</v>
      </c>
      <c r="V3783">
        <v>1</v>
      </c>
      <c r="W3783" s="1">
        <v>41821</v>
      </c>
      <c r="X3783" s="1">
        <v>41821</v>
      </c>
      <c r="Y3783" t="s">
        <v>38</v>
      </c>
      <c r="Z3783">
        <v>0</v>
      </c>
      <c r="AA3783">
        <v>4000</v>
      </c>
      <c r="AB3783">
        <v>2000</v>
      </c>
      <c r="AC3783">
        <v>2000</v>
      </c>
      <c r="AD3783" t="s">
        <v>118</v>
      </c>
      <c r="AE3783" s="2">
        <v>45096.814097222225</v>
      </c>
    </row>
    <row r="3784" spans="1:31" hidden="1" x14ac:dyDescent="0.25">
      <c r="A3784">
        <v>1252792</v>
      </c>
      <c r="B3784" t="s">
        <v>27</v>
      </c>
      <c r="C3784" t="s">
        <v>695</v>
      </c>
      <c r="D3784" s="3" t="s">
        <v>44</v>
      </c>
      <c r="E3784" s="4">
        <v>41821</v>
      </c>
      <c r="F3784" s="3" t="s">
        <v>29</v>
      </c>
      <c r="G3784" s="3" t="s">
        <v>29</v>
      </c>
      <c r="H3784" s="3">
        <v>5</v>
      </c>
      <c r="I3784" s="3">
        <f t="shared" ca="1" si="179"/>
        <v>10</v>
      </c>
      <c r="J3784" s="9" t="s">
        <v>171</v>
      </c>
      <c r="K3784" s="9" t="s">
        <v>1071</v>
      </c>
      <c r="L3784" s="9" t="str">
        <f t="shared" si="177"/>
        <v>Stela</v>
      </c>
      <c r="M3784" s="9">
        <v>1</v>
      </c>
      <c r="N3784" s="10">
        <v>41821</v>
      </c>
      <c r="O3784" s="10">
        <v>41821</v>
      </c>
      <c r="P3784" t="s">
        <v>697</v>
      </c>
      <c r="Q3784" t="str">
        <f t="shared" si="178"/>
        <v>LED</v>
      </c>
      <c r="R3784" t="s">
        <v>102</v>
      </c>
      <c r="S3784">
        <v>0</v>
      </c>
      <c r="T3784" t="s">
        <v>33</v>
      </c>
      <c r="U3784">
        <v>1</v>
      </c>
      <c r="V3784">
        <v>1</v>
      </c>
      <c r="W3784" s="1">
        <v>41821</v>
      </c>
      <c r="X3784" s="1">
        <v>41821</v>
      </c>
      <c r="Y3784" t="s">
        <v>38</v>
      </c>
      <c r="Z3784">
        <v>0</v>
      </c>
      <c r="AA3784">
        <v>4000</v>
      </c>
      <c r="AB3784">
        <v>2000</v>
      </c>
      <c r="AC3784">
        <v>2000</v>
      </c>
      <c r="AD3784" t="s">
        <v>118</v>
      </c>
      <c r="AE3784" s="2">
        <v>45096.814097222225</v>
      </c>
    </row>
    <row r="3785" spans="1:31" hidden="1" x14ac:dyDescent="0.25">
      <c r="A3785">
        <v>1252793</v>
      </c>
      <c r="B3785" t="s">
        <v>27</v>
      </c>
      <c r="C3785" t="s">
        <v>695</v>
      </c>
      <c r="D3785" s="3" t="s">
        <v>44</v>
      </c>
      <c r="E3785" s="4">
        <v>41821</v>
      </c>
      <c r="F3785" s="3" t="s">
        <v>29</v>
      </c>
      <c r="G3785" s="3" t="s">
        <v>29</v>
      </c>
      <c r="H3785" s="3">
        <v>5</v>
      </c>
      <c r="I3785" s="3">
        <f t="shared" ca="1" si="179"/>
        <v>10</v>
      </c>
      <c r="J3785" s="9" t="s">
        <v>171</v>
      </c>
      <c r="K3785" s="9" t="s">
        <v>1071</v>
      </c>
      <c r="L3785" s="9" t="str">
        <f t="shared" si="177"/>
        <v>Stela</v>
      </c>
      <c r="M3785" s="9">
        <v>1</v>
      </c>
      <c r="N3785" s="10">
        <v>41821</v>
      </c>
      <c r="O3785" s="10">
        <v>41821</v>
      </c>
      <c r="P3785" t="s">
        <v>697</v>
      </c>
      <c r="Q3785" t="str">
        <f t="shared" si="178"/>
        <v>LED</v>
      </c>
      <c r="R3785" t="s">
        <v>102</v>
      </c>
      <c r="S3785">
        <v>0</v>
      </c>
      <c r="T3785" t="s">
        <v>33</v>
      </c>
      <c r="U3785">
        <v>1</v>
      </c>
      <c r="V3785">
        <v>1</v>
      </c>
      <c r="W3785" s="1">
        <v>41821</v>
      </c>
      <c r="X3785" s="1">
        <v>41821</v>
      </c>
      <c r="Y3785" t="s">
        <v>38</v>
      </c>
      <c r="Z3785">
        <v>0</v>
      </c>
      <c r="AA3785">
        <v>4000</v>
      </c>
      <c r="AB3785">
        <v>2000</v>
      </c>
      <c r="AC3785">
        <v>2000</v>
      </c>
      <c r="AD3785" t="s">
        <v>118</v>
      </c>
      <c r="AE3785" s="2">
        <v>45096.814097222225</v>
      </c>
    </row>
    <row r="3786" spans="1:31" hidden="1" x14ac:dyDescent="0.25">
      <c r="A3786">
        <v>1252794</v>
      </c>
      <c r="B3786" t="s">
        <v>27</v>
      </c>
      <c r="C3786" t="s">
        <v>695</v>
      </c>
      <c r="D3786" s="3" t="s">
        <v>44</v>
      </c>
      <c r="E3786" s="4">
        <v>41821</v>
      </c>
      <c r="F3786" s="3" t="s">
        <v>29</v>
      </c>
      <c r="G3786" s="3" t="s">
        <v>29</v>
      </c>
      <c r="H3786" s="3">
        <v>5</v>
      </c>
      <c r="I3786" s="3">
        <f t="shared" ca="1" si="179"/>
        <v>10</v>
      </c>
      <c r="J3786" s="9" t="s">
        <v>171</v>
      </c>
      <c r="K3786" s="9" t="s">
        <v>1071</v>
      </c>
      <c r="L3786" s="9" t="str">
        <f t="shared" si="177"/>
        <v>Stela</v>
      </c>
      <c r="M3786" s="9">
        <v>1</v>
      </c>
      <c r="N3786" s="10">
        <v>41821</v>
      </c>
      <c r="O3786" s="10">
        <v>41821</v>
      </c>
      <c r="P3786" t="s">
        <v>697</v>
      </c>
      <c r="Q3786" t="str">
        <f t="shared" si="178"/>
        <v>LED</v>
      </c>
      <c r="R3786" t="s">
        <v>102</v>
      </c>
      <c r="S3786">
        <v>0</v>
      </c>
      <c r="T3786" t="s">
        <v>33</v>
      </c>
      <c r="U3786">
        <v>1</v>
      </c>
      <c r="V3786">
        <v>1</v>
      </c>
      <c r="W3786" s="1">
        <v>41821</v>
      </c>
      <c r="X3786" s="1">
        <v>41821</v>
      </c>
      <c r="Y3786" t="s">
        <v>38</v>
      </c>
      <c r="Z3786">
        <v>0</v>
      </c>
      <c r="AA3786">
        <v>4000</v>
      </c>
      <c r="AB3786">
        <v>2000</v>
      </c>
      <c r="AC3786">
        <v>2000</v>
      </c>
      <c r="AD3786" t="s">
        <v>118</v>
      </c>
      <c r="AE3786" s="2">
        <v>45096.814097222225</v>
      </c>
    </row>
    <row r="3787" spans="1:31" hidden="1" x14ac:dyDescent="0.25">
      <c r="A3787">
        <v>1252795</v>
      </c>
      <c r="B3787" t="s">
        <v>27</v>
      </c>
      <c r="C3787" t="s">
        <v>695</v>
      </c>
      <c r="D3787" s="3" t="s">
        <v>44</v>
      </c>
      <c r="E3787" s="4">
        <v>41821</v>
      </c>
      <c r="F3787" s="3" t="s">
        <v>29</v>
      </c>
      <c r="G3787" s="3" t="s">
        <v>29</v>
      </c>
      <c r="H3787" s="3">
        <v>5</v>
      </c>
      <c r="I3787" s="3">
        <f t="shared" ca="1" si="179"/>
        <v>10</v>
      </c>
      <c r="J3787" s="9" t="s">
        <v>171</v>
      </c>
      <c r="K3787" s="9" t="s">
        <v>1071</v>
      </c>
      <c r="L3787" s="9" t="str">
        <f t="shared" si="177"/>
        <v>Stela</v>
      </c>
      <c r="M3787" s="9">
        <v>1</v>
      </c>
      <c r="N3787" s="10">
        <v>43647</v>
      </c>
      <c r="O3787" s="10">
        <v>43647</v>
      </c>
      <c r="P3787" t="s">
        <v>206</v>
      </c>
      <c r="Q3787" t="str">
        <f t="shared" si="178"/>
        <v>LED</v>
      </c>
      <c r="R3787" t="s">
        <v>116</v>
      </c>
      <c r="S3787">
        <v>0</v>
      </c>
      <c r="T3787" t="s">
        <v>33</v>
      </c>
      <c r="U3787">
        <v>1</v>
      </c>
      <c r="V3787">
        <v>1</v>
      </c>
      <c r="W3787" s="1">
        <v>43647</v>
      </c>
      <c r="X3787" s="1">
        <v>43647</v>
      </c>
      <c r="Y3787" t="s">
        <v>38</v>
      </c>
      <c r="Z3787">
        <v>0</v>
      </c>
      <c r="AA3787">
        <v>5700</v>
      </c>
      <c r="AB3787">
        <v>2000</v>
      </c>
      <c r="AC3787">
        <v>2000</v>
      </c>
      <c r="AD3787" t="s">
        <v>119</v>
      </c>
      <c r="AE3787" s="2">
        <v>45096.814097222225</v>
      </c>
    </row>
    <row r="3788" spans="1:31" hidden="1" x14ac:dyDescent="0.25">
      <c r="A3788">
        <v>1252796</v>
      </c>
      <c r="B3788" t="s">
        <v>27</v>
      </c>
      <c r="C3788" t="s">
        <v>695</v>
      </c>
      <c r="D3788" s="3" t="s">
        <v>44</v>
      </c>
      <c r="E3788" s="4">
        <v>41821</v>
      </c>
      <c r="F3788" s="3" t="s">
        <v>29</v>
      </c>
      <c r="G3788" s="3" t="s">
        <v>29</v>
      </c>
      <c r="H3788" s="3">
        <v>5</v>
      </c>
      <c r="I3788" s="3">
        <f t="shared" ca="1" si="179"/>
        <v>10</v>
      </c>
      <c r="J3788" s="9" t="s">
        <v>171</v>
      </c>
      <c r="K3788" s="9" t="s">
        <v>1071</v>
      </c>
      <c r="L3788" s="9" t="str">
        <f t="shared" si="177"/>
        <v>Stela</v>
      </c>
      <c r="M3788" s="9">
        <v>1</v>
      </c>
      <c r="N3788" s="10">
        <v>43383</v>
      </c>
      <c r="O3788" s="10">
        <v>43383</v>
      </c>
      <c r="P3788" t="s">
        <v>206</v>
      </c>
      <c r="Q3788" t="str">
        <f t="shared" si="178"/>
        <v>LED</v>
      </c>
      <c r="R3788" t="s">
        <v>116</v>
      </c>
      <c r="S3788">
        <v>0</v>
      </c>
      <c r="T3788" t="s">
        <v>33</v>
      </c>
      <c r="U3788">
        <v>1</v>
      </c>
      <c r="V3788">
        <v>1</v>
      </c>
      <c r="W3788" s="1">
        <v>43383</v>
      </c>
      <c r="X3788" s="1">
        <v>43383</v>
      </c>
      <c r="Y3788" t="s">
        <v>38</v>
      </c>
      <c r="Z3788">
        <v>0</v>
      </c>
      <c r="AA3788">
        <v>5700</v>
      </c>
      <c r="AB3788">
        <v>2000</v>
      </c>
      <c r="AC3788">
        <v>2000</v>
      </c>
      <c r="AD3788" t="s">
        <v>119</v>
      </c>
      <c r="AE3788" s="2">
        <v>45096.814097222225</v>
      </c>
    </row>
    <row r="3789" spans="1:31" hidden="1" x14ac:dyDescent="0.25">
      <c r="A3789">
        <v>1252797</v>
      </c>
      <c r="B3789" t="s">
        <v>27</v>
      </c>
      <c r="C3789" t="s">
        <v>695</v>
      </c>
      <c r="D3789" s="3" t="s">
        <v>31</v>
      </c>
      <c r="E3789" s="4">
        <v>32540</v>
      </c>
      <c r="F3789" s="3" t="s">
        <v>29</v>
      </c>
      <c r="G3789" s="3" t="s">
        <v>29</v>
      </c>
      <c r="H3789" s="3">
        <v>4</v>
      </c>
      <c r="I3789" s="3">
        <f t="shared" ca="1" si="179"/>
        <v>35</v>
      </c>
      <c r="J3789" s="9" t="s">
        <v>135</v>
      </c>
      <c r="K3789" s="9" t="s">
        <v>1071</v>
      </c>
      <c r="L3789" s="9" t="str">
        <f t="shared" si="177"/>
        <v>BDS470</v>
      </c>
      <c r="M3789" s="9">
        <v>1</v>
      </c>
      <c r="N3789" s="10">
        <v>41426</v>
      </c>
      <c r="O3789" s="10">
        <v>41426</v>
      </c>
      <c r="P3789" t="s">
        <v>696</v>
      </c>
      <c r="Q3789" t="str">
        <f t="shared" si="178"/>
        <v>LED</v>
      </c>
      <c r="R3789" t="s">
        <v>137</v>
      </c>
      <c r="S3789">
        <v>0</v>
      </c>
      <c r="T3789" t="s">
        <v>33</v>
      </c>
      <c r="U3789">
        <v>1</v>
      </c>
      <c r="V3789">
        <v>1</v>
      </c>
      <c r="W3789" s="1">
        <v>41426</v>
      </c>
      <c r="X3789" s="1">
        <v>41426</v>
      </c>
      <c r="Y3789" t="s">
        <v>38</v>
      </c>
      <c r="Z3789">
        <v>0</v>
      </c>
      <c r="AA3789">
        <v>3000</v>
      </c>
      <c r="AB3789">
        <v>1694</v>
      </c>
      <c r="AC3789">
        <v>1694</v>
      </c>
      <c r="AD3789" t="s">
        <v>37</v>
      </c>
      <c r="AE3789" s="2">
        <v>45125.54173611111</v>
      </c>
    </row>
    <row r="3790" spans="1:31" hidden="1" x14ac:dyDescent="0.25">
      <c r="A3790">
        <v>1252798</v>
      </c>
      <c r="B3790" t="s">
        <v>27</v>
      </c>
      <c r="C3790" t="s">
        <v>695</v>
      </c>
      <c r="D3790" s="3" t="s">
        <v>42</v>
      </c>
      <c r="E3790" s="4">
        <v>41426</v>
      </c>
      <c r="F3790" s="3" t="s">
        <v>29</v>
      </c>
      <c r="G3790" s="3" t="s">
        <v>29</v>
      </c>
      <c r="H3790" s="3">
        <v>4</v>
      </c>
      <c r="I3790" s="3">
        <f t="shared" ca="1" si="179"/>
        <v>11</v>
      </c>
      <c r="J3790" s="9" t="s">
        <v>135</v>
      </c>
      <c r="K3790" s="9" t="s">
        <v>1071</v>
      </c>
      <c r="L3790" s="9" t="str">
        <f t="shared" si="177"/>
        <v>BDS470</v>
      </c>
      <c r="M3790" s="9">
        <v>1</v>
      </c>
      <c r="N3790" s="10">
        <v>41426</v>
      </c>
      <c r="O3790" s="10">
        <v>41426</v>
      </c>
      <c r="P3790" t="s">
        <v>696</v>
      </c>
      <c r="Q3790" t="str">
        <f t="shared" si="178"/>
        <v>LED</v>
      </c>
      <c r="R3790" t="s">
        <v>137</v>
      </c>
      <c r="S3790">
        <v>0</v>
      </c>
      <c r="T3790" t="s">
        <v>33</v>
      </c>
      <c r="U3790">
        <v>1</v>
      </c>
      <c r="V3790">
        <v>1</v>
      </c>
      <c r="W3790" s="1">
        <v>41426</v>
      </c>
      <c r="X3790" s="1">
        <v>41426</v>
      </c>
      <c r="Y3790" t="s">
        <v>38</v>
      </c>
      <c r="Z3790">
        <v>0</v>
      </c>
      <c r="AA3790">
        <v>3000</v>
      </c>
      <c r="AB3790">
        <v>1694</v>
      </c>
      <c r="AC3790">
        <v>1694</v>
      </c>
      <c r="AD3790" t="s">
        <v>37</v>
      </c>
      <c r="AE3790" s="2">
        <v>45125.543182870373</v>
      </c>
    </row>
    <row r="3791" spans="1:31" hidden="1" x14ac:dyDescent="0.25">
      <c r="A3791">
        <v>1252799</v>
      </c>
      <c r="B3791" t="s">
        <v>27</v>
      </c>
      <c r="C3791" t="s">
        <v>695</v>
      </c>
      <c r="D3791" s="3" t="s">
        <v>44</v>
      </c>
      <c r="E3791" s="4">
        <v>41821</v>
      </c>
      <c r="F3791" s="3" t="s">
        <v>29</v>
      </c>
      <c r="G3791" s="3" t="s">
        <v>29</v>
      </c>
      <c r="H3791" s="3">
        <v>5</v>
      </c>
      <c r="I3791" s="3">
        <f t="shared" ca="1" si="179"/>
        <v>10</v>
      </c>
      <c r="J3791" s="9" t="s">
        <v>171</v>
      </c>
      <c r="K3791" s="9" t="s">
        <v>1071</v>
      </c>
      <c r="L3791" s="9" t="str">
        <f t="shared" si="177"/>
        <v>Stela</v>
      </c>
      <c r="M3791" s="9">
        <v>1</v>
      </c>
      <c r="N3791" s="10">
        <v>43383</v>
      </c>
      <c r="O3791" s="10">
        <v>43383</v>
      </c>
      <c r="P3791" t="s">
        <v>206</v>
      </c>
      <c r="Q3791" t="str">
        <f t="shared" si="178"/>
        <v>LED</v>
      </c>
      <c r="R3791" t="s">
        <v>116</v>
      </c>
      <c r="S3791">
        <v>0</v>
      </c>
      <c r="T3791" t="s">
        <v>33</v>
      </c>
      <c r="U3791">
        <v>1</v>
      </c>
      <c r="V3791">
        <v>1</v>
      </c>
      <c r="W3791" s="1">
        <v>43383</v>
      </c>
      <c r="X3791" s="1">
        <v>43383</v>
      </c>
      <c r="Y3791" t="s">
        <v>38</v>
      </c>
      <c r="Z3791">
        <v>0</v>
      </c>
      <c r="AA3791">
        <v>5700</v>
      </c>
      <c r="AB3791">
        <v>2000</v>
      </c>
      <c r="AC3791">
        <v>2000</v>
      </c>
      <c r="AD3791" t="s">
        <v>119</v>
      </c>
      <c r="AE3791" s="2">
        <v>45096.814097222225</v>
      </c>
    </row>
    <row r="3792" spans="1:31" hidden="1" x14ac:dyDescent="0.25">
      <c r="A3792">
        <v>1256474</v>
      </c>
      <c r="B3792" t="s">
        <v>27</v>
      </c>
      <c r="C3792" t="s">
        <v>695</v>
      </c>
      <c r="D3792" s="3" t="s">
        <v>44</v>
      </c>
      <c r="E3792" s="4">
        <v>40179</v>
      </c>
      <c r="F3792" s="3" t="s">
        <v>29</v>
      </c>
      <c r="G3792" s="3" t="s">
        <v>29</v>
      </c>
      <c r="H3792" s="3">
        <v>5</v>
      </c>
      <c r="I3792" s="3">
        <f t="shared" ca="1" si="179"/>
        <v>14</v>
      </c>
      <c r="J3792" s="9" t="s">
        <v>171</v>
      </c>
      <c r="K3792" s="9" t="s">
        <v>1071</v>
      </c>
      <c r="L3792" s="9" t="str">
        <f t="shared" si="177"/>
        <v>Stela</v>
      </c>
      <c r="M3792" s="9">
        <v>1</v>
      </c>
      <c r="N3792" s="10">
        <v>40179</v>
      </c>
      <c r="O3792" s="10">
        <v>40179</v>
      </c>
      <c r="P3792" t="s">
        <v>280</v>
      </c>
      <c r="Q3792" t="str">
        <f t="shared" si="178"/>
        <v>LED</v>
      </c>
      <c r="R3792" t="s">
        <v>118</v>
      </c>
      <c r="S3792">
        <v>0</v>
      </c>
      <c r="T3792" t="s">
        <v>33</v>
      </c>
      <c r="U3792">
        <v>1</v>
      </c>
      <c r="V3792">
        <v>1</v>
      </c>
      <c r="W3792" s="1">
        <v>40179</v>
      </c>
      <c r="X3792" s="1">
        <v>40179</v>
      </c>
      <c r="Y3792" t="s">
        <v>38</v>
      </c>
      <c r="Z3792">
        <v>0</v>
      </c>
      <c r="AA3792">
        <v>3000</v>
      </c>
      <c r="AB3792">
        <v>1950</v>
      </c>
      <c r="AC3792">
        <v>1950</v>
      </c>
      <c r="AD3792" t="s">
        <v>127</v>
      </c>
      <c r="AE3792" s="2">
        <v>45096.814097222225</v>
      </c>
    </row>
    <row r="3793" spans="1:31" hidden="1" x14ac:dyDescent="0.25">
      <c r="A3793">
        <v>1256721</v>
      </c>
      <c r="B3793" t="s">
        <v>27</v>
      </c>
      <c r="C3793" t="s">
        <v>695</v>
      </c>
      <c r="D3793" s="3" t="s">
        <v>44</v>
      </c>
      <c r="E3793" s="4">
        <v>41821</v>
      </c>
      <c r="F3793" s="3" t="s">
        <v>29</v>
      </c>
      <c r="G3793" s="3" t="s">
        <v>29</v>
      </c>
      <c r="H3793" s="3">
        <v>5</v>
      </c>
      <c r="I3793" s="3">
        <f t="shared" ca="1" si="179"/>
        <v>10</v>
      </c>
      <c r="J3793" s="9" t="s">
        <v>171</v>
      </c>
      <c r="K3793" s="9" t="s">
        <v>1071</v>
      </c>
      <c r="L3793" s="9" t="str">
        <f t="shared" si="177"/>
        <v>Stela</v>
      </c>
      <c r="M3793" s="9">
        <v>1</v>
      </c>
      <c r="N3793" s="10">
        <v>41821</v>
      </c>
      <c r="O3793" s="10">
        <v>41821</v>
      </c>
      <c r="P3793" t="s">
        <v>280</v>
      </c>
      <c r="Q3793" t="str">
        <f t="shared" si="178"/>
        <v>LED</v>
      </c>
      <c r="R3793" t="s">
        <v>118</v>
      </c>
      <c r="S3793">
        <v>0</v>
      </c>
      <c r="T3793" t="s">
        <v>33</v>
      </c>
      <c r="U3793">
        <v>1</v>
      </c>
      <c r="V3793">
        <v>1</v>
      </c>
      <c r="W3793" s="1">
        <v>40179</v>
      </c>
      <c r="X3793" s="1">
        <v>40179</v>
      </c>
      <c r="Y3793" t="s">
        <v>38</v>
      </c>
      <c r="Z3793">
        <v>0</v>
      </c>
      <c r="AA3793">
        <v>3000</v>
      </c>
      <c r="AB3793">
        <v>1950</v>
      </c>
      <c r="AC3793">
        <v>1950</v>
      </c>
      <c r="AD3793" t="s">
        <v>127</v>
      </c>
      <c r="AE3793" s="2">
        <v>45096.814097222225</v>
      </c>
    </row>
    <row r="3794" spans="1:31" hidden="1" x14ac:dyDescent="0.25">
      <c r="A3794">
        <v>1256722</v>
      </c>
      <c r="B3794" t="s">
        <v>27</v>
      </c>
      <c r="C3794" t="s">
        <v>695</v>
      </c>
      <c r="D3794" s="3" t="s">
        <v>44</v>
      </c>
      <c r="E3794" s="4">
        <v>40179</v>
      </c>
      <c r="F3794" s="3" t="s">
        <v>29</v>
      </c>
      <c r="G3794" s="3" t="s">
        <v>29</v>
      </c>
      <c r="H3794" s="3">
        <v>5</v>
      </c>
      <c r="I3794" s="3">
        <f t="shared" ca="1" si="179"/>
        <v>14</v>
      </c>
      <c r="J3794" s="9" t="s">
        <v>171</v>
      </c>
      <c r="K3794" s="9" t="s">
        <v>1071</v>
      </c>
      <c r="L3794" s="9" t="str">
        <f t="shared" si="177"/>
        <v>Stela</v>
      </c>
      <c r="M3794" s="9">
        <v>1</v>
      </c>
      <c r="N3794" s="10">
        <v>43647</v>
      </c>
      <c r="O3794" s="10">
        <v>43647</v>
      </c>
      <c r="P3794" t="s">
        <v>206</v>
      </c>
      <c r="Q3794" t="str">
        <f t="shared" si="178"/>
        <v>LED</v>
      </c>
      <c r="R3794" t="s">
        <v>116</v>
      </c>
      <c r="S3794">
        <v>0</v>
      </c>
      <c r="T3794" t="s">
        <v>33</v>
      </c>
      <c r="U3794">
        <v>1</v>
      </c>
      <c r="V3794">
        <v>1</v>
      </c>
      <c r="W3794" s="1">
        <v>43647</v>
      </c>
      <c r="X3794" s="1">
        <v>43647</v>
      </c>
      <c r="Y3794" t="s">
        <v>38</v>
      </c>
      <c r="Z3794">
        <v>0</v>
      </c>
      <c r="AA3794">
        <v>5700</v>
      </c>
      <c r="AB3794">
        <v>2000</v>
      </c>
      <c r="AC3794">
        <v>2000</v>
      </c>
      <c r="AD3794" t="s">
        <v>119</v>
      </c>
      <c r="AE3794" s="2">
        <v>45096.814097222225</v>
      </c>
    </row>
    <row r="3795" spans="1:31" hidden="1" x14ac:dyDescent="0.25">
      <c r="A3795">
        <v>1256723</v>
      </c>
      <c r="B3795" t="s">
        <v>27</v>
      </c>
      <c r="C3795" t="s">
        <v>695</v>
      </c>
      <c r="D3795" s="3" t="s">
        <v>44</v>
      </c>
      <c r="E3795" s="4">
        <v>40179</v>
      </c>
      <c r="F3795" s="3" t="s">
        <v>29</v>
      </c>
      <c r="G3795" s="3" t="s">
        <v>29</v>
      </c>
      <c r="H3795" s="3">
        <v>5</v>
      </c>
      <c r="I3795" s="3">
        <f t="shared" ca="1" si="179"/>
        <v>14</v>
      </c>
      <c r="J3795" s="9" t="s">
        <v>171</v>
      </c>
      <c r="K3795" s="9" t="s">
        <v>1071</v>
      </c>
      <c r="L3795" s="9" t="str">
        <f t="shared" si="177"/>
        <v>Stela</v>
      </c>
      <c r="M3795" s="9">
        <v>1</v>
      </c>
      <c r="N3795" s="10">
        <v>43383</v>
      </c>
      <c r="O3795" s="10">
        <v>43383</v>
      </c>
      <c r="P3795" t="s">
        <v>206</v>
      </c>
      <c r="Q3795" t="str">
        <f t="shared" si="178"/>
        <v>LED</v>
      </c>
      <c r="R3795" t="s">
        <v>116</v>
      </c>
      <c r="S3795">
        <v>0</v>
      </c>
      <c r="T3795" t="s">
        <v>33</v>
      </c>
      <c r="U3795">
        <v>1</v>
      </c>
      <c r="V3795">
        <v>1</v>
      </c>
      <c r="W3795" s="1">
        <v>43383</v>
      </c>
      <c r="X3795" s="1">
        <v>43383</v>
      </c>
      <c r="Y3795" t="s">
        <v>38</v>
      </c>
      <c r="Z3795">
        <v>0</v>
      </c>
      <c r="AA3795">
        <v>5700</v>
      </c>
      <c r="AB3795">
        <v>2000</v>
      </c>
      <c r="AC3795">
        <v>2000</v>
      </c>
      <c r="AD3795" t="s">
        <v>119</v>
      </c>
      <c r="AE3795" s="2">
        <v>45096.814097222225</v>
      </c>
    </row>
    <row r="3796" spans="1:31" hidden="1" x14ac:dyDescent="0.25">
      <c r="A3796">
        <v>1256724</v>
      </c>
      <c r="B3796" t="s">
        <v>27</v>
      </c>
      <c r="C3796" t="s">
        <v>695</v>
      </c>
      <c r="D3796" s="3" t="s">
        <v>44</v>
      </c>
      <c r="E3796" s="4">
        <v>40179</v>
      </c>
      <c r="F3796" s="3" t="s">
        <v>29</v>
      </c>
      <c r="G3796" s="3" t="s">
        <v>29</v>
      </c>
      <c r="H3796" s="3">
        <v>5</v>
      </c>
      <c r="I3796" s="3">
        <f t="shared" ca="1" si="179"/>
        <v>14</v>
      </c>
      <c r="J3796" s="9" t="s">
        <v>171</v>
      </c>
      <c r="K3796" s="9" t="s">
        <v>1071</v>
      </c>
      <c r="L3796" s="9" t="str">
        <f t="shared" si="177"/>
        <v>Stela</v>
      </c>
      <c r="M3796" s="9">
        <v>1</v>
      </c>
      <c r="N3796" s="10">
        <v>43383</v>
      </c>
      <c r="O3796" s="10">
        <v>43383</v>
      </c>
      <c r="P3796" t="s">
        <v>206</v>
      </c>
      <c r="Q3796" t="str">
        <f t="shared" si="178"/>
        <v>LED</v>
      </c>
      <c r="R3796" t="s">
        <v>116</v>
      </c>
      <c r="S3796">
        <v>0</v>
      </c>
      <c r="T3796" t="s">
        <v>33</v>
      </c>
      <c r="U3796">
        <v>1</v>
      </c>
      <c r="V3796">
        <v>1</v>
      </c>
      <c r="W3796" s="1">
        <v>43383</v>
      </c>
      <c r="X3796" s="1">
        <v>43383</v>
      </c>
      <c r="Y3796" t="s">
        <v>38</v>
      </c>
      <c r="Z3796">
        <v>0</v>
      </c>
      <c r="AA3796">
        <v>5700</v>
      </c>
      <c r="AB3796">
        <v>2000</v>
      </c>
      <c r="AC3796">
        <v>2000</v>
      </c>
      <c r="AD3796" t="s">
        <v>119</v>
      </c>
      <c r="AE3796" s="2">
        <v>45096.814097222225</v>
      </c>
    </row>
    <row r="3797" spans="1:31" hidden="1" x14ac:dyDescent="0.25">
      <c r="A3797">
        <v>1256889</v>
      </c>
      <c r="B3797" t="s">
        <v>27</v>
      </c>
      <c r="C3797" t="s">
        <v>695</v>
      </c>
      <c r="D3797" s="3" t="s">
        <v>44</v>
      </c>
      <c r="E3797" s="4">
        <v>40179</v>
      </c>
      <c r="F3797" s="3" t="s">
        <v>29</v>
      </c>
      <c r="G3797" s="3" t="s">
        <v>29</v>
      </c>
      <c r="H3797" s="3">
        <v>5</v>
      </c>
      <c r="I3797" s="3">
        <f t="shared" ca="1" si="179"/>
        <v>14</v>
      </c>
      <c r="J3797" s="9" t="s">
        <v>171</v>
      </c>
      <c r="K3797" s="9" t="s">
        <v>1071</v>
      </c>
      <c r="L3797" s="9" t="str">
        <f t="shared" si="177"/>
        <v>Stela</v>
      </c>
      <c r="M3797" s="9">
        <v>1</v>
      </c>
      <c r="N3797" s="10">
        <v>43647</v>
      </c>
      <c r="O3797" s="10">
        <v>43647</v>
      </c>
      <c r="P3797" t="s">
        <v>206</v>
      </c>
      <c r="Q3797" t="str">
        <f t="shared" si="178"/>
        <v>LED</v>
      </c>
      <c r="R3797" t="s">
        <v>116</v>
      </c>
      <c r="S3797">
        <v>0</v>
      </c>
      <c r="T3797" t="s">
        <v>33</v>
      </c>
      <c r="U3797">
        <v>1</v>
      </c>
      <c r="V3797">
        <v>1</v>
      </c>
      <c r="W3797" s="1">
        <v>43647</v>
      </c>
      <c r="X3797" s="1">
        <v>43647</v>
      </c>
      <c r="Y3797" t="s">
        <v>38</v>
      </c>
      <c r="Z3797">
        <v>0</v>
      </c>
      <c r="AA3797">
        <v>5700</v>
      </c>
      <c r="AB3797">
        <v>2000</v>
      </c>
      <c r="AC3797">
        <v>2000</v>
      </c>
      <c r="AD3797" t="s">
        <v>119</v>
      </c>
      <c r="AE3797" s="2">
        <v>45096.814097222225</v>
      </c>
    </row>
    <row r="3798" spans="1:31" hidden="1" x14ac:dyDescent="0.25">
      <c r="A3798">
        <v>1256916</v>
      </c>
      <c r="B3798" t="s">
        <v>27</v>
      </c>
      <c r="C3798" t="s">
        <v>695</v>
      </c>
      <c r="D3798" s="3" t="s">
        <v>44</v>
      </c>
      <c r="E3798" s="4">
        <v>41821</v>
      </c>
      <c r="F3798" s="3" t="s">
        <v>29</v>
      </c>
      <c r="G3798" s="3" t="s">
        <v>29</v>
      </c>
      <c r="H3798" s="3">
        <v>5</v>
      </c>
      <c r="I3798" s="3">
        <f t="shared" ca="1" si="179"/>
        <v>10</v>
      </c>
      <c r="J3798" s="9" t="s">
        <v>171</v>
      </c>
      <c r="K3798" s="9" t="s">
        <v>1071</v>
      </c>
      <c r="L3798" s="9" t="str">
        <f t="shared" si="177"/>
        <v>Stela</v>
      </c>
      <c r="M3798" s="9">
        <v>1</v>
      </c>
      <c r="N3798" s="10">
        <v>41821</v>
      </c>
      <c r="O3798" s="10">
        <v>41821</v>
      </c>
      <c r="P3798" t="s">
        <v>697</v>
      </c>
      <c r="Q3798" t="str">
        <f t="shared" si="178"/>
        <v>LED</v>
      </c>
      <c r="R3798" t="s">
        <v>102</v>
      </c>
      <c r="S3798">
        <v>0</v>
      </c>
      <c r="T3798" t="s">
        <v>33</v>
      </c>
      <c r="U3798">
        <v>1</v>
      </c>
      <c r="V3798">
        <v>1</v>
      </c>
      <c r="W3798" s="1">
        <v>41821</v>
      </c>
      <c r="X3798" s="1">
        <v>41821</v>
      </c>
      <c r="Y3798" t="s">
        <v>38</v>
      </c>
      <c r="Z3798">
        <v>0</v>
      </c>
      <c r="AA3798">
        <v>4000</v>
      </c>
      <c r="AB3798">
        <v>2000</v>
      </c>
      <c r="AC3798">
        <v>2000</v>
      </c>
      <c r="AD3798" t="s">
        <v>118</v>
      </c>
      <c r="AE3798" s="2">
        <v>45096.814097222225</v>
      </c>
    </row>
    <row r="3799" spans="1:31" hidden="1" x14ac:dyDescent="0.25">
      <c r="A3799">
        <v>1256917</v>
      </c>
      <c r="B3799" t="s">
        <v>27</v>
      </c>
      <c r="C3799" t="s">
        <v>695</v>
      </c>
      <c r="D3799" s="3" t="s">
        <v>44</v>
      </c>
      <c r="E3799" s="4">
        <v>41821</v>
      </c>
      <c r="F3799" s="3" t="s">
        <v>29</v>
      </c>
      <c r="G3799" s="3" t="s">
        <v>29</v>
      </c>
      <c r="H3799" s="3">
        <v>5</v>
      </c>
      <c r="I3799" s="3">
        <f t="shared" ca="1" si="179"/>
        <v>10</v>
      </c>
      <c r="J3799" s="9" t="s">
        <v>171</v>
      </c>
      <c r="K3799" s="9" t="s">
        <v>1071</v>
      </c>
      <c r="L3799" s="9" t="str">
        <f t="shared" si="177"/>
        <v>Stela</v>
      </c>
      <c r="M3799" s="9">
        <v>1</v>
      </c>
      <c r="N3799" s="10">
        <v>42545</v>
      </c>
      <c r="O3799" s="10">
        <v>42545</v>
      </c>
      <c r="P3799" t="s">
        <v>697</v>
      </c>
      <c r="Q3799" t="str">
        <f t="shared" si="178"/>
        <v>LED</v>
      </c>
      <c r="R3799" t="s">
        <v>102</v>
      </c>
      <c r="S3799">
        <v>0</v>
      </c>
      <c r="T3799" t="s">
        <v>33</v>
      </c>
      <c r="U3799">
        <v>1</v>
      </c>
      <c r="V3799">
        <v>1</v>
      </c>
      <c r="W3799" s="1">
        <v>42545</v>
      </c>
      <c r="X3799" s="1">
        <v>42545</v>
      </c>
      <c r="Y3799" t="s">
        <v>38</v>
      </c>
      <c r="Z3799">
        <v>0</v>
      </c>
      <c r="AA3799">
        <v>4000</v>
      </c>
      <c r="AB3799">
        <v>2000</v>
      </c>
      <c r="AC3799">
        <v>2000</v>
      </c>
      <c r="AD3799" t="s">
        <v>118</v>
      </c>
      <c r="AE3799" s="2">
        <v>45096.814097222225</v>
      </c>
    </row>
    <row r="3800" spans="1:31" hidden="1" x14ac:dyDescent="0.25">
      <c r="A3800">
        <v>1256918</v>
      </c>
      <c r="B3800" t="s">
        <v>27</v>
      </c>
      <c r="C3800" t="s">
        <v>695</v>
      </c>
      <c r="D3800" s="3" t="s">
        <v>44</v>
      </c>
      <c r="E3800" s="4">
        <v>41821</v>
      </c>
      <c r="F3800" s="3" t="s">
        <v>29</v>
      </c>
      <c r="G3800" s="3" t="s">
        <v>29</v>
      </c>
      <c r="H3800" s="3">
        <v>5</v>
      </c>
      <c r="I3800" s="3">
        <f t="shared" ca="1" si="179"/>
        <v>10</v>
      </c>
      <c r="J3800" s="9" t="s">
        <v>171</v>
      </c>
      <c r="K3800" s="9" t="s">
        <v>1071</v>
      </c>
      <c r="L3800" s="9" t="str">
        <f t="shared" si="177"/>
        <v>Stela</v>
      </c>
      <c r="M3800" s="9">
        <v>1</v>
      </c>
      <c r="N3800" s="10">
        <v>41821</v>
      </c>
      <c r="O3800" s="10">
        <v>41821</v>
      </c>
      <c r="P3800" t="s">
        <v>697</v>
      </c>
      <c r="Q3800" t="str">
        <f t="shared" si="178"/>
        <v>LED</v>
      </c>
      <c r="R3800" t="s">
        <v>102</v>
      </c>
      <c r="S3800">
        <v>0</v>
      </c>
      <c r="T3800" t="s">
        <v>33</v>
      </c>
      <c r="U3800">
        <v>1</v>
      </c>
      <c r="V3800">
        <v>1</v>
      </c>
      <c r="W3800" s="1">
        <v>41821</v>
      </c>
      <c r="X3800" s="1">
        <v>41821</v>
      </c>
      <c r="Y3800" t="s">
        <v>38</v>
      </c>
      <c r="Z3800">
        <v>0</v>
      </c>
      <c r="AA3800">
        <v>4000</v>
      </c>
      <c r="AB3800">
        <v>2000</v>
      </c>
      <c r="AC3800">
        <v>2000</v>
      </c>
      <c r="AD3800" t="s">
        <v>118</v>
      </c>
      <c r="AE3800" s="2">
        <v>45096.814097222225</v>
      </c>
    </row>
    <row r="3801" spans="1:31" hidden="1" x14ac:dyDescent="0.25">
      <c r="A3801">
        <v>1252909</v>
      </c>
      <c r="B3801" t="s">
        <v>27</v>
      </c>
      <c r="C3801" t="s">
        <v>698</v>
      </c>
      <c r="D3801" s="3" t="s">
        <v>31</v>
      </c>
      <c r="E3801" s="4">
        <v>32874</v>
      </c>
      <c r="F3801" s="4">
        <v>45889</v>
      </c>
      <c r="G3801" s="4">
        <v>43333</v>
      </c>
      <c r="H3801" s="3">
        <v>4</v>
      </c>
      <c r="I3801" s="3">
        <f t="shared" ca="1" si="179"/>
        <v>34</v>
      </c>
      <c r="J3801" s="9" t="s">
        <v>562</v>
      </c>
      <c r="K3801" s="9" t="s">
        <v>1073</v>
      </c>
      <c r="L3801" s="9" t="str">
        <f t="shared" si="177"/>
        <v>Kegel</v>
      </c>
      <c r="M3801" s="9">
        <v>1</v>
      </c>
      <c r="N3801" s="10">
        <v>42031</v>
      </c>
      <c r="O3801" s="10">
        <v>42031</v>
      </c>
      <c r="P3801" t="s">
        <v>63</v>
      </c>
      <c r="Q3801" t="str">
        <f t="shared" si="178"/>
        <v>PLL 36</v>
      </c>
      <c r="R3801" t="s">
        <v>55</v>
      </c>
      <c r="S3801">
        <v>0</v>
      </c>
      <c r="T3801" t="s">
        <v>33</v>
      </c>
      <c r="U3801">
        <v>1</v>
      </c>
      <c r="V3801">
        <v>1</v>
      </c>
      <c r="W3801" s="1">
        <v>42046</v>
      </c>
      <c r="X3801" s="1">
        <v>42046</v>
      </c>
      <c r="Y3801" t="s">
        <v>38</v>
      </c>
      <c r="Z3801">
        <v>0</v>
      </c>
      <c r="AA3801">
        <v>4000</v>
      </c>
      <c r="AB3801">
        <v>2900</v>
      </c>
      <c r="AC3801">
        <v>2900</v>
      </c>
      <c r="AD3801" t="s">
        <v>56</v>
      </c>
      <c r="AE3801" s="2">
        <v>45096.8125462963</v>
      </c>
    </row>
    <row r="3802" spans="1:31" hidden="1" x14ac:dyDescent="0.25">
      <c r="A3802">
        <v>1252910</v>
      </c>
      <c r="B3802" t="s">
        <v>27</v>
      </c>
      <c r="C3802" t="s">
        <v>698</v>
      </c>
      <c r="D3802" s="3" t="s">
        <v>31</v>
      </c>
      <c r="E3802" s="4">
        <v>32874</v>
      </c>
      <c r="F3802" s="4">
        <v>45889</v>
      </c>
      <c r="G3802" s="4">
        <v>43333</v>
      </c>
      <c r="H3802" s="3">
        <v>4</v>
      </c>
      <c r="I3802" s="3">
        <f t="shared" ca="1" si="179"/>
        <v>34</v>
      </c>
      <c r="J3802" s="9" t="s">
        <v>562</v>
      </c>
      <c r="K3802" s="9" t="s">
        <v>1073</v>
      </c>
      <c r="L3802" s="9" t="str">
        <f t="shared" si="177"/>
        <v>Kegel</v>
      </c>
      <c r="M3802" s="9">
        <v>1</v>
      </c>
      <c r="N3802" s="10">
        <v>42031</v>
      </c>
      <c r="O3802" s="10">
        <v>42031</v>
      </c>
      <c r="P3802" t="s">
        <v>63</v>
      </c>
      <c r="Q3802" t="str">
        <f t="shared" si="178"/>
        <v>PLL 36</v>
      </c>
      <c r="R3802" t="s">
        <v>55</v>
      </c>
      <c r="S3802">
        <v>0</v>
      </c>
      <c r="T3802" t="s">
        <v>33</v>
      </c>
      <c r="U3802">
        <v>1</v>
      </c>
      <c r="V3802">
        <v>1</v>
      </c>
      <c r="W3802" s="1">
        <v>42046</v>
      </c>
      <c r="X3802" s="1">
        <v>42046</v>
      </c>
      <c r="Y3802" t="s">
        <v>38</v>
      </c>
      <c r="Z3802">
        <v>0</v>
      </c>
      <c r="AA3802">
        <v>4000</v>
      </c>
      <c r="AB3802">
        <v>2900</v>
      </c>
      <c r="AC3802">
        <v>2900</v>
      </c>
      <c r="AD3802" t="s">
        <v>56</v>
      </c>
      <c r="AE3802" s="2">
        <v>45096.8125462963</v>
      </c>
    </row>
    <row r="3803" spans="1:31" hidden="1" x14ac:dyDescent="0.25">
      <c r="A3803">
        <v>1252911</v>
      </c>
      <c r="B3803" t="s">
        <v>27</v>
      </c>
      <c r="C3803" t="s">
        <v>698</v>
      </c>
      <c r="D3803" s="3" t="s">
        <v>31</v>
      </c>
      <c r="E3803" s="4">
        <v>32874</v>
      </c>
      <c r="F3803" s="4">
        <v>45889</v>
      </c>
      <c r="G3803" s="4">
        <v>43333</v>
      </c>
      <c r="H3803" s="3">
        <v>4</v>
      </c>
      <c r="I3803" s="3">
        <f t="shared" ca="1" si="179"/>
        <v>34</v>
      </c>
      <c r="J3803" s="9" t="s">
        <v>562</v>
      </c>
      <c r="K3803" s="9" t="s">
        <v>1073</v>
      </c>
      <c r="L3803" s="9" t="str">
        <f t="shared" si="177"/>
        <v>Kegel</v>
      </c>
      <c r="M3803" s="9">
        <v>1</v>
      </c>
      <c r="N3803" s="10">
        <v>42031</v>
      </c>
      <c r="O3803" s="10">
        <v>42031</v>
      </c>
      <c r="P3803" t="s">
        <v>63</v>
      </c>
      <c r="Q3803" t="str">
        <f t="shared" si="178"/>
        <v>PLL 36</v>
      </c>
      <c r="R3803" t="s">
        <v>55</v>
      </c>
      <c r="S3803">
        <v>0</v>
      </c>
      <c r="T3803" t="s">
        <v>33</v>
      </c>
      <c r="U3803">
        <v>1</v>
      </c>
      <c r="V3803">
        <v>1</v>
      </c>
      <c r="W3803" s="1">
        <v>42046</v>
      </c>
      <c r="X3803" s="1">
        <v>42046</v>
      </c>
      <c r="Y3803" t="s">
        <v>38</v>
      </c>
      <c r="Z3803">
        <v>0</v>
      </c>
      <c r="AA3803">
        <v>4000</v>
      </c>
      <c r="AB3803">
        <v>2900</v>
      </c>
      <c r="AC3803">
        <v>2900</v>
      </c>
      <c r="AD3803" t="s">
        <v>56</v>
      </c>
      <c r="AE3803" s="2">
        <v>45096.8125462963</v>
      </c>
    </row>
    <row r="3804" spans="1:31" hidden="1" x14ac:dyDescent="0.25">
      <c r="A3804">
        <v>1252912</v>
      </c>
      <c r="B3804" t="s">
        <v>27</v>
      </c>
      <c r="C3804" t="s">
        <v>698</v>
      </c>
      <c r="D3804" s="3" t="s">
        <v>42</v>
      </c>
      <c r="E3804" s="4">
        <v>44124</v>
      </c>
      <c r="F3804" s="3" t="s">
        <v>29</v>
      </c>
      <c r="G3804" s="4">
        <v>43333</v>
      </c>
      <c r="H3804" s="3">
        <v>4</v>
      </c>
      <c r="I3804" s="3">
        <f t="shared" ca="1" si="179"/>
        <v>4</v>
      </c>
      <c r="J3804" s="9" t="s">
        <v>562</v>
      </c>
      <c r="K3804" s="9" t="s">
        <v>1073</v>
      </c>
      <c r="L3804" s="9" t="str">
        <f t="shared" si="177"/>
        <v>Kegel</v>
      </c>
      <c r="M3804" s="9">
        <v>1</v>
      </c>
      <c r="N3804" s="10">
        <v>44124</v>
      </c>
      <c r="O3804" s="10">
        <v>44124</v>
      </c>
      <c r="P3804" t="s">
        <v>63</v>
      </c>
      <c r="Q3804" t="str">
        <f t="shared" si="178"/>
        <v>PLL 36</v>
      </c>
      <c r="R3804" t="s">
        <v>55</v>
      </c>
      <c r="S3804">
        <v>0</v>
      </c>
      <c r="T3804" t="s">
        <v>33</v>
      </c>
      <c r="U3804">
        <v>1</v>
      </c>
      <c r="V3804">
        <v>1</v>
      </c>
      <c r="W3804" s="1">
        <v>44124</v>
      </c>
      <c r="X3804" s="1">
        <v>44124</v>
      </c>
      <c r="Y3804" t="s">
        <v>38</v>
      </c>
      <c r="Z3804">
        <v>0</v>
      </c>
      <c r="AA3804">
        <v>4000</v>
      </c>
      <c r="AB3804">
        <v>2900</v>
      </c>
      <c r="AC3804">
        <v>2900</v>
      </c>
      <c r="AD3804" t="s">
        <v>56</v>
      </c>
      <c r="AE3804" s="2">
        <v>45096.813622685186</v>
      </c>
    </row>
    <row r="3805" spans="1:31" hidden="1" x14ac:dyDescent="0.25">
      <c r="A3805">
        <v>1252913</v>
      </c>
      <c r="B3805" t="s">
        <v>27</v>
      </c>
      <c r="C3805" t="s">
        <v>698</v>
      </c>
      <c r="D3805" s="3" t="s">
        <v>42</v>
      </c>
      <c r="E3805" s="4">
        <v>43840</v>
      </c>
      <c r="F3805" s="3" t="s">
        <v>29</v>
      </c>
      <c r="G3805" s="3" t="s">
        <v>29</v>
      </c>
      <c r="H3805" s="3">
        <v>4</v>
      </c>
      <c r="I3805" s="3">
        <f t="shared" ca="1" si="179"/>
        <v>4</v>
      </c>
      <c r="J3805" s="9" t="s">
        <v>562</v>
      </c>
      <c r="K3805" s="9" t="s">
        <v>1073</v>
      </c>
      <c r="L3805" s="9" t="str">
        <f t="shared" si="177"/>
        <v>Kegel</v>
      </c>
      <c r="M3805" s="9">
        <v>1</v>
      </c>
      <c r="N3805" s="10">
        <v>42031</v>
      </c>
      <c r="O3805" s="10">
        <v>42031</v>
      </c>
      <c r="P3805" t="s">
        <v>63</v>
      </c>
      <c r="Q3805" t="str">
        <f t="shared" si="178"/>
        <v>PLL 36</v>
      </c>
      <c r="R3805" t="s">
        <v>55</v>
      </c>
      <c r="S3805">
        <v>0</v>
      </c>
      <c r="T3805" t="s">
        <v>33</v>
      </c>
      <c r="U3805">
        <v>1</v>
      </c>
      <c r="V3805">
        <v>1</v>
      </c>
      <c r="W3805" s="1">
        <v>42046</v>
      </c>
      <c r="X3805" s="1">
        <v>42046</v>
      </c>
      <c r="Y3805" t="s">
        <v>38</v>
      </c>
      <c r="Z3805">
        <v>0</v>
      </c>
      <c r="AA3805">
        <v>4000</v>
      </c>
      <c r="AB3805">
        <v>2900</v>
      </c>
      <c r="AC3805">
        <v>2900</v>
      </c>
      <c r="AD3805" t="s">
        <v>56</v>
      </c>
      <c r="AE3805" s="2">
        <v>45096.813622685186</v>
      </c>
    </row>
    <row r="3806" spans="1:31" hidden="1" x14ac:dyDescent="0.25">
      <c r="A3806">
        <v>1252914</v>
      </c>
      <c r="B3806" t="s">
        <v>27</v>
      </c>
      <c r="C3806" t="s">
        <v>698</v>
      </c>
      <c r="D3806" s="3" t="s">
        <v>31</v>
      </c>
      <c r="E3806" s="4">
        <v>32874</v>
      </c>
      <c r="F3806" s="4">
        <v>45889</v>
      </c>
      <c r="G3806" s="4">
        <v>43333</v>
      </c>
      <c r="H3806" s="3">
        <v>4</v>
      </c>
      <c r="I3806" s="3">
        <f t="shared" ca="1" si="179"/>
        <v>34</v>
      </c>
      <c r="J3806" s="9" t="s">
        <v>562</v>
      </c>
      <c r="K3806" s="9" t="s">
        <v>1073</v>
      </c>
      <c r="L3806" s="9" t="str">
        <f t="shared" si="177"/>
        <v>Kegel</v>
      </c>
      <c r="M3806" s="9">
        <v>1</v>
      </c>
      <c r="N3806" s="10">
        <v>42031</v>
      </c>
      <c r="O3806" s="10">
        <v>42031</v>
      </c>
      <c r="P3806" t="s">
        <v>63</v>
      </c>
      <c r="Q3806" t="str">
        <f t="shared" si="178"/>
        <v>PLL 36</v>
      </c>
      <c r="R3806" t="s">
        <v>55</v>
      </c>
      <c r="S3806">
        <v>0</v>
      </c>
      <c r="T3806" t="s">
        <v>33</v>
      </c>
      <c r="U3806">
        <v>1</v>
      </c>
      <c r="V3806">
        <v>1</v>
      </c>
      <c r="W3806" s="1">
        <v>42046</v>
      </c>
      <c r="X3806" s="1">
        <v>42046</v>
      </c>
      <c r="Y3806" t="s">
        <v>38</v>
      </c>
      <c r="Z3806">
        <v>0</v>
      </c>
      <c r="AA3806">
        <v>4000</v>
      </c>
      <c r="AB3806">
        <v>2900</v>
      </c>
      <c r="AC3806">
        <v>2900</v>
      </c>
      <c r="AD3806" t="s">
        <v>56</v>
      </c>
      <c r="AE3806" s="2">
        <v>45096.8125462963</v>
      </c>
    </row>
    <row r="3807" spans="1:31" hidden="1" x14ac:dyDescent="0.25">
      <c r="A3807">
        <v>1252915</v>
      </c>
      <c r="B3807" t="s">
        <v>27</v>
      </c>
      <c r="C3807" t="s">
        <v>698</v>
      </c>
      <c r="D3807" s="3" t="s">
        <v>31</v>
      </c>
      <c r="E3807" s="4">
        <v>32874</v>
      </c>
      <c r="F3807" s="4">
        <v>45889</v>
      </c>
      <c r="G3807" s="4">
        <v>43333</v>
      </c>
      <c r="H3807" s="3">
        <v>4</v>
      </c>
      <c r="I3807" s="3">
        <f t="shared" ca="1" si="179"/>
        <v>34</v>
      </c>
      <c r="J3807" s="9" t="s">
        <v>562</v>
      </c>
      <c r="K3807" s="9" t="s">
        <v>1073</v>
      </c>
      <c r="L3807" s="9" t="str">
        <f t="shared" si="177"/>
        <v>Kegel</v>
      </c>
      <c r="M3807" s="9">
        <v>1</v>
      </c>
      <c r="N3807" s="10">
        <v>42031</v>
      </c>
      <c r="O3807" s="10">
        <v>42031</v>
      </c>
      <c r="P3807" t="s">
        <v>63</v>
      </c>
      <c r="Q3807" t="str">
        <f t="shared" si="178"/>
        <v>PLL 36</v>
      </c>
      <c r="R3807" t="s">
        <v>55</v>
      </c>
      <c r="S3807">
        <v>0</v>
      </c>
      <c r="T3807" t="s">
        <v>33</v>
      </c>
      <c r="U3807">
        <v>1</v>
      </c>
      <c r="V3807">
        <v>1</v>
      </c>
      <c r="W3807" s="1">
        <v>42046</v>
      </c>
      <c r="X3807" s="1">
        <v>42046</v>
      </c>
      <c r="Y3807" t="s">
        <v>38</v>
      </c>
      <c r="Z3807">
        <v>0</v>
      </c>
      <c r="AA3807">
        <v>4000</v>
      </c>
      <c r="AB3807">
        <v>2900</v>
      </c>
      <c r="AC3807">
        <v>2900</v>
      </c>
      <c r="AD3807" t="s">
        <v>56</v>
      </c>
      <c r="AE3807" s="2">
        <v>45096.8125462963</v>
      </c>
    </row>
    <row r="3808" spans="1:31" hidden="1" x14ac:dyDescent="0.25">
      <c r="A3808">
        <v>1252916</v>
      </c>
      <c r="B3808" t="s">
        <v>27</v>
      </c>
      <c r="C3808" t="s">
        <v>698</v>
      </c>
      <c r="D3808" s="3" t="s">
        <v>31</v>
      </c>
      <c r="E3808" s="4">
        <v>32874</v>
      </c>
      <c r="F3808" s="4">
        <v>45889</v>
      </c>
      <c r="G3808" s="4">
        <v>43333</v>
      </c>
      <c r="H3808" s="3">
        <v>4</v>
      </c>
      <c r="I3808" s="3">
        <f t="shared" ca="1" si="179"/>
        <v>34</v>
      </c>
      <c r="J3808" s="9" t="s">
        <v>562</v>
      </c>
      <c r="K3808" s="9" t="s">
        <v>1073</v>
      </c>
      <c r="L3808" s="9" t="str">
        <f t="shared" si="177"/>
        <v>Kegel</v>
      </c>
      <c r="M3808" s="9">
        <v>1</v>
      </c>
      <c r="N3808" s="10">
        <v>42031</v>
      </c>
      <c r="O3808" s="10">
        <v>42031</v>
      </c>
      <c r="P3808" t="s">
        <v>63</v>
      </c>
      <c r="Q3808" t="str">
        <f t="shared" si="178"/>
        <v>PLL 36</v>
      </c>
      <c r="R3808" t="s">
        <v>55</v>
      </c>
      <c r="S3808">
        <v>0</v>
      </c>
      <c r="T3808" t="s">
        <v>33</v>
      </c>
      <c r="U3808">
        <v>1</v>
      </c>
      <c r="V3808">
        <v>1</v>
      </c>
      <c r="W3808" s="1">
        <v>42046</v>
      </c>
      <c r="X3808" s="1">
        <v>42046</v>
      </c>
      <c r="Y3808" t="s">
        <v>38</v>
      </c>
      <c r="Z3808">
        <v>0</v>
      </c>
      <c r="AA3808">
        <v>4000</v>
      </c>
      <c r="AB3808">
        <v>2900</v>
      </c>
      <c r="AC3808">
        <v>2900</v>
      </c>
      <c r="AD3808" t="s">
        <v>56</v>
      </c>
      <c r="AE3808" s="2">
        <v>45096.8125462963</v>
      </c>
    </row>
    <row r="3809" spans="1:31" hidden="1" x14ac:dyDescent="0.25">
      <c r="A3809">
        <v>1252917</v>
      </c>
      <c r="B3809" t="s">
        <v>27</v>
      </c>
      <c r="C3809" t="s">
        <v>698</v>
      </c>
      <c r="D3809" s="3" t="s">
        <v>31</v>
      </c>
      <c r="E3809" s="4">
        <v>32874</v>
      </c>
      <c r="F3809" s="4">
        <v>45889</v>
      </c>
      <c r="G3809" s="4">
        <v>43333</v>
      </c>
      <c r="H3809" s="3">
        <v>4</v>
      </c>
      <c r="I3809" s="3">
        <f t="shared" ca="1" si="179"/>
        <v>34</v>
      </c>
      <c r="J3809" s="9" t="s">
        <v>562</v>
      </c>
      <c r="K3809" s="9" t="s">
        <v>1073</v>
      </c>
      <c r="L3809" s="9" t="str">
        <f t="shared" si="177"/>
        <v>Kegel</v>
      </c>
      <c r="M3809" s="9">
        <v>1</v>
      </c>
      <c r="N3809" s="10">
        <v>42031</v>
      </c>
      <c r="O3809" s="10">
        <v>42031</v>
      </c>
      <c r="P3809" t="s">
        <v>63</v>
      </c>
      <c r="Q3809" t="str">
        <f t="shared" si="178"/>
        <v>PLL 36</v>
      </c>
      <c r="R3809" t="s">
        <v>55</v>
      </c>
      <c r="S3809">
        <v>0</v>
      </c>
      <c r="T3809" t="s">
        <v>33</v>
      </c>
      <c r="U3809">
        <v>1</v>
      </c>
      <c r="V3809">
        <v>1</v>
      </c>
      <c r="W3809" s="1">
        <v>42046</v>
      </c>
      <c r="X3809" s="1">
        <v>42046</v>
      </c>
      <c r="Y3809" t="s">
        <v>38</v>
      </c>
      <c r="Z3809">
        <v>0</v>
      </c>
      <c r="AA3809">
        <v>4000</v>
      </c>
      <c r="AB3809">
        <v>2900</v>
      </c>
      <c r="AC3809">
        <v>2900</v>
      </c>
      <c r="AD3809" t="s">
        <v>56</v>
      </c>
      <c r="AE3809" s="2">
        <v>45096.8125462963</v>
      </c>
    </row>
    <row r="3810" spans="1:31" hidden="1" x14ac:dyDescent="0.25">
      <c r="A3810">
        <v>1252918</v>
      </c>
      <c r="B3810" t="s">
        <v>27</v>
      </c>
      <c r="C3810" t="s">
        <v>698</v>
      </c>
      <c r="D3810" s="3" t="s">
        <v>42</v>
      </c>
      <c r="E3810" s="4">
        <v>39197</v>
      </c>
      <c r="F3810" s="4">
        <v>45889</v>
      </c>
      <c r="G3810" s="4">
        <v>43333</v>
      </c>
      <c r="H3810" s="3">
        <v>4</v>
      </c>
      <c r="I3810" s="3">
        <f t="shared" ca="1" si="179"/>
        <v>17</v>
      </c>
      <c r="J3810" s="9" t="s">
        <v>562</v>
      </c>
      <c r="K3810" s="9" t="s">
        <v>1073</v>
      </c>
      <c r="L3810" s="9" t="str">
        <f t="shared" si="177"/>
        <v>Kegel</v>
      </c>
      <c r="M3810" s="9">
        <v>1</v>
      </c>
      <c r="N3810" s="10">
        <v>42031</v>
      </c>
      <c r="O3810" s="10">
        <v>42031</v>
      </c>
      <c r="P3810" t="s">
        <v>63</v>
      </c>
      <c r="Q3810" t="str">
        <f t="shared" si="178"/>
        <v>PLL 36</v>
      </c>
      <c r="R3810" t="s">
        <v>55</v>
      </c>
      <c r="S3810">
        <v>0</v>
      </c>
      <c r="T3810" t="s">
        <v>33</v>
      </c>
      <c r="U3810">
        <v>1</v>
      </c>
      <c r="V3810">
        <v>1</v>
      </c>
      <c r="W3810" s="1">
        <v>42046</v>
      </c>
      <c r="X3810" s="1">
        <v>42046</v>
      </c>
      <c r="Y3810" t="s">
        <v>38</v>
      </c>
      <c r="Z3810">
        <v>0</v>
      </c>
      <c r="AA3810">
        <v>4000</v>
      </c>
      <c r="AB3810">
        <v>2900</v>
      </c>
      <c r="AC3810">
        <v>2900</v>
      </c>
      <c r="AD3810" t="s">
        <v>56</v>
      </c>
      <c r="AE3810" s="2">
        <v>45135.618831018517</v>
      </c>
    </row>
    <row r="3811" spans="1:31" hidden="1" x14ac:dyDescent="0.25">
      <c r="A3811">
        <v>1252919</v>
      </c>
      <c r="B3811" t="s">
        <v>27</v>
      </c>
      <c r="C3811" t="s">
        <v>698</v>
      </c>
      <c r="D3811" s="3" t="s">
        <v>31</v>
      </c>
      <c r="E3811" s="4">
        <v>32874</v>
      </c>
      <c r="F3811" s="4">
        <v>45889</v>
      </c>
      <c r="G3811" s="4">
        <v>43333</v>
      </c>
      <c r="H3811" s="3">
        <v>4</v>
      </c>
      <c r="I3811" s="3">
        <f t="shared" ca="1" si="179"/>
        <v>34</v>
      </c>
      <c r="J3811" s="9" t="s">
        <v>562</v>
      </c>
      <c r="K3811" s="9" t="s">
        <v>1073</v>
      </c>
      <c r="L3811" s="9" t="str">
        <f t="shared" si="177"/>
        <v>Kegel</v>
      </c>
      <c r="M3811" s="9">
        <v>1</v>
      </c>
      <c r="N3811" s="10">
        <v>42031</v>
      </c>
      <c r="O3811" s="10">
        <v>42031</v>
      </c>
      <c r="P3811" t="s">
        <v>63</v>
      </c>
      <c r="Q3811" t="str">
        <f t="shared" si="178"/>
        <v>PLL 36</v>
      </c>
      <c r="R3811" t="s">
        <v>55</v>
      </c>
      <c r="S3811">
        <v>0</v>
      </c>
      <c r="T3811" t="s">
        <v>33</v>
      </c>
      <c r="U3811">
        <v>1</v>
      </c>
      <c r="V3811">
        <v>1</v>
      </c>
      <c r="W3811" s="1">
        <v>42046</v>
      </c>
      <c r="X3811" s="1">
        <v>42046</v>
      </c>
      <c r="Y3811" t="s">
        <v>38</v>
      </c>
      <c r="Z3811">
        <v>0</v>
      </c>
      <c r="AA3811">
        <v>4000</v>
      </c>
      <c r="AB3811">
        <v>2900</v>
      </c>
      <c r="AC3811">
        <v>2900</v>
      </c>
      <c r="AD3811" t="s">
        <v>56</v>
      </c>
      <c r="AE3811" s="2">
        <v>45096.8125462963</v>
      </c>
    </row>
    <row r="3812" spans="1:31" hidden="1" x14ac:dyDescent="0.25">
      <c r="A3812">
        <v>1252920</v>
      </c>
      <c r="B3812" t="s">
        <v>27</v>
      </c>
      <c r="C3812" t="s">
        <v>698</v>
      </c>
      <c r="D3812" s="3" t="s">
        <v>31</v>
      </c>
      <c r="E3812" s="4">
        <v>43091</v>
      </c>
      <c r="F3812" s="4">
        <v>45889</v>
      </c>
      <c r="G3812" s="4">
        <v>43333</v>
      </c>
      <c r="H3812" s="3">
        <v>4</v>
      </c>
      <c r="I3812" s="3">
        <f t="shared" ca="1" si="179"/>
        <v>7</v>
      </c>
      <c r="J3812" s="9" t="s">
        <v>562</v>
      </c>
      <c r="K3812" s="9" t="s">
        <v>1073</v>
      </c>
      <c r="L3812" s="9" t="str">
        <f t="shared" si="177"/>
        <v>Kegel</v>
      </c>
      <c r="M3812" s="9">
        <v>1</v>
      </c>
      <c r="N3812" s="10">
        <v>42065</v>
      </c>
      <c r="O3812" s="10">
        <v>42065</v>
      </c>
      <c r="P3812" t="s">
        <v>63</v>
      </c>
      <c r="Q3812" t="str">
        <f t="shared" si="178"/>
        <v>PLL 36</v>
      </c>
      <c r="R3812" t="s">
        <v>55</v>
      </c>
      <c r="S3812">
        <v>0</v>
      </c>
      <c r="T3812" t="s">
        <v>33</v>
      </c>
      <c r="U3812">
        <v>1</v>
      </c>
      <c r="V3812">
        <v>1</v>
      </c>
      <c r="W3812" s="1">
        <v>42046</v>
      </c>
      <c r="X3812" s="1">
        <v>42046</v>
      </c>
      <c r="Y3812" t="s">
        <v>38</v>
      </c>
      <c r="Z3812">
        <v>0</v>
      </c>
      <c r="AA3812">
        <v>4000</v>
      </c>
      <c r="AB3812">
        <v>2900</v>
      </c>
      <c r="AC3812">
        <v>2900</v>
      </c>
      <c r="AD3812" t="s">
        <v>56</v>
      </c>
      <c r="AE3812" s="2">
        <v>45096.8125462963</v>
      </c>
    </row>
    <row r="3813" spans="1:31" hidden="1" x14ac:dyDescent="0.25">
      <c r="A3813">
        <v>1252921</v>
      </c>
      <c r="B3813" t="s">
        <v>27</v>
      </c>
      <c r="C3813" t="s">
        <v>698</v>
      </c>
      <c r="D3813" s="3" t="s">
        <v>42</v>
      </c>
      <c r="E3813" s="4">
        <v>42269</v>
      </c>
      <c r="F3813" s="3" t="s">
        <v>29</v>
      </c>
      <c r="G3813" s="3" t="s">
        <v>29</v>
      </c>
      <c r="H3813" s="3">
        <v>4</v>
      </c>
      <c r="I3813" s="3">
        <f t="shared" ca="1" si="179"/>
        <v>9</v>
      </c>
      <c r="J3813" s="9" t="s">
        <v>99</v>
      </c>
      <c r="K3813" s="9" t="s">
        <v>1071</v>
      </c>
      <c r="L3813" s="9" t="str">
        <f t="shared" si="177"/>
        <v>Mithra LED</v>
      </c>
      <c r="M3813" s="9">
        <v>1</v>
      </c>
      <c r="N3813" s="10">
        <v>42269</v>
      </c>
      <c r="O3813" s="10">
        <v>42269</v>
      </c>
      <c r="P3813" t="s">
        <v>699</v>
      </c>
      <c r="Q3813" t="str">
        <f t="shared" si="178"/>
        <v>LED</v>
      </c>
      <c r="R3813" t="s">
        <v>118</v>
      </c>
      <c r="S3813">
        <v>0</v>
      </c>
      <c r="T3813" t="s">
        <v>33</v>
      </c>
      <c r="U3813">
        <v>1</v>
      </c>
      <c r="V3813">
        <v>1</v>
      </c>
      <c r="W3813" s="1">
        <v>42269</v>
      </c>
      <c r="X3813" s="1">
        <v>42269</v>
      </c>
      <c r="Y3813" t="s">
        <v>38</v>
      </c>
      <c r="Z3813">
        <v>0</v>
      </c>
      <c r="AA3813">
        <v>4000</v>
      </c>
      <c r="AB3813">
        <v>2200</v>
      </c>
      <c r="AC3813">
        <v>2200</v>
      </c>
      <c r="AD3813" t="s">
        <v>119</v>
      </c>
      <c r="AE3813" s="2">
        <v>45096.813622685186</v>
      </c>
    </row>
    <row r="3814" spans="1:31" hidden="1" x14ac:dyDescent="0.25">
      <c r="A3814">
        <v>1252922</v>
      </c>
      <c r="B3814" t="s">
        <v>27</v>
      </c>
      <c r="C3814" t="s">
        <v>698</v>
      </c>
      <c r="D3814" s="3" t="s">
        <v>42</v>
      </c>
      <c r="E3814" s="4">
        <v>42269</v>
      </c>
      <c r="F3814" s="3" t="s">
        <v>29</v>
      </c>
      <c r="G3814" s="3" t="s">
        <v>29</v>
      </c>
      <c r="H3814" s="3">
        <v>4</v>
      </c>
      <c r="I3814" s="3">
        <f t="shared" ca="1" si="179"/>
        <v>9</v>
      </c>
      <c r="J3814" s="9" t="s">
        <v>99</v>
      </c>
      <c r="K3814" s="9" t="s">
        <v>1071</v>
      </c>
      <c r="L3814" s="9" t="str">
        <f t="shared" si="177"/>
        <v>Mithra LED</v>
      </c>
      <c r="M3814" s="9">
        <v>1</v>
      </c>
      <c r="N3814" s="10">
        <v>42269</v>
      </c>
      <c r="O3814" s="10">
        <v>42269</v>
      </c>
      <c r="P3814" t="s">
        <v>699</v>
      </c>
      <c r="Q3814" t="str">
        <f t="shared" si="178"/>
        <v>LED</v>
      </c>
      <c r="R3814" t="s">
        <v>118</v>
      </c>
      <c r="S3814">
        <v>0</v>
      </c>
      <c r="T3814" t="s">
        <v>33</v>
      </c>
      <c r="U3814">
        <v>1</v>
      </c>
      <c r="V3814">
        <v>1</v>
      </c>
      <c r="W3814" s="1">
        <v>42269</v>
      </c>
      <c r="X3814" s="1">
        <v>42269</v>
      </c>
      <c r="Y3814" t="s">
        <v>38</v>
      </c>
      <c r="Z3814">
        <v>0</v>
      </c>
      <c r="AA3814">
        <v>4000</v>
      </c>
      <c r="AB3814">
        <v>2200</v>
      </c>
      <c r="AC3814">
        <v>2200</v>
      </c>
      <c r="AD3814" t="s">
        <v>119</v>
      </c>
      <c r="AE3814" s="2">
        <v>45096.813622685186</v>
      </c>
    </row>
    <row r="3815" spans="1:31" hidden="1" x14ac:dyDescent="0.25">
      <c r="A3815">
        <v>1258091</v>
      </c>
      <c r="B3815" t="s">
        <v>27</v>
      </c>
      <c r="C3815" t="s">
        <v>698</v>
      </c>
      <c r="D3815" s="3" t="s">
        <v>42</v>
      </c>
      <c r="E3815" s="4">
        <v>42269</v>
      </c>
      <c r="F3815" s="3" t="s">
        <v>29</v>
      </c>
      <c r="G3815" s="3" t="s">
        <v>29</v>
      </c>
      <c r="H3815" s="3">
        <v>4</v>
      </c>
      <c r="I3815" s="3">
        <f t="shared" ca="1" si="179"/>
        <v>9</v>
      </c>
      <c r="J3815" s="9" t="s">
        <v>99</v>
      </c>
      <c r="K3815" s="9" t="s">
        <v>1071</v>
      </c>
      <c r="L3815" s="9" t="str">
        <f t="shared" si="177"/>
        <v>Mithra LED</v>
      </c>
      <c r="M3815" s="9">
        <v>1</v>
      </c>
      <c r="N3815" s="10">
        <v>42269</v>
      </c>
      <c r="O3815" s="10">
        <v>42269</v>
      </c>
      <c r="P3815" t="s">
        <v>699</v>
      </c>
      <c r="Q3815" t="str">
        <f t="shared" si="178"/>
        <v>LED</v>
      </c>
      <c r="R3815" t="s">
        <v>118</v>
      </c>
      <c r="S3815">
        <v>0</v>
      </c>
      <c r="T3815" t="s">
        <v>33</v>
      </c>
      <c r="U3815">
        <v>1</v>
      </c>
      <c r="V3815">
        <v>1</v>
      </c>
      <c r="W3815" s="1">
        <v>42269</v>
      </c>
      <c r="X3815" s="1">
        <v>42269</v>
      </c>
      <c r="Y3815" t="s">
        <v>38</v>
      </c>
      <c r="Z3815">
        <v>0</v>
      </c>
      <c r="AA3815">
        <v>4000</v>
      </c>
      <c r="AB3815">
        <v>2200</v>
      </c>
      <c r="AC3815">
        <v>2200</v>
      </c>
      <c r="AD3815" t="s">
        <v>119</v>
      </c>
      <c r="AE3815" s="2">
        <v>45096.813622685186</v>
      </c>
    </row>
    <row r="3816" spans="1:31" hidden="1" x14ac:dyDescent="0.25">
      <c r="A3816">
        <v>1253206</v>
      </c>
      <c r="B3816" t="s">
        <v>27</v>
      </c>
      <c r="C3816" t="s">
        <v>700</v>
      </c>
      <c r="D3816" s="3" t="s">
        <v>701</v>
      </c>
      <c r="E3816" s="4">
        <v>40329</v>
      </c>
      <c r="F3816" s="3" t="s">
        <v>29</v>
      </c>
      <c r="G3816" s="3" t="s">
        <v>29</v>
      </c>
      <c r="H3816" s="3">
        <v>6</v>
      </c>
      <c r="I3816" s="3">
        <f t="shared" ca="1" si="179"/>
        <v>14</v>
      </c>
      <c r="J3816" s="9" t="s">
        <v>52</v>
      </c>
      <c r="K3816" s="9" t="s">
        <v>1071</v>
      </c>
      <c r="L3816" s="9" t="str">
        <f t="shared" si="177"/>
        <v>FGS</v>
      </c>
      <c r="M3816" s="9">
        <v>1</v>
      </c>
      <c r="N3816" s="10">
        <v>40329</v>
      </c>
      <c r="O3816" s="10">
        <v>40329</v>
      </c>
      <c r="P3816" t="s">
        <v>54</v>
      </c>
      <c r="Q3816" t="str">
        <f t="shared" si="178"/>
        <v>PLL 36</v>
      </c>
      <c r="R3816" t="s">
        <v>55</v>
      </c>
      <c r="S3816">
        <v>0</v>
      </c>
      <c r="T3816" t="s">
        <v>33</v>
      </c>
      <c r="U3816">
        <v>1</v>
      </c>
      <c r="V3816">
        <v>1</v>
      </c>
      <c r="W3816" s="1">
        <v>40329</v>
      </c>
      <c r="X3816" s="1">
        <v>40329</v>
      </c>
      <c r="Y3816" t="s">
        <v>38</v>
      </c>
      <c r="Z3816">
        <v>0</v>
      </c>
      <c r="AA3816">
        <v>3000</v>
      </c>
      <c r="AB3816">
        <v>2900</v>
      </c>
      <c r="AC3816">
        <v>2900</v>
      </c>
      <c r="AD3816" t="s">
        <v>56</v>
      </c>
      <c r="AE3816" s="2">
        <v>45096.815752314818</v>
      </c>
    </row>
    <row r="3817" spans="1:31" hidden="1" x14ac:dyDescent="0.25">
      <c r="A3817">
        <v>1253289</v>
      </c>
      <c r="B3817" t="s">
        <v>27</v>
      </c>
      <c r="C3817" t="s">
        <v>702</v>
      </c>
      <c r="D3817" s="3" t="s">
        <v>31</v>
      </c>
      <c r="E3817" s="4">
        <v>38035</v>
      </c>
      <c r="F3817" s="4">
        <v>45889</v>
      </c>
      <c r="G3817" s="4">
        <v>43333</v>
      </c>
      <c r="H3817" s="3">
        <v>4</v>
      </c>
      <c r="I3817" s="3">
        <f t="shared" ca="1" si="179"/>
        <v>20</v>
      </c>
      <c r="J3817" s="9" t="s">
        <v>99</v>
      </c>
      <c r="K3817" s="9" t="s">
        <v>1071</v>
      </c>
      <c r="L3817" s="9" t="str">
        <f t="shared" si="177"/>
        <v>Mithra LED</v>
      </c>
      <c r="M3817" s="9">
        <v>1</v>
      </c>
      <c r="N3817" s="10">
        <v>42269</v>
      </c>
      <c r="O3817" s="10">
        <v>42269</v>
      </c>
      <c r="P3817" t="s">
        <v>703</v>
      </c>
      <c r="Q3817" t="str">
        <f t="shared" si="178"/>
        <v>LED</v>
      </c>
      <c r="R3817" t="s">
        <v>109</v>
      </c>
      <c r="S3817">
        <v>0</v>
      </c>
      <c r="T3817" t="s">
        <v>33</v>
      </c>
      <c r="U3817">
        <v>1</v>
      </c>
      <c r="V3817">
        <v>1</v>
      </c>
      <c r="W3817" s="1">
        <v>42269</v>
      </c>
      <c r="X3817" s="1">
        <v>42269</v>
      </c>
      <c r="Y3817" t="s">
        <v>38</v>
      </c>
      <c r="Z3817">
        <v>0</v>
      </c>
      <c r="AA3817">
        <v>4000</v>
      </c>
      <c r="AB3817">
        <v>1400</v>
      </c>
      <c r="AC3817">
        <v>1400</v>
      </c>
      <c r="AD3817" t="s">
        <v>173</v>
      </c>
      <c r="AE3817" s="2">
        <v>45096.8125462963</v>
      </c>
    </row>
    <row r="3818" spans="1:31" hidden="1" x14ac:dyDescent="0.25">
      <c r="A3818">
        <v>1253290</v>
      </c>
      <c r="B3818" t="s">
        <v>27</v>
      </c>
      <c r="C3818" t="s">
        <v>702</v>
      </c>
      <c r="D3818" s="3" t="s">
        <v>31</v>
      </c>
      <c r="E3818" s="4">
        <v>34182</v>
      </c>
      <c r="F3818" s="4">
        <v>45889</v>
      </c>
      <c r="G3818" s="4">
        <v>43333</v>
      </c>
      <c r="H3818" s="3">
        <v>4</v>
      </c>
      <c r="I3818" s="3">
        <f t="shared" ca="1" si="179"/>
        <v>31</v>
      </c>
      <c r="J3818" s="9" t="s">
        <v>99</v>
      </c>
      <c r="K3818" s="9" t="s">
        <v>1071</v>
      </c>
      <c r="L3818" s="9" t="str">
        <f t="shared" si="177"/>
        <v>Mithra LED</v>
      </c>
      <c r="M3818" s="9">
        <v>1</v>
      </c>
      <c r="N3818" s="10">
        <v>42269</v>
      </c>
      <c r="O3818" s="10">
        <v>42269</v>
      </c>
      <c r="P3818" t="s">
        <v>703</v>
      </c>
      <c r="Q3818" t="str">
        <f t="shared" si="178"/>
        <v>LED</v>
      </c>
      <c r="R3818" t="s">
        <v>109</v>
      </c>
      <c r="S3818">
        <v>0</v>
      </c>
      <c r="T3818" t="s">
        <v>33</v>
      </c>
      <c r="U3818">
        <v>1</v>
      </c>
      <c r="V3818">
        <v>1</v>
      </c>
      <c r="W3818" s="1">
        <v>42269</v>
      </c>
      <c r="X3818" s="1">
        <v>42269</v>
      </c>
      <c r="Y3818" t="s">
        <v>38</v>
      </c>
      <c r="Z3818">
        <v>0</v>
      </c>
      <c r="AA3818">
        <v>4000</v>
      </c>
      <c r="AB3818">
        <v>1400</v>
      </c>
      <c r="AC3818">
        <v>1400</v>
      </c>
      <c r="AD3818" t="s">
        <v>173</v>
      </c>
      <c r="AE3818" s="2">
        <v>45096.8125462963</v>
      </c>
    </row>
    <row r="3819" spans="1:31" hidden="1" x14ac:dyDescent="0.25">
      <c r="A3819">
        <v>1253291</v>
      </c>
      <c r="B3819" t="s">
        <v>27</v>
      </c>
      <c r="C3819" t="s">
        <v>702</v>
      </c>
      <c r="D3819" s="3" t="s">
        <v>42</v>
      </c>
      <c r="E3819" s="4">
        <v>34182</v>
      </c>
      <c r="F3819" s="4">
        <v>45889</v>
      </c>
      <c r="G3819" s="4">
        <v>43333</v>
      </c>
      <c r="H3819" s="3">
        <v>4</v>
      </c>
      <c r="I3819" s="3">
        <f t="shared" ca="1" si="179"/>
        <v>31</v>
      </c>
      <c r="J3819" s="9" t="s">
        <v>99</v>
      </c>
      <c r="K3819" s="9" t="s">
        <v>1071</v>
      </c>
      <c r="L3819" s="9" t="str">
        <f t="shared" si="177"/>
        <v>Mithra LED</v>
      </c>
      <c r="M3819" s="9">
        <v>1</v>
      </c>
      <c r="N3819" s="10">
        <v>42269</v>
      </c>
      <c r="O3819" s="10">
        <v>42269</v>
      </c>
      <c r="P3819" t="s">
        <v>703</v>
      </c>
      <c r="Q3819" t="str">
        <f t="shared" si="178"/>
        <v>LED</v>
      </c>
      <c r="R3819" t="s">
        <v>109</v>
      </c>
      <c r="S3819">
        <v>0</v>
      </c>
      <c r="T3819" t="s">
        <v>33</v>
      </c>
      <c r="U3819">
        <v>1</v>
      </c>
      <c r="V3819">
        <v>1</v>
      </c>
      <c r="W3819" s="1">
        <v>42269</v>
      </c>
      <c r="X3819" s="1">
        <v>42269</v>
      </c>
      <c r="Y3819" t="s">
        <v>38</v>
      </c>
      <c r="Z3819">
        <v>0</v>
      </c>
      <c r="AA3819">
        <v>4000</v>
      </c>
      <c r="AB3819">
        <v>1400</v>
      </c>
      <c r="AC3819">
        <v>1400</v>
      </c>
      <c r="AD3819" t="s">
        <v>173</v>
      </c>
      <c r="AE3819" s="2">
        <v>45141.582326388889</v>
      </c>
    </row>
    <row r="3820" spans="1:31" hidden="1" x14ac:dyDescent="0.25">
      <c r="A3820">
        <v>1253292</v>
      </c>
      <c r="B3820" t="s">
        <v>27</v>
      </c>
      <c r="C3820" t="s">
        <v>702</v>
      </c>
      <c r="D3820" s="3" t="s">
        <v>42</v>
      </c>
      <c r="E3820" s="4">
        <v>44111</v>
      </c>
      <c r="F3820" s="3" t="s">
        <v>29</v>
      </c>
      <c r="G3820" s="3" t="s">
        <v>29</v>
      </c>
      <c r="H3820" s="3">
        <v>4</v>
      </c>
      <c r="I3820" s="3">
        <f t="shared" ca="1" si="179"/>
        <v>4</v>
      </c>
      <c r="J3820" s="9" t="s">
        <v>99</v>
      </c>
      <c r="K3820" s="9" t="s">
        <v>1071</v>
      </c>
      <c r="L3820" s="9" t="str">
        <f t="shared" si="177"/>
        <v>Mithra LED</v>
      </c>
      <c r="M3820" s="9">
        <v>1</v>
      </c>
      <c r="N3820" s="10">
        <v>42269</v>
      </c>
      <c r="O3820" s="10">
        <v>42269</v>
      </c>
      <c r="P3820" t="s">
        <v>703</v>
      </c>
      <c r="Q3820" t="str">
        <f t="shared" si="178"/>
        <v>LED</v>
      </c>
      <c r="R3820" t="s">
        <v>109</v>
      </c>
      <c r="S3820">
        <v>0</v>
      </c>
      <c r="T3820" t="s">
        <v>33</v>
      </c>
      <c r="U3820">
        <v>1</v>
      </c>
      <c r="V3820">
        <v>1</v>
      </c>
      <c r="W3820" s="1">
        <v>42269</v>
      </c>
      <c r="X3820" s="1">
        <v>42269</v>
      </c>
      <c r="Y3820" t="s">
        <v>38</v>
      </c>
      <c r="Z3820">
        <v>0</v>
      </c>
      <c r="AA3820">
        <v>4000</v>
      </c>
      <c r="AB3820">
        <v>1400</v>
      </c>
      <c r="AC3820">
        <v>1400</v>
      </c>
      <c r="AD3820" t="s">
        <v>173</v>
      </c>
      <c r="AE3820" s="2">
        <v>45096.813622685186</v>
      </c>
    </row>
    <row r="3821" spans="1:31" hidden="1" x14ac:dyDescent="0.25">
      <c r="A3821">
        <v>1253293</v>
      </c>
      <c r="B3821" t="s">
        <v>27</v>
      </c>
      <c r="C3821" t="s">
        <v>704</v>
      </c>
      <c r="D3821" s="3" t="s">
        <v>31</v>
      </c>
      <c r="E3821" s="4">
        <v>32417</v>
      </c>
      <c r="F3821" s="4">
        <v>45889</v>
      </c>
      <c r="G3821" s="4">
        <v>43333</v>
      </c>
      <c r="H3821" s="3">
        <v>4</v>
      </c>
      <c r="I3821" s="3">
        <f t="shared" ca="1" si="179"/>
        <v>36</v>
      </c>
      <c r="J3821" s="9" t="s">
        <v>66</v>
      </c>
      <c r="K3821" s="9" t="s">
        <v>1073</v>
      </c>
      <c r="L3821" s="9" t="str">
        <f t="shared" si="177"/>
        <v>Kegel</v>
      </c>
      <c r="M3821" s="9">
        <v>1</v>
      </c>
      <c r="N3821" s="10">
        <v>37408</v>
      </c>
      <c r="O3821" s="10">
        <v>37408</v>
      </c>
      <c r="P3821" t="s">
        <v>705</v>
      </c>
      <c r="Q3821" t="str">
        <f t="shared" si="178"/>
        <v>PLL 36</v>
      </c>
      <c r="R3821" t="s">
        <v>55</v>
      </c>
      <c r="S3821">
        <v>0</v>
      </c>
      <c r="T3821" t="s">
        <v>33</v>
      </c>
      <c r="U3821">
        <v>1</v>
      </c>
      <c r="V3821">
        <v>1</v>
      </c>
      <c r="W3821" s="1">
        <v>39783</v>
      </c>
      <c r="X3821" s="1">
        <v>39783</v>
      </c>
      <c r="Y3821" t="s">
        <v>38</v>
      </c>
      <c r="Z3821">
        <v>0</v>
      </c>
      <c r="AA3821">
        <v>4000</v>
      </c>
      <c r="AB3821">
        <v>2900</v>
      </c>
      <c r="AC3821">
        <v>2900</v>
      </c>
      <c r="AD3821" t="s">
        <v>56</v>
      </c>
      <c r="AE3821" s="2">
        <v>45096.8125462963</v>
      </c>
    </row>
    <row r="3822" spans="1:31" hidden="1" x14ac:dyDescent="0.25">
      <c r="A3822">
        <v>1253294</v>
      </c>
      <c r="B3822" t="s">
        <v>27</v>
      </c>
      <c r="C3822" t="s">
        <v>704</v>
      </c>
      <c r="D3822" s="3" t="s">
        <v>31</v>
      </c>
      <c r="E3822" s="4">
        <v>32448</v>
      </c>
      <c r="F3822" s="4">
        <v>45889</v>
      </c>
      <c r="G3822" s="4">
        <v>43333</v>
      </c>
      <c r="H3822" s="3">
        <v>4</v>
      </c>
      <c r="I3822" s="3">
        <f t="shared" ca="1" si="179"/>
        <v>36</v>
      </c>
      <c r="J3822" s="9" t="s">
        <v>66</v>
      </c>
      <c r="K3822" s="9" t="s">
        <v>1073</v>
      </c>
      <c r="L3822" s="9" t="str">
        <f t="shared" si="177"/>
        <v>Kegel</v>
      </c>
      <c r="M3822" s="9">
        <v>1</v>
      </c>
      <c r="N3822" s="10">
        <v>37408</v>
      </c>
      <c r="O3822" s="10">
        <v>37408</v>
      </c>
      <c r="P3822" t="s">
        <v>705</v>
      </c>
      <c r="Q3822" t="str">
        <f t="shared" si="178"/>
        <v>PLL 36</v>
      </c>
      <c r="R3822" t="s">
        <v>55</v>
      </c>
      <c r="S3822">
        <v>0</v>
      </c>
      <c r="T3822" t="s">
        <v>33</v>
      </c>
      <c r="U3822">
        <v>1</v>
      </c>
      <c r="V3822">
        <v>1</v>
      </c>
      <c r="W3822" s="1">
        <v>39783</v>
      </c>
      <c r="X3822" s="1">
        <v>39783</v>
      </c>
      <c r="Y3822" t="s">
        <v>38</v>
      </c>
      <c r="Z3822">
        <v>0</v>
      </c>
      <c r="AA3822">
        <v>4000</v>
      </c>
      <c r="AB3822">
        <v>2900</v>
      </c>
      <c r="AC3822">
        <v>2900</v>
      </c>
      <c r="AD3822" t="s">
        <v>56</v>
      </c>
      <c r="AE3822" s="2">
        <v>45096.8125462963</v>
      </c>
    </row>
    <row r="3823" spans="1:31" hidden="1" x14ac:dyDescent="0.25">
      <c r="A3823">
        <v>1253295</v>
      </c>
      <c r="B3823" t="s">
        <v>27</v>
      </c>
      <c r="C3823" t="s">
        <v>704</v>
      </c>
      <c r="D3823" s="3" t="s">
        <v>31</v>
      </c>
      <c r="E3823" s="4">
        <v>32448</v>
      </c>
      <c r="F3823" s="4">
        <v>45889</v>
      </c>
      <c r="G3823" s="4">
        <v>43333</v>
      </c>
      <c r="H3823" s="3">
        <v>4</v>
      </c>
      <c r="I3823" s="3">
        <f t="shared" ca="1" si="179"/>
        <v>36</v>
      </c>
      <c r="J3823" s="9" t="s">
        <v>66</v>
      </c>
      <c r="K3823" s="9" t="s">
        <v>1073</v>
      </c>
      <c r="L3823" s="9" t="str">
        <f t="shared" si="177"/>
        <v>Kegel</v>
      </c>
      <c r="M3823" s="9">
        <v>1</v>
      </c>
      <c r="N3823" s="10">
        <v>37408</v>
      </c>
      <c r="O3823" s="10">
        <v>37408</v>
      </c>
      <c r="P3823" t="s">
        <v>705</v>
      </c>
      <c r="Q3823" t="str">
        <f t="shared" si="178"/>
        <v>PLL 36</v>
      </c>
      <c r="R3823" t="s">
        <v>55</v>
      </c>
      <c r="S3823">
        <v>0</v>
      </c>
      <c r="T3823" t="s">
        <v>33</v>
      </c>
      <c r="U3823">
        <v>1</v>
      </c>
      <c r="V3823">
        <v>1</v>
      </c>
      <c r="W3823" s="1">
        <v>39783</v>
      </c>
      <c r="X3823" s="1">
        <v>39783</v>
      </c>
      <c r="Y3823" t="s">
        <v>38</v>
      </c>
      <c r="Z3823">
        <v>0</v>
      </c>
      <c r="AA3823">
        <v>4000</v>
      </c>
      <c r="AB3823">
        <v>2900</v>
      </c>
      <c r="AC3823">
        <v>2900</v>
      </c>
      <c r="AD3823" t="s">
        <v>56</v>
      </c>
      <c r="AE3823" s="2">
        <v>45096.8125462963</v>
      </c>
    </row>
    <row r="3824" spans="1:31" hidden="1" x14ac:dyDescent="0.25">
      <c r="A3824">
        <v>1253296</v>
      </c>
      <c r="B3824" t="s">
        <v>27</v>
      </c>
      <c r="C3824" t="s">
        <v>704</v>
      </c>
      <c r="D3824" s="3" t="s">
        <v>31</v>
      </c>
      <c r="E3824" s="4">
        <v>32448</v>
      </c>
      <c r="F3824" s="4">
        <v>45889</v>
      </c>
      <c r="G3824" s="4">
        <v>43333</v>
      </c>
      <c r="H3824" s="3">
        <v>4</v>
      </c>
      <c r="I3824" s="3">
        <f t="shared" ca="1" si="179"/>
        <v>36</v>
      </c>
      <c r="J3824" s="9" t="s">
        <v>66</v>
      </c>
      <c r="K3824" s="9" t="s">
        <v>1073</v>
      </c>
      <c r="L3824" s="9" t="str">
        <f t="shared" si="177"/>
        <v>Kegel</v>
      </c>
      <c r="M3824" s="9">
        <v>1</v>
      </c>
      <c r="N3824" s="10">
        <v>37408</v>
      </c>
      <c r="O3824" s="10">
        <v>37408</v>
      </c>
      <c r="P3824" t="s">
        <v>705</v>
      </c>
      <c r="Q3824" t="str">
        <f t="shared" si="178"/>
        <v>PLL 36</v>
      </c>
      <c r="R3824" t="s">
        <v>55</v>
      </c>
      <c r="S3824">
        <v>0</v>
      </c>
      <c r="T3824" t="s">
        <v>33</v>
      </c>
      <c r="U3824">
        <v>1</v>
      </c>
      <c r="V3824">
        <v>1</v>
      </c>
      <c r="W3824" s="1">
        <v>39783</v>
      </c>
      <c r="X3824" s="1">
        <v>39783</v>
      </c>
      <c r="Y3824" t="s">
        <v>38</v>
      </c>
      <c r="Z3824">
        <v>0</v>
      </c>
      <c r="AA3824">
        <v>4000</v>
      </c>
      <c r="AB3824">
        <v>2900</v>
      </c>
      <c r="AC3824">
        <v>2900</v>
      </c>
      <c r="AD3824" t="s">
        <v>56</v>
      </c>
      <c r="AE3824" s="2">
        <v>45096.8125462963</v>
      </c>
    </row>
    <row r="3825" spans="1:31" hidden="1" x14ac:dyDescent="0.25">
      <c r="A3825">
        <v>1253333</v>
      </c>
      <c r="B3825" t="s">
        <v>27</v>
      </c>
      <c r="C3825" t="s">
        <v>706</v>
      </c>
      <c r="D3825" s="3" t="s">
        <v>44</v>
      </c>
      <c r="E3825" s="4">
        <v>42269</v>
      </c>
      <c r="F3825" s="3" t="s">
        <v>29</v>
      </c>
      <c r="G3825" s="3" t="s">
        <v>29</v>
      </c>
      <c r="H3825" s="3">
        <v>5</v>
      </c>
      <c r="I3825" s="3">
        <f t="shared" ca="1" si="179"/>
        <v>9</v>
      </c>
      <c r="J3825" s="9" t="s">
        <v>99</v>
      </c>
      <c r="K3825" s="9" t="s">
        <v>1071</v>
      </c>
      <c r="L3825" s="9" t="str">
        <f t="shared" si="177"/>
        <v>Mithra LED</v>
      </c>
      <c r="M3825" s="9">
        <v>1</v>
      </c>
      <c r="N3825" s="10">
        <v>42269</v>
      </c>
      <c r="O3825" s="10">
        <v>42269</v>
      </c>
      <c r="P3825" t="s">
        <v>703</v>
      </c>
      <c r="Q3825" t="str">
        <f t="shared" si="178"/>
        <v>LED</v>
      </c>
      <c r="R3825" t="s">
        <v>109</v>
      </c>
      <c r="S3825">
        <v>0</v>
      </c>
      <c r="T3825" t="s">
        <v>33</v>
      </c>
      <c r="U3825">
        <v>1</v>
      </c>
      <c r="V3825">
        <v>1</v>
      </c>
      <c r="W3825" s="1">
        <v>42269</v>
      </c>
      <c r="X3825" s="1">
        <v>42269</v>
      </c>
      <c r="Y3825" t="s">
        <v>38</v>
      </c>
      <c r="Z3825">
        <v>0</v>
      </c>
      <c r="AA3825">
        <v>4000</v>
      </c>
      <c r="AB3825">
        <v>1400</v>
      </c>
      <c r="AC3825">
        <v>1400</v>
      </c>
      <c r="AD3825" t="s">
        <v>173</v>
      </c>
      <c r="AE3825" s="2">
        <v>45096.814097222225</v>
      </c>
    </row>
    <row r="3826" spans="1:31" hidden="1" x14ac:dyDescent="0.25">
      <c r="A3826">
        <v>1253334</v>
      </c>
      <c r="B3826" t="s">
        <v>27</v>
      </c>
      <c r="C3826" t="s">
        <v>706</v>
      </c>
      <c r="D3826" s="3" t="s">
        <v>31</v>
      </c>
      <c r="E3826" s="4">
        <v>37987</v>
      </c>
      <c r="F3826" s="4">
        <v>46826</v>
      </c>
      <c r="G3826" s="4">
        <v>44270</v>
      </c>
      <c r="H3826" s="3">
        <v>4</v>
      </c>
      <c r="I3826" s="3">
        <f t="shared" ca="1" si="179"/>
        <v>20</v>
      </c>
      <c r="J3826" s="9" t="s">
        <v>99</v>
      </c>
      <c r="K3826" s="9" t="s">
        <v>1071</v>
      </c>
      <c r="L3826" s="9" t="str">
        <f t="shared" si="177"/>
        <v>Mithra LED</v>
      </c>
      <c r="M3826" s="9">
        <v>1</v>
      </c>
      <c r="N3826" s="10">
        <v>42269</v>
      </c>
      <c r="O3826" s="10">
        <v>42269</v>
      </c>
      <c r="P3826" t="s">
        <v>703</v>
      </c>
      <c r="Q3826" t="str">
        <f t="shared" si="178"/>
        <v>LED</v>
      </c>
      <c r="R3826" t="s">
        <v>109</v>
      </c>
      <c r="S3826">
        <v>0</v>
      </c>
      <c r="T3826" t="s">
        <v>33</v>
      </c>
      <c r="U3826">
        <v>1</v>
      </c>
      <c r="V3826">
        <v>1</v>
      </c>
      <c r="W3826" s="1">
        <v>42269</v>
      </c>
      <c r="X3826" s="1">
        <v>42269</v>
      </c>
      <c r="Y3826" t="s">
        <v>38</v>
      </c>
      <c r="Z3826">
        <v>0</v>
      </c>
      <c r="AA3826">
        <v>4000</v>
      </c>
      <c r="AB3826">
        <v>1400</v>
      </c>
      <c r="AC3826">
        <v>1400</v>
      </c>
      <c r="AD3826" t="s">
        <v>173</v>
      </c>
      <c r="AE3826" s="2">
        <v>45096.8125462963</v>
      </c>
    </row>
    <row r="3827" spans="1:31" hidden="1" x14ac:dyDescent="0.25">
      <c r="A3827">
        <v>1253335</v>
      </c>
      <c r="B3827" t="s">
        <v>27</v>
      </c>
      <c r="C3827" t="s">
        <v>706</v>
      </c>
      <c r="D3827" s="3" t="s">
        <v>44</v>
      </c>
      <c r="E3827" s="4">
        <v>43627</v>
      </c>
      <c r="F3827" s="3" t="s">
        <v>29</v>
      </c>
      <c r="G3827" s="3" t="s">
        <v>707</v>
      </c>
      <c r="H3827" s="3">
        <v>5</v>
      </c>
      <c r="I3827" s="3">
        <f t="shared" ca="1" si="179"/>
        <v>5</v>
      </c>
      <c r="J3827" s="9" t="s">
        <v>99</v>
      </c>
      <c r="K3827" s="9" t="s">
        <v>1071</v>
      </c>
      <c r="L3827" s="9" t="str">
        <f t="shared" si="177"/>
        <v>Mithra LED</v>
      </c>
      <c r="M3827" s="9">
        <v>1</v>
      </c>
      <c r="N3827" s="10">
        <v>42269</v>
      </c>
      <c r="O3827" s="10">
        <v>42269</v>
      </c>
      <c r="P3827" t="s">
        <v>703</v>
      </c>
      <c r="Q3827" t="str">
        <f t="shared" si="178"/>
        <v>LED</v>
      </c>
      <c r="R3827" t="s">
        <v>109</v>
      </c>
      <c r="S3827">
        <v>0</v>
      </c>
      <c r="T3827" t="s">
        <v>33</v>
      </c>
      <c r="U3827">
        <v>1</v>
      </c>
      <c r="V3827">
        <v>1</v>
      </c>
      <c r="W3827" s="1">
        <v>42269</v>
      </c>
      <c r="X3827" s="1">
        <v>42269</v>
      </c>
      <c r="Y3827" t="s">
        <v>38</v>
      </c>
      <c r="Z3827">
        <v>0</v>
      </c>
      <c r="AA3827">
        <v>4000</v>
      </c>
      <c r="AB3827">
        <v>1400</v>
      </c>
      <c r="AC3827">
        <v>1400</v>
      </c>
      <c r="AD3827" t="s">
        <v>173</v>
      </c>
      <c r="AE3827" s="2">
        <v>45096.814097222225</v>
      </c>
    </row>
    <row r="3828" spans="1:31" hidden="1" x14ac:dyDescent="0.25">
      <c r="A3828">
        <v>1253336</v>
      </c>
      <c r="B3828" t="s">
        <v>27</v>
      </c>
      <c r="C3828" t="s">
        <v>706</v>
      </c>
      <c r="D3828" s="3" t="s">
        <v>44</v>
      </c>
      <c r="E3828" s="4">
        <v>43627</v>
      </c>
      <c r="F3828" s="3" t="s">
        <v>29</v>
      </c>
      <c r="G3828" s="3" t="s">
        <v>707</v>
      </c>
      <c r="H3828" s="3">
        <v>5</v>
      </c>
      <c r="I3828" s="3">
        <f t="shared" ca="1" si="179"/>
        <v>5</v>
      </c>
      <c r="J3828" s="9" t="s">
        <v>99</v>
      </c>
      <c r="K3828" s="9" t="s">
        <v>1071</v>
      </c>
      <c r="L3828" s="9" t="str">
        <f t="shared" si="177"/>
        <v>Mithra LED</v>
      </c>
      <c r="M3828" s="9">
        <v>1</v>
      </c>
      <c r="N3828" s="10">
        <v>42269</v>
      </c>
      <c r="O3828" s="10">
        <v>42269</v>
      </c>
      <c r="P3828" t="s">
        <v>703</v>
      </c>
      <c r="Q3828" t="str">
        <f t="shared" si="178"/>
        <v>LED</v>
      </c>
      <c r="R3828" t="s">
        <v>109</v>
      </c>
      <c r="S3828">
        <v>0</v>
      </c>
      <c r="T3828" t="s">
        <v>33</v>
      </c>
      <c r="U3828">
        <v>1</v>
      </c>
      <c r="V3828">
        <v>1</v>
      </c>
      <c r="W3828" s="1">
        <v>42269</v>
      </c>
      <c r="X3828" s="1">
        <v>42269</v>
      </c>
      <c r="Y3828" t="s">
        <v>38</v>
      </c>
      <c r="Z3828">
        <v>0</v>
      </c>
      <c r="AA3828">
        <v>4000</v>
      </c>
      <c r="AB3828">
        <v>1400</v>
      </c>
      <c r="AC3828">
        <v>1400</v>
      </c>
      <c r="AD3828" t="s">
        <v>173</v>
      </c>
      <c r="AE3828" s="2">
        <v>45096.814097222225</v>
      </c>
    </row>
    <row r="3829" spans="1:31" hidden="1" x14ac:dyDescent="0.25">
      <c r="A3829">
        <v>1253337</v>
      </c>
      <c r="B3829" t="s">
        <v>27</v>
      </c>
      <c r="C3829" t="s">
        <v>706</v>
      </c>
      <c r="D3829" s="3" t="s">
        <v>44</v>
      </c>
      <c r="E3829" s="4">
        <v>43627</v>
      </c>
      <c r="F3829" s="3" t="s">
        <v>29</v>
      </c>
      <c r="G3829" s="3" t="s">
        <v>29</v>
      </c>
      <c r="H3829" s="3">
        <v>5</v>
      </c>
      <c r="I3829" s="3">
        <f t="shared" ca="1" si="179"/>
        <v>5</v>
      </c>
      <c r="J3829" s="9" t="s">
        <v>99</v>
      </c>
      <c r="K3829" s="9" t="s">
        <v>1071</v>
      </c>
      <c r="L3829" s="9" t="str">
        <f t="shared" si="177"/>
        <v>Mithra LED</v>
      </c>
      <c r="M3829" s="9">
        <v>1</v>
      </c>
      <c r="N3829" s="10">
        <v>42269</v>
      </c>
      <c r="O3829" s="10">
        <v>42269</v>
      </c>
      <c r="P3829" t="s">
        <v>703</v>
      </c>
      <c r="Q3829" t="str">
        <f t="shared" si="178"/>
        <v>LED</v>
      </c>
      <c r="R3829" t="s">
        <v>109</v>
      </c>
      <c r="S3829">
        <v>0</v>
      </c>
      <c r="T3829" t="s">
        <v>33</v>
      </c>
      <c r="U3829">
        <v>1</v>
      </c>
      <c r="V3829">
        <v>1</v>
      </c>
      <c r="W3829" s="1">
        <v>42269</v>
      </c>
      <c r="X3829" s="1">
        <v>42269</v>
      </c>
      <c r="Y3829" t="s">
        <v>38</v>
      </c>
      <c r="Z3829">
        <v>0</v>
      </c>
      <c r="AA3829">
        <v>4000</v>
      </c>
      <c r="AB3829">
        <v>1400</v>
      </c>
      <c r="AC3829">
        <v>1400</v>
      </c>
      <c r="AD3829" t="s">
        <v>173</v>
      </c>
      <c r="AE3829" s="2">
        <v>45096.814097222225</v>
      </c>
    </row>
    <row r="3830" spans="1:31" hidden="1" x14ac:dyDescent="0.25">
      <c r="A3830">
        <v>1253338</v>
      </c>
      <c r="B3830" t="s">
        <v>27</v>
      </c>
      <c r="C3830" t="s">
        <v>706</v>
      </c>
      <c r="D3830" s="3" t="s">
        <v>44</v>
      </c>
      <c r="E3830" s="4">
        <v>43627</v>
      </c>
      <c r="F3830" s="3" t="s">
        <v>29</v>
      </c>
      <c r="G3830" s="3" t="s">
        <v>29</v>
      </c>
      <c r="H3830" s="3">
        <v>5</v>
      </c>
      <c r="I3830" s="3">
        <f t="shared" ca="1" si="179"/>
        <v>5</v>
      </c>
      <c r="J3830" s="9" t="s">
        <v>99</v>
      </c>
      <c r="K3830" s="9" t="s">
        <v>1071</v>
      </c>
      <c r="L3830" s="9" t="str">
        <f t="shared" si="177"/>
        <v>Mithra LED</v>
      </c>
      <c r="M3830" s="9">
        <v>1</v>
      </c>
      <c r="N3830" s="10">
        <v>43627</v>
      </c>
      <c r="O3830" s="10">
        <v>43627</v>
      </c>
      <c r="P3830" t="s">
        <v>708</v>
      </c>
      <c r="Q3830" t="str">
        <f t="shared" si="178"/>
        <v>LED</v>
      </c>
      <c r="R3830" t="s">
        <v>116</v>
      </c>
      <c r="S3830">
        <v>0</v>
      </c>
      <c r="T3830" t="s">
        <v>33</v>
      </c>
      <c r="U3830">
        <v>1</v>
      </c>
      <c r="V3830">
        <v>1</v>
      </c>
      <c r="W3830" s="1">
        <v>43627</v>
      </c>
      <c r="X3830" s="1">
        <v>43627</v>
      </c>
      <c r="Y3830" t="s">
        <v>38</v>
      </c>
      <c r="Z3830">
        <v>0</v>
      </c>
      <c r="AA3830">
        <v>4000</v>
      </c>
      <c r="AB3830">
        <v>2200</v>
      </c>
      <c r="AC3830">
        <v>2200</v>
      </c>
      <c r="AD3830" t="s">
        <v>118</v>
      </c>
      <c r="AE3830" s="2">
        <v>45096.814097222225</v>
      </c>
    </row>
    <row r="3831" spans="1:31" hidden="1" x14ac:dyDescent="0.25">
      <c r="A3831">
        <v>1253339</v>
      </c>
      <c r="B3831" t="s">
        <v>27</v>
      </c>
      <c r="C3831" t="s">
        <v>706</v>
      </c>
      <c r="D3831" s="3" t="s">
        <v>44</v>
      </c>
      <c r="E3831" s="4">
        <v>42269</v>
      </c>
      <c r="F3831" s="3" t="s">
        <v>29</v>
      </c>
      <c r="G3831" s="3" t="s">
        <v>29</v>
      </c>
      <c r="H3831" s="3">
        <v>5</v>
      </c>
      <c r="I3831" s="3">
        <f t="shared" ca="1" si="179"/>
        <v>9</v>
      </c>
      <c r="J3831" s="9" t="s">
        <v>99</v>
      </c>
      <c r="K3831" s="9" t="s">
        <v>1071</v>
      </c>
      <c r="L3831" s="9" t="str">
        <f t="shared" si="177"/>
        <v>Mithra LED</v>
      </c>
      <c r="M3831" s="9">
        <v>1</v>
      </c>
      <c r="N3831" s="10">
        <v>42269</v>
      </c>
      <c r="O3831" s="10">
        <v>42269</v>
      </c>
      <c r="P3831" t="s">
        <v>703</v>
      </c>
      <c r="Q3831" t="str">
        <f t="shared" si="178"/>
        <v>LED</v>
      </c>
      <c r="R3831" t="s">
        <v>109</v>
      </c>
      <c r="S3831">
        <v>0</v>
      </c>
      <c r="T3831" t="s">
        <v>33</v>
      </c>
      <c r="U3831">
        <v>1</v>
      </c>
      <c r="V3831">
        <v>1</v>
      </c>
      <c r="W3831" s="1">
        <v>42269</v>
      </c>
      <c r="X3831" s="1">
        <v>42269</v>
      </c>
      <c r="Y3831" t="s">
        <v>38</v>
      </c>
      <c r="Z3831">
        <v>0</v>
      </c>
      <c r="AA3831">
        <v>4000</v>
      </c>
      <c r="AB3831">
        <v>1400</v>
      </c>
      <c r="AC3831">
        <v>1400</v>
      </c>
      <c r="AD3831" t="s">
        <v>173</v>
      </c>
      <c r="AE3831" s="2">
        <v>45096.814097222225</v>
      </c>
    </row>
    <row r="3832" spans="1:31" hidden="1" x14ac:dyDescent="0.25">
      <c r="A3832">
        <v>1253340</v>
      </c>
      <c r="B3832" t="s">
        <v>27</v>
      </c>
      <c r="C3832" t="s">
        <v>706</v>
      </c>
      <c r="D3832" s="3" t="s">
        <v>42</v>
      </c>
      <c r="E3832" s="4">
        <v>42269</v>
      </c>
      <c r="F3832" s="3" t="s">
        <v>29</v>
      </c>
      <c r="G3832" s="3" t="s">
        <v>29</v>
      </c>
      <c r="H3832" s="3">
        <v>4</v>
      </c>
      <c r="I3832" s="3">
        <f t="shared" ca="1" si="179"/>
        <v>9</v>
      </c>
      <c r="J3832" s="9" t="s">
        <v>99</v>
      </c>
      <c r="K3832" s="9" t="s">
        <v>1071</v>
      </c>
      <c r="L3832" s="9" t="str">
        <f t="shared" si="177"/>
        <v>Mithra LED</v>
      </c>
      <c r="M3832" s="9">
        <v>1</v>
      </c>
      <c r="N3832" s="10">
        <v>42269</v>
      </c>
      <c r="O3832" s="10">
        <v>42269</v>
      </c>
      <c r="P3832" t="s">
        <v>703</v>
      </c>
      <c r="Q3832" t="str">
        <f t="shared" si="178"/>
        <v>LED</v>
      </c>
      <c r="R3832" t="s">
        <v>109</v>
      </c>
      <c r="S3832">
        <v>0</v>
      </c>
      <c r="T3832" t="s">
        <v>33</v>
      </c>
      <c r="U3832">
        <v>1</v>
      </c>
      <c r="V3832">
        <v>1</v>
      </c>
      <c r="W3832" s="1">
        <v>42269</v>
      </c>
      <c r="X3832" s="1">
        <v>42269</v>
      </c>
      <c r="Y3832" t="s">
        <v>38</v>
      </c>
      <c r="Z3832">
        <v>0</v>
      </c>
      <c r="AA3832">
        <v>4000</v>
      </c>
      <c r="AB3832">
        <v>1400</v>
      </c>
      <c r="AC3832">
        <v>1400</v>
      </c>
      <c r="AD3832" t="s">
        <v>173</v>
      </c>
      <c r="AE3832" s="2">
        <v>45096.813622685186</v>
      </c>
    </row>
    <row r="3833" spans="1:31" hidden="1" x14ac:dyDescent="0.25">
      <c r="A3833">
        <v>1253341</v>
      </c>
      <c r="B3833" t="s">
        <v>27</v>
      </c>
      <c r="C3833" t="s">
        <v>706</v>
      </c>
      <c r="D3833" s="3" t="s">
        <v>44</v>
      </c>
      <c r="E3833" s="4">
        <v>42269</v>
      </c>
      <c r="F3833" s="3" t="s">
        <v>29</v>
      </c>
      <c r="G3833" s="3" t="s">
        <v>29</v>
      </c>
      <c r="H3833" s="3">
        <v>5</v>
      </c>
      <c r="I3833" s="3">
        <f t="shared" ca="1" si="179"/>
        <v>9</v>
      </c>
      <c r="J3833" s="9" t="s">
        <v>99</v>
      </c>
      <c r="K3833" s="9" t="s">
        <v>1071</v>
      </c>
      <c r="L3833" s="9" t="str">
        <f t="shared" si="177"/>
        <v>Mithra LED</v>
      </c>
      <c r="M3833" s="9">
        <v>1</v>
      </c>
      <c r="N3833" s="10">
        <v>42269</v>
      </c>
      <c r="O3833" s="10">
        <v>42269</v>
      </c>
      <c r="P3833" t="s">
        <v>703</v>
      </c>
      <c r="Q3833" t="str">
        <f t="shared" si="178"/>
        <v>LED</v>
      </c>
      <c r="R3833" t="s">
        <v>109</v>
      </c>
      <c r="S3833">
        <v>0</v>
      </c>
      <c r="T3833" t="s">
        <v>33</v>
      </c>
      <c r="U3833">
        <v>1</v>
      </c>
      <c r="V3833">
        <v>1</v>
      </c>
      <c r="W3833" s="1">
        <v>42269</v>
      </c>
      <c r="X3833" s="1">
        <v>42269</v>
      </c>
      <c r="Y3833" t="s">
        <v>38</v>
      </c>
      <c r="Z3833">
        <v>0</v>
      </c>
      <c r="AA3833">
        <v>4000</v>
      </c>
      <c r="AB3833">
        <v>1400</v>
      </c>
      <c r="AC3833">
        <v>1400</v>
      </c>
      <c r="AD3833" t="s">
        <v>173</v>
      </c>
      <c r="AE3833" s="2">
        <v>45096.814097222225</v>
      </c>
    </row>
    <row r="3834" spans="1:31" hidden="1" x14ac:dyDescent="0.25">
      <c r="A3834">
        <v>1253342</v>
      </c>
      <c r="B3834" t="s">
        <v>27</v>
      </c>
      <c r="C3834" t="s">
        <v>706</v>
      </c>
      <c r="D3834" s="3" t="s">
        <v>44</v>
      </c>
      <c r="E3834" s="4">
        <v>42269</v>
      </c>
      <c r="F3834" s="3" t="s">
        <v>29</v>
      </c>
      <c r="G3834" s="3" t="s">
        <v>29</v>
      </c>
      <c r="H3834" s="3">
        <v>5</v>
      </c>
      <c r="I3834" s="3">
        <f t="shared" ca="1" si="179"/>
        <v>9</v>
      </c>
      <c r="J3834" s="9" t="s">
        <v>99</v>
      </c>
      <c r="K3834" s="9" t="s">
        <v>1071</v>
      </c>
      <c r="L3834" s="9" t="str">
        <f t="shared" si="177"/>
        <v>Mithra LED</v>
      </c>
      <c r="M3834" s="9">
        <v>1</v>
      </c>
      <c r="N3834" s="10">
        <v>42269</v>
      </c>
      <c r="O3834" s="10">
        <v>42269</v>
      </c>
      <c r="P3834" t="s">
        <v>703</v>
      </c>
      <c r="Q3834" t="str">
        <f t="shared" si="178"/>
        <v>LED</v>
      </c>
      <c r="R3834" t="s">
        <v>109</v>
      </c>
      <c r="S3834">
        <v>0</v>
      </c>
      <c r="T3834" t="s">
        <v>33</v>
      </c>
      <c r="U3834">
        <v>1</v>
      </c>
      <c r="V3834">
        <v>1</v>
      </c>
      <c r="W3834" s="1">
        <v>42269</v>
      </c>
      <c r="X3834" s="1">
        <v>42269</v>
      </c>
      <c r="Y3834" t="s">
        <v>38</v>
      </c>
      <c r="Z3834">
        <v>0</v>
      </c>
      <c r="AA3834">
        <v>4000</v>
      </c>
      <c r="AB3834">
        <v>1400</v>
      </c>
      <c r="AC3834">
        <v>1400</v>
      </c>
      <c r="AD3834" t="s">
        <v>173</v>
      </c>
      <c r="AE3834" s="2">
        <v>45096.814097222225</v>
      </c>
    </row>
    <row r="3835" spans="1:31" hidden="1" x14ac:dyDescent="0.25">
      <c r="A3835">
        <v>1253343</v>
      </c>
      <c r="B3835" t="s">
        <v>27</v>
      </c>
      <c r="C3835" t="s">
        <v>706</v>
      </c>
      <c r="D3835" s="3" t="s">
        <v>42</v>
      </c>
      <c r="E3835" s="4">
        <v>42269</v>
      </c>
      <c r="F3835" s="3" t="s">
        <v>29</v>
      </c>
      <c r="G3835" s="3" t="s">
        <v>29</v>
      </c>
      <c r="H3835" s="3">
        <v>4</v>
      </c>
      <c r="I3835" s="3">
        <f t="shared" ca="1" si="179"/>
        <v>9</v>
      </c>
      <c r="J3835" s="9" t="s">
        <v>99</v>
      </c>
      <c r="K3835" s="9" t="s">
        <v>1071</v>
      </c>
      <c r="L3835" s="9" t="str">
        <f t="shared" si="177"/>
        <v>Mithra LED</v>
      </c>
      <c r="M3835" s="9">
        <v>1</v>
      </c>
      <c r="N3835" s="10">
        <v>42269</v>
      </c>
      <c r="O3835" s="10">
        <v>42269</v>
      </c>
      <c r="P3835" t="s">
        <v>703</v>
      </c>
      <c r="Q3835" t="str">
        <f t="shared" si="178"/>
        <v>LED</v>
      </c>
      <c r="R3835" t="s">
        <v>109</v>
      </c>
      <c r="S3835">
        <v>0</v>
      </c>
      <c r="T3835" t="s">
        <v>33</v>
      </c>
      <c r="U3835">
        <v>1</v>
      </c>
      <c r="V3835">
        <v>1</v>
      </c>
      <c r="W3835" s="1">
        <v>42269</v>
      </c>
      <c r="X3835" s="1">
        <v>42269</v>
      </c>
      <c r="Y3835" t="s">
        <v>38</v>
      </c>
      <c r="Z3835">
        <v>0</v>
      </c>
      <c r="AA3835">
        <v>4000</v>
      </c>
      <c r="AB3835">
        <v>1400</v>
      </c>
      <c r="AC3835">
        <v>1400</v>
      </c>
      <c r="AD3835" t="s">
        <v>173</v>
      </c>
      <c r="AE3835" s="2">
        <v>45096.813622685186</v>
      </c>
    </row>
    <row r="3836" spans="1:31" hidden="1" x14ac:dyDescent="0.25">
      <c r="A3836">
        <v>1253344</v>
      </c>
      <c r="B3836" t="s">
        <v>27</v>
      </c>
      <c r="C3836" t="s">
        <v>706</v>
      </c>
      <c r="D3836" s="3" t="s">
        <v>163</v>
      </c>
      <c r="E3836" s="4">
        <v>43420</v>
      </c>
      <c r="F3836" s="3" t="s">
        <v>29</v>
      </c>
      <c r="G3836" s="3" t="s">
        <v>29</v>
      </c>
      <c r="H3836" s="3">
        <v>6</v>
      </c>
      <c r="I3836" s="3">
        <f t="shared" ca="1" si="179"/>
        <v>6</v>
      </c>
      <c r="J3836" s="9" t="s">
        <v>99</v>
      </c>
      <c r="K3836" s="9" t="s">
        <v>1071</v>
      </c>
      <c r="L3836" s="9" t="str">
        <f t="shared" si="177"/>
        <v>Mithra LED</v>
      </c>
      <c r="M3836" s="9">
        <v>1</v>
      </c>
      <c r="N3836" s="10">
        <v>43420</v>
      </c>
      <c r="O3836" s="10">
        <v>43420</v>
      </c>
      <c r="P3836" t="s">
        <v>708</v>
      </c>
      <c r="Q3836" t="str">
        <f t="shared" si="178"/>
        <v>LED</v>
      </c>
      <c r="R3836" t="s">
        <v>116</v>
      </c>
      <c r="S3836">
        <v>0</v>
      </c>
      <c r="T3836" t="s">
        <v>33</v>
      </c>
      <c r="U3836">
        <v>1</v>
      </c>
      <c r="V3836">
        <v>1</v>
      </c>
      <c r="W3836" s="1">
        <v>43420</v>
      </c>
      <c r="X3836" s="1">
        <v>43420</v>
      </c>
      <c r="Y3836" t="s">
        <v>38</v>
      </c>
      <c r="Z3836">
        <v>0</v>
      </c>
      <c r="AA3836">
        <v>4000</v>
      </c>
      <c r="AB3836">
        <v>2200</v>
      </c>
      <c r="AC3836">
        <v>2200</v>
      </c>
      <c r="AD3836" t="s">
        <v>118</v>
      </c>
      <c r="AE3836" s="2">
        <v>45096.814525462964</v>
      </c>
    </row>
    <row r="3837" spans="1:31" hidden="1" x14ac:dyDescent="0.25">
      <c r="A3837">
        <v>1253345</v>
      </c>
      <c r="B3837" t="s">
        <v>27</v>
      </c>
      <c r="C3837" t="s">
        <v>706</v>
      </c>
      <c r="D3837" s="3" t="s">
        <v>44</v>
      </c>
      <c r="E3837" s="4">
        <v>43627</v>
      </c>
      <c r="F3837" s="3" t="s">
        <v>29</v>
      </c>
      <c r="G3837" s="3" t="s">
        <v>29</v>
      </c>
      <c r="H3837" s="3">
        <v>5</v>
      </c>
      <c r="I3837" s="3">
        <f t="shared" ca="1" si="179"/>
        <v>5</v>
      </c>
      <c r="J3837" s="9" t="s">
        <v>99</v>
      </c>
      <c r="K3837" s="9" t="s">
        <v>1071</v>
      </c>
      <c r="L3837" s="9" t="str">
        <f t="shared" si="177"/>
        <v>Mithra LED</v>
      </c>
      <c r="M3837" s="9">
        <v>1</v>
      </c>
      <c r="N3837" s="10">
        <v>42269</v>
      </c>
      <c r="O3837" s="10">
        <v>42269</v>
      </c>
      <c r="P3837" t="s">
        <v>703</v>
      </c>
      <c r="Q3837" t="str">
        <f t="shared" si="178"/>
        <v>LED</v>
      </c>
      <c r="R3837" t="s">
        <v>109</v>
      </c>
      <c r="S3837">
        <v>0</v>
      </c>
      <c r="T3837" t="s">
        <v>33</v>
      </c>
      <c r="U3837">
        <v>1</v>
      </c>
      <c r="V3837">
        <v>1</v>
      </c>
      <c r="W3837" s="1">
        <v>42269</v>
      </c>
      <c r="X3837" s="1">
        <v>42269</v>
      </c>
      <c r="Y3837" t="s">
        <v>38</v>
      </c>
      <c r="Z3837">
        <v>0</v>
      </c>
      <c r="AA3837">
        <v>4000</v>
      </c>
      <c r="AB3837">
        <v>1400</v>
      </c>
      <c r="AC3837">
        <v>1400</v>
      </c>
      <c r="AD3837" t="s">
        <v>173</v>
      </c>
      <c r="AE3837" s="2">
        <v>45096.814097222225</v>
      </c>
    </row>
    <row r="3838" spans="1:31" hidden="1" x14ac:dyDescent="0.25">
      <c r="A3838">
        <v>1253346</v>
      </c>
      <c r="B3838" t="s">
        <v>27</v>
      </c>
      <c r="C3838" t="s">
        <v>706</v>
      </c>
      <c r="D3838" s="3" t="s">
        <v>44</v>
      </c>
      <c r="E3838" s="4">
        <v>42269</v>
      </c>
      <c r="F3838" s="3" t="s">
        <v>29</v>
      </c>
      <c r="G3838" s="3" t="s">
        <v>29</v>
      </c>
      <c r="H3838" s="3">
        <v>5</v>
      </c>
      <c r="I3838" s="3">
        <f t="shared" ca="1" si="179"/>
        <v>9</v>
      </c>
      <c r="J3838" s="9" t="s">
        <v>99</v>
      </c>
      <c r="K3838" s="9" t="s">
        <v>1071</v>
      </c>
      <c r="L3838" s="9" t="str">
        <f t="shared" si="177"/>
        <v>Mithra LED</v>
      </c>
      <c r="M3838" s="9">
        <v>1</v>
      </c>
      <c r="N3838" s="10">
        <v>42269</v>
      </c>
      <c r="O3838" s="10">
        <v>42269</v>
      </c>
      <c r="P3838" t="s">
        <v>703</v>
      </c>
      <c r="Q3838" t="str">
        <f t="shared" si="178"/>
        <v>LED</v>
      </c>
      <c r="R3838" t="s">
        <v>109</v>
      </c>
      <c r="S3838">
        <v>0</v>
      </c>
      <c r="T3838" t="s">
        <v>33</v>
      </c>
      <c r="U3838">
        <v>1</v>
      </c>
      <c r="V3838">
        <v>1</v>
      </c>
      <c r="W3838" s="1">
        <v>42269</v>
      </c>
      <c r="X3838" s="1">
        <v>42269</v>
      </c>
      <c r="Y3838" t="s">
        <v>38</v>
      </c>
      <c r="Z3838">
        <v>0</v>
      </c>
      <c r="AA3838">
        <v>4000</v>
      </c>
      <c r="AB3838">
        <v>1400</v>
      </c>
      <c r="AC3838">
        <v>1400</v>
      </c>
      <c r="AD3838" t="s">
        <v>173</v>
      </c>
      <c r="AE3838" s="2">
        <v>45096.814097222225</v>
      </c>
    </row>
    <row r="3839" spans="1:31" hidden="1" x14ac:dyDescent="0.25">
      <c r="A3839">
        <v>1253347</v>
      </c>
      <c r="B3839" t="s">
        <v>27</v>
      </c>
      <c r="C3839" t="s">
        <v>706</v>
      </c>
      <c r="D3839" s="3" t="s">
        <v>44</v>
      </c>
      <c r="E3839" s="4">
        <v>43627</v>
      </c>
      <c r="F3839" s="3" t="s">
        <v>29</v>
      </c>
      <c r="G3839" s="3" t="s">
        <v>29</v>
      </c>
      <c r="H3839" s="3">
        <v>5</v>
      </c>
      <c r="I3839" s="3">
        <f t="shared" ca="1" si="179"/>
        <v>5</v>
      </c>
      <c r="J3839" s="9" t="s">
        <v>99</v>
      </c>
      <c r="K3839" s="9" t="s">
        <v>1071</v>
      </c>
      <c r="L3839" s="9" t="str">
        <f t="shared" si="177"/>
        <v>Mithra LED</v>
      </c>
      <c r="M3839" s="9">
        <v>1</v>
      </c>
      <c r="N3839" s="10">
        <v>42269</v>
      </c>
      <c r="O3839" s="10">
        <v>42269</v>
      </c>
      <c r="P3839" t="s">
        <v>703</v>
      </c>
      <c r="Q3839" t="str">
        <f t="shared" si="178"/>
        <v>LED</v>
      </c>
      <c r="R3839" t="s">
        <v>109</v>
      </c>
      <c r="S3839">
        <v>0</v>
      </c>
      <c r="T3839" t="s">
        <v>33</v>
      </c>
      <c r="U3839">
        <v>1</v>
      </c>
      <c r="V3839">
        <v>1</v>
      </c>
      <c r="W3839" s="1">
        <v>42269</v>
      </c>
      <c r="X3839" s="1">
        <v>42269</v>
      </c>
      <c r="Y3839" t="s">
        <v>38</v>
      </c>
      <c r="Z3839">
        <v>0</v>
      </c>
      <c r="AA3839">
        <v>4000</v>
      </c>
      <c r="AB3839">
        <v>1400</v>
      </c>
      <c r="AC3839">
        <v>1400</v>
      </c>
      <c r="AD3839" t="s">
        <v>173</v>
      </c>
      <c r="AE3839" s="2">
        <v>45096.814097222225</v>
      </c>
    </row>
    <row r="3840" spans="1:31" hidden="1" x14ac:dyDescent="0.25">
      <c r="A3840">
        <v>1253348</v>
      </c>
      <c r="B3840" t="s">
        <v>27</v>
      </c>
      <c r="C3840" t="s">
        <v>706</v>
      </c>
      <c r="D3840" s="3" t="s">
        <v>44</v>
      </c>
      <c r="E3840" s="4">
        <v>43627</v>
      </c>
      <c r="F3840" s="3" t="s">
        <v>29</v>
      </c>
      <c r="G3840" s="3" t="s">
        <v>29</v>
      </c>
      <c r="H3840" s="3">
        <v>5</v>
      </c>
      <c r="I3840" s="3">
        <f t="shared" ca="1" si="179"/>
        <v>5</v>
      </c>
      <c r="J3840" s="9" t="s">
        <v>99</v>
      </c>
      <c r="K3840" s="9" t="s">
        <v>1071</v>
      </c>
      <c r="L3840" s="9" t="str">
        <f t="shared" si="177"/>
        <v>Mithra LED</v>
      </c>
      <c r="M3840" s="9">
        <v>1</v>
      </c>
      <c r="N3840" s="10">
        <v>42269</v>
      </c>
      <c r="O3840" s="10">
        <v>42269</v>
      </c>
      <c r="P3840" t="s">
        <v>703</v>
      </c>
      <c r="Q3840" t="str">
        <f t="shared" si="178"/>
        <v>LED</v>
      </c>
      <c r="R3840" t="s">
        <v>109</v>
      </c>
      <c r="S3840">
        <v>0</v>
      </c>
      <c r="T3840" t="s">
        <v>33</v>
      </c>
      <c r="U3840">
        <v>1</v>
      </c>
      <c r="V3840">
        <v>1</v>
      </c>
      <c r="W3840" s="1">
        <v>42269</v>
      </c>
      <c r="X3840" s="1">
        <v>42269</v>
      </c>
      <c r="Y3840" t="s">
        <v>38</v>
      </c>
      <c r="Z3840">
        <v>0</v>
      </c>
      <c r="AA3840">
        <v>4000</v>
      </c>
      <c r="AB3840">
        <v>1400</v>
      </c>
      <c r="AC3840">
        <v>1400</v>
      </c>
      <c r="AD3840" t="s">
        <v>173</v>
      </c>
      <c r="AE3840" s="2">
        <v>45096.814097222225</v>
      </c>
    </row>
    <row r="3841" spans="1:31" hidden="1" x14ac:dyDescent="0.25">
      <c r="A3841">
        <v>1253349</v>
      </c>
      <c r="B3841" t="s">
        <v>27</v>
      </c>
      <c r="C3841" t="s">
        <v>706</v>
      </c>
      <c r="D3841" s="3" t="s">
        <v>44</v>
      </c>
      <c r="E3841" s="4">
        <v>42269</v>
      </c>
      <c r="F3841" s="3" t="s">
        <v>29</v>
      </c>
      <c r="G3841" s="3" t="s">
        <v>29</v>
      </c>
      <c r="H3841" s="3">
        <v>5</v>
      </c>
      <c r="I3841" s="3">
        <f t="shared" ca="1" si="179"/>
        <v>9</v>
      </c>
      <c r="J3841" s="9" t="s">
        <v>99</v>
      </c>
      <c r="K3841" s="9" t="s">
        <v>1071</v>
      </c>
      <c r="L3841" s="9" t="str">
        <f t="shared" si="177"/>
        <v>Mithra LED</v>
      </c>
      <c r="M3841" s="9">
        <v>1</v>
      </c>
      <c r="N3841" s="10">
        <v>42269</v>
      </c>
      <c r="O3841" s="10">
        <v>42269</v>
      </c>
      <c r="P3841" t="s">
        <v>703</v>
      </c>
      <c r="Q3841" t="str">
        <f t="shared" si="178"/>
        <v>LED</v>
      </c>
      <c r="R3841" t="s">
        <v>109</v>
      </c>
      <c r="S3841">
        <v>0</v>
      </c>
      <c r="T3841" t="s">
        <v>33</v>
      </c>
      <c r="U3841">
        <v>1</v>
      </c>
      <c r="V3841">
        <v>1</v>
      </c>
      <c r="W3841" s="1">
        <v>42269</v>
      </c>
      <c r="X3841" s="1">
        <v>42269</v>
      </c>
      <c r="Y3841" t="s">
        <v>38</v>
      </c>
      <c r="Z3841">
        <v>0</v>
      </c>
      <c r="AA3841">
        <v>4000</v>
      </c>
      <c r="AB3841">
        <v>1400</v>
      </c>
      <c r="AC3841">
        <v>1400</v>
      </c>
      <c r="AD3841" t="s">
        <v>173</v>
      </c>
      <c r="AE3841" s="2">
        <v>45096.814097222225</v>
      </c>
    </row>
    <row r="3842" spans="1:31" hidden="1" x14ac:dyDescent="0.25">
      <c r="A3842">
        <v>1253350</v>
      </c>
      <c r="B3842" t="s">
        <v>27</v>
      </c>
      <c r="C3842" t="s">
        <v>706</v>
      </c>
      <c r="D3842" s="3" t="s">
        <v>44</v>
      </c>
      <c r="E3842" s="4">
        <v>43420</v>
      </c>
      <c r="F3842" s="3" t="s">
        <v>29</v>
      </c>
      <c r="G3842" s="3" t="s">
        <v>29</v>
      </c>
      <c r="H3842" s="3">
        <v>5</v>
      </c>
      <c r="I3842" s="3">
        <f t="shared" ca="1" si="179"/>
        <v>6</v>
      </c>
      <c r="J3842" s="9" t="s">
        <v>99</v>
      </c>
      <c r="K3842" s="9" t="s">
        <v>1071</v>
      </c>
      <c r="L3842" s="9" t="str">
        <f t="shared" ref="L3842:L3905" si="180">VLOOKUP(J3842,Arm_kort,2,FALSE)</f>
        <v>Mithra LED</v>
      </c>
      <c r="M3842" s="9">
        <v>1</v>
      </c>
      <c r="N3842" s="10">
        <v>43420</v>
      </c>
      <c r="O3842" s="10">
        <v>43420</v>
      </c>
      <c r="P3842" t="s">
        <v>708</v>
      </c>
      <c r="Q3842" t="str">
        <f t="shared" ref="Q3842:Q3905" si="181">VLOOKUP(P3842,LAMPEN,3,FALSE)</f>
        <v>LED</v>
      </c>
      <c r="R3842" t="s">
        <v>116</v>
      </c>
      <c r="S3842">
        <v>0</v>
      </c>
      <c r="T3842" t="s">
        <v>33</v>
      </c>
      <c r="U3842">
        <v>1</v>
      </c>
      <c r="V3842">
        <v>1</v>
      </c>
      <c r="W3842" s="1">
        <v>43420</v>
      </c>
      <c r="X3842" s="1">
        <v>43420</v>
      </c>
      <c r="Y3842" t="s">
        <v>38</v>
      </c>
      <c r="Z3842">
        <v>0</v>
      </c>
      <c r="AA3842">
        <v>4000</v>
      </c>
      <c r="AB3842">
        <v>2200</v>
      </c>
      <c r="AC3842">
        <v>2200</v>
      </c>
      <c r="AD3842" t="s">
        <v>118</v>
      </c>
      <c r="AE3842" s="2">
        <v>45096.814097222225</v>
      </c>
    </row>
    <row r="3843" spans="1:31" hidden="1" x14ac:dyDescent="0.25">
      <c r="A3843">
        <v>1253351</v>
      </c>
      <c r="B3843" t="s">
        <v>27</v>
      </c>
      <c r="C3843" t="s">
        <v>706</v>
      </c>
      <c r="D3843" s="3" t="s">
        <v>44</v>
      </c>
      <c r="E3843" s="4">
        <v>42269</v>
      </c>
      <c r="F3843" s="3" t="s">
        <v>29</v>
      </c>
      <c r="G3843" s="3" t="s">
        <v>29</v>
      </c>
      <c r="H3843" s="3">
        <v>5</v>
      </c>
      <c r="I3843" s="3">
        <f t="shared" ref="I3843:I3906" ca="1" si="182">IFERROR(YEAR(NOW())-YEAR(E3843),"")</f>
        <v>9</v>
      </c>
      <c r="J3843" s="9" t="s">
        <v>99</v>
      </c>
      <c r="K3843" s="9" t="s">
        <v>1071</v>
      </c>
      <c r="L3843" s="9" t="str">
        <f t="shared" si="180"/>
        <v>Mithra LED</v>
      </c>
      <c r="M3843" s="9">
        <v>1</v>
      </c>
      <c r="N3843" s="10">
        <v>42269</v>
      </c>
      <c r="O3843" s="10">
        <v>42269</v>
      </c>
      <c r="P3843" t="s">
        <v>703</v>
      </c>
      <c r="Q3843" t="str">
        <f t="shared" si="181"/>
        <v>LED</v>
      </c>
      <c r="R3843" t="s">
        <v>109</v>
      </c>
      <c r="S3843">
        <v>0</v>
      </c>
      <c r="T3843" t="s">
        <v>33</v>
      </c>
      <c r="U3843">
        <v>1</v>
      </c>
      <c r="V3843">
        <v>1</v>
      </c>
      <c r="W3843" s="1">
        <v>42269</v>
      </c>
      <c r="X3843" s="1">
        <v>42269</v>
      </c>
      <c r="Y3843" t="s">
        <v>38</v>
      </c>
      <c r="Z3843">
        <v>0</v>
      </c>
      <c r="AA3843">
        <v>4000</v>
      </c>
      <c r="AB3843">
        <v>1400</v>
      </c>
      <c r="AC3843">
        <v>1400</v>
      </c>
      <c r="AD3843" t="s">
        <v>173</v>
      </c>
      <c r="AE3843" s="2">
        <v>45096.814097222225</v>
      </c>
    </row>
    <row r="3844" spans="1:31" hidden="1" x14ac:dyDescent="0.25">
      <c r="A3844">
        <v>1253352</v>
      </c>
      <c r="B3844" t="s">
        <v>27</v>
      </c>
      <c r="C3844" t="s">
        <v>706</v>
      </c>
      <c r="D3844" s="3" t="s">
        <v>44</v>
      </c>
      <c r="E3844" s="4">
        <v>43420</v>
      </c>
      <c r="F3844" s="3" t="s">
        <v>29</v>
      </c>
      <c r="G3844" s="3" t="s">
        <v>29</v>
      </c>
      <c r="H3844" s="3">
        <v>5</v>
      </c>
      <c r="I3844" s="3">
        <f t="shared" ca="1" si="182"/>
        <v>6</v>
      </c>
      <c r="J3844" s="9" t="s">
        <v>99</v>
      </c>
      <c r="K3844" s="9" t="s">
        <v>1071</v>
      </c>
      <c r="L3844" s="9" t="str">
        <f t="shared" si="180"/>
        <v>Mithra LED</v>
      </c>
      <c r="M3844" s="9">
        <v>1</v>
      </c>
      <c r="N3844" s="10">
        <v>43420</v>
      </c>
      <c r="O3844" s="10">
        <v>43420</v>
      </c>
      <c r="P3844" t="s">
        <v>703</v>
      </c>
      <c r="Q3844" t="str">
        <f t="shared" si="181"/>
        <v>LED</v>
      </c>
      <c r="R3844" t="s">
        <v>109</v>
      </c>
      <c r="S3844">
        <v>0</v>
      </c>
      <c r="T3844" t="s">
        <v>33</v>
      </c>
      <c r="U3844">
        <v>1</v>
      </c>
      <c r="V3844">
        <v>1</v>
      </c>
      <c r="W3844" s="1">
        <v>42269</v>
      </c>
      <c r="X3844" s="1">
        <v>42269</v>
      </c>
      <c r="Y3844" t="s">
        <v>38</v>
      </c>
      <c r="Z3844">
        <v>0</v>
      </c>
      <c r="AA3844">
        <v>4000</v>
      </c>
      <c r="AB3844">
        <v>1400</v>
      </c>
      <c r="AC3844">
        <v>1400</v>
      </c>
      <c r="AD3844" t="s">
        <v>173</v>
      </c>
      <c r="AE3844" s="2">
        <v>45096.814097222225</v>
      </c>
    </row>
    <row r="3845" spans="1:31" hidden="1" x14ac:dyDescent="0.25">
      <c r="A3845">
        <v>1253353</v>
      </c>
      <c r="B3845" t="s">
        <v>27</v>
      </c>
      <c r="C3845" t="s">
        <v>706</v>
      </c>
      <c r="D3845" s="3" t="s">
        <v>44</v>
      </c>
      <c r="E3845" s="4">
        <v>44112</v>
      </c>
      <c r="F3845" s="3" t="s">
        <v>29</v>
      </c>
      <c r="G3845" s="3" t="s">
        <v>29</v>
      </c>
      <c r="H3845" s="3">
        <v>5</v>
      </c>
      <c r="I3845" s="3">
        <f t="shared" ca="1" si="182"/>
        <v>4</v>
      </c>
      <c r="J3845" s="9" t="s">
        <v>99</v>
      </c>
      <c r="K3845" s="9" t="s">
        <v>1071</v>
      </c>
      <c r="L3845" s="9" t="str">
        <f t="shared" si="180"/>
        <v>Mithra LED</v>
      </c>
      <c r="M3845" s="9">
        <v>1</v>
      </c>
      <c r="N3845" s="10">
        <v>43420</v>
      </c>
      <c r="O3845" s="10">
        <v>43420</v>
      </c>
      <c r="P3845" t="s">
        <v>703</v>
      </c>
      <c r="Q3845" t="str">
        <f t="shared" si="181"/>
        <v>LED</v>
      </c>
      <c r="R3845" t="s">
        <v>109</v>
      </c>
      <c r="S3845">
        <v>0</v>
      </c>
      <c r="T3845" t="s">
        <v>33</v>
      </c>
      <c r="U3845">
        <v>1</v>
      </c>
      <c r="V3845">
        <v>1</v>
      </c>
      <c r="W3845" s="1">
        <v>42269</v>
      </c>
      <c r="X3845" s="1">
        <v>42269</v>
      </c>
      <c r="Y3845" t="s">
        <v>38</v>
      </c>
      <c r="Z3845">
        <v>0</v>
      </c>
      <c r="AA3845">
        <v>4000</v>
      </c>
      <c r="AB3845">
        <v>1400</v>
      </c>
      <c r="AC3845">
        <v>1400</v>
      </c>
      <c r="AD3845" t="s">
        <v>173</v>
      </c>
      <c r="AE3845" s="2">
        <v>45096.814097222225</v>
      </c>
    </row>
    <row r="3846" spans="1:31" hidden="1" x14ac:dyDescent="0.25">
      <c r="A3846">
        <v>1253354</v>
      </c>
      <c r="B3846" t="s">
        <v>27</v>
      </c>
      <c r="C3846" t="s">
        <v>706</v>
      </c>
      <c r="D3846" s="3" t="s">
        <v>44</v>
      </c>
      <c r="E3846" s="4">
        <v>42269</v>
      </c>
      <c r="F3846" s="3" t="s">
        <v>29</v>
      </c>
      <c r="G3846" s="3" t="s">
        <v>29</v>
      </c>
      <c r="H3846" s="3">
        <v>5</v>
      </c>
      <c r="I3846" s="3">
        <f t="shared" ca="1" si="182"/>
        <v>9</v>
      </c>
      <c r="J3846" s="9" t="s">
        <v>99</v>
      </c>
      <c r="K3846" s="9" t="s">
        <v>1071</v>
      </c>
      <c r="L3846" s="9" t="str">
        <f t="shared" si="180"/>
        <v>Mithra LED</v>
      </c>
      <c r="M3846" s="9">
        <v>1</v>
      </c>
      <c r="N3846" s="10">
        <v>42269</v>
      </c>
      <c r="O3846" s="10">
        <v>42269</v>
      </c>
      <c r="P3846" t="s">
        <v>703</v>
      </c>
      <c r="Q3846" t="str">
        <f t="shared" si="181"/>
        <v>LED</v>
      </c>
      <c r="R3846" t="s">
        <v>109</v>
      </c>
      <c r="S3846">
        <v>0</v>
      </c>
      <c r="T3846" t="s">
        <v>33</v>
      </c>
      <c r="U3846">
        <v>1</v>
      </c>
      <c r="V3846">
        <v>1</v>
      </c>
      <c r="W3846" s="1">
        <v>42269</v>
      </c>
      <c r="X3846" s="1">
        <v>42269</v>
      </c>
      <c r="Y3846" t="s">
        <v>38</v>
      </c>
      <c r="Z3846">
        <v>0</v>
      </c>
      <c r="AA3846">
        <v>4000</v>
      </c>
      <c r="AB3846">
        <v>1400</v>
      </c>
      <c r="AC3846">
        <v>1400</v>
      </c>
      <c r="AD3846" t="s">
        <v>173</v>
      </c>
      <c r="AE3846" s="2">
        <v>45096.814097222225</v>
      </c>
    </row>
    <row r="3847" spans="1:31" hidden="1" x14ac:dyDescent="0.25">
      <c r="A3847">
        <v>1253355</v>
      </c>
      <c r="B3847" t="s">
        <v>27</v>
      </c>
      <c r="C3847" t="s">
        <v>706</v>
      </c>
      <c r="D3847" s="3" t="s">
        <v>31</v>
      </c>
      <c r="E3847" s="4">
        <v>36572</v>
      </c>
      <c r="F3847" s="4">
        <v>46826</v>
      </c>
      <c r="G3847" s="4">
        <v>44270</v>
      </c>
      <c r="H3847" s="3">
        <v>4</v>
      </c>
      <c r="I3847" s="3">
        <f t="shared" ca="1" si="182"/>
        <v>24</v>
      </c>
      <c r="J3847" s="9" t="s">
        <v>99</v>
      </c>
      <c r="K3847" s="9" t="s">
        <v>1071</v>
      </c>
      <c r="L3847" s="9" t="str">
        <f t="shared" si="180"/>
        <v>Mithra LED</v>
      </c>
      <c r="M3847" s="9">
        <v>1</v>
      </c>
      <c r="N3847" s="10">
        <v>42269</v>
      </c>
      <c r="O3847" s="10">
        <v>42269</v>
      </c>
      <c r="P3847" t="s">
        <v>703</v>
      </c>
      <c r="Q3847" t="str">
        <f t="shared" si="181"/>
        <v>LED</v>
      </c>
      <c r="R3847" t="s">
        <v>109</v>
      </c>
      <c r="S3847">
        <v>0</v>
      </c>
      <c r="T3847" t="s">
        <v>33</v>
      </c>
      <c r="U3847">
        <v>1</v>
      </c>
      <c r="V3847">
        <v>1</v>
      </c>
      <c r="W3847" s="1">
        <v>42269</v>
      </c>
      <c r="X3847" s="1">
        <v>42269</v>
      </c>
      <c r="Y3847" t="s">
        <v>38</v>
      </c>
      <c r="Z3847">
        <v>0</v>
      </c>
      <c r="AA3847">
        <v>4000</v>
      </c>
      <c r="AB3847">
        <v>1400</v>
      </c>
      <c r="AC3847">
        <v>1400</v>
      </c>
      <c r="AD3847" t="s">
        <v>173</v>
      </c>
      <c r="AE3847" s="2">
        <v>45096.8125462963</v>
      </c>
    </row>
    <row r="3848" spans="1:31" hidden="1" x14ac:dyDescent="0.25">
      <c r="A3848">
        <v>1253356</v>
      </c>
      <c r="B3848" t="s">
        <v>27</v>
      </c>
      <c r="C3848" t="s">
        <v>706</v>
      </c>
      <c r="D3848" s="3" t="s">
        <v>31</v>
      </c>
      <c r="E3848" s="4">
        <v>36572</v>
      </c>
      <c r="F3848" s="4">
        <v>46826</v>
      </c>
      <c r="G3848" s="4">
        <v>44270</v>
      </c>
      <c r="H3848" s="3">
        <v>4</v>
      </c>
      <c r="I3848" s="3">
        <f t="shared" ca="1" si="182"/>
        <v>24</v>
      </c>
      <c r="J3848" s="9" t="s">
        <v>99</v>
      </c>
      <c r="K3848" s="9" t="s">
        <v>1071</v>
      </c>
      <c r="L3848" s="9" t="str">
        <f t="shared" si="180"/>
        <v>Mithra LED</v>
      </c>
      <c r="M3848" s="9">
        <v>1</v>
      </c>
      <c r="N3848" s="10">
        <v>42269</v>
      </c>
      <c r="O3848" s="10">
        <v>42269</v>
      </c>
      <c r="P3848" t="s">
        <v>703</v>
      </c>
      <c r="Q3848" t="str">
        <f t="shared" si="181"/>
        <v>LED</v>
      </c>
      <c r="R3848" t="s">
        <v>109</v>
      </c>
      <c r="S3848">
        <v>0</v>
      </c>
      <c r="T3848" t="s">
        <v>33</v>
      </c>
      <c r="U3848">
        <v>1</v>
      </c>
      <c r="V3848">
        <v>1</v>
      </c>
      <c r="W3848" s="1">
        <v>42269</v>
      </c>
      <c r="X3848" s="1">
        <v>42269</v>
      </c>
      <c r="Y3848" t="s">
        <v>38</v>
      </c>
      <c r="Z3848">
        <v>0</v>
      </c>
      <c r="AA3848">
        <v>4000</v>
      </c>
      <c r="AB3848">
        <v>1400</v>
      </c>
      <c r="AC3848">
        <v>1400</v>
      </c>
      <c r="AD3848" t="s">
        <v>173</v>
      </c>
      <c r="AE3848" s="2">
        <v>45096.8125462963</v>
      </c>
    </row>
    <row r="3849" spans="1:31" hidden="1" x14ac:dyDescent="0.25">
      <c r="A3849">
        <v>1253357</v>
      </c>
      <c r="B3849" t="s">
        <v>27</v>
      </c>
      <c r="C3849" t="s">
        <v>706</v>
      </c>
      <c r="D3849" s="3" t="s">
        <v>31</v>
      </c>
      <c r="E3849" s="4">
        <v>36572</v>
      </c>
      <c r="F3849" s="4">
        <v>46826</v>
      </c>
      <c r="G3849" s="4">
        <v>44270</v>
      </c>
      <c r="H3849" s="3">
        <v>4</v>
      </c>
      <c r="I3849" s="3">
        <f t="shared" ca="1" si="182"/>
        <v>24</v>
      </c>
      <c r="J3849" s="9" t="s">
        <v>99</v>
      </c>
      <c r="K3849" s="9" t="s">
        <v>1071</v>
      </c>
      <c r="L3849" s="9" t="str">
        <f t="shared" si="180"/>
        <v>Mithra LED</v>
      </c>
      <c r="M3849" s="9">
        <v>1</v>
      </c>
      <c r="N3849" s="10">
        <v>42269</v>
      </c>
      <c r="O3849" s="10">
        <v>42269</v>
      </c>
      <c r="P3849" t="s">
        <v>703</v>
      </c>
      <c r="Q3849" t="str">
        <f t="shared" si="181"/>
        <v>LED</v>
      </c>
      <c r="R3849" t="s">
        <v>109</v>
      </c>
      <c r="S3849">
        <v>0</v>
      </c>
      <c r="T3849" t="s">
        <v>33</v>
      </c>
      <c r="U3849">
        <v>1</v>
      </c>
      <c r="V3849">
        <v>1</v>
      </c>
      <c r="W3849" s="1">
        <v>42269</v>
      </c>
      <c r="X3849" s="1">
        <v>42269</v>
      </c>
      <c r="Y3849" t="s">
        <v>38</v>
      </c>
      <c r="Z3849">
        <v>0</v>
      </c>
      <c r="AA3849">
        <v>4000</v>
      </c>
      <c r="AB3849">
        <v>1400</v>
      </c>
      <c r="AC3849">
        <v>1400</v>
      </c>
      <c r="AD3849" t="s">
        <v>173</v>
      </c>
      <c r="AE3849" s="2">
        <v>45096.8125462963</v>
      </c>
    </row>
    <row r="3850" spans="1:31" hidden="1" x14ac:dyDescent="0.25">
      <c r="A3850">
        <v>1256756</v>
      </c>
      <c r="B3850" t="s">
        <v>27</v>
      </c>
      <c r="C3850" t="s">
        <v>706</v>
      </c>
      <c r="D3850" s="3" t="s">
        <v>205</v>
      </c>
      <c r="E3850" s="4">
        <v>40330</v>
      </c>
      <c r="F3850" s="3" t="s">
        <v>29</v>
      </c>
      <c r="G3850" s="3" t="s">
        <v>29</v>
      </c>
      <c r="H3850" s="3">
        <v>6</v>
      </c>
      <c r="I3850" s="3">
        <f t="shared" ca="1" si="182"/>
        <v>14</v>
      </c>
      <c r="J3850" s="9" t="s">
        <v>171</v>
      </c>
      <c r="K3850" s="9" t="s">
        <v>1071</v>
      </c>
      <c r="L3850" s="9" t="str">
        <f t="shared" si="180"/>
        <v>Stela</v>
      </c>
      <c r="M3850" s="9">
        <v>1</v>
      </c>
      <c r="N3850" s="10">
        <v>40330</v>
      </c>
      <c r="O3850" s="10">
        <v>40330</v>
      </c>
      <c r="P3850" t="s">
        <v>206</v>
      </c>
      <c r="Q3850" t="str">
        <f t="shared" si="181"/>
        <v>LED</v>
      </c>
      <c r="R3850" t="s">
        <v>116</v>
      </c>
      <c r="S3850">
        <v>0</v>
      </c>
      <c r="T3850" t="s">
        <v>33</v>
      </c>
      <c r="U3850">
        <v>1</v>
      </c>
      <c r="V3850">
        <v>1</v>
      </c>
      <c r="W3850" s="1">
        <v>43383</v>
      </c>
      <c r="X3850" s="1">
        <v>43383</v>
      </c>
      <c r="Y3850" t="s">
        <v>38</v>
      </c>
      <c r="Z3850">
        <v>0</v>
      </c>
      <c r="AA3850">
        <v>5700</v>
      </c>
      <c r="AB3850">
        <v>2000</v>
      </c>
      <c r="AC3850">
        <v>2000</v>
      </c>
      <c r="AD3850" t="s">
        <v>119</v>
      </c>
      <c r="AE3850" s="2">
        <v>45096.814629629633</v>
      </c>
    </row>
    <row r="3851" spans="1:31" hidden="1" x14ac:dyDescent="0.25">
      <c r="A3851">
        <v>1256757</v>
      </c>
      <c r="B3851" t="s">
        <v>27</v>
      </c>
      <c r="C3851" t="s">
        <v>706</v>
      </c>
      <c r="D3851" s="3" t="s">
        <v>205</v>
      </c>
      <c r="E3851" s="4">
        <v>40330</v>
      </c>
      <c r="F3851" s="3" t="s">
        <v>29</v>
      </c>
      <c r="G3851" s="3" t="s">
        <v>29</v>
      </c>
      <c r="H3851" s="3">
        <v>6</v>
      </c>
      <c r="I3851" s="3">
        <f t="shared" ca="1" si="182"/>
        <v>14</v>
      </c>
      <c r="J3851" s="9" t="s">
        <v>171</v>
      </c>
      <c r="K3851" s="9" t="s">
        <v>1071</v>
      </c>
      <c r="L3851" s="9" t="str">
        <f t="shared" si="180"/>
        <v>Stela</v>
      </c>
      <c r="M3851" s="9">
        <v>1</v>
      </c>
      <c r="N3851" s="10">
        <v>40330</v>
      </c>
      <c r="O3851" s="10">
        <v>40330</v>
      </c>
      <c r="P3851" t="s">
        <v>206</v>
      </c>
      <c r="Q3851" t="str">
        <f t="shared" si="181"/>
        <v>LED</v>
      </c>
      <c r="R3851" t="s">
        <v>116</v>
      </c>
      <c r="S3851">
        <v>0</v>
      </c>
      <c r="T3851" t="s">
        <v>33</v>
      </c>
      <c r="U3851">
        <v>1</v>
      </c>
      <c r="V3851">
        <v>1</v>
      </c>
      <c r="W3851" s="1">
        <v>43383</v>
      </c>
      <c r="X3851" s="1">
        <v>43383</v>
      </c>
      <c r="Y3851" t="s">
        <v>38</v>
      </c>
      <c r="Z3851">
        <v>0</v>
      </c>
      <c r="AA3851">
        <v>5700</v>
      </c>
      <c r="AB3851">
        <v>2000</v>
      </c>
      <c r="AC3851">
        <v>2000</v>
      </c>
      <c r="AD3851" t="s">
        <v>119</v>
      </c>
      <c r="AE3851" s="2">
        <v>45096.814629629633</v>
      </c>
    </row>
    <row r="3852" spans="1:31" hidden="1" x14ac:dyDescent="0.25">
      <c r="A3852">
        <v>1256758</v>
      </c>
      <c r="B3852" t="s">
        <v>27</v>
      </c>
      <c r="C3852" t="s">
        <v>706</v>
      </c>
      <c r="D3852" s="3" t="s">
        <v>205</v>
      </c>
      <c r="E3852" s="4">
        <v>40330</v>
      </c>
      <c r="F3852" s="3" t="s">
        <v>29</v>
      </c>
      <c r="G3852" s="3" t="s">
        <v>29</v>
      </c>
      <c r="H3852" s="3">
        <v>6</v>
      </c>
      <c r="I3852" s="3">
        <f t="shared" ca="1" si="182"/>
        <v>14</v>
      </c>
      <c r="J3852" s="9" t="s">
        <v>171</v>
      </c>
      <c r="K3852" s="9" t="s">
        <v>1071</v>
      </c>
      <c r="L3852" s="9" t="str">
        <f t="shared" si="180"/>
        <v>Stela</v>
      </c>
      <c r="M3852" s="9">
        <v>1</v>
      </c>
      <c r="N3852" s="10">
        <v>40330</v>
      </c>
      <c r="O3852" s="10">
        <v>40330</v>
      </c>
      <c r="P3852" t="s">
        <v>206</v>
      </c>
      <c r="Q3852" t="str">
        <f t="shared" si="181"/>
        <v>LED</v>
      </c>
      <c r="R3852" t="s">
        <v>116</v>
      </c>
      <c r="S3852">
        <v>0</v>
      </c>
      <c r="T3852" t="s">
        <v>33</v>
      </c>
      <c r="U3852">
        <v>1</v>
      </c>
      <c r="V3852">
        <v>1</v>
      </c>
      <c r="W3852" s="1">
        <v>43383</v>
      </c>
      <c r="X3852" s="1">
        <v>43383</v>
      </c>
      <c r="Y3852" t="s">
        <v>38</v>
      </c>
      <c r="Z3852">
        <v>0</v>
      </c>
      <c r="AA3852">
        <v>5700</v>
      </c>
      <c r="AB3852">
        <v>2000</v>
      </c>
      <c r="AC3852">
        <v>2000</v>
      </c>
      <c r="AD3852" t="s">
        <v>119</v>
      </c>
      <c r="AE3852" s="2">
        <v>45096.814629629633</v>
      </c>
    </row>
    <row r="3853" spans="1:31" hidden="1" x14ac:dyDescent="0.25">
      <c r="A3853">
        <v>1256759</v>
      </c>
      <c r="B3853" t="s">
        <v>27</v>
      </c>
      <c r="C3853" t="s">
        <v>706</v>
      </c>
      <c r="D3853" s="3" t="s">
        <v>205</v>
      </c>
      <c r="E3853" s="4">
        <v>40330</v>
      </c>
      <c r="F3853" s="3" t="s">
        <v>29</v>
      </c>
      <c r="G3853" s="3" t="s">
        <v>29</v>
      </c>
      <c r="H3853" s="3">
        <v>6</v>
      </c>
      <c r="I3853" s="3">
        <f t="shared" ca="1" si="182"/>
        <v>14</v>
      </c>
      <c r="J3853" s="9" t="s">
        <v>171</v>
      </c>
      <c r="K3853" s="9" t="s">
        <v>1071</v>
      </c>
      <c r="L3853" s="9" t="str">
        <f t="shared" si="180"/>
        <v>Stela</v>
      </c>
      <c r="M3853" s="9">
        <v>1</v>
      </c>
      <c r="N3853" s="10">
        <v>42097</v>
      </c>
      <c r="O3853" s="10">
        <v>42097</v>
      </c>
      <c r="P3853" t="s">
        <v>280</v>
      </c>
      <c r="Q3853" t="str">
        <f t="shared" si="181"/>
        <v>LED</v>
      </c>
      <c r="R3853" t="s">
        <v>118</v>
      </c>
      <c r="S3853">
        <v>0</v>
      </c>
      <c r="T3853" t="s">
        <v>33</v>
      </c>
      <c r="U3853">
        <v>1</v>
      </c>
      <c r="V3853">
        <v>1</v>
      </c>
      <c r="W3853" s="1">
        <v>42097</v>
      </c>
      <c r="X3853" s="1">
        <v>42097</v>
      </c>
      <c r="Y3853" t="s">
        <v>38</v>
      </c>
      <c r="Z3853">
        <v>0</v>
      </c>
      <c r="AA3853">
        <v>3000</v>
      </c>
      <c r="AB3853">
        <v>1950</v>
      </c>
      <c r="AC3853">
        <v>1950</v>
      </c>
      <c r="AD3853" t="s">
        <v>127</v>
      </c>
      <c r="AE3853" s="2">
        <v>45096.814629629633</v>
      </c>
    </row>
    <row r="3854" spans="1:31" hidden="1" x14ac:dyDescent="0.25">
      <c r="A3854">
        <v>1256760</v>
      </c>
      <c r="B3854" t="s">
        <v>27</v>
      </c>
      <c r="C3854" t="s">
        <v>706</v>
      </c>
      <c r="D3854" s="3" t="s">
        <v>205</v>
      </c>
      <c r="E3854" s="4">
        <v>40330</v>
      </c>
      <c r="F3854" s="3" t="s">
        <v>29</v>
      </c>
      <c r="G3854" s="3" t="s">
        <v>29</v>
      </c>
      <c r="H3854" s="3">
        <v>6</v>
      </c>
      <c r="I3854" s="3">
        <f t="shared" ca="1" si="182"/>
        <v>14</v>
      </c>
      <c r="J3854" s="9" t="s">
        <v>171</v>
      </c>
      <c r="K3854" s="9" t="s">
        <v>1071</v>
      </c>
      <c r="L3854" s="9" t="str">
        <f t="shared" si="180"/>
        <v>Stela</v>
      </c>
      <c r="M3854" s="9">
        <v>1</v>
      </c>
      <c r="N3854" s="10">
        <v>40330</v>
      </c>
      <c r="O3854" s="10">
        <v>40330</v>
      </c>
      <c r="P3854" t="s">
        <v>206</v>
      </c>
      <c r="Q3854" t="str">
        <f t="shared" si="181"/>
        <v>LED</v>
      </c>
      <c r="R3854" t="s">
        <v>116</v>
      </c>
      <c r="S3854">
        <v>0</v>
      </c>
      <c r="T3854" t="s">
        <v>33</v>
      </c>
      <c r="U3854">
        <v>1</v>
      </c>
      <c r="V3854">
        <v>1</v>
      </c>
      <c r="W3854" s="1">
        <v>43383</v>
      </c>
      <c r="X3854" s="1">
        <v>43383</v>
      </c>
      <c r="Y3854" t="s">
        <v>38</v>
      </c>
      <c r="Z3854">
        <v>0</v>
      </c>
      <c r="AA3854">
        <v>5700</v>
      </c>
      <c r="AB3854">
        <v>2000</v>
      </c>
      <c r="AC3854">
        <v>2000</v>
      </c>
      <c r="AD3854" t="s">
        <v>119</v>
      </c>
      <c r="AE3854" s="2">
        <v>45096.814629629633</v>
      </c>
    </row>
    <row r="3855" spans="1:31" hidden="1" x14ac:dyDescent="0.25">
      <c r="A3855">
        <v>1256761</v>
      </c>
      <c r="B3855" t="s">
        <v>27</v>
      </c>
      <c r="C3855" t="s">
        <v>706</v>
      </c>
      <c r="D3855" s="3" t="s">
        <v>205</v>
      </c>
      <c r="E3855" s="4">
        <v>40330</v>
      </c>
      <c r="F3855" s="3" t="s">
        <v>29</v>
      </c>
      <c r="G3855" s="3" t="s">
        <v>29</v>
      </c>
      <c r="H3855" s="3">
        <v>6</v>
      </c>
      <c r="I3855" s="3">
        <f t="shared" ca="1" si="182"/>
        <v>14</v>
      </c>
      <c r="J3855" s="9" t="s">
        <v>171</v>
      </c>
      <c r="K3855" s="9" t="s">
        <v>1071</v>
      </c>
      <c r="L3855" s="9" t="str">
        <f t="shared" si="180"/>
        <v>Stela</v>
      </c>
      <c r="M3855" s="9">
        <v>1</v>
      </c>
      <c r="N3855" s="10">
        <v>40330</v>
      </c>
      <c r="O3855" s="10">
        <v>40330</v>
      </c>
      <c r="P3855" t="s">
        <v>206</v>
      </c>
      <c r="Q3855" t="str">
        <f t="shared" si="181"/>
        <v>LED</v>
      </c>
      <c r="R3855" t="s">
        <v>116</v>
      </c>
      <c r="S3855">
        <v>0</v>
      </c>
      <c r="T3855" t="s">
        <v>33</v>
      </c>
      <c r="U3855">
        <v>1</v>
      </c>
      <c r="V3855">
        <v>1</v>
      </c>
      <c r="W3855" s="1">
        <v>43383</v>
      </c>
      <c r="X3855" s="1">
        <v>43383</v>
      </c>
      <c r="Y3855" t="s">
        <v>38</v>
      </c>
      <c r="Z3855">
        <v>0</v>
      </c>
      <c r="AA3855">
        <v>5700</v>
      </c>
      <c r="AB3855">
        <v>2000</v>
      </c>
      <c r="AC3855">
        <v>2000</v>
      </c>
      <c r="AD3855" t="s">
        <v>119</v>
      </c>
      <c r="AE3855" s="2">
        <v>45096.814629629633</v>
      </c>
    </row>
    <row r="3856" spans="1:31" hidden="1" x14ac:dyDescent="0.25">
      <c r="A3856">
        <v>1256762</v>
      </c>
      <c r="B3856" t="s">
        <v>27</v>
      </c>
      <c r="C3856" t="s">
        <v>706</v>
      </c>
      <c r="D3856" s="3" t="s">
        <v>205</v>
      </c>
      <c r="E3856" s="4">
        <v>40330</v>
      </c>
      <c r="F3856" s="3" t="s">
        <v>29</v>
      </c>
      <c r="G3856" s="3" t="s">
        <v>29</v>
      </c>
      <c r="H3856" s="3">
        <v>6</v>
      </c>
      <c r="I3856" s="3">
        <f t="shared" ca="1" si="182"/>
        <v>14</v>
      </c>
      <c r="J3856" s="9" t="s">
        <v>171</v>
      </c>
      <c r="K3856" s="9" t="s">
        <v>1071</v>
      </c>
      <c r="L3856" s="9" t="str">
        <f t="shared" si="180"/>
        <v>Stela</v>
      </c>
      <c r="M3856" s="9">
        <v>1</v>
      </c>
      <c r="N3856" s="10">
        <v>40330</v>
      </c>
      <c r="O3856" s="10">
        <v>40330</v>
      </c>
      <c r="P3856" t="s">
        <v>280</v>
      </c>
      <c r="Q3856" t="str">
        <f t="shared" si="181"/>
        <v>LED</v>
      </c>
      <c r="R3856" t="s">
        <v>118</v>
      </c>
      <c r="S3856">
        <v>0</v>
      </c>
      <c r="T3856" t="s">
        <v>33</v>
      </c>
      <c r="U3856">
        <v>1</v>
      </c>
      <c r="V3856">
        <v>1</v>
      </c>
      <c r="W3856" s="1">
        <v>40330</v>
      </c>
      <c r="X3856" s="1">
        <v>40330</v>
      </c>
      <c r="Y3856" t="s">
        <v>38</v>
      </c>
      <c r="Z3856">
        <v>0</v>
      </c>
      <c r="AA3856">
        <v>3000</v>
      </c>
      <c r="AB3856">
        <v>1950</v>
      </c>
      <c r="AC3856">
        <v>1950</v>
      </c>
      <c r="AD3856" t="s">
        <v>127</v>
      </c>
      <c r="AE3856" s="2">
        <v>45096.814629629633</v>
      </c>
    </row>
    <row r="3857" spans="1:31" hidden="1" x14ac:dyDescent="0.25">
      <c r="A3857">
        <v>1256763</v>
      </c>
      <c r="B3857" t="s">
        <v>27</v>
      </c>
      <c r="C3857" t="s">
        <v>706</v>
      </c>
      <c r="D3857" s="3" t="s">
        <v>205</v>
      </c>
      <c r="E3857" s="4">
        <v>40330</v>
      </c>
      <c r="F3857" s="3" t="s">
        <v>29</v>
      </c>
      <c r="G3857" s="3" t="s">
        <v>29</v>
      </c>
      <c r="H3857" s="3">
        <v>6</v>
      </c>
      <c r="I3857" s="3">
        <f t="shared" ca="1" si="182"/>
        <v>14</v>
      </c>
      <c r="J3857" s="9" t="s">
        <v>709</v>
      </c>
      <c r="K3857" s="9" t="s">
        <v>1071</v>
      </c>
      <c r="L3857" s="9" t="str">
        <f t="shared" si="180"/>
        <v>BGS224</v>
      </c>
      <c r="M3857" s="9">
        <v>1</v>
      </c>
      <c r="N3857" s="10">
        <v>40330</v>
      </c>
      <c r="O3857" s="10">
        <v>40330</v>
      </c>
      <c r="P3857" t="s">
        <v>710</v>
      </c>
      <c r="Q3857" t="str">
        <f t="shared" si="181"/>
        <v>LED</v>
      </c>
      <c r="R3857" t="s">
        <v>121</v>
      </c>
      <c r="S3857">
        <v>0</v>
      </c>
      <c r="T3857" t="s">
        <v>33</v>
      </c>
      <c r="U3857">
        <v>1</v>
      </c>
      <c r="V3857">
        <v>1</v>
      </c>
      <c r="W3857" s="1">
        <v>40330</v>
      </c>
      <c r="X3857" s="1">
        <v>40330</v>
      </c>
      <c r="Y3857" t="s">
        <v>38</v>
      </c>
      <c r="Z3857">
        <v>0</v>
      </c>
      <c r="AA3857">
        <v>4000</v>
      </c>
      <c r="AB3857">
        <v>1800</v>
      </c>
      <c r="AC3857">
        <v>1800</v>
      </c>
      <c r="AD3857" t="s">
        <v>102</v>
      </c>
      <c r="AE3857" s="2">
        <v>45096.814629629633</v>
      </c>
    </row>
    <row r="3858" spans="1:31" hidden="1" x14ac:dyDescent="0.25">
      <c r="A3858">
        <v>1256764</v>
      </c>
      <c r="B3858" t="s">
        <v>27</v>
      </c>
      <c r="C3858" t="s">
        <v>706</v>
      </c>
      <c r="D3858" s="3" t="s">
        <v>205</v>
      </c>
      <c r="E3858" s="4">
        <v>40330</v>
      </c>
      <c r="F3858" s="3" t="s">
        <v>29</v>
      </c>
      <c r="G3858" s="3" t="s">
        <v>29</v>
      </c>
      <c r="H3858" s="3">
        <v>6</v>
      </c>
      <c r="I3858" s="3">
        <f t="shared" ca="1" si="182"/>
        <v>14</v>
      </c>
      <c r="J3858" s="9" t="s">
        <v>709</v>
      </c>
      <c r="K3858" s="9" t="s">
        <v>1071</v>
      </c>
      <c r="L3858" s="9" t="str">
        <f t="shared" si="180"/>
        <v>BGS224</v>
      </c>
      <c r="M3858" s="9">
        <v>1</v>
      </c>
      <c r="N3858" s="10">
        <v>40330</v>
      </c>
      <c r="O3858" s="10">
        <v>40330</v>
      </c>
      <c r="P3858" t="s">
        <v>710</v>
      </c>
      <c r="Q3858" t="str">
        <f t="shared" si="181"/>
        <v>LED</v>
      </c>
      <c r="R3858" t="s">
        <v>121</v>
      </c>
      <c r="S3858">
        <v>0</v>
      </c>
      <c r="T3858" t="s">
        <v>33</v>
      </c>
      <c r="U3858">
        <v>1</v>
      </c>
      <c r="V3858">
        <v>1</v>
      </c>
      <c r="W3858" s="1">
        <v>40330</v>
      </c>
      <c r="X3858" s="1">
        <v>40330</v>
      </c>
      <c r="Y3858" t="s">
        <v>38</v>
      </c>
      <c r="Z3858">
        <v>0</v>
      </c>
      <c r="AA3858">
        <v>4000</v>
      </c>
      <c r="AB3858">
        <v>1800</v>
      </c>
      <c r="AC3858">
        <v>1800</v>
      </c>
      <c r="AD3858" t="s">
        <v>102</v>
      </c>
      <c r="AE3858" s="2">
        <v>45096.814629629633</v>
      </c>
    </row>
    <row r="3859" spans="1:31" hidden="1" x14ac:dyDescent="0.25">
      <c r="A3859">
        <v>1256765</v>
      </c>
      <c r="B3859" t="s">
        <v>27</v>
      </c>
      <c r="C3859" t="s">
        <v>706</v>
      </c>
      <c r="D3859" s="3" t="s">
        <v>205</v>
      </c>
      <c r="E3859" s="4">
        <v>40330</v>
      </c>
      <c r="F3859" s="3" t="s">
        <v>29</v>
      </c>
      <c r="G3859" s="3" t="s">
        <v>29</v>
      </c>
      <c r="H3859" s="3">
        <v>6</v>
      </c>
      <c r="I3859" s="3">
        <f t="shared" ca="1" si="182"/>
        <v>14</v>
      </c>
      <c r="J3859" s="9" t="s">
        <v>709</v>
      </c>
      <c r="K3859" s="9" t="s">
        <v>1071</v>
      </c>
      <c r="L3859" s="9" t="str">
        <f t="shared" si="180"/>
        <v>BGS224</v>
      </c>
      <c r="M3859" s="9">
        <v>1</v>
      </c>
      <c r="N3859" s="10">
        <v>40330</v>
      </c>
      <c r="O3859" s="10">
        <v>40330</v>
      </c>
      <c r="P3859" t="s">
        <v>710</v>
      </c>
      <c r="Q3859" t="str">
        <f t="shared" si="181"/>
        <v>LED</v>
      </c>
      <c r="R3859" t="s">
        <v>121</v>
      </c>
      <c r="S3859">
        <v>0</v>
      </c>
      <c r="T3859" t="s">
        <v>33</v>
      </c>
      <c r="U3859">
        <v>1</v>
      </c>
      <c r="V3859">
        <v>1</v>
      </c>
      <c r="W3859" s="1">
        <v>40330</v>
      </c>
      <c r="X3859" s="1">
        <v>40330</v>
      </c>
      <c r="Y3859" t="s">
        <v>38</v>
      </c>
      <c r="Z3859">
        <v>0</v>
      </c>
      <c r="AA3859">
        <v>4000</v>
      </c>
      <c r="AB3859">
        <v>1800</v>
      </c>
      <c r="AC3859">
        <v>1800</v>
      </c>
      <c r="AD3859" t="s">
        <v>102</v>
      </c>
      <c r="AE3859" s="2">
        <v>45096.814629629633</v>
      </c>
    </row>
    <row r="3860" spans="1:31" hidden="1" x14ac:dyDescent="0.25">
      <c r="A3860">
        <v>1256766</v>
      </c>
      <c r="B3860" t="s">
        <v>27</v>
      </c>
      <c r="C3860" t="s">
        <v>706</v>
      </c>
      <c r="D3860" s="3" t="s">
        <v>205</v>
      </c>
      <c r="E3860" s="4">
        <v>40330</v>
      </c>
      <c r="F3860" s="3" t="s">
        <v>29</v>
      </c>
      <c r="G3860" s="3" t="s">
        <v>29</v>
      </c>
      <c r="H3860" s="3">
        <v>6</v>
      </c>
      <c r="I3860" s="3">
        <f t="shared" ca="1" si="182"/>
        <v>14</v>
      </c>
      <c r="J3860" s="9" t="s">
        <v>709</v>
      </c>
      <c r="K3860" s="9" t="s">
        <v>1071</v>
      </c>
      <c r="L3860" s="9" t="str">
        <f t="shared" si="180"/>
        <v>BGS224</v>
      </c>
      <c r="M3860" s="9">
        <v>1</v>
      </c>
      <c r="N3860" s="10">
        <v>40330</v>
      </c>
      <c r="O3860" s="10">
        <v>40330</v>
      </c>
      <c r="P3860" t="s">
        <v>710</v>
      </c>
      <c r="Q3860" t="str">
        <f t="shared" si="181"/>
        <v>LED</v>
      </c>
      <c r="R3860" t="s">
        <v>121</v>
      </c>
      <c r="S3860">
        <v>0</v>
      </c>
      <c r="T3860" t="s">
        <v>33</v>
      </c>
      <c r="U3860">
        <v>1</v>
      </c>
      <c r="V3860">
        <v>1</v>
      </c>
      <c r="W3860" s="1">
        <v>40330</v>
      </c>
      <c r="X3860" s="1">
        <v>40330</v>
      </c>
      <c r="Y3860" t="s">
        <v>38</v>
      </c>
      <c r="Z3860">
        <v>0</v>
      </c>
      <c r="AA3860">
        <v>4000</v>
      </c>
      <c r="AB3860">
        <v>1800</v>
      </c>
      <c r="AC3860">
        <v>1800</v>
      </c>
      <c r="AD3860" t="s">
        <v>102</v>
      </c>
      <c r="AE3860" s="2">
        <v>45096.814629629633</v>
      </c>
    </row>
    <row r="3861" spans="1:31" hidden="1" x14ac:dyDescent="0.25">
      <c r="A3861">
        <v>1256767</v>
      </c>
      <c r="B3861" t="s">
        <v>27</v>
      </c>
      <c r="C3861" t="s">
        <v>706</v>
      </c>
      <c r="D3861" s="3" t="s">
        <v>205</v>
      </c>
      <c r="E3861" s="4">
        <v>40330</v>
      </c>
      <c r="F3861" s="3" t="s">
        <v>29</v>
      </c>
      <c r="G3861" s="3" t="s">
        <v>29</v>
      </c>
      <c r="H3861" s="3">
        <v>6</v>
      </c>
      <c r="I3861" s="3">
        <f t="shared" ca="1" si="182"/>
        <v>14</v>
      </c>
      <c r="J3861" s="9" t="s">
        <v>709</v>
      </c>
      <c r="K3861" s="9" t="s">
        <v>1071</v>
      </c>
      <c r="L3861" s="9" t="str">
        <f t="shared" si="180"/>
        <v>BGS224</v>
      </c>
      <c r="M3861" s="9">
        <v>1</v>
      </c>
      <c r="N3861" s="10">
        <v>40330</v>
      </c>
      <c r="O3861" s="10">
        <v>40330</v>
      </c>
      <c r="P3861" t="s">
        <v>710</v>
      </c>
      <c r="Q3861" t="str">
        <f t="shared" si="181"/>
        <v>LED</v>
      </c>
      <c r="R3861" t="s">
        <v>121</v>
      </c>
      <c r="S3861">
        <v>0</v>
      </c>
      <c r="T3861" t="s">
        <v>33</v>
      </c>
      <c r="U3861">
        <v>1</v>
      </c>
      <c r="V3861">
        <v>1</v>
      </c>
      <c r="W3861" s="1">
        <v>40330</v>
      </c>
      <c r="X3861" s="1">
        <v>40330</v>
      </c>
      <c r="Y3861" t="s">
        <v>38</v>
      </c>
      <c r="Z3861">
        <v>0</v>
      </c>
      <c r="AA3861">
        <v>4000</v>
      </c>
      <c r="AB3861">
        <v>1800</v>
      </c>
      <c r="AC3861">
        <v>1800</v>
      </c>
      <c r="AD3861" t="s">
        <v>102</v>
      </c>
      <c r="AE3861" s="2">
        <v>45096.814629629633</v>
      </c>
    </row>
    <row r="3862" spans="1:31" hidden="1" x14ac:dyDescent="0.25">
      <c r="A3862">
        <v>1256768</v>
      </c>
      <c r="B3862" t="s">
        <v>27</v>
      </c>
      <c r="C3862" t="s">
        <v>706</v>
      </c>
      <c r="D3862" s="3" t="s">
        <v>205</v>
      </c>
      <c r="E3862" s="4">
        <v>40330</v>
      </c>
      <c r="F3862" s="3" t="s">
        <v>29</v>
      </c>
      <c r="G3862" s="3" t="s">
        <v>29</v>
      </c>
      <c r="H3862" s="3">
        <v>6</v>
      </c>
      <c r="I3862" s="3">
        <f t="shared" ca="1" si="182"/>
        <v>14</v>
      </c>
      <c r="J3862" s="9" t="s">
        <v>709</v>
      </c>
      <c r="K3862" s="9" t="s">
        <v>1071</v>
      </c>
      <c r="L3862" s="9" t="str">
        <f t="shared" si="180"/>
        <v>BGS224</v>
      </c>
      <c r="M3862" s="9">
        <v>1</v>
      </c>
      <c r="N3862" s="10">
        <v>40330</v>
      </c>
      <c r="O3862" s="10">
        <v>40330</v>
      </c>
      <c r="P3862" t="s">
        <v>710</v>
      </c>
      <c r="Q3862" t="str">
        <f t="shared" si="181"/>
        <v>LED</v>
      </c>
      <c r="R3862" t="s">
        <v>121</v>
      </c>
      <c r="S3862">
        <v>0</v>
      </c>
      <c r="T3862" t="s">
        <v>33</v>
      </c>
      <c r="U3862">
        <v>1</v>
      </c>
      <c r="V3862">
        <v>1</v>
      </c>
      <c r="W3862" s="1">
        <v>40330</v>
      </c>
      <c r="X3862" s="1">
        <v>40330</v>
      </c>
      <c r="Y3862" t="s">
        <v>38</v>
      </c>
      <c r="Z3862">
        <v>0</v>
      </c>
      <c r="AA3862">
        <v>4000</v>
      </c>
      <c r="AB3862">
        <v>1800</v>
      </c>
      <c r="AC3862">
        <v>1800</v>
      </c>
      <c r="AD3862" t="s">
        <v>102</v>
      </c>
      <c r="AE3862" s="2">
        <v>45096.814629629633</v>
      </c>
    </row>
    <row r="3863" spans="1:31" hidden="1" x14ac:dyDescent="0.25">
      <c r="A3863">
        <v>1256769</v>
      </c>
      <c r="B3863" t="s">
        <v>27</v>
      </c>
      <c r="C3863" t="s">
        <v>706</v>
      </c>
      <c r="D3863" s="3" t="s">
        <v>205</v>
      </c>
      <c r="E3863" s="4">
        <v>40330</v>
      </c>
      <c r="F3863" s="3" t="s">
        <v>29</v>
      </c>
      <c r="G3863" s="3" t="s">
        <v>29</v>
      </c>
      <c r="H3863" s="3">
        <v>6</v>
      </c>
      <c r="I3863" s="3">
        <f t="shared" ca="1" si="182"/>
        <v>14</v>
      </c>
      <c r="J3863" s="9" t="s">
        <v>709</v>
      </c>
      <c r="K3863" s="9" t="s">
        <v>1071</v>
      </c>
      <c r="L3863" s="9" t="str">
        <f t="shared" si="180"/>
        <v>BGS224</v>
      </c>
      <c r="M3863" s="9">
        <v>1</v>
      </c>
      <c r="N3863" s="10">
        <v>40330</v>
      </c>
      <c r="O3863" s="10">
        <v>40330</v>
      </c>
      <c r="P3863" t="s">
        <v>710</v>
      </c>
      <c r="Q3863" t="str">
        <f t="shared" si="181"/>
        <v>LED</v>
      </c>
      <c r="R3863" t="s">
        <v>121</v>
      </c>
      <c r="S3863">
        <v>0</v>
      </c>
      <c r="T3863" t="s">
        <v>33</v>
      </c>
      <c r="U3863">
        <v>1</v>
      </c>
      <c r="V3863">
        <v>1</v>
      </c>
      <c r="W3863" s="1">
        <v>40330</v>
      </c>
      <c r="X3863" s="1">
        <v>40330</v>
      </c>
      <c r="Y3863" t="s">
        <v>38</v>
      </c>
      <c r="Z3863">
        <v>0</v>
      </c>
      <c r="AA3863">
        <v>4000</v>
      </c>
      <c r="AB3863">
        <v>1800</v>
      </c>
      <c r="AC3863">
        <v>1800</v>
      </c>
      <c r="AD3863" t="s">
        <v>102</v>
      </c>
      <c r="AE3863" s="2">
        <v>45096.814629629633</v>
      </c>
    </row>
    <row r="3864" spans="1:31" hidden="1" x14ac:dyDescent="0.25">
      <c r="A3864">
        <v>1256770</v>
      </c>
      <c r="B3864" t="s">
        <v>27</v>
      </c>
      <c r="C3864" t="s">
        <v>706</v>
      </c>
      <c r="D3864" s="3" t="s">
        <v>205</v>
      </c>
      <c r="E3864" s="4">
        <v>40330</v>
      </c>
      <c r="F3864" s="3" t="s">
        <v>29</v>
      </c>
      <c r="G3864" s="3" t="s">
        <v>29</v>
      </c>
      <c r="H3864" s="3">
        <v>6</v>
      </c>
      <c r="I3864" s="3">
        <f t="shared" ca="1" si="182"/>
        <v>14</v>
      </c>
      <c r="J3864" s="9" t="s">
        <v>709</v>
      </c>
      <c r="K3864" s="9" t="s">
        <v>1071</v>
      </c>
      <c r="L3864" s="9" t="str">
        <f t="shared" si="180"/>
        <v>BGS224</v>
      </c>
      <c r="M3864" s="9">
        <v>1</v>
      </c>
      <c r="N3864" s="10">
        <v>40330</v>
      </c>
      <c r="O3864" s="10">
        <v>40330</v>
      </c>
      <c r="P3864" t="s">
        <v>710</v>
      </c>
      <c r="Q3864" t="str">
        <f t="shared" si="181"/>
        <v>LED</v>
      </c>
      <c r="R3864" t="s">
        <v>121</v>
      </c>
      <c r="S3864">
        <v>0</v>
      </c>
      <c r="T3864" t="s">
        <v>33</v>
      </c>
      <c r="U3864">
        <v>1</v>
      </c>
      <c r="V3864">
        <v>1</v>
      </c>
      <c r="W3864" s="1">
        <v>40330</v>
      </c>
      <c r="X3864" s="1">
        <v>40330</v>
      </c>
      <c r="Y3864" t="s">
        <v>38</v>
      </c>
      <c r="Z3864">
        <v>0</v>
      </c>
      <c r="AA3864">
        <v>4000</v>
      </c>
      <c r="AB3864">
        <v>1800</v>
      </c>
      <c r="AC3864">
        <v>1800</v>
      </c>
      <c r="AD3864" t="s">
        <v>102</v>
      </c>
      <c r="AE3864" s="2">
        <v>45096.814629629633</v>
      </c>
    </row>
    <row r="3865" spans="1:31" hidden="1" x14ac:dyDescent="0.25">
      <c r="A3865">
        <v>1256771</v>
      </c>
      <c r="B3865" t="s">
        <v>27</v>
      </c>
      <c r="C3865" t="s">
        <v>706</v>
      </c>
      <c r="D3865" s="3" t="s">
        <v>205</v>
      </c>
      <c r="E3865" s="4">
        <v>40179</v>
      </c>
      <c r="F3865" s="3" t="s">
        <v>29</v>
      </c>
      <c r="G3865" s="3" t="s">
        <v>29</v>
      </c>
      <c r="H3865" s="3">
        <v>6</v>
      </c>
      <c r="I3865" s="3">
        <f t="shared" ca="1" si="182"/>
        <v>14</v>
      </c>
      <c r="J3865" s="9" t="s">
        <v>709</v>
      </c>
      <c r="K3865" s="9" t="s">
        <v>1071</v>
      </c>
      <c r="L3865" s="9" t="str">
        <f t="shared" si="180"/>
        <v>BGS224</v>
      </c>
      <c r="M3865" s="9">
        <v>1</v>
      </c>
      <c r="N3865" s="10">
        <v>40330</v>
      </c>
      <c r="O3865" s="10">
        <v>40330</v>
      </c>
      <c r="P3865" t="s">
        <v>710</v>
      </c>
      <c r="Q3865" t="str">
        <f t="shared" si="181"/>
        <v>LED</v>
      </c>
      <c r="R3865" t="s">
        <v>121</v>
      </c>
      <c r="S3865">
        <v>0</v>
      </c>
      <c r="T3865" t="s">
        <v>33</v>
      </c>
      <c r="U3865">
        <v>1</v>
      </c>
      <c r="V3865">
        <v>1</v>
      </c>
      <c r="W3865" s="1">
        <v>40179</v>
      </c>
      <c r="X3865" s="1">
        <v>40179</v>
      </c>
      <c r="Y3865" t="s">
        <v>38</v>
      </c>
      <c r="Z3865">
        <v>0</v>
      </c>
      <c r="AA3865">
        <v>4000</v>
      </c>
      <c r="AB3865">
        <v>1800</v>
      </c>
      <c r="AC3865">
        <v>1800</v>
      </c>
      <c r="AD3865" t="s">
        <v>102</v>
      </c>
      <c r="AE3865" s="2">
        <v>45096.814629629633</v>
      </c>
    </row>
    <row r="3866" spans="1:31" hidden="1" x14ac:dyDescent="0.25">
      <c r="A3866">
        <v>1256772</v>
      </c>
      <c r="B3866" t="s">
        <v>27</v>
      </c>
      <c r="C3866" t="s">
        <v>706</v>
      </c>
      <c r="D3866" s="3" t="s">
        <v>205</v>
      </c>
      <c r="E3866" s="4">
        <v>40179</v>
      </c>
      <c r="F3866" s="3" t="s">
        <v>29</v>
      </c>
      <c r="G3866" s="3" t="s">
        <v>29</v>
      </c>
      <c r="H3866" s="3">
        <v>6</v>
      </c>
      <c r="I3866" s="3">
        <f t="shared" ca="1" si="182"/>
        <v>14</v>
      </c>
      <c r="J3866" s="9" t="s">
        <v>709</v>
      </c>
      <c r="K3866" s="9" t="s">
        <v>1071</v>
      </c>
      <c r="L3866" s="9" t="str">
        <f t="shared" si="180"/>
        <v>BGS224</v>
      </c>
      <c r="M3866" s="9">
        <v>1</v>
      </c>
      <c r="N3866" s="10">
        <v>40330</v>
      </c>
      <c r="O3866" s="10">
        <v>40330</v>
      </c>
      <c r="P3866" t="s">
        <v>710</v>
      </c>
      <c r="Q3866" t="str">
        <f t="shared" si="181"/>
        <v>LED</v>
      </c>
      <c r="R3866" t="s">
        <v>121</v>
      </c>
      <c r="S3866">
        <v>0</v>
      </c>
      <c r="T3866" t="s">
        <v>33</v>
      </c>
      <c r="U3866">
        <v>1</v>
      </c>
      <c r="V3866">
        <v>1</v>
      </c>
      <c r="W3866" s="1">
        <v>40179</v>
      </c>
      <c r="X3866" s="1">
        <v>40179</v>
      </c>
      <c r="Y3866" t="s">
        <v>38</v>
      </c>
      <c r="Z3866">
        <v>0</v>
      </c>
      <c r="AA3866">
        <v>4000</v>
      </c>
      <c r="AB3866">
        <v>1800</v>
      </c>
      <c r="AC3866">
        <v>1800</v>
      </c>
      <c r="AD3866" t="s">
        <v>102</v>
      </c>
      <c r="AE3866" s="2">
        <v>45096.814629629633</v>
      </c>
    </row>
    <row r="3867" spans="1:31" hidden="1" x14ac:dyDescent="0.25">
      <c r="A3867">
        <v>1256773</v>
      </c>
      <c r="B3867" t="s">
        <v>27</v>
      </c>
      <c r="C3867" t="s">
        <v>706</v>
      </c>
      <c r="D3867" s="3" t="s">
        <v>205</v>
      </c>
      <c r="E3867" s="4">
        <v>40330</v>
      </c>
      <c r="F3867" s="3" t="s">
        <v>29</v>
      </c>
      <c r="G3867" s="3" t="s">
        <v>29</v>
      </c>
      <c r="H3867" s="3">
        <v>6</v>
      </c>
      <c r="I3867" s="3">
        <f t="shared" ca="1" si="182"/>
        <v>14</v>
      </c>
      <c r="J3867" s="9" t="s">
        <v>171</v>
      </c>
      <c r="K3867" s="9" t="s">
        <v>1071</v>
      </c>
      <c r="L3867" s="9" t="str">
        <f t="shared" si="180"/>
        <v>Stela</v>
      </c>
      <c r="M3867" s="9">
        <v>1</v>
      </c>
      <c r="N3867" s="10">
        <v>43647</v>
      </c>
      <c r="O3867" s="10">
        <v>43647</v>
      </c>
      <c r="P3867" t="s">
        <v>206</v>
      </c>
      <c r="Q3867" t="str">
        <f t="shared" si="181"/>
        <v>LED</v>
      </c>
      <c r="R3867" t="s">
        <v>116</v>
      </c>
      <c r="S3867">
        <v>0</v>
      </c>
      <c r="T3867" t="s">
        <v>33</v>
      </c>
      <c r="U3867">
        <v>1</v>
      </c>
      <c r="V3867">
        <v>1</v>
      </c>
      <c r="W3867" s="1">
        <v>43647</v>
      </c>
      <c r="X3867" s="1">
        <v>43647</v>
      </c>
      <c r="Y3867" t="s">
        <v>38</v>
      </c>
      <c r="Z3867">
        <v>0</v>
      </c>
      <c r="AA3867">
        <v>5700</v>
      </c>
      <c r="AB3867">
        <v>2000</v>
      </c>
      <c r="AC3867">
        <v>2000</v>
      </c>
      <c r="AD3867" t="s">
        <v>119</v>
      </c>
      <c r="AE3867" s="2">
        <v>45096.814629629633</v>
      </c>
    </row>
    <row r="3868" spans="1:31" hidden="1" x14ac:dyDescent="0.25">
      <c r="A3868">
        <v>1256774</v>
      </c>
      <c r="B3868" t="s">
        <v>27</v>
      </c>
      <c r="C3868" t="s">
        <v>706</v>
      </c>
      <c r="D3868" s="3" t="s">
        <v>205</v>
      </c>
      <c r="E3868" s="4">
        <v>40330</v>
      </c>
      <c r="F3868" s="3" t="s">
        <v>29</v>
      </c>
      <c r="G3868" s="3" t="s">
        <v>29</v>
      </c>
      <c r="H3868" s="3">
        <v>6</v>
      </c>
      <c r="I3868" s="3">
        <f t="shared" ca="1" si="182"/>
        <v>14</v>
      </c>
      <c r="J3868" s="9" t="s">
        <v>171</v>
      </c>
      <c r="K3868" s="9" t="s">
        <v>1071</v>
      </c>
      <c r="L3868" s="9" t="str">
        <f t="shared" si="180"/>
        <v>Stela</v>
      </c>
      <c r="M3868" s="9">
        <v>1</v>
      </c>
      <c r="N3868" s="10">
        <v>43647</v>
      </c>
      <c r="O3868" s="10">
        <v>43647</v>
      </c>
      <c r="P3868" t="s">
        <v>206</v>
      </c>
      <c r="Q3868" t="str">
        <f t="shared" si="181"/>
        <v>LED</v>
      </c>
      <c r="R3868" t="s">
        <v>116</v>
      </c>
      <c r="S3868">
        <v>0</v>
      </c>
      <c r="T3868" t="s">
        <v>33</v>
      </c>
      <c r="U3868">
        <v>1</v>
      </c>
      <c r="V3868">
        <v>1</v>
      </c>
      <c r="W3868" s="1">
        <v>43647</v>
      </c>
      <c r="X3868" s="1">
        <v>43647</v>
      </c>
      <c r="Y3868" t="s">
        <v>38</v>
      </c>
      <c r="Z3868">
        <v>0</v>
      </c>
      <c r="AA3868">
        <v>5700</v>
      </c>
      <c r="AB3868">
        <v>2000</v>
      </c>
      <c r="AC3868">
        <v>2000</v>
      </c>
      <c r="AD3868" t="s">
        <v>119</v>
      </c>
      <c r="AE3868" s="2">
        <v>45096.814629629633</v>
      </c>
    </row>
    <row r="3869" spans="1:31" hidden="1" x14ac:dyDescent="0.25">
      <c r="A3869">
        <v>1256775</v>
      </c>
      <c r="B3869" t="s">
        <v>27</v>
      </c>
      <c r="C3869" t="s">
        <v>706</v>
      </c>
      <c r="D3869" s="3" t="s">
        <v>205</v>
      </c>
      <c r="E3869" s="4">
        <v>40330</v>
      </c>
      <c r="F3869" s="3" t="s">
        <v>29</v>
      </c>
      <c r="G3869" s="3" t="s">
        <v>29</v>
      </c>
      <c r="H3869" s="3">
        <v>6</v>
      </c>
      <c r="I3869" s="3">
        <f t="shared" ca="1" si="182"/>
        <v>14</v>
      </c>
      <c r="J3869" s="9" t="s">
        <v>171</v>
      </c>
      <c r="K3869" s="9" t="s">
        <v>1071</v>
      </c>
      <c r="L3869" s="9" t="str">
        <f t="shared" si="180"/>
        <v>Stela</v>
      </c>
      <c r="M3869" s="9">
        <v>1</v>
      </c>
      <c r="N3869" s="10">
        <v>43647</v>
      </c>
      <c r="O3869" s="10">
        <v>43647</v>
      </c>
      <c r="P3869" t="s">
        <v>206</v>
      </c>
      <c r="Q3869" t="str">
        <f t="shared" si="181"/>
        <v>LED</v>
      </c>
      <c r="R3869" t="s">
        <v>116</v>
      </c>
      <c r="S3869">
        <v>0</v>
      </c>
      <c r="T3869" t="s">
        <v>33</v>
      </c>
      <c r="U3869">
        <v>1</v>
      </c>
      <c r="V3869">
        <v>1</v>
      </c>
      <c r="W3869" s="1">
        <v>43647</v>
      </c>
      <c r="X3869" s="1">
        <v>43647</v>
      </c>
      <c r="Y3869" t="s">
        <v>38</v>
      </c>
      <c r="Z3869">
        <v>0</v>
      </c>
      <c r="AA3869">
        <v>5700</v>
      </c>
      <c r="AB3869">
        <v>2000</v>
      </c>
      <c r="AC3869">
        <v>2000</v>
      </c>
      <c r="AD3869" t="s">
        <v>119</v>
      </c>
      <c r="AE3869" s="2">
        <v>45096.814629629633</v>
      </c>
    </row>
    <row r="3870" spans="1:31" hidden="1" x14ac:dyDescent="0.25">
      <c r="A3870">
        <v>1256985</v>
      </c>
      <c r="B3870" t="s">
        <v>27</v>
      </c>
      <c r="C3870" t="s">
        <v>706</v>
      </c>
      <c r="D3870" s="3" t="s">
        <v>205</v>
      </c>
      <c r="E3870" s="4">
        <v>40330</v>
      </c>
      <c r="F3870" s="3" t="s">
        <v>29</v>
      </c>
      <c r="G3870" s="3" t="s">
        <v>29</v>
      </c>
      <c r="H3870" s="3">
        <v>6</v>
      </c>
      <c r="I3870" s="3">
        <f t="shared" ca="1" si="182"/>
        <v>14</v>
      </c>
      <c r="J3870" s="9" t="s">
        <v>171</v>
      </c>
      <c r="K3870" s="9" t="s">
        <v>1071</v>
      </c>
      <c r="L3870" s="9" t="str">
        <f t="shared" si="180"/>
        <v>Stela</v>
      </c>
      <c r="M3870" s="9">
        <v>1</v>
      </c>
      <c r="N3870" s="10">
        <v>40330</v>
      </c>
      <c r="O3870" s="10">
        <v>40330</v>
      </c>
      <c r="P3870" t="s">
        <v>206</v>
      </c>
      <c r="Q3870" t="str">
        <f t="shared" si="181"/>
        <v>LED</v>
      </c>
      <c r="R3870" t="s">
        <v>116</v>
      </c>
      <c r="S3870">
        <v>0</v>
      </c>
      <c r="T3870" t="s">
        <v>33</v>
      </c>
      <c r="U3870">
        <v>1</v>
      </c>
      <c r="V3870">
        <v>1</v>
      </c>
      <c r="W3870" s="1">
        <v>43383</v>
      </c>
      <c r="X3870" s="1">
        <v>43383</v>
      </c>
      <c r="Y3870" t="s">
        <v>38</v>
      </c>
      <c r="Z3870">
        <v>0</v>
      </c>
      <c r="AA3870">
        <v>5700</v>
      </c>
      <c r="AB3870">
        <v>2000</v>
      </c>
      <c r="AC3870">
        <v>2000</v>
      </c>
      <c r="AD3870" t="s">
        <v>119</v>
      </c>
      <c r="AE3870" s="2">
        <v>45096.814629629633</v>
      </c>
    </row>
    <row r="3871" spans="1:31" hidden="1" x14ac:dyDescent="0.25">
      <c r="A3871">
        <v>1256986</v>
      </c>
      <c r="B3871" t="s">
        <v>27</v>
      </c>
      <c r="C3871" t="s">
        <v>706</v>
      </c>
      <c r="D3871" s="3" t="s">
        <v>205</v>
      </c>
      <c r="E3871" s="4">
        <v>40330</v>
      </c>
      <c r="F3871" s="3" t="s">
        <v>29</v>
      </c>
      <c r="G3871" s="3" t="s">
        <v>29</v>
      </c>
      <c r="H3871" s="3">
        <v>6</v>
      </c>
      <c r="I3871" s="3">
        <f t="shared" ca="1" si="182"/>
        <v>14</v>
      </c>
      <c r="J3871" s="9" t="s">
        <v>171</v>
      </c>
      <c r="K3871" s="9" t="s">
        <v>1071</v>
      </c>
      <c r="L3871" s="9" t="str">
        <f t="shared" si="180"/>
        <v>Stela</v>
      </c>
      <c r="M3871" s="9">
        <v>1</v>
      </c>
      <c r="N3871" s="10">
        <v>40330</v>
      </c>
      <c r="O3871" s="10">
        <v>40330</v>
      </c>
      <c r="P3871" t="s">
        <v>206</v>
      </c>
      <c r="Q3871" t="str">
        <f t="shared" si="181"/>
        <v>LED</v>
      </c>
      <c r="R3871" t="s">
        <v>116</v>
      </c>
      <c r="S3871">
        <v>0</v>
      </c>
      <c r="T3871" t="s">
        <v>33</v>
      </c>
      <c r="U3871">
        <v>1</v>
      </c>
      <c r="V3871">
        <v>1</v>
      </c>
      <c r="W3871" s="1">
        <v>43383</v>
      </c>
      <c r="X3871" s="1">
        <v>43383</v>
      </c>
      <c r="Y3871" t="s">
        <v>38</v>
      </c>
      <c r="Z3871">
        <v>0</v>
      </c>
      <c r="AA3871">
        <v>5700</v>
      </c>
      <c r="AB3871">
        <v>2000</v>
      </c>
      <c r="AC3871">
        <v>2000</v>
      </c>
      <c r="AD3871" t="s">
        <v>119</v>
      </c>
      <c r="AE3871" s="2">
        <v>45096.814629629633</v>
      </c>
    </row>
    <row r="3872" spans="1:31" hidden="1" x14ac:dyDescent="0.25">
      <c r="A3872">
        <v>1256987</v>
      </c>
      <c r="B3872" t="s">
        <v>27</v>
      </c>
      <c r="C3872" t="s">
        <v>706</v>
      </c>
      <c r="D3872" s="3" t="s">
        <v>205</v>
      </c>
      <c r="E3872" s="4">
        <v>40330</v>
      </c>
      <c r="F3872" s="3" t="s">
        <v>29</v>
      </c>
      <c r="G3872" s="3" t="s">
        <v>29</v>
      </c>
      <c r="H3872" s="3">
        <v>6</v>
      </c>
      <c r="I3872" s="3">
        <f t="shared" ca="1" si="182"/>
        <v>14</v>
      </c>
      <c r="J3872" s="9" t="s">
        <v>171</v>
      </c>
      <c r="K3872" s="9" t="s">
        <v>1071</v>
      </c>
      <c r="L3872" s="9" t="str">
        <f t="shared" si="180"/>
        <v>Stela</v>
      </c>
      <c r="M3872" s="9">
        <v>1</v>
      </c>
      <c r="N3872" s="10">
        <v>40330</v>
      </c>
      <c r="O3872" s="10">
        <v>40330</v>
      </c>
      <c r="P3872" t="s">
        <v>206</v>
      </c>
      <c r="Q3872" t="str">
        <f t="shared" si="181"/>
        <v>LED</v>
      </c>
      <c r="R3872" t="s">
        <v>116</v>
      </c>
      <c r="S3872">
        <v>0</v>
      </c>
      <c r="T3872" t="s">
        <v>33</v>
      </c>
      <c r="U3872">
        <v>1</v>
      </c>
      <c r="V3872">
        <v>1</v>
      </c>
      <c r="W3872" s="1">
        <v>43383</v>
      </c>
      <c r="X3872" s="1">
        <v>43383</v>
      </c>
      <c r="Y3872" t="s">
        <v>38</v>
      </c>
      <c r="Z3872">
        <v>0</v>
      </c>
      <c r="AA3872">
        <v>5700</v>
      </c>
      <c r="AB3872">
        <v>2000</v>
      </c>
      <c r="AC3872">
        <v>2000</v>
      </c>
      <c r="AD3872" t="s">
        <v>119</v>
      </c>
      <c r="AE3872" s="2">
        <v>45096.814629629633</v>
      </c>
    </row>
    <row r="3873" spans="1:31" hidden="1" x14ac:dyDescent="0.25">
      <c r="A3873">
        <v>1256988</v>
      </c>
      <c r="B3873" t="s">
        <v>27</v>
      </c>
      <c r="C3873" t="s">
        <v>706</v>
      </c>
      <c r="D3873" s="3" t="s">
        <v>205</v>
      </c>
      <c r="E3873" s="4">
        <v>40330</v>
      </c>
      <c r="F3873" s="3" t="s">
        <v>29</v>
      </c>
      <c r="G3873" s="3" t="s">
        <v>29</v>
      </c>
      <c r="H3873" s="3">
        <v>6</v>
      </c>
      <c r="I3873" s="3">
        <f t="shared" ca="1" si="182"/>
        <v>14</v>
      </c>
      <c r="J3873" s="9" t="s">
        <v>171</v>
      </c>
      <c r="K3873" s="9" t="s">
        <v>1071</v>
      </c>
      <c r="L3873" s="9" t="str">
        <f t="shared" si="180"/>
        <v>Stela</v>
      </c>
      <c r="M3873" s="9">
        <v>1</v>
      </c>
      <c r="N3873" s="10">
        <v>40330</v>
      </c>
      <c r="O3873" s="10">
        <v>40330</v>
      </c>
      <c r="P3873" t="s">
        <v>280</v>
      </c>
      <c r="Q3873" t="str">
        <f t="shared" si="181"/>
        <v>LED</v>
      </c>
      <c r="R3873" t="s">
        <v>118</v>
      </c>
      <c r="S3873">
        <v>0</v>
      </c>
      <c r="T3873" t="s">
        <v>33</v>
      </c>
      <c r="U3873">
        <v>1</v>
      </c>
      <c r="V3873">
        <v>1</v>
      </c>
      <c r="W3873" s="1">
        <v>40330</v>
      </c>
      <c r="X3873" s="1">
        <v>40330</v>
      </c>
      <c r="Y3873" t="s">
        <v>38</v>
      </c>
      <c r="Z3873">
        <v>0</v>
      </c>
      <c r="AA3873">
        <v>3000</v>
      </c>
      <c r="AB3873">
        <v>1950</v>
      </c>
      <c r="AC3873">
        <v>1950</v>
      </c>
      <c r="AD3873" t="s">
        <v>127</v>
      </c>
      <c r="AE3873" s="2">
        <v>45096.814629629633</v>
      </c>
    </row>
    <row r="3874" spans="1:31" hidden="1" x14ac:dyDescent="0.25">
      <c r="A3874">
        <v>1256989</v>
      </c>
      <c r="B3874" t="s">
        <v>27</v>
      </c>
      <c r="C3874" t="s">
        <v>706</v>
      </c>
      <c r="D3874" s="3" t="s">
        <v>205</v>
      </c>
      <c r="E3874" s="4">
        <v>40330</v>
      </c>
      <c r="F3874" s="3" t="s">
        <v>29</v>
      </c>
      <c r="G3874" s="3" t="s">
        <v>29</v>
      </c>
      <c r="H3874" s="3">
        <v>6</v>
      </c>
      <c r="I3874" s="3">
        <f t="shared" ca="1" si="182"/>
        <v>14</v>
      </c>
      <c r="J3874" s="9" t="s">
        <v>709</v>
      </c>
      <c r="K3874" s="9" t="s">
        <v>1071</v>
      </c>
      <c r="L3874" s="9" t="str">
        <f t="shared" si="180"/>
        <v>BGS224</v>
      </c>
      <c r="M3874" s="9">
        <v>1</v>
      </c>
      <c r="N3874" s="10">
        <v>40330</v>
      </c>
      <c r="O3874" s="10">
        <v>40330</v>
      </c>
      <c r="P3874" t="s">
        <v>710</v>
      </c>
      <c r="Q3874" t="str">
        <f t="shared" si="181"/>
        <v>LED</v>
      </c>
      <c r="R3874" t="s">
        <v>121</v>
      </c>
      <c r="S3874">
        <v>0</v>
      </c>
      <c r="T3874" t="s">
        <v>33</v>
      </c>
      <c r="U3874">
        <v>1</v>
      </c>
      <c r="V3874">
        <v>1</v>
      </c>
      <c r="W3874" s="1">
        <v>40330</v>
      </c>
      <c r="X3874" s="1">
        <v>40330</v>
      </c>
      <c r="Y3874" t="s">
        <v>38</v>
      </c>
      <c r="Z3874">
        <v>0</v>
      </c>
      <c r="AA3874">
        <v>4000</v>
      </c>
      <c r="AB3874">
        <v>1800</v>
      </c>
      <c r="AC3874">
        <v>1800</v>
      </c>
      <c r="AD3874" t="s">
        <v>102</v>
      </c>
      <c r="AE3874" s="2">
        <v>45096.814629629633</v>
      </c>
    </row>
    <row r="3875" spans="1:31" hidden="1" x14ac:dyDescent="0.25">
      <c r="A3875">
        <v>1256990</v>
      </c>
      <c r="B3875" t="s">
        <v>27</v>
      </c>
      <c r="C3875" t="s">
        <v>706</v>
      </c>
      <c r="D3875" s="3" t="s">
        <v>205</v>
      </c>
      <c r="E3875" s="4">
        <v>43654</v>
      </c>
      <c r="F3875" s="3" t="s">
        <v>29</v>
      </c>
      <c r="G3875" s="3" t="s">
        <v>29</v>
      </c>
      <c r="H3875" s="3">
        <v>6</v>
      </c>
      <c r="I3875" s="3">
        <f t="shared" ca="1" si="182"/>
        <v>5</v>
      </c>
      <c r="J3875" s="9" t="s">
        <v>709</v>
      </c>
      <c r="K3875" s="9" t="s">
        <v>1071</v>
      </c>
      <c r="L3875" s="9" t="str">
        <f t="shared" si="180"/>
        <v>BGS224</v>
      </c>
      <c r="M3875" s="9">
        <v>1</v>
      </c>
      <c r="N3875" s="10">
        <v>40330</v>
      </c>
      <c r="O3875" s="10">
        <v>40330</v>
      </c>
      <c r="P3875" t="s">
        <v>710</v>
      </c>
      <c r="Q3875" t="str">
        <f t="shared" si="181"/>
        <v>LED</v>
      </c>
      <c r="R3875" t="s">
        <v>121</v>
      </c>
      <c r="S3875">
        <v>0</v>
      </c>
      <c r="T3875" t="s">
        <v>33</v>
      </c>
      <c r="U3875">
        <v>1</v>
      </c>
      <c r="V3875">
        <v>1</v>
      </c>
      <c r="W3875" s="1">
        <v>40179</v>
      </c>
      <c r="X3875" s="1">
        <v>40179</v>
      </c>
      <c r="Y3875" t="s">
        <v>38</v>
      </c>
      <c r="Z3875">
        <v>0</v>
      </c>
      <c r="AA3875">
        <v>4000</v>
      </c>
      <c r="AB3875">
        <v>1800</v>
      </c>
      <c r="AC3875">
        <v>1800</v>
      </c>
      <c r="AD3875" t="s">
        <v>102</v>
      </c>
      <c r="AE3875" s="2">
        <v>45096.814629629633</v>
      </c>
    </row>
    <row r="3876" spans="1:31" hidden="1" x14ac:dyDescent="0.25">
      <c r="A3876">
        <v>1257618</v>
      </c>
      <c r="B3876" t="s">
        <v>27</v>
      </c>
      <c r="C3876" t="s">
        <v>706</v>
      </c>
      <c r="D3876" s="3" t="s">
        <v>42</v>
      </c>
      <c r="E3876" s="4">
        <v>43420</v>
      </c>
      <c r="F3876" s="3" t="s">
        <v>29</v>
      </c>
      <c r="G3876" s="3" t="s">
        <v>29</v>
      </c>
      <c r="H3876" s="3">
        <v>4</v>
      </c>
      <c r="I3876" s="3">
        <f t="shared" ca="1" si="182"/>
        <v>6</v>
      </c>
      <c r="J3876" s="9" t="s">
        <v>99</v>
      </c>
      <c r="K3876" s="9" t="s">
        <v>1071</v>
      </c>
      <c r="L3876" s="9" t="str">
        <f t="shared" si="180"/>
        <v>Mithra LED</v>
      </c>
      <c r="M3876" s="9">
        <v>1</v>
      </c>
      <c r="N3876" s="10">
        <v>43420</v>
      </c>
      <c r="O3876" s="10">
        <v>43420</v>
      </c>
      <c r="P3876" t="s">
        <v>703</v>
      </c>
      <c r="Q3876" t="str">
        <f t="shared" si="181"/>
        <v>LED</v>
      </c>
      <c r="R3876" t="s">
        <v>109</v>
      </c>
      <c r="S3876">
        <v>0</v>
      </c>
      <c r="T3876" t="s">
        <v>33</v>
      </c>
      <c r="U3876">
        <v>1</v>
      </c>
      <c r="V3876">
        <v>1</v>
      </c>
      <c r="W3876" s="1">
        <v>42269</v>
      </c>
      <c r="X3876" s="1">
        <v>42269</v>
      </c>
      <c r="Y3876" t="s">
        <v>38</v>
      </c>
      <c r="Z3876">
        <v>0</v>
      </c>
      <c r="AA3876">
        <v>4000</v>
      </c>
      <c r="AB3876">
        <v>1400</v>
      </c>
      <c r="AC3876">
        <v>1400</v>
      </c>
      <c r="AD3876" t="s">
        <v>173</v>
      </c>
      <c r="AE3876" s="2">
        <v>45135.482175925928</v>
      </c>
    </row>
    <row r="3877" spans="1:31" hidden="1" x14ac:dyDescent="0.25">
      <c r="A3877">
        <v>1257619</v>
      </c>
      <c r="B3877" t="s">
        <v>27</v>
      </c>
      <c r="C3877" t="s">
        <v>706</v>
      </c>
      <c r="D3877" s="3" t="s">
        <v>42</v>
      </c>
      <c r="E3877" s="4">
        <v>43420</v>
      </c>
      <c r="F3877" s="3" t="s">
        <v>29</v>
      </c>
      <c r="G3877" s="3" t="s">
        <v>29</v>
      </c>
      <c r="H3877" s="3">
        <v>4</v>
      </c>
      <c r="I3877" s="3">
        <f t="shared" ca="1" si="182"/>
        <v>6</v>
      </c>
      <c r="J3877" s="9" t="s">
        <v>99</v>
      </c>
      <c r="K3877" s="9" t="s">
        <v>1071</v>
      </c>
      <c r="L3877" s="9" t="str">
        <f t="shared" si="180"/>
        <v>Mithra LED</v>
      </c>
      <c r="M3877" s="9">
        <v>1</v>
      </c>
      <c r="N3877" s="10">
        <v>43420</v>
      </c>
      <c r="O3877" s="10">
        <v>43420</v>
      </c>
      <c r="P3877" t="s">
        <v>703</v>
      </c>
      <c r="Q3877" t="str">
        <f t="shared" si="181"/>
        <v>LED</v>
      </c>
      <c r="R3877" t="s">
        <v>109</v>
      </c>
      <c r="S3877">
        <v>0</v>
      </c>
      <c r="T3877" t="s">
        <v>33</v>
      </c>
      <c r="U3877">
        <v>1</v>
      </c>
      <c r="V3877">
        <v>1</v>
      </c>
      <c r="W3877" s="1">
        <v>42269</v>
      </c>
      <c r="X3877" s="1">
        <v>42269</v>
      </c>
      <c r="Y3877" t="s">
        <v>38</v>
      </c>
      <c r="Z3877">
        <v>0</v>
      </c>
      <c r="AA3877">
        <v>4000</v>
      </c>
      <c r="AB3877">
        <v>1400</v>
      </c>
      <c r="AC3877">
        <v>1400</v>
      </c>
      <c r="AD3877" t="s">
        <v>173</v>
      </c>
      <c r="AE3877" s="2">
        <v>45135.502870370372</v>
      </c>
    </row>
    <row r="3878" spans="1:31" hidden="1" x14ac:dyDescent="0.25">
      <c r="A3878">
        <v>1257689</v>
      </c>
      <c r="B3878" t="s">
        <v>27</v>
      </c>
      <c r="C3878" t="s">
        <v>706</v>
      </c>
      <c r="D3878" s="3" t="s">
        <v>44</v>
      </c>
      <c r="E3878" s="4">
        <v>43420</v>
      </c>
      <c r="F3878" s="3" t="s">
        <v>29</v>
      </c>
      <c r="G3878" s="3" t="s">
        <v>29</v>
      </c>
      <c r="H3878" s="3">
        <v>5</v>
      </c>
      <c r="I3878" s="3">
        <f t="shared" ca="1" si="182"/>
        <v>6</v>
      </c>
      <c r="J3878" s="9" t="s">
        <v>99</v>
      </c>
      <c r="K3878" s="9" t="s">
        <v>1071</v>
      </c>
      <c r="L3878" s="9" t="str">
        <f t="shared" si="180"/>
        <v>Mithra LED</v>
      </c>
      <c r="M3878" s="9">
        <v>1</v>
      </c>
      <c r="N3878" s="10">
        <v>43420</v>
      </c>
      <c r="O3878" s="10">
        <v>43420</v>
      </c>
      <c r="P3878" t="s">
        <v>703</v>
      </c>
      <c r="Q3878" t="str">
        <f t="shared" si="181"/>
        <v>LED</v>
      </c>
      <c r="R3878" t="s">
        <v>109</v>
      </c>
      <c r="S3878">
        <v>0</v>
      </c>
      <c r="T3878" t="s">
        <v>33</v>
      </c>
      <c r="U3878">
        <v>1</v>
      </c>
      <c r="V3878">
        <v>1</v>
      </c>
      <c r="W3878" s="1">
        <v>43420</v>
      </c>
      <c r="X3878" s="1">
        <v>43420</v>
      </c>
      <c r="Y3878" t="s">
        <v>38</v>
      </c>
      <c r="Z3878">
        <v>0</v>
      </c>
      <c r="AA3878">
        <v>4000</v>
      </c>
      <c r="AB3878">
        <v>1400</v>
      </c>
      <c r="AC3878">
        <v>1400</v>
      </c>
      <c r="AD3878" t="s">
        <v>173</v>
      </c>
      <c r="AE3878" s="2">
        <v>45096.814097222225</v>
      </c>
    </row>
    <row r="3879" spans="1:31" hidden="1" x14ac:dyDescent="0.25">
      <c r="A3879">
        <v>1257690</v>
      </c>
      <c r="B3879" t="s">
        <v>27</v>
      </c>
      <c r="C3879" t="s">
        <v>706</v>
      </c>
      <c r="D3879" s="3" t="s">
        <v>44</v>
      </c>
      <c r="E3879" s="4">
        <v>44112</v>
      </c>
      <c r="F3879" s="3" t="s">
        <v>29</v>
      </c>
      <c r="G3879" s="3" t="s">
        <v>29</v>
      </c>
      <c r="H3879" s="3">
        <v>5</v>
      </c>
      <c r="I3879" s="3">
        <f t="shared" ca="1" si="182"/>
        <v>4</v>
      </c>
      <c r="J3879" s="9" t="s">
        <v>99</v>
      </c>
      <c r="K3879" s="9" t="s">
        <v>1071</v>
      </c>
      <c r="L3879" s="9" t="str">
        <f t="shared" si="180"/>
        <v>Mithra LED</v>
      </c>
      <c r="M3879" s="9">
        <v>1</v>
      </c>
      <c r="N3879" s="10">
        <v>43420</v>
      </c>
      <c r="O3879" s="10">
        <v>43420</v>
      </c>
      <c r="P3879" t="s">
        <v>703</v>
      </c>
      <c r="Q3879" t="str">
        <f t="shared" si="181"/>
        <v>LED</v>
      </c>
      <c r="R3879" t="s">
        <v>109</v>
      </c>
      <c r="S3879">
        <v>0</v>
      </c>
      <c r="T3879" t="s">
        <v>33</v>
      </c>
      <c r="U3879">
        <v>1</v>
      </c>
      <c r="V3879">
        <v>1</v>
      </c>
      <c r="W3879" s="1">
        <v>43627</v>
      </c>
      <c r="X3879" s="1">
        <v>43627</v>
      </c>
      <c r="Y3879" t="s">
        <v>38</v>
      </c>
      <c r="Z3879">
        <v>0</v>
      </c>
      <c r="AA3879">
        <v>4000</v>
      </c>
      <c r="AB3879">
        <v>1400</v>
      </c>
      <c r="AC3879">
        <v>1400</v>
      </c>
      <c r="AD3879" t="s">
        <v>173</v>
      </c>
      <c r="AE3879" s="2">
        <v>45135.465717592589</v>
      </c>
    </row>
    <row r="3880" spans="1:31" hidden="1" x14ac:dyDescent="0.25">
      <c r="A3880">
        <v>1258088</v>
      </c>
      <c r="B3880" t="s">
        <v>27</v>
      </c>
      <c r="C3880" t="s">
        <v>706</v>
      </c>
      <c r="D3880" s="3" t="s">
        <v>44</v>
      </c>
      <c r="E3880" s="4">
        <v>42269</v>
      </c>
      <c r="F3880" s="3" t="s">
        <v>29</v>
      </c>
      <c r="G3880" s="3" t="s">
        <v>29</v>
      </c>
      <c r="H3880" s="3">
        <v>5</v>
      </c>
      <c r="I3880" s="3">
        <f t="shared" ca="1" si="182"/>
        <v>9</v>
      </c>
      <c r="J3880" s="9" t="s">
        <v>99</v>
      </c>
      <c r="K3880" s="9" t="s">
        <v>1071</v>
      </c>
      <c r="L3880" s="9" t="str">
        <f t="shared" si="180"/>
        <v>Mithra LED</v>
      </c>
      <c r="M3880" s="9">
        <v>1</v>
      </c>
      <c r="N3880" s="10">
        <v>42269</v>
      </c>
      <c r="O3880" s="10">
        <v>42269</v>
      </c>
      <c r="P3880" t="s">
        <v>703</v>
      </c>
      <c r="Q3880" t="str">
        <f t="shared" si="181"/>
        <v>LED</v>
      </c>
      <c r="R3880" t="s">
        <v>109</v>
      </c>
      <c r="S3880">
        <v>0</v>
      </c>
      <c r="T3880" t="s">
        <v>33</v>
      </c>
      <c r="U3880">
        <v>1</v>
      </c>
      <c r="V3880">
        <v>1</v>
      </c>
      <c r="W3880" s="1">
        <v>42269</v>
      </c>
      <c r="X3880" s="1">
        <v>42269</v>
      </c>
      <c r="Y3880" t="s">
        <v>38</v>
      </c>
      <c r="Z3880">
        <v>0</v>
      </c>
      <c r="AA3880">
        <v>4000</v>
      </c>
      <c r="AB3880">
        <v>1400</v>
      </c>
      <c r="AC3880">
        <v>1400</v>
      </c>
      <c r="AD3880" t="s">
        <v>173</v>
      </c>
      <c r="AE3880" s="2">
        <v>45096.814097222225</v>
      </c>
    </row>
    <row r="3881" spans="1:31" hidden="1" x14ac:dyDescent="0.25">
      <c r="A3881">
        <v>1258089</v>
      </c>
      <c r="B3881" t="s">
        <v>27</v>
      </c>
      <c r="C3881" t="s">
        <v>706</v>
      </c>
      <c r="D3881" s="3" t="s">
        <v>44</v>
      </c>
      <c r="E3881" s="4">
        <v>43627</v>
      </c>
      <c r="F3881" s="3" t="s">
        <v>29</v>
      </c>
      <c r="G3881" s="3" t="s">
        <v>29</v>
      </c>
      <c r="H3881" s="3">
        <v>5</v>
      </c>
      <c r="I3881" s="3">
        <f t="shared" ca="1" si="182"/>
        <v>5</v>
      </c>
      <c r="J3881" s="9" t="s">
        <v>99</v>
      </c>
      <c r="K3881" s="9" t="s">
        <v>1071</v>
      </c>
      <c r="L3881" s="9" t="str">
        <f t="shared" si="180"/>
        <v>Mithra LED</v>
      </c>
      <c r="M3881" s="9">
        <v>1</v>
      </c>
      <c r="N3881" s="10">
        <v>42269</v>
      </c>
      <c r="O3881" s="10">
        <v>42269</v>
      </c>
      <c r="P3881" t="s">
        <v>703</v>
      </c>
      <c r="Q3881" t="str">
        <f t="shared" si="181"/>
        <v>LED</v>
      </c>
      <c r="R3881" t="s">
        <v>109</v>
      </c>
      <c r="S3881">
        <v>0</v>
      </c>
      <c r="T3881" t="s">
        <v>33</v>
      </c>
      <c r="U3881">
        <v>1</v>
      </c>
      <c r="V3881">
        <v>1</v>
      </c>
      <c r="W3881" s="1">
        <v>42269</v>
      </c>
      <c r="X3881" s="1">
        <v>42269</v>
      </c>
      <c r="Y3881" t="s">
        <v>38</v>
      </c>
      <c r="Z3881">
        <v>0</v>
      </c>
      <c r="AA3881">
        <v>4000</v>
      </c>
      <c r="AB3881">
        <v>1400</v>
      </c>
      <c r="AC3881">
        <v>1400</v>
      </c>
      <c r="AD3881" t="s">
        <v>173</v>
      </c>
      <c r="AE3881" s="2">
        <v>45096.814097222225</v>
      </c>
    </row>
    <row r="3882" spans="1:31" hidden="1" x14ac:dyDescent="0.25">
      <c r="A3882">
        <v>1258090</v>
      </c>
      <c r="B3882" t="s">
        <v>27</v>
      </c>
      <c r="C3882" t="s">
        <v>706</v>
      </c>
      <c r="D3882" s="3" t="s">
        <v>44</v>
      </c>
      <c r="E3882" s="4">
        <v>43627</v>
      </c>
      <c r="F3882" s="3" t="s">
        <v>29</v>
      </c>
      <c r="G3882" s="3" t="s">
        <v>29</v>
      </c>
      <c r="H3882" s="3">
        <v>5</v>
      </c>
      <c r="I3882" s="3">
        <f t="shared" ca="1" si="182"/>
        <v>5</v>
      </c>
      <c r="J3882" s="9" t="s">
        <v>99</v>
      </c>
      <c r="K3882" s="9" t="s">
        <v>1071</v>
      </c>
      <c r="L3882" s="9" t="str">
        <f t="shared" si="180"/>
        <v>Mithra LED</v>
      </c>
      <c r="M3882" s="9">
        <v>1</v>
      </c>
      <c r="N3882" s="10">
        <v>43627</v>
      </c>
      <c r="O3882" s="10">
        <v>43627</v>
      </c>
      <c r="P3882" t="s">
        <v>708</v>
      </c>
      <c r="Q3882" t="str">
        <f t="shared" si="181"/>
        <v>LED</v>
      </c>
      <c r="R3882" t="s">
        <v>116</v>
      </c>
      <c r="S3882">
        <v>0</v>
      </c>
      <c r="T3882" t="s">
        <v>33</v>
      </c>
      <c r="U3882">
        <v>1</v>
      </c>
      <c r="V3882">
        <v>1</v>
      </c>
      <c r="W3882" s="1">
        <v>43627</v>
      </c>
      <c r="X3882" s="1">
        <v>43627</v>
      </c>
      <c r="Y3882" t="s">
        <v>38</v>
      </c>
      <c r="Z3882">
        <v>0</v>
      </c>
      <c r="AA3882">
        <v>4000</v>
      </c>
      <c r="AB3882">
        <v>2200</v>
      </c>
      <c r="AC3882">
        <v>2200</v>
      </c>
      <c r="AD3882" t="s">
        <v>118</v>
      </c>
      <c r="AE3882" s="2">
        <v>45096.814097222225</v>
      </c>
    </row>
    <row r="3883" spans="1:31" hidden="1" x14ac:dyDescent="0.25">
      <c r="A3883">
        <v>1253573</v>
      </c>
      <c r="B3883" t="s">
        <v>27</v>
      </c>
      <c r="C3883" t="s">
        <v>711</v>
      </c>
      <c r="D3883" s="3" t="s">
        <v>44</v>
      </c>
      <c r="E3883" s="4">
        <v>40724</v>
      </c>
      <c r="F3883" s="3" t="s">
        <v>29</v>
      </c>
      <c r="G3883" s="3" t="s">
        <v>29</v>
      </c>
      <c r="H3883" s="3">
        <v>5</v>
      </c>
      <c r="I3883" s="3">
        <f t="shared" ca="1" si="182"/>
        <v>13</v>
      </c>
      <c r="J3883" s="9" t="s">
        <v>171</v>
      </c>
      <c r="K3883" s="9" t="s">
        <v>1071</v>
      </c>
      <c r="L3883" s="9" t="str">
        <f t="shared" si="180"/>
        <v>Stela</v>
      </c>
      <c r="M3883" s="9">
        <v>1</v>
      </c>
      <c r="N3883" s="10">
        <v>40724</v>
      </c>
      <c r="O3883" s="10">
        <v>40724</v>
      </c>
      <c r="P3883" t="s">
        <v>712</v>
      </c>
      <c r="Q3883" t="str">
        <f t="shared" si="181"/>
        <v>LED</v>
      </c>
      <c r="R3883" t="s">
        <v>102</v>
      </c>
      <c r="S3883">
        <v>0</v>
      </c>
      <c r="T3883" t="s">
        <v>33</v>
      </c>
      <c r="U3883">
        <v>1</v>
      </c>
      <c r="V3883">
        <v>1</v>
      </c>
      <c r="W3883" s="1">
        <v>40724</v>
      </c>
      <c r="X3883" s="1">
        <v>40724</v>
      </c>
      <c r="Y3883" t="s">
        <v>38</v>
      </c>
      <c r="Z3883">
        <v>0</v>
      </c>
      <c r="AA3883">
        <v>5700</v>
      </c>
      <c r="AB3883">
        <v>1710</v>
      </c>
      <c r="AC3883">
        <v>1710</v>
      </c>
      <c r="AD3883" t="s">
        <v>118</v>
      </c>
      <c r="AE3883" s="2">
        <v>45096.814097222225</v>
      </c>
    </row>
    <row r="3884" spans="1:31" hidden="1" x14ac:dyDescent="0.25">
      <c r="A3884">
        <v>1253574</v>
      </c>
      <c r="B3884" t="s">
        <v>27</v>
      </c>
      <c r="C3884" t="s">
        <v>711</v>
      </c>
      <c r="D3884" s="3" t="s">
        <v>44</v>
      </c>
      <c r="E3884" s="4">
        <v>40724</v>
      </c>
      <c r="F3884" s="3" t="s">
        <v>29</v>
      </c>
      <c r="G3884" s="3" t="s">
        <v>29</v>
      </c>
      <c r="H3884" s="3">
        <v>5</v>
      </c>
      <c r="I3884" s="3">
        <f t="shared" ca="1" si="182"/>
        <v>13</v>
      </c>
      <c r="J3884" s="9" t="s">
        <v>171</v>
      </c>
      <c r="K3884" s="9" t="s">
        <v>1071</v>
      </c>
      <c r="L3884" s="9" t="str">
        <f t="shared" si="180"/>
        <v>Stela</v>
      </c>
      <c r="M3884" s="9">
        <v>1</v>
      </c>
      <c r="N3884" s="10">
        <v>40724</v>
      </c>
      <c r="O3884" s="10">
        <v>40724</v>
      </c>
      <c r="P3884" t="s">
        <v>712</v>
      </c>
      <c r="Q3884" t="str">
        <f t="shared" si="181"/>
        <v>LED</v>
      </c>
      <c r="R3884" t="s">
        <v>102</v>
      </c>
      <c r="S3884">
        <v>0</v>
      </c>
      <c r="T3884" t="s">
        <v>33</v>
      </c>
      <c r="U3884">
        <v>1</v>
      </c>
      <c r="V3884">
        <v>1</v>
      </c>
      <c r="W3884" s="1">
        <v>40724</v>
      </c>
      <c r="X3884" s="1">
        <v>40724</v>
      </c>
      <c r="Y3884" t="s">
        <v>38</v>
      </c>
      <c r="Z3884">
        <v>0</v>
      </c>
      <c r="AA3884">
        <v>5700</v>
      </c>
      <c r="AB3884">
        <v>1710</v>
      </c>
      <c r="AC3884">
        <v>1710</v>
      </c>
      <c r="AD3884" t="s">
        <v>118</v>
      </c>
      <c r="AE3884" s="2">
        <v>45096.814097222225</v>
      </c>
    </row>
    <row r="3885" spans="1:31" hidden="1" x14ac:dyDescent="0.25">
      <c r="A3885">
        <v>1253575</v>
      </c>
      <c r="B3885" t="s">
        <v>27</v>
      </c>
      <c r="C3885" t="s">
        <v>711</v>
      </c>
      <c r="D3885" s="3" t="s">
        <v>44</v>
      </c>
      <c r="E3885" s="4">
        <v>40724</v>
      </c>
      <c r="F3885" s="3" t="s">
        <v>29</v>
      </c>
      <c r="G3885" s="3" t="s">
        <v>29</v>
      </c>
      <c r="H3885" s="3">
        <v>5</v>
      </c>
      <c r="I3885" s="3">
        <f t="shared" ca="1" si="182"/>
        <v>13</v>
      </c>
      <c r="J3885" s="9" t="s">
        <v>171</v>
      </c>
      <c r="K3885" s="9" t="s">
        <v>1071</v>
      </c>
      <c r="L3885" s="9" t="str">
        <f t="shared" si="180"/>
        <v>Stela</v>
      </c>
      <c r="M3885" s="9">
        <v>1</v>
      </c>
      <c r="N3885" s="10">
        <v>43647</v>
      </c>
      <c r="O3885" s="10">
        <v>43647</v>
      </c>
      <c r="P3885" t="s">
        <v>206</v>
      </c>
      <c r="Q3885" t="str">
        <f t="shared" si="181"/>
        <v>LED</v>
      </c>
      <c r="R3885" t="s">
        <v>116</v>
      </c>
      <c r="S3885">
        <v>0</v>
      </c>
      <c r="T3885" t="s">
        <v>33</v>
      </c>
      <c r="U3885">
        <v>1</v>
      </c>
      <c r="V3885">
        <v>1</v>
      </c>
      <c r="W3885" s="1">
        <v>43647</v>
      </c>
      <c r="X3885" s="1">
        <v>43647</v>
      </c>
      <c r="Y3885" t="s">
        <v>38</v>
      </c>
      <c r="Z3885">
        <v>0</v>
      </c>
      <c r="AA3885">
        <v>5700</v>
      </c>
      <c r="AB3885">
        <v>2000</v>
      </c>
      <c r="AC3885">
        <v>2000</v>
      </c>
      <c r="AD3885" t="s">
        <v>119</v>
      </c>
      <c r="AE3885" s="2">
        <v>45096.814097222225</v>
      </c>
    </row>
    <row r="3886" spans="1:31" hidden="1" x14ac:dyDescent="0.25">
      <c r="A3886">
        <v>1254181</v>
      </c>
      <c r="B3886" t="s">
        <v>27</v>
      </c>
      <c r="C3886" t="s">
        <v>713</v>
      </c>
      <c r="D3886" s="3" t="s">
        <v>701</v>
      </c>
      <c r="E3886" s="4">
        <v>34335</v>
      </c>
      <c r="F3886" s="4">
        <v>43951</v>
      </c>
      <c r="G3886" s="4">
        <v>41395</v>
      </c>
      <c r="H3886" s="3">
        <v>6</v>
      </c>
      <c r="I3886" s="3">
        <f t="shared" ca="1" si="182"/>
        <v>30</v>
      </c>
      <c r="J3886" s="9" t="s">
        <v>586</v>
      </c>
      <c r="K3886" s="9" t="s">
        <v>1081</v>
      </c>
      <c r="L3886" s="9" t="str">
        <f t="shared" si="180"/>
        <v>Brisa</v>
      </c>
      <c r="M3886" s="9">
        <v>1</v>
      </c>
      <c r="N3886" s="10">
        <v>42677</v>
      </c>
      <c r="O3886" s="10">
        <v>42677</v>
      </c>
      <c r="P3886" t="s">
        <v>587</v>
      </c>
      <c r="Q3886" t="str">
        <f t="shared" si="181"/>
        <v>LED</v>
      </c>
      <c r="R3886" t="s">
        <v>137</v>
      </c>
      <c r="S3886">
        <v>0</v>
      </c>
      <c r="T3886" t="s">
        <v>33</v>
      </c>
      <c r="U3886">
        <v>1</v>
      </c>
      <c r="V3886">
        <v>1</v>
      </c>
      <c r="W3886" s="1">
        <v>42677</v>
      </c>
      <c r="X3886" s="1">
        <v>42677</v>
      </c>
      <c r="Y3886" t="s">
        <v>38</v>
      </c>
      <c r="Z3886">
        <v>0</v>
      </c>
      <c r="AA3886">
        <v>4000</v>
      </c>
      <c r="AB3886">
        <v>2513</v>
      </c>
      <c r="AC3886">
        <v>2513</v>
      </c>
      <c r="AD3886" t="s">
        <v>149</v>
      </c>
      <c r="AE3886" s="2">
        <v>45096.815752314818</v>
      </c>
    </row>
    <row r="3887" spans="1:31" hidden="1" x14ac:dyDescent="0.25">
      <c r="A3887">
        <v>1254182</v>
      </c>
      <c r="B3887" t="s">
        <v>27</v>
      </c>
      <c r="C3887" t="s">
        <v>713</v>
      </c>
      <c r="D3887" s="3" t="s">
        <v>701</v>
      </c>
      <c r="E3887" s="4">
        <v>34335</v>
      </c>
      <c r="F3887" s="4">
        <v>43951</v>
      </c>
      <c r="G3887" s="4">
        <v>41395</v>
      </c>
      <c r="H3887" s="3">
        <v>6</v>
      </c>
      <c r="I3887" s="3">
        <f t="shared" ca="1" si="182"/>
        <v>30</v>
      </c>
      <c r="J3887" s="9" t="s">
        <v>586</v>
      </c>
      <c r="K3887" s="9" t="s">
        <v>1081</v>
      </c>
      <c r="L3887" s="9" t="str">
        <f t="shared" si="180"/>
        <v>Brisa</v>
      </c>
      <c r="M3887" s="9">
        <v>1</v>
      </c>
      <c r="N3887" s="10">
        <v>42677</v>
      </c>
      <c r="O3887" s="10">
        <v>42677</v>
      </c>
      <c r="P3887" t="s">
        <v>587</v>
      </c>
      <c r="Q3887" t="str">
        <f t="shared" si="181"/>
        <v>LED</v>
      </c>
      <c r="R3887" t="s">
        <v>137</v>
      </c>
      <c r="S3887">
        <v>0</v>
      </c>
      <c r="T3887" t="s">
        <v>33</v>
      </c>
      <c r="U3887">
        <v>1</v>
      </c>
      <c r="V3887">
        <v>1</v>
      </c>
      <c r="W3887" s="1">
        <v>42677</v>
      </c>
      <c r="X3887" s="1">
        <v>42677</v>
      </c>
      <c r="Y3887" t="s">
        <v>38</v>
      </c>
      <c r="Z3887">
        <v>0</v>
      </c>
      <c r="AA3887">
        <v>4000</v>
      </c>
      <c r="AB3887">
        <v>2513</v>
      </c>
      <c r="AC3887">
        <v>2513</v>
      </c>
      <c r="AD3887" t="s">
        <v>149</v>
      </c>
      <c r="AE3887" s="2">
        <v>45096.815752314818</v>
      </c>
    </row>
    <row r="3888" spans="1:31" hidden="1" x14ac:dyDescent="0.25">
      <c r="A3888">
        <v>1256846</v>
      </c>
      <c r="B3888" t="s">
        <v>27</v>
      </c>
      <c r="C3888" t="s">
        <v>713</v>
      </c>
      <c r="D3888" s="3" t="s">
        <v>163</v>
      </c>
      <c r="E3888" s="4">
        <v>40330</v>
      </c>
      <c r="F3888" s="3" t="s">
        <v>29</v>
      </c>
      <c r="G3888" s="3" t="s">
        <v>29</v>
      </c>
      <c r="H3888" s="3">
        <v>6</v>
      </c>
      <c r="I3888" s="3">
        <f t="shared" ca="1" si="182"/>
        <v>14</v>
      </c>
      <c r="J3888" s="9" t="s">
        <v>709</v>
      </c>
      <c r="K3888" s="9" t="s">
        <v>1071</v>
      </c>
      <c r="L3888" s="9" t="str">
        <f t="shared" si="180"/>
        <v>BGS224</v>
      </c>
      <c r="M3888" s="9">
        <v>1</v>
      </c>
      <c r="N3888" s="10">
        <v>40330</v>
      </c>
      <c r="O3888" s="10">
        <v>40330</v>
      </c>
      <c r="P3888" t="s">
        <v>710</v>
      </c>
      <c r="Q3888" t="str">
        <f t="shared" si="181"/>
        <v>LED</v>
      </c>
      <c r="R3888" t="s">
        <v>121</v>
      </c>
      <c r="S3888">
        <v>0</v>
      </c>
      <c r="T3888" t="s">
        <v>33</v>
      </c>
      <c r="U3888">
        <v>1</v>
      </c>
      <c r="V3888">
        <v>1</v>
      </c>
      <c r="W3888" s="1">
        <v>40330</v>
      </c>
      <c r="X3888" s="1">
        <v>40330</v>
      </c>
      <c r="Y3888" t="s">
        <v>38</v>
      </c>
      <c r="Z3888">
        <v>0</v>
      </c>
      <c r="AA3888">
        <v>4000</v>
      </c>
      <c r="AB3888">
        <v>1800</v>
      </c>
      <c r="AC3888">
        <v>1800</v>
      </c>
      <c r="AD3888" t="s">
        <v>102</v>
      </c>
      <c r="AE3888" s="2">
        <v>45096.814525462964</v>
      </c>
    </row>
    <row r="3889" spans="1:31" hidden="1" x14ac:dyDescent="0.25">
      <c r="A3889">
        <v>1256847</v>
      </c>
      <c r="B3889" t="s">
        <v>27</v>
      </c>
      <c r="C3889" t="s">
        <v>713</v>
      </c>
      <c r="D3889" s="3" t="s">
        <v>163</v>
      </c>
      <c r="E3889" s="4">
        <v>40330</v>
      </c>
      <c r="F3889" s="3" t="s">
        <v>29</v>
      </c>
      <c r="G3889" s="3" t="s">
        <v>29</v>
      </c>
      <c r="H3889" s="3">
        <v>6</v>
      </c>
      <c r="I3889" s="3">
        <f t="shared" ca="1" si="182"/>
        <v>14</v>
      </c>
      <c r="J3889" s="9" t="s">
        <v>709</v>
      </c>
      <c r="K3889" s="9" t="s">
        <v>1071</v>
      </c>
      <c r="L3889" s="9" t="str">
        <f t="shared" si="180"/>
        <v>BGS224</v>
      </c>
      <c r="M3889" s="9">
        <v>1</v>
      </c>
      <c r="N3889" s="10">
        <v>40330</v>
      </c>
      <c r="O3889" s="10">
        <v>40330</v>
      </c>
      <c r="P3889" t="s">
        <v>710</v>
      </c>
      <c r="Q3889" t="str">
        <f t="shared" si="181"/>
        <v>LED</v>
      </c>
      <c r="R3889" t="s">
        <v>121</v>
      </c>
      <c r="S3889">
        <v>0</v>
      </c>
      <c r="T3889" t="s">
        <v>33</v>
      </c>
      <c r="U3889">
        <v>1</v>
      </c>
      <c r="V3889">
        <v>1</v>
      </c>
      <c r="W3889" s="1">
        <v>40330</v>
      </c>
      <c r="X3889" s="1">
        <v>40330</v>
      </c>
      <c r="Y3889" t="s">
        <v>38</v>
      </c>
      <c r="Z3889">
        <v>0</v>
      </c>
      <c r="AA3889">
        <v>4000</v>
      </c>
      <c r="AB3889">
        <v>1800</v>
      </c>
      <c r="AC3889">
        <v>1800</v>
      </c>
      <c r="AD3889" t="s">
        <v>102</v>
      </c>
      <c r="AE3889" s="2">
        <v>45096.814525462964</v>
      </c>
    </row>
    <row r="3890" spans="1:31" hidden="1" x14ac:dyDescent="0.25">
      <c r="A3890">
        <v>1256848</v>
      </c>
      <c r="B3890" t="s">
        <v>27</v>
      </c>
      <c r="C3890" t="s">
        <v>713</v>
      </c>
      <c r="D3890" s="3" t="s">
        <v>163</v>
      </c>
      <c r="E3890" s="4">
        <v>40330</v>
      </c>
      <c r="F3890" s="3" t="s">
        <v>29</v>
      </c>
      <c r="G3890" s="3" t="s">
        <v>29</v>
      </c>
      <c r="H3890" s="3">
        <v>6</v>
      </c>
      <c r="I3890" s="3">
        <f t="shared" ca="1" si="182"/>
        <v>14</v>
      </c>
      <c r="J3890" s="9" t="s">
        <v>709</v>
      </c>
      <c r="K3890" s="9" t="s">
        <v>1071</v>
      </c>
      <c r="L3890" s="9" t="str">
        <f t="shared" si="180"/>
        <v>BGS224</v>
      </c>
      <c r="M3890" s="9">
        <v>1</v>
      </c>
      <c r="N3890" s="10">
        <v>40330</v>
      </c>
      <c r="O3890" s="10">
        <v>40330</v>
      </c>
      <c r="P3890" t="s">
        <v>710</v>
      </c>
      <c r="Q3890" t="str">
        <f t="shared" si="181"/>
        <v>LED</v>
      </c>
      <c r="R3890" t="s">
        <v>121</v>
      </c>
      <c r="S3890">
        <v>0</v>
      </c>
      <c r="T3890" t="s">
        <v>33</v>
      </c>
      <c r="U3890">
        <v>1</v>
      </c>
      <c r="V3890">
        <v>1</v>
      </c>
      <c r="W3890" s="1">
        <v>40330</v>
      </c>
      <c r="X3890" s="1">
        <v>40330</v>
      </c>
      <c r="Y3890" t="s">
        <v>38</v>
      </c>
      <c r="Z3890">
        <v>0</v>
      </c>
      <c r="AA3890">
        <v>4000</v>
      </c>
      <c r="AB3890">
        <v>1800</v>
      </c>
      <c r="AC3890">
        <v>1800</v>
      </c>
      <c r="AD3890" t="s">
        <v>102</v>
      </c>
      <c r="AE3890" s="2">
        <v>45096.814525462964</v>
      </c>
    </row>
    <row r="3891" spans="1:31" hidden="1" x14ac:dyDescent="0.25">
      <c r="A3891">
        <v>1256849</v>
      </c>
      <c r="B3891" t="s">
        <v>27</v>
      </c>
      <c r="C3891" t="s">
        <v>713</v>
      </c>
      <c r="D3891" s="3" t="s">
        <v>163</v>
      </c>
      <c r="E3891" s="4">
        <v>40330</v>
      </c>
      <c r="F3891" s="3" t="s">
        <v>29</v>
      </c>
      <c r="G3891" s="3" t="s">
        <v>29</v>
      </c>
      <c r="H3891" s="3">
        <v>6</v>
      </c>
      <c r="I3891" s="3">
        <f t="shared" ca="1" si="182"/>
        <v>14</v>
      </c>
      <c r="J3891" s="9" t="s">
        <v>709</v>
      </c>
      <c r="K3891" s="9" t="s">
        <v>1071</v>
      </c>
      <c r="L3891" s="9" t="str">
        <f t="shared" si="180"/>
        <v>BGS224</v>
      </c>
      <c r="M3891" s="9">
        <v>1</v>
      </c>
      <c r="N3891" s="10">
        <v>40330</v>
      </c>
      <c r="O3891" s="10">
        <v>40330</v>
      </c>
      <c r="P3891" t="s">
        <v>710</v>
      </c>
      <c r="Q3891" t="str">
        <f t="shared" si="181"/>
        <v>LED</v>
      </c>
      <c r="R3891" t="s">
        <v>121</v>
      </c>
      <c r="S3891">
        <v>0</v>
      </c>
      <c r="T3891" t="s">
        <v>33</v>
      </c>
      <c r="U3891">
        <v>1</v>
      </c>
      <c r="V3891">
        <v>1</v>
      </c>
      <c r="W3891" s="1">
        <v>40330</v>
      </c>
      <c r="X3891" s="1">
        <v>40330</v>
      </c>
      <c r="Y3891" t="s">
        <v>38</v>
      </c>
      <c r="Z3891">
        <v>0</v>
      </c>
      <c r="AA3891">
        <v>4000</v>
      </c>
      <c r="AB3891">
        <v>1800</v>
      </c>
      <c r="AC3891">
        <v>1800</v>
      </c>
      <c r="AD3891" t="s">
        <v>102</v>
      </c>
      <c r="AE3891" s="2">
        <v>45096.814525462964</v>
      </c>
    </row>
    <row r="3892" spans="1:31" hidden="1" x14ac:dyDescent="0.25">
      <c r="A3892">
        <v>1256850</v>
      </c>
      <c r="B3892" t="s">
        <v>27</v>
      </c>
      <c r="C3892" t="s">
        <v>713</v>
      </c>
      <c r="D3892" s="3" t="s">
        <v>163</v>
      </c>
      <c r="E3892" s="4">
        <v>40330</v>
      </c>
      <c r="F3892" s="3" t="s">
        <v>29</v>
      </c>
      <c r="G3892" s="3" t="s">
        <v>29</v>
      </c>
      <c r="H3892" s="3">
        <v>6</v>
      </c>
      <c r="I3892" s="3">
        <f t="shared" ca="1" si="182"/>
        <v>14</v>
      </c>
      <c r="J3892" s="9" t="s">
        <v>709</v>
      </c>
      <c r="K3892" s="9" t="s">
        <v>1071</v>
      </c>
      <c r="L3892" s="9" t="str">
        <f t="shared" si="180"/>
        <v>BGS224</v>
      </c>
      <c r="M3892" s="9">
        <v>1</v>
      </c>
      <c r="N3892" s="10">
        <v>40330</v>
      </c>
      <c r="O3892" s="10">
        <v>40330</v>
      </c>
      <c r="P3892" t="s">
        <v>710</v>
      </c>
      <c r="Q3892" t="str">
        <f t="shared" si="181"/>
        <v>LED</v>
      </c>
      <c r="R3892" t="s">
        <v>121</v>
      </c>
      <c r="S3892">
        <v>0</v>
      </c>
      <c r="T3892" t="s">
        <v>33</v>
      </c>
      <c r="U3892">
        <v>1</v>
      </c>
      <c r="V3892">
        <v>1</v>
      </c>
      <c r="W3892" s="1">
        <v>40330</v>
      </c>
      <c r="X3892" s="1">
        <v>40330</v>
      </c>
      <c r="Y3892" t="s">
        <v>38</v>
      </c>
      <c r="Z3892">
        <v>0</v>
      </c>
      <c r="AA3892">
        <v>4000</v>
      </c>
      <c r="AB3892">
        <v>1800</v>
      </c>
      <c r="AC3892">
        <v>1800</v>
      </c>
      <c r="AD3892" t="s">
        <v>102</v>
      </c>
      <c r="AE3892" s="2">
        <v>45096.814525462964</v>
      </c>
    </row>
    <row r="3893" spans="1:31" hidden="1" x14ac:dyDescent="0.25">
      <c r="A3893">
        <v>1256851</v>
      </c>
      <c r="B3893" t="s">
        <v>27</v>
      </c>
      <c r="C3893" t="s">
        <v>713</v>
      </c>
      <c r="D3893" s="3" t="s">
        <v>163</v>
      </c>
      <c r="E3893" s="4">
        <v>40330</v>
      </c>
      <c r="F3893" s="3" t="s">
        <v>29</v>
      </c>
      <c r="G3893" s="3" t="s">
        <v>29</v>
      </c>
      <c r="H3893" s="3">
        <v>6</v>
      </c>
      <c r="I3893" s="3">
        <f t="shared" ca="1" si="182"/>
        <v>14</v>
      </c>
      <c r="J3893" s="9" t="s">
        <v>709</v>
      </c>
      <c r="K3893" s="9" t="s">
        <v>1071</v>
      </c>
      <c r="L3893" s="9" t="str">
        <f t="shared" si="180"/>
        <v>BGS224</v>
      </c>
      <c r="M3893" s="9">
        <v>1</v>
      </c>
      <c r="N3893" s="10">
        <v>40330</v>
      </c>
      <c r="O3893" s="10">
        <v>40330</v>
      </c>
      <c r="P3893" t="s">
        <v>710</v>
      </c>
      <c r="Q3893" t="str">
        <f t="shared" si="181"/>
        <v>LED</v>
      </c>
      <c r="R3893" t="s">
        <v>121</v>
      </c>
      <c r="S3893">
        <v>0</v>
      </c>
      <c r="T3893" t="s">
        <v>33</v>
      </c>
      <c r="U3893">
        <v>1</v>
      </c>
      <c r="V3893">
        <v>1</v>
      </c>
      <c r="W3893" s="1">
        <v>40330</v>
      </c>
      <c r="X3893" s="1">
        <v>40330</v>
      </c>
      <c r="Y3893" t="s">
        <v>38</v>
      </c>
      <c r="Z3893">
        <v>0</v>
      </c>
      <c r="AA3893">
        <v>4000</v>
      </c>
      <c r="AB3893">
        <v>1800</v>
      </c>
      <c r="AC3893">
        <v>1800</v>
      </c>
      <c r="AD3893" t="s">
        <v>102</v>
      </c>
      <c r="AE3893" s="2">
        <v>45096.814525462964</v>
      </c>
    </row>
    <row r="3894" spans="1:31" hidden="1" x14ac:dyDescent="0.25">
      <c r="A3894">
        <v>1256852</v>
      </c>
      <c r="B3894" t="s">
        <v>27</v>
      </c>
      <c r="C3894" t="s">
        <v>713</v>
      </c>
      <c r="D3894" s="3" t="s">
        <v>163</v>
      </c>
      <c r="E3894" s="4">
        <v>40330</v>
      </c>
      <c r="F3894" s="3" t="s">
        <v>29</v>
      </c>
      <c r="G3894" s="3" t="s">
        <v>29</v>
      </c>
      <c r="H3894" s="3">
        <v>6</v>
      </c>
      <c r="I3894" s="3">
        <f t="shared" ca="1" si="182"/>
        <v>14</v>
      </c>
      <c r="J3894" s="9" t="s">
        <v>709</v>
      </c>
      <c r="K3894" s="9" t="s">
        <v>1071</v>
      </c>
      <c r="L3894" s="9" t="str">
        <f t="shared" si="180"/>
        <v>BGS224</v>
      </c>
      <c r="M3894" s="9">
        <v>1</v>
      </c>
      <c r="N3894" s="10">
        <v>40330</v>
      </c>
      <c r="O3894" s="10">
        <v>40330</v>
      </c>
      <c r="P3894" t="s">
        <v>710</v>
      </c>
      <c r="Q3894" t="str">
        <f t="shared" si="181"/>
        <v>LED</v>
      </c>
      <c r="R3894" t="s">
        <v>121</v>
      </c>
      <c r="S3894">
        <v>0</v>
      </c>
      <c r="T3894" t="s">
        <v>33</v>
      </c>
      <c r="U3894">
        <v>1</v>
      </c>
      <c r="V3894">
        <v>1</v>
      </c>
      <c r="W3894" s="1">
        <v>40330</v>
      </c>
      <c r="X3894" s="1">
        <v>40330</v>
      </c>
      <c r="Y3894" t="s">
        <v>38</v>
      </c>
      <c r="Z3894">
        <v>0</v>
      </c>
      <c r="AA3894">
        <v>4000</v>
      </c>
      <c r="AB3894">
        <v>1800</v>
      </c>
      <c r="AC3894">
        <v>1800</v>
      </c>
      <c r="AD3894" t="s">
        <v>102</v>
      </c>
      <c r="AE3894" s="2">
        <v>45096.814525462964</v>
      </c>
    </row>
    <row r="3895" spans="1:31" hidden="1" x14ac:dyDescent="0.25">
      <c r="A3895">
        <v>1256853</v>
      </c>
      <c r="B3895" t="s">
        <v>27</v>
      </c>
      <c r="C3895" t="s">
        <v>713</v>
      </c>
      <c r="D3895" s="3" t="s">
        <v>163</v>
      </c>
      <c r="E3895" s="4">
        <v>40330</v>
      </c>
      <c r="F3895" s="3" t="s">
        <v>29</v>
      </c>
      <c r="G3895" s="3" t="s">
        <v>29</v>
      </c>
      <c r="H3895" s="3">
        <v>6</v>
      </c>
      <c r="I3895" s="3">
        <f t="shared" ca="1" si="182"/>
        <v>14</v>
      </c>
      <c r="J3895" s="9" t="s">
        <v>709</v>
      </c>
      <c r="K3895" s="9" t="s">
        <v>1071</v>
      </c>
      <c r="L3895" s="9" t="str">
        <f t="shared" si="180"/>
        <v>BGS224</v>
      </c>
      <c r="M3895" s="9">
        <v>1</v>
      </c>
      <c r="N3895" s="10">
        <v>40330</v>
      </c>
      <c r="O3895" s="10">
        <v>40330</v>
      </c>
      <c r="P3895" t="s">
        <v>710</v>
      </c>
      <c r="Q3895" t="str">
        <f t="shared" si="181"/>
        <v>LED</v>
      </c>
      <c r="R3895" t="s">
        <v>121</v>
      </c>
      <c r="S3895">
        <v>0</v>
      </c>
      <c r="T3895" t="s">
        <v>33</v>
      </c>
      <c r="U3895">
        <v>1</v>
      </c>
      <c r="V3895">
        <v>1</v>
      </c>
      <c r="W3895" s="1">
        <v>40330</v>
      </c>
      <c r="X3895" s="1">
        <v>40330</v>
      </c>
      <c r="Y3895" t="s">
        <v>38</v>
      </c>
      <c r="Z3895">
        <v>0</v>
      </c>
      <c r="AA3895">
        <v>4000</v>
      </c>
      <c r="AB3895">
        <v>1800</v>
      </c>
      <c r="AC3895">
        <v>1800</v>
      </c>
      <c r="AD3895" t="s">
        <v>102</v>
      </c>
      <c r="AE3895" s="2">
        <v>45096.814525462964</v>
      </c>
    </row>
    <row r="3896" spans="1:31" hidden="1" x14ac:dyDescent="0.25">
      <c r="A3896">
        <v>1256854</v>
      </c>
      <c r="B3896" t="s">
        <v>27</v>
      </c>
      <c r="C3896" t="s">
        <v>713</v>
      </c>
      <c r="D3896" s="3" t="s">
        <v>163</v>
      </c>
      <c r="E3896" s="4">
        <v>40330</v>
      </c>
      <c r="F3896" s="3" t="s">
        <v>29</v>
      </c>
      <c r="G3896" s="3" t="s">
        <v>29</v>
      </c>
      <c r="H3896" s="3">
        <v>6</v>
      </c>
      <c r="I3896" s="3">
        <f t="shared" ca="1" si="182"/>
        <v>14</v>
      </c>
      <c r="J3896" s="9" t="s">
        <v>709</v>
      </c>
      <c r="K3896" s="9" t="s">
        <v>1071</v>
      </c>
      <c r="L3896" s="9" t="str">
        <f t="shared" si="180"/>
        <v>BGS224</v>
      </c>
      <c r="M3896" s="9">
        <v>1</v>
      </c>
      <c r="N3896" s="10">
        <v>40330</v>
      </c>
      <c r="O3896" s="10">
        <v>40330</v>
      </c>
      <c r="P3896" t="s">
        <v>710</v>
      </c>
      <c r="Q3896" t="str">
        <f t="shared" si="181"/>
        <v>LED</v>
      </c>
      <c r="R3896" t="s">
        <v>121</v>
      </c>
      <c r="S3896">
        <v>0</v>
      </c>
      <c r="T3896" t="s">
        <v>33</v>
      </c>
      <c r="U3896">
        <v>1</v>
      </c>
      <c r="V3896">
        <v>1</v>
      </c>
      <c r="W3896" s="1">
        <v>40330</v>
      </c>
      <c r="X3896" s="1">
        <v>40330</v>
      </c>
      <c r="Y3896" t="s">
        <v>38</v>
      </c>
      <c r="Z3896">
        <v>0</v>
      </c>
      <c r="AA3896">
        <v>4000</v>
      </c>
      <c r="AB3896">
        <v>1800</v>
      </c>
      <c r="AC3896">
        <v>1800</v>
      </c>
      <c r="AD3896" t="s">
        <v>102</v>
      </c>
      <c r="AE3896" s="2">
        <v>45096.814525462964</v>
      </c>
    </row>
    <row r="3897" spans="1:31" hidden="1" x14ac:dyDescent="0.25">
      <c r="A3897">
        <v>1256855</v>
      </c>
      <c r="B3897" t="s">
        <v>27</v>
      </c>
      <c r="C3897" t="s">
        <v>713</v>
      </c>
      <c r="D3897" s="3" t="s">
        <v>163</v>
      </c>
      <c r="E3897" s="4">
        <v>40330</v>
      </c>
      <c r="F3897" s="3" t="s">
        <v>29</v>
      </c>
      <c r="G3897" s="3" t="s">
        <v>29</v>
      </c>
      <c r="H3897" s="3">
        <v>6</v>
      </c>
      <c r="I3897" s="3">
        <f t="shared" ca="1" si="182"/>
        <v>14</v>
      </c>
      <c r="J3897" s="9" t="s">
        <v>709</v>
      </c>
      <c r="K3897" s="9" t="s">
        <v>1071</v>
      </c>
      <c r="L3897" s="9" t="str">
        <f t="shared" si="180"/>
        <v>BGS224</v>
      </c>
      <c r="M3897" s="9">
        <v>1</v>
      </c>
      <c r="N3897" s="10">
        <v>40330</v>
      </c>
      <c r="O3897" s="10">
        <v>40330</v>
      </c>
      <c r="P3897" t="s">
        <v>710</v>
      </c>
      <c r="Q3897" t="str">
        <f t="shared" si="181"/>
        <v>LED</v>
      </c>
      <c r="R3897" t="s">
        <v>121</v>
      </c>
      <c r="S3897">
        <v>0</v>
      </c>
      <c r="T3897" t="s">
        <v>33</v>
      </c>
      <c r="U3897">
        <v>1</v>
      </c>
      <c r="V3897">
        <v>1</v>
      </c>
      <c r="W3897" s="1">
        <v>40330</v>
      </c>
      <c r="X3897" s="1">
        <v>40330</v>
      </c>
      <c r="Y3897" t="s">
        <v>38</v>
      </c>
      <c r="Z3897">
        <v>0</v>
      </c>
      <c r="AA3897">
        <v>4000</v>
      </c>
      <c r="AB3897">
        <v>1800</v>
      </c>
      <c r="AC3897">
        <v>1800</v>
      </c>
      <c r="AD3897" t="s">
        <v>102</v>
      </c>
      <c r="AE3897" s="2">
        <v>45096.814525462964</v>
      </c>
    </row>
    <row r="3898" spans="1:31" hidden="1" x14ac:dyDescent="0.25">
      <c r="A3898">
        <v>1256856</v>
      </c>
      <c r="B3898" t="s">
        <v>27</v>
      </c>
      <c r="C3898" t="s">
        <v>713</v>
      </c>
      <c r="D3898" s="3" t="s">
        <v>163</v>
      </c>
      <c r="E3898" s="4">
        <v>40330</v>
      </c>
      <c r="F3898" s="3" t="s">
        <v>29</v>
      </c>
      <c r="G3898" s="3" t="s">
        <v>29</v>
      </c>
      <c r="H3898" s="3">
        <v>6</v>
      </c>
      <c r="I3898" s="3">
        <f t="shared" ca="1" si="182"/>
        <v>14</v>
      </c>
      <c r="J3898" s="9" t="s">
        <v>709</v>
      </c>
      <c r="K3898" s="9" t="s">
        <v>1071</v>
      </c>
      <c r="L3898" s="9" t="str">
        <f t="shared" si="180"/>
        <v>BGS224</v>
      </c>
      <c r="M3898" s="9">
        <v>1</v>
      </c>
      <c r="N3898" s="10">
        <v>40330</v>
      </c>
      <c r="O3898" s="10">
        <v>40330</v>
      </c>
      <c r="P3898" t="s">
        <v>710</v>
      </c>
      <c r="Q3898" t="str">
        <f t="shared" si="181"/>
        <v>LED</v>
      </c>
      <c r="R3898" t="s">
        <v>121</v>
      </c>
      <c r="S3898">
        <v>0</v>
      </c>
      <c r="T3898" t="s">
        <v>33</v>
      </c>
      <c r="U3898">
        <v>1</v>
      </c>
      <c r="V3898">
        <v>1</v>
      </c>
      <c r="W3898" s="1">
        <v>40330</v>
      </c>
      <c r="X3898" s="1">
        <v>40330</v>
      </c>
      <c r="Y3898" t="s">
        <v>38</v>
      </c>
      <c r="Z3898">
        <v>0</v>
      </c>
      <c r="AA3898">
        <v>4000</v>
      </c>
      <c r="AB3898">
        <v>1800</v>
      </c>
      <c r="AC3898">
        <v>1800</v>
      </c>
      <c r="AD3898" t="s">
        <v>102</v>
      </c>
      <c r="AE3898" s="2">
        <v>45096.814525462964</v>
      </c>
    </row>
    <row r="3899" spans="1:31" hidden="1" x14ac:dyDescent="0.25">
      <c r="A3899">
        <v>1256857</v>
      </c>
      <c r="B3899" t="s">
        <v>27</v>
      </c>
      <c r="C3899" t="s">
        <v>713</v>
      </c>
      <c r="D3899" s="3" t="s">
        <v>163</v>
      </c>
      <c r="E3899" s="4">
        <v>40330</v>
      </c>
      <c r="F3899" s="3" t="s">
        <v>29</v>
      </c>
      <c r="G3899" s="3" t="s">
        <v>29</v>
      </c>
      <c r="H3899" s="3">
        <v>6</v>
      </c>
      <c r="I3899" s="3">
        <f t="shared" ca="1" si="182"/>
        <v>14</v>
      </c>
      <c r="J3899" s="9" t="s">
        <v>709</v>
      </c>
      <c r="K3899" s="9" t="s">
        <v>1071</v>
      </c>
      <c r="L3899" s="9" t="str">
        <f t="shared" si="180"/>
        <v>BGS224</v>
      </c>
      <c r="M3899" s="9">
        <v>1</v>
      </c>
      <c r="N3899" s="10">
        <v>40330</v>
      </c>
      <c r="O3899" s="10">
        <v>40330</v>
      </c>
      <c r="P3899" t="s">
        <v>710</v>
      </c>
      <c r="Q3899" t="str">
        <f t="shared" si="181"/>
        <v>LED</v>
      </c>
      <c r="R3899" t="s">
        <v>121</v>
      </c>
      <c r="S3899">
        <v>0</v>
      </c>
      <c r="T3899" t="s">
        <v>33</v>
      </c>
      <c r="U3899">
        <v>1</v>
      </c>
      <c r="V3899">
        <v>1</v>
      </c>
      <c r="W3899" s="1">
        <v>40330</v>
      </c>
      <c r="X3899" s="1">
        <v>40330</v>
      </c>
      <c r="Y3899" t="s">
        <v>38</v>
      </c>
      <c r="Z3899">
        <v>0</v>
      </c>
      <c r="AA3899">
        <v>4000</v>
      </c>
      <c r="AB3899">
        <v>1800</v>
      </c>
      <c r="AC3899">
        <v>1800</v>
      </c>
      <c r="AD3899" t="s">
        <v>102</v>
      </c>
      <c r="AE3899" s="2">
        <v>45096.814525462964</v>
      </c>
    </row>
    <row r="3900" spans="1:31" hidden="1" x14ac:dyDescent="0.25">
      <c r="A3900">
        <v>1256858</v>
      </c>
      <c r="B3900" t="s">
        <v>27</v>
      </c>
      <c r="C3900" t="s">
        <v>713</v>
      </c>
      <c r="D3900" s="3" t="s">
        <v>163</v>
      </c>
      <c r="E3900" s="4">
        <v>40330</v>
      </c>
      <c r="F3900" s="3" t="s">
        <v>29</v>
      </c>
      <c r="G3900" s="3" t="s">
        <v>29</v>
      </c>
      <c r="H3900" s="3">
        <v>6</v>
      </c>
      <c r="I3900" s="3">
        <f t="shared" ca="1" si="182"/>
        <v>14</v>
      </c>
      <c r="J3900" s="9" t="s">
        <v>709</v>
      </c>
      <c r="K3900" s="9" t="s">
        <v>1071</v>
      </c>
      <c r="L3900" s="9" t="str">
        <f t="shared" si="180"/>
        <v>BGS224</v>
      </c>
      <c r="M3900" s="9">
        <v>1</v>
      </c>
      <c r="N3900" s="10">
        <v>40330</v>
      </c>
      <c r="O3900" s="10">
        <v>40330</v>
      </c>
      <c r="P3900" t="s">
        <v>710</v>
      </c>
      <c r="Q3900" t="str">
        <f t="shared" si="181"/>
        <v>LED</v>
      </c>
      <c r="R3900" t="s">
        <v>121</v>
      </c>
      <c r="S3900">
        <v>0</v>
      </c>
      <c r="T3900" t="s">
        <v>33</v>
      </c>
      <c r="U3900">
        <v>1</v>
      </c>
      <c r="V3900">
        <v>1</v>
      </c>
      <c r="W3900" s="1">
        <v>40330</v>
      </c>
      <c r="X3900" s="1">
        <v>40330</v>
      </c>
      <c r="Y3900" t="s">
        <v>38</v>
      </c>
      <c r="Z3900">
        <v>0</v>
      </c>
      <c r="AA3900">
        <v>4000</v>
      </c>
      <c r="AB3900">
        <v>1800</v>
      </c>
      <c r="AC3900">
        <v>1800</v>
      </c>
      <c r="AD3900" t="s">
        <v>102</v>
      </c>
      <c r="AE3900" s="2">
        <v>45096.814525462964</v>
      </c>
    </row>
    <row r="3901" spans="1:31" hidden="1" x14ac:dyDescent="0.25">
      <c r="A3901">
        <v>1256859</v>
      </c>
      <c r="B3901" t="s">
        <v>27</v>
      </c>
      <c r="C3901" t="s">
        <v>713</v>
      </c>
      <c r="D3901" s="3" t="s">
        <v>163</v>
      </c>
      <c r="E3901" s="4">
        <v>41974</v>
      </c>
      <c r="F3901" s="3" t="s">
        <v>29</v>
      </c>
      <c r="G3901" s="3" t="s">
        <v>29</v>
      </c>
      <c r="H3901" s="3">
        <v>6</v>
      </c>
      <c r="I3901" s="3">
        <f t="shared" ca="1" si="182"/>
        <v>10</v>
      </c>
      <c r="J3901" s="9" t="s">
        <v>709</v>
      </c>
      <c r="K3901" s="9" t="s">
        <v>1071</v>
      </c>
      <c r="L3901" s="9" t="str">
        <f t="shared" si="180"/>
        <v>BGS224</v>
      </c>
      <c r="M3901" s="9">
        <v>1</v>
      </c>
      <c r="N3901" s="10">
        <v>41974</v>
      </c>
      <c r="O3901" s="10">
        <v>41974</v>
      </c>
      <c r="P3901" t="s">
        <v>710</v>
      </c>
      <c r="Q3901" t="str">
        <f t="shared" si="181"/>
        <v>LED</v>
      </c>
      <c r="R3901" t="s">
        <v>121</v>
      </c>
      <c r="S3901">
        <v>0</v>
      </c>
      <c r="T3901" t="s">
        <v>33</v>
      </c>
      <c r="U3901">
        <v>1</v>
      </c>
      <c r="V3901">
        <v>1</v>
      </c>
      <c r="W3901" s="1">
        <v>41974</v>
      </c>
      <c r="X3901" s="1">
        <v>41974</v>
      </c>
      <c r="Y3901" t="s">
        <v>38</v>
      </c>
      <c r="Z3901">
        <v>0</v>
      </c>
      <c r="AA3901">
        <v>4000</v>
      </c>
      <c r="AB3901">
        <v>1800</v>
      </c>
      <c r="AC3901">
        <v>1800</v>
      </c>
      <c r="AD3901" t="s">
        <v>102</v>
      </c>
      <c r="AE3901" s="2">
        <v>45096.814525462964</v>
      </c>
    </row>
    <row r="3902" spans="1:31" hidden="1" x14ac:dyDescent="0.25">
      <c r="A3902">
        <v>1256860</v>
      </c>
      <c r="B3902" t="s">
        <v>27</v>
      </c>
      <c r="C3902" t="s">
        <v>713</v>
      </c>
      <c r="D3902" s="3" t="s">
        <v>163</v>
      </c>
      <c r="E3902" s="4">
        <v>40330</v>
      </c>
      <c r="F3902" s="3" t="s">
        <v>29</v>
      </c>
      <c r="G3902" s="3" t="s">
        <v>29</v>
      </c>
      <c r="H3902" s="3">
        <v>6</v>
      </c>
      <c r="I3902" s="3">
        <f t="shared" ca="1" si="182"/>
        <v>14</v>
      </c>
      <c r="J3902" s="9" t="s">
        <v>709</v>
      </c>
      <c r="K3902" s="9" t="s">
        <v>1071</v>
      </c>
      <c r="L3902" s="9" t="str">
        <f t="shared" si="180"/>
        <v>BGS224</v>
      </c>
      <c r="M3902" s="9">
        <v>1</v>
      </c>
      <c r="N3902" s="10">
        <v>40330</v>
      </c>
      <c r="O3902" s="10">
        <v>40330</v>
      </c>
      <c r="P3902" t="s">
        <v>710</v>
      </c>
      <c r="Q3902" t="str">
        <f t="shared" si="181"/>
        <v>LED</v>
      </c>
      <c r="R3902" t="s">
        <v>121</v>
      </c>
      <c r="S3902">
        <v>0</v>
      </c>
      <c r="T3902" t="s">
        <v>33</v>
      </c>
      <c r="U3902">
        <v>1</v>
      </c>
      <c r="V3902">
        <v>1</v>
      </c>
      <c r="W3902" s="1">
        <v>40330</v>
      </c>
      <c r="X3902" s="1">
        <v>40330</v>
      </c>
      <c r="Y3902" t="s">
        <v>38</v>
      </c>
      <c r="Z3902">
        <v>0</v>
      </c>
      <c r="AA3902">
        <v>4000</v>
      </c>
      <c r="AB3902">
        <v>1800</v>
      </c>
      <c r="AC3902">
        <v>1800</v>
      </c>
      <c r="AD3902" t="s">
        <v>102</v>
      </c>
      <c r="AE3902" s="2">
        <v>45096.814525462964</v>
      </c>
    </row>
    <row r="3903" spans="1:31" hidden="1" x14ac:dyDescent="0.25">
      <c r="A3903">
        <v>1256861</v>
      </c>
      <c r="B3903" t="s">
        <v>27</v>
      </c>
      <c r="C3903" t="s">
        <v>713</v>
      </c>
      <c r="D3903" s="3" t="s">
        <v>163</v>
      </c>
      <c r="E3903" s="4">
        <v>42668</v>
      </c>
      <c r="F3903" s="3" t="s">
        <v>29</v>
      </c>
      <c r="G3903" s="3" t="s">
        <v>29</v>
      </c>
      <c r="H3903" s="3">
        <v>6</v>
      </c>
      <c r="I3903" s="3">
        <f t="shared" ca="1" si="182"/>
        <v>8</v>
      </c>
      <c r="J3903" s="9" t="s">
        <v>709</v>
      </c>
      <c r="K3903" s="9" t="s">
        <v>1071</v>
      </c>
      <c r="L3903" s="9" t="str">
        <f t="shared" si="180"/>
        <v>BGS224</v>
      </c>
      <c r="M3903" s="9">
        <v>1</v>
      </c>
      <c r="N3903" s="10">
        <v>40330</v>
      </c>
      <c r="O3903" s="10">
        <v>40330</v>
      </c>
      <c r="P3903" t="s">
        <v>710</v>
      </c>
      <c r="Q3903" t="str">
        <f t="shared" si="181"/>
        <v>LED</v>
      </c>
      <c r="R3903" t="s">
        <v>121</v>
      </c>
      <c r="S3903">
        <v>0</v>
      </c>
      <c r="T3903" t="s">
        <v>33</v>
      </c>
      <c r="U3903">
        <v>1</v>
      </c>
      <c r="V3903">
        <v>1</v>
      </c>
      <c r="W3903" s="1">
        <v>40330</v>
      </c>
      <c r="X3903" s="1">
        <v>40330</v>
      </c>
      <c r="Y3903" t="s">
        <v>38</v>
      </c>
      <c r="Z3903">
        <v>0</v>
      </c>
      <c r="AA3903">
        <v>4000</v>
      </c>
      <c r="AB3903">
        <v>1800</v>
      </c>
      <c r="AC3903">
        <v>1800</v>
      </c>
      <c r="AD3903" t="s">
        <v>102</v>
      </c>
      <c r="AE3903" s="2">
        <v>45096.814525462964</v>
      </c>
    </row>
    <row r="3904" spans="1:31" hidden="1" x14ac:dyDescent="0.25">
      <c r="A3904">
        <v>1256862</v>
      </c>
      <c r="B3904" t="s">
        <v>27</v>
      </c>
      <c r="C3904" t="s">
        <v>713</v>
      </c>
      <c r="D3904" s="3" t="s">
        <v>163</v>
      </c>
      <c r="E3904" s="4">
        <v>40330</v>
      </c>
      <c r="F3904" s="3" t="s">
        <v>29</v>
      </c>
      <c r="G3904" s="3" t="s">
        <v>29</v>
      </c>
      <c r="H3904" s="3">
        <v>6</v>
      </c>
      <c r="I3904" s="3">
        <f t="shared" ca="1" si="182"/>
        <v>14</v>
      </c>
      <c r="J3904" s="9" t="s">
        <v>709</v>
      </c>
      <c r="K3904" s="9" t="s">
        <v>1071</v>
      </c>
      <c r="L3904" s="9" t="str">
        <f t="shared" si="180"/>
        <v>BGS224</v>
      </c>
      <c r="M3904" s="9">
        <v>1</v>
      </c>
      <c r="N3904" s="10">
        <v>40330</v>
      </c>
      <c r="O3904" s="10">
        <v>40330</v>
      </c>
      <c r="P3904" t="s">
        <v>710</v>
      </c>
      <c r="Q3904" t="str">
        <f t="shared" si="181"/>
        <v>LED</v>
      </c>
      <c r="R3904" t="s">
        <v>121</v>
      </c>
      <c r="S3904">
        <v>0</v>
      </c>
      <c r="T3904" t="s">
        <v>33</v>
      </c>
      <c r="U3904">
        <v>1</v>
      </c>
      <c r="V3904">
        <v>1</v>
      </c>
      <c r="W3904" s="1">
        <v>40330</v>
      </c>
      <c r="X3904" s="1">
        <v>40330</v>
      </c>
      <c r="Y3904" t="s">
        <v>38</v>
      </c>
      <c r="Z3904">
        <v>0</v>
      </c>
      <c r="AA3904">
        <v>4000</v>
      </c>
      <c r="AB3904">
        <v>1800</v>
      </c>
      <c r="AC3904">
        <v>1800</v>
      </c>
      <c r="AD3904" t="s">
        <v>102</v>
      </c>
      <c r="AE3904" s="2">
        <v>45096.814525462964</v>
      </c>
    </row>
    <row r="3905" spans="1:31" hidden="1" x14ac:dyDescent="0.25">
      <c r="A3905">
        <v>1256863</v>
      </c>
      <c r="B3905" t="s">
        <v>27</v>
      </c>
      <c r="C3905" t="s">
        <v>713</v>
      </c>
      <c r="D3905" s="3" t="s">
        <v>163</v>
      </c>
      <c r="E3905" s="4">
        <v>40330</v>
      </c>
      <c r="F3905" s="3" t="s">
        <v>29</v>
      </c>
      <c r="G3905" s="3" t="s">
        <v>29</v>
      </c>
      <c r="H3905" s="3">
        <v>6</v>
      </c>
      <c r="I3905" s="3">
        <f t="shared" ca="1" si="182"/>
        <v>14</v>
      </c>
      <c r="J3905" s="9" t="s">
        <v>709</v>
      </c>
      <c r="K3905" s="9" t="s">
        <v>1071</v>
      </c>
      <c r="L3905" s="9" t="str">
        <f t="shared" si="180"/>
        <v>BGS224</v>
      </c>
      <c r="M3905" s="9">
        <v>1</v>
      </c>
      <c r="N3905" s="10">
        <v>40330</v>
      </c>
      <c r="O3905" s="10">
        <v>40330</v>
      </c>
      <c r="P3905" t="s">
        <v>710</v>
      </c>
      <c r="Q3905" t="str">
        <f t="shared" si="181"/>
        <v>LED</v>
      </c>
      <c r="R3905" t="s">
        <v>121</v>
      </c>
      <c r="S3905">
        <v>0</v>
      </c>
      <c r="T3905" t="s">
        <v>33</v>
      </c>
      <c r="U3905">
        <v>1</v>
      </c>
      <c r="V3905">
        <v>1</v>
      </c>
      <c r="W3905" s="1">
        <v>40330</v>
      </c>
      <c r="X3905" s="1">
        <v>40330</v>
      </c>
      <c r="Y3905" t="s">
        <v>38</v>
      </c>
      <c r="Z3905">
        <v>0</v>
      </c>
      <c r="AA3905">
        <v>4000</v>
      </c>
      <c r="AB3905">
        <v>1800</v>
      </c>
      <c r="AC3905">
        <v>1800</v>
      </c>
      <c r="AD3905" t="s">
        <v>102</v>
      </c>
      <c r="AE3905" s="2">
        <v>45096.814525462964</v>
      </c>
    </row>
    <row r="3906" spans="1:31" hidden="1" x14ac:dyDescent="0.25">
      <c r="A3906">
        <v>1256864</v>
      </c>
      <c r="B3906" t="s">
        <v>27</v>
      </c>
      <c r="C3906" t="s">
        <v>713</v>
      </c>
      <c r="D3906" s="3" t="s">
        <v>163</v>
      </c>
      <c r="E3906" s="4">
        <v>42668</v>
      </c>
      <c r="F3906" s="3" t="s">
        <v>29</v>
      </c>
      <c r="G3906" s="3" t="s">
        <v>29</v>
      </c>
      <c r="H3906" s="3">
        <v>6</v>
      </c>
      <c r="I3906" s="3">
        <f t="shared" ca="1" si="182"/>
        <v>8</v>
      </c>
      <c r="J3906" s="9" t="s">
        <v>709</v>
      </c>
      <c r="K3906" s="9" t="s">
        <v>1071</v>
      </c>
      <c r="L3906" s="9" t="str">
        <f t="shared" ref="L3906:L3969" si="183">VLOOKUP(J3906,Arm_kort,2,FALSE)</f>
        <v>BGS224</v>
      </c>
      <c r="M3906" s="9">
        <v>1</v>
      </c>
      <c r="N3906" s="10">
        <v>40330</v>
      </c>
      <c r="O3906" s="10">
        <v>40330</v>
      </c>
      <c r="P3906" t="s">
        <v>710</v>
      </c>
      <c r="Q3906" t="str">
        <f t="shared" ref="Q3906:Q3969" si="184">VLOOKUP(P3906,LAMPEN,3,FALSE)</f>
        <v>LED</v>
      </c>
      <c r="R3906" t="s">
        <v>121</v>
      </c>
      <c r="S3906">
        <v>0</v>
      </c>
      <c r="T3906" t="s">
        <v>33</v>
      </c>
      <c r="U3906">
        <v>1</v>
      </c>
      <c r="V3906">
        <v>1</v>
      </c>
      <c r="W3906" s="1">
        <v>40330</v>
      </c>
      <c r="X3906" s="1">
        <v>40330</v>
      </c>
      <c r="Y3906" t="s">
        <v>38</v>
      </c>
      <c r="Z3906">
        <v>0</v>
      </c>
      <c r="AA3906">
        <v>4000</v>
      </c>
      <c r="AB3906">
        <v>1800</v>
      </c>
      <c r="AC3906">
        <v>1800</v>
      </c>
      <c r="AD3906" t="s">
        <v>102</v>
      </c>
      <c r="AE3906" s="2">
        <v>45096.814525462964</v>
      </c>
    </row>
    <row r="3907" spans="1:31" hidden="1" x14ac:dyDescent="0.25">
      <c r="A3907">
        <v>1256865</v>
      </c>
      <c r="B3907" t="s">
        <v>27</v>
      </c>
      <c r="C3907" t="s">
        <v>713</v>
      </c>
      <c r="D3907" s="3" t="s">
        <v>163</v>
      </c>
      <c r="E3907" s="4">
        <v>42401</v>
      </c>
      <c r="F3907" s="3" t="s">
        <v>29</v>
      </c>
      <c r="G3907" s="3" t="s">
        <v>29</v>
      </c>
      <c r="H3907" s="3">
        <v>6</v>
      </c>
      <c r="I3907" s="3">
        <f t="shared" ref="I3907:I3970" ca="1" si="185">IFERROR(YEAR(NOW())-YEAR(E3907),"")</f>
        <v>8</v>
      </c>
      <c r="J3907" s="9" t="s">
        <v>709</v>
      </c>
      <c r="K3907" s="9" t="s">
        <v>1071</v>
      </c>
      <c r="L3907" s="9" t="str">
        <f t="shared" si="183"/>
        <v>BGS224</v>
      </c>
      <c r="M3907" s="9">
        <v>1</v>
      </c>
      <c r="N3907" s="10">
        <v>40330</v>
      </c>
      <c r="O3907" s="10">
        <v>40330</v>
      </c>
      <c r="P3907" t="s">
        <v>710</v>
      </c>
      <c r="Q3907" t="str">
        <f t="shared" si="184"/>
        <v>LED</v>
      </c>
      <c r="R3907" t="s">
        <v>121</v>
      </c>
      <c r="S3907">
        <v>0</v>
      </c>
      <c r="T3907" t="s">
        <v>33</v>
      </c>
      <c r="U3907">
        <v>1</v>
      </c>
      <c r="V3907">
        <v>1</v>
      </c>
      <c r="W3907" s="1">
        <v>40330</v>
      </c>
      <c r="X3907" s="1">
        <v>40330</v>
      </c>
      <c r="Y3907" t="s">
        <v>38</v>
      </c>
      <c r="Z3907">
        <v>0</v>
      </c>
      <c r="AA3907">
        <v>4000</v>
      </c>
      <c r="AB3907">
        <v>1800</v>
      </c>
      <c r="AC3907">
        <v>1800</v>
      </c>
      <c r="AD3907" t="s">
        <v>102</v>
      </c>
      <c r="AE3907" s="2">
        <v>45096.814525462964</v>
      </c>
    </row>
    <row r="3908" spans="1:31" hidden="1" x14ac:dyDescent="0.25">
      <c r="A3908">
        <v>1256866</v>
      </c>
      <c r="B3908" t="s">
        <v>27</v>
      </c>
      <c r="C3908" t="s">
        <v>713</v>
      </c>
      <c r="D3908" s="3" t="s">
        <v>163</v>
      </c>
      <c r="E3908" s="4">
        <v>40330</v>
      </c>
      <c r="F3908" s="3" t="s">
        <v>29</v>
      </c>
      <c r="G3908" s="3" t="s">
        <v>29</v>
      </c>
      <c r="H3908" s="3">
        <v>6</v>
      </c>
      <c r="I3908" s="3">
        <f t="shared" ca="1" si="185"/>
        <v>14</v>
      </c>
      <c r="J3908" s="9" t="s">
        <v>709</v>
      </c>
      <c r="K3908" s="9" t="s">
        <v>1071</v>
      </c>
      <c r="L3908" s="9" t="str">
        <f t="shared" si="183"/>
        <v>BGS224</v>
      </c>
      <c r="M3908" s="9">
        <v>1</v>
      </c>
      <c r="N3908" s="10">
        <v>40330</v>
      </c>
      <c r="O3908" s="10">
        <v>40330</v>
      </c>
      <c r="P3908" t="s">
        <v>710</v>
      </c>
      <c r="Q3908" t="str">
        <f t="shared" si="184"/>
        <v>LED</v>
      </c>
      <c r="R3908" t="s">
        <v>121</v>
      </c>
      <c r="S3908">
        <v>0</v>
      </c>
      <c r="T3908" t="s">
        <v>33</v>
      </c>
      <c r="U3908">
        <v>1</v>
      </c>
      <c r="V3908">
        <v>1</v>
      </c>
      <c r="W3908" s="1">
        <v>40330</v>
      </c>
      <c r="X3908" s="1">
        <v>40330</v>
      </c>
      <c r="Y3908" t="s">
        <v>38</v>
      </c>
      <c r="Z3908">
        <v>0</v>
      </c>
      <c r="AA3908">
        <v>4000</v>
      </c>
      <c r="AB3908">
        <v>1800</v>
      </c>
      <c r="AC3908">
        <v>1800</v>
      </c>
      <c r="AD3908" t="s">
        <v>102</v>
      </c>
      <c r="AE3908" s="2">
        <v>45096.814525462964</v>
      </c>
    </row>
    <row r="3909" spans="1:31" hidden="1" x14ac:dyDescent="0.25">
      <c r="A3909">
        <v>1256867</v>
      </c>
      <c r="B3909" t="s">
        <v>27</v>
      </c>
      <c r="C3909" t="s">
        <v>713</v>
      </c>
      <c r="D3909" s="3" t="s">
        <v>163</v>
      </c>
      <c r="E3909" s="4">
        <v>40330</v>
      </c>
      <c r="F3909" s="3" t="s">
        <v>29</v>
      </c>
      <c r="G3909" s="3" t="s">
        <v>29</v>
      </c>
      <c r="H3909" s="3">
        <v>6</v>
      </c>
      <c r="I3909" s="3">
        <f t="shared" ca="1" si="185"/>
        <v>14</v>
      </c>
      <c r="J3909" s="9" t="s">
        <v>709</v>
      </c>
      <c r="K3909" s="9" t="s">
        <v>1071</v>
      </c>
      <c r="L3909" s="9" t="str">
        <f t="shared" si="183"/>
        <v>BGS224</v>
      </c>
      <c r="M3909" s="9">
        <v>1</v>
      </c>
      <c r="N3909" s="10">
        <v>40330</v>
      </c>
      <c r="O3909" s="10">
        <v>40330</v>
      </c>
      <c r="P3909" t="s">
        <v>710</v>
      </c>
      <c r="Q3909" t="str">
        <f t="shared" si="184"/>
        <v>LED</v>
      </c>
      <c r="R3909" t="s">
        <v>121</v>
      </c>
      <c r="S3909">
        <v>0</v>
      </c>
      <c r="T3909" t="s">
        <v>33</v>
      </c>
      <c r="U3909">
        <v>1</v>
      </c>
      <c r="V3909">
        <v>1</v>
      </c>
      <c r="W3909" s="1">
        <v>40330</v>
      </c>
      <c r="X3909" s="1">
        <v>40330</v>
      </c>
      <c r="Y3909" t="s">
        <v>38</v>
      </c>
      <c r="Z3909">
        <v>0</v>
      </c>
      <c r="AA3909">
        <v>4000</v>
      </c>
      <c r="AB3909">
        <v>1800</v>
      </c>
      <c r="AC3909">
        <v>1800</v>
      </c>
      <c r="AD3909" t="s">
        <v>102</v>
      </c>
      <c r="AE3909" s="2">
        <v>45096.814525462964</v>
      </c>
    </row>
    <row r="3910" spans="1:31" hidden="1" x14ac:dyDescent="0.25">
      <c r="A3910">
        <v>1256868</v>
      </c>
      <c r="B3910" t="s">
        <v>27</v>
      </c>
      <c r="C3910" t="s">
        <v>713</v>
      </c>
      <c r="D3910" s="3" t="s">
        <v>163</v>
      </c>
      <c r="E3910" s="4">
        <v>40330</v>
      </c>
      <c r="F3910" s="3" t="s">
        <v>29</v>
      </c>
      <c r="G3910" s="3" t="s">
        <v>29</v>
      </c>
      <c r="H3910" s="3">
        <v>6</v>
      </c>
      <c r="I3910" s="3">
        <f t="shared" ca="1" si="185"/>
        <v>14</v>
      </c>
      <c r="J3910" s="9" t="s">
        <v>709</v>
      </c>
      <c r="K3910" s="9" t="s">
        <v>1071</v>
      </c>
      <c r="L3910" s="9" t="str">
        <f t="shared" si="183"/>
        <v>BGS224</v>
      </c>
      <c r="M3910" s="9">
        <v>1</v>
      </c>
      <c r="N3910" s="10">
        <v>40330</v>
      </c>
      <c r="O3910" s="10">
        <v>40330</v>
      </c>
      <c r="P3910" t="s">
        <v>710</v>
      </c>
      <c r="Q3910" t="str">
        <f t="shared" si="184"/>
        <v>LED</v>
      </c>
      <c r="R3910" t="s">
        <v>121</v>
      </c>
      <c r="S3910">
        <v>0</v>
      </c>
      <c r="T3910" t="s">
        <v>33</v>
      </c>
      <c r="U3910">
        <v>1</v>
      </c>
      <c r="V3910">
        <v>1</v>
      </c>
      <c r="W3910" s="1">
        <v>40330</v>
      </c>
      <c r="X3910" s="1">
        <v>40330</v>
      </c>
      <c r="Y3910" t="s">
        <v>38</v>
      </c>
      <c r="Z3910">
        <v>0</v>
      </c>
      <c r="AA3910">
        <v>4000</v>
      </c>
      <c r="AB3910">
        <v>1800</v>
      </c>
      <c r="AC3910">
        <v>1800</v>
      </c>
      <c r="AD3910" t="s">
        <v>102</v>
      </c>
      <c r="AE3910" s="2">
        <v>45096.814525462964</v>
      </c>
    </row>
    <row r="3911" spans="1:31" hidden="1" x14ac:dyDescent="0.25">
      <c r="A3911">
        <v>1256869</v>
      </c>
      <c r="B3911" t="s">
        <v>27</v>
      </c>
      <c r="C3911" t="s">
        <v>713</v>
      </c>
      <c r="D3911" s="3" t="s">
        <v>163</v>
      </c>
      <c r="E3911" s="4">
        <v>40330</v>
      </c>
      <c r="F3911" s="3" t="s">
        <v>29</v>
      </c>
      <c r="G3911" s="3" t="s">
        <v>29</v>
      </c>
      <c r="H3911" s="3">
        <v>6</v>
      </c>
      <c r="I3911" s="3">
        <f t="shared" ca="1" si="185"/>
        <v>14</v>
      </c>
      <c r="J3911" s="9" t="s">
        <v>709</v>
      </c>
      <c r="K3911" s="9" t="s">
        <v>1071</v>
      </c>
      <c r="L3911" s="9" t="str">
        <f t="shared" si="183"/>
        <v>BGS224</v>
      </c>
      <c r="M3911" s="9">
        <v>1</v>
      </c>
      <c r="N3911" s="10">
        <v>40330</v>
      </c>
      <c r="O3911" s="10">
        <v>40330</v>
      </c>
      <c r="P3911" t="s">
        <v>710</v>
      </c>
      <c r="Q3911" t="str">
        <f t="shared" si="184"/>
        <v>LED</v>
      </c>
      <c r="R3911" t="s">
        <v>121</v>
      </c>
      <c r="S3911">
        <v>0</v>
      </c>
      <c r="T3911" t="s">
        <v>33</v>
      </c>
      <c r="U3911">
        <v>1</v>
      </c>
      <c r="V3911">
        <v>1</v>
      </c>
      <c r="W3911" s="1">
        <v>40330</v>
      </c>
      <c r="X3911" s="1">
        <v>40330</v>
      </c>
      <c r="Y3911" t="s">
        <v>38</v>
      </c>
      <c r="Z3911">
        <v>0</v>
      </c>
      <c r="AA3911">
        <v>4000</v>
      </c>
      <c r="AB3911">
        <v>1800</v>
      </c>
      <c r="AC3911">
        <v>1800</v>
      </c>
      <c r="AD3911" t="s">
        <v>102</v>
      </c>
      <c r="AE3911" s="2">
        <v>45096.814525462964</v>
      </c>
    </row>
    <row r="3912" spans="1:31" hidden="1" x14ac:dyDescent="0.25">
      <c r="A3912">
        <v>1256870</v>
      </c>
      <c r="B3912" t="s">
        <v>27</v>
      </c>
      <c r="C3912" t="s">
        <v>713</v>
      </c>
      <c r="D3912" s="3" t="s">
        <v>163</v>
      </c>
      <c r="E3912" s="4">
        <v>40330</v>
      </c>
      <c r="F3912" s="3" t="s">
        <v>29</v>
      </c>
      <c r="G3912" s="3" t="s">
        <v>29</v>
      </c>
      <c r="H3912" s="3">
        <v>6</v>
      </c>
      <c r="I3912" s="3">
        <f t="shared" ca="1" si="185"/>
        <v>14</v>
      </c>
      <c r="J3912" s="9" t="s">
        <v>709</v>
      </c>
      <c r="K3912" s="9" t="s">
        <v>1071</v>
      </c>
      <c r="L3912" s="9" t="str">
        <f t="shared" si="183"/>
        <v>BGS224</v>
      </c>
      <c r="M3912" s="9">
        <v>1</v>
      </c>
      <c r="N3912" s="10">
        <v>40330</v>
      </c>
      <c r="O3912" s="10">
        <v>40330</v>
      </c>
      <c r="P3912" t="s">
        <v>710</v>
      </c>
      <c r="Q3912" t="str">
        <f t="shared" si="184"/>
        <v>LED</v>
      </c>
      <c r="R3912" t="s">
        <v>121</v>
      </c>
      <c r="S3912">
        <v>0</v>
      </c>
      <c r="T3912" t="s">
        <v>33</v>
      </c>
      <c r="U3912">
        <v>1</v>
      </c>
      <c r="V3912">
        <v>1</v>
      </c>
      <c r="W3912" s="1">
        <v>40330</v>
      </c>
      <c r="X3912" s="1">
        <v>40330</v>
      </c>
      <c r="Y3912" t="s">
        <v>38</v>
      </c>
      <c r="Z3912">
        <v>0</v>
      </c>
      <c r="AA3912">
        <v>4000</v>
      </c>
      <c r="AB3912">
        <v>1800</v>
      </c>
      <c r="AC3912">
        <v>1800</v>
      </c>
      <c r="AD3912" t="s">
        <v>102</v>
      </c>
      <c r="AE3912" s="2">
        <v>45096.814525462964</v>
      </c>
    </row>
    <row r="3913" spans="1:31" hidden="1" x14ac:dyDescent="0.25">
      <c r="A3913">
        <v>1256871</v>
      </c>
      <c r="B3913" t="s">
        <v>27</v>
      </c>
      <c r="C3913" t="s">
        <v>713</v>
      </c>
      <c r="D3913" s="3" t="s">
        <v>163</v>
      </c>
      <c r="E3913" s="4">
        <v>40330</v>
      </c>
      <c r="F3913" s="3" t="s">
        <v>29</v>
      </c>
      <c r="G3913" s="3" t="s">
        <v>29</v>
      </c>
      <c r="H3913" s="3">
        <v>6</v>
      </c>
      <c r="I3913" s="3">
        <f t="shared" ca="1" si="185"/>
        <v>14</v>
      </c>
      <c r="J3913" s="9" t="s">
        <v>709</v>
      </c>
      <c r="K3913" s="9" t="s">
        <v>1071</v>
      </c>
      <c r="L3913" s="9" t="str">
        <f t="shared" si="183"/>
        <v>BGS224</v>
      </c>
      <c r="M3913" s="9">
        <v>1</v>
      </c>
      <c r="N3913" s="10">
        <v>40330</v>
      </c>
      <c r="O3913" s="10">
        <v>40330</v>
      </c>
      <c r="P3913" t="s">
        <v>710</v>
      </c>
      <c r="Q3913" t="str">
        <f t="shared" si="184"/>
        <v>LED</v>
      </c>
      <c r="R3913" t="s">
        <v>121</v>
      </c>
      <c r="S3913">
        <v>0</v>
      </c>
      <c r="T3913" t="s">
        <v>33</v>
      </c>
      <c r="U3913">
        <v>1</v>
      </c>
      <c r="V3913">
        <v>1</v>
      </c>
      <c r="W3913" s="1">
        <v>40330</v>
      </c>
      <c r="X3913" s="1">
        <v>40330</v>
      </c>
      <c r="Y3913" t="s">
        <v>38</v>
      </c>
      <c r="Z3913">
        <v>0</v>
      </c>
      <c r="AA3913">
        <v>4000</v>
      </c>
      <c r="AB3913">
        <v>1800</v>
      </c>
      <c r="AC3913">
        <v>1800</v>
      </c>
      <c r="AD3913" t="s">
        <v>102</v>
      </c>
      <c r="AE3913" s="2">
        <v>45096.814525462964</v>
      </c>
    </row>
    <row r="3914" spans="1:31" hidden="1" x14ac:dyDescent="0.25">
      <c r="A3914">
        <v>1256872</v>
      </c>
      <c r="B3914" t="s">
        <v>27</v>
      </c>
      <c r="C3914" t="s">
        <v>713</v>
      </c>
      <c r="D3914" s="3" t="s">
        <v>163</v>
      </c>
      <c r="E3914" s="4">
        <v>40330</v>
      </c>
      <c r="F3914" s="3" t="s">
        <v>29</v>
      </c>
      <c r="G3914" s="3" t="s">
        <v>29</v>
      </c>
      <c r="H3914" s="3">
        <v>6</v>
      </c>
      <c r="I3914" s="3">
        <f t="shared" ca="1" si="185"/>
        <v>14</v>
      </c>
      <c r="J3914" s="9" t="s">
        <v>709</v>
      </c>
      <c r="K3914" s="9" t="s">
        <v>1071</v>
      </c>
      <c r="L3914" s="9" t="str">
        <f t="shared" si="183"/>
        <v>BGS224</v>
      </c>
      <c r="M3914" s="9">
        <v>1</v>
      </c>
      <c r="N3914" s="10">
        <v>40330</v>
      </c>
      <c r="O3914" s="10">
        <v>40330</v>
      </c>
      <c r="P3914" t="s">
        <v>710</v>
      </c>
      <c r="Q3914" t="str">
        <f t="shared" si="184"/>
        <v>LED</v>
      </c>
      <c r="R3914" t="s">
        <v>121</v>
      </c>
      <c r="S3914">
        <v>0</v>
      </c>
      <c r="T3914" t="s">
        <v>33</v>
      </c>
      <c r="U3914">
        <v>1</v>
      </c>
      <c r="V3914">
        <v>1</v>
      </c>
      <c r="W3914" s="1">
        <v>40330</v>
      </c>
      <c r="X3914" s="1">
        <v>40330</v>
      </c>
      <c r="Y3914" t="s">
        <v>38</v>
      </c>
      <c r="Z3914">
        <v>0</v>
      </c>
      <c r="AA3914">
        <v>4000</v>
      </c>
      <c r="AB3914">
        <v>1800</v>
      </c>
      <c r="AC3914">
        <v>1800</v>
      </c>
      <c r="AD3914" t="s">
        <v>102</v>
      </c>
      <c r="AE3914" s="2">
        <v>45096.814525462964</v>
      </c>
    </row>
    <row r="3915" spans="1:31" hidden="1" x14ac:dyDescent="0.25">
      <c r="A3915">
        <v>1256873</v>
      </c>
      <c r="B3915" t="s">
        <v>27</v>
      </c>
      <c r="C3915" t="s">
        <v>713</v>
      </c>
      <c r="D3915" s="3" t="s">
        <v>163</v>
      </c>
      <c r="E3915" s="4">
        <v>40330</v>
      </c>
      <c r="F3915" s="3" t="s">
        <v>29</v>
      </c>
      <c r="G3915" s="3" t="s">
        <v>29</v>
      </c>
      <c r="H3915" s="3">
        <v>6</v>
      </c>
      <c r="I3915" s="3">
        <f t="shared" ca="1" si="185"/>
        <v>14</v>
      </c>
      <c r="J3915" s="9" t="s">
        <v>709</v>
      </c>
      <c r="K3915" s="9" t="s">
        <v>1071</v>
      </c>
      <c r="L3915" s="9" t="str">
        <f t="shared" si="183"/>
        <v>BGS224</v>
      </c>
      <c r="M3915" s="9">
        <v>1</v>
      </c>
      <c r="N3915" s="10">
        <v>40330</v>
      </c>
      <c r="O3915" s="10">
        <v>40330</v>
      </c>
      <c r="P3915" t="s">
        <v>710</v>
      </c>
      <c r="Q3915" t="str">
        <f t="shared" si="184"/>
        <v>LED</v>
      </c>
      <c r="R3915" t="s">
        <v>121</v>
      </c>
      <c r="S3915">
        <v>0</v>
      </c>
      <c r="T3915" t="s">
        <v>33</v>
      </c>
      <c r="U3915">
        <v>1</v>
      </c>
      <c r="V3915">
        <v>1</v>
      </c>
      <c r="W3915" s="1">
        <v>40330</v>
      </c>
      <c r="X3915" s="1">
        <v>40330</v>
      </c>
      <c r="Y3915" t="s">
        <v>38</v>
      </c>
      <c r="Z3915">
        <v>0</v>
      </c>
      <c r="AA3915">
        <v>4000</v>
      </c>
      <c r="AB3915">
        <v>1800</v>
      </c>
      <c r="AC3915">
        <v>1800</v>
      </c>
      <c r="AD3915" t="s">
        <v>102</v>
      </c>
      <c r="AE3915" s="2">
        <v>45096.814525462964</v>
      </c>
    </row>
    <row r="3916" spans="1:31" hidden="1" x14ac:dyDescent="0.25">
      <c r="A3916">
        <v>1256874</v>
      </c>
      <c r="B3916" t="s">
        <v>27</v>
      </c>
      <c r="C3916" t="s">
        <v>713</v>
      </c>
      <c r="D3916" s="3" t="s">
        <v>163</v>
      </c>
      <c r="E3916" s="4">
        <v>40330</v>
      </c>
      <c r="F3916" s="3" t="s">
        <v>29</v>
      </c>
      <c r="G3916" s="3" t="s">
        <v>29</v>
      </c>
      <c r="H3916" s="3">
        <v>6</v>
      </c>
      <c r="I3916" s="3">
        <f t="shared" ca="1" si="185"/>
        <v>14</v>
      </c>
      <c r="J3916" s="9" t="s">
        <v>709</v>
      </c>
      <c r="K3916" s="9" t="s">
        <v>1071</v>
      </c>
      <c r="L3916" s="9" t="str">
        <f t="shared" si="183"/>
        <v>BGS224</v>
      </c>
      <c r="M3916" s="9">
        <v>1</v>
      </c>
      <c r="N3916" s="10">
        <v>40330</v>
      </c>
      <c r="O3916" s="10">
        <v>40330</v>
      </c>
      <c r="P3916" t="s">
        <v>710</v>
      </c>
      <c r="Q3916" t="str">
        <f t="shared" si="184"/>
        <v>LED</v>
      </c>
      <c r="R3916" t="s">
        <v>121</v>
      </c>
      <c r="S3916">
        <v>0</v>
      </c>
      <c r="T3916" t="s">
        <v>33</v>
      </c>
      <c r="U3916">
        <v>1</v>
      </c>
      <c r="V3916">
        <v>1</v>
      </c>
      <c r="W3916" s="1">
        <v>40330</v>
      </c>
      <c r="X3916" s="1">
        <v>40330</v>
      </c>
      <c r="Y3916" t="s">
        <v>38</v>
      </c>
      <c r="Z3916">
        <v>0</v>
      </c>
      <c r="AA3916">
        <v>4000</v>
      </c>
      <c r="AB3916">
        <v>1800</v>
      </c>
      <c r="AC3916">
        <v>1800</v>
      </c>
      <c r="AD3916" t="s">
        <v>102</v>
      </c>
      <c r="AE3916" s="2">
        <v>45096.814525462964</v>
      </c>
    </row>
    <row r="3917" spans="1:31" hidden="1" x14ac:dyDescent="0.25">
      <c r="A3917">
        <v>1256875</v>
      </c>
      <c r="B3917" t="s">
        <v>27</v>
      </c>
      <c r="C3917" t="s">
        <v>713</v>
      </c>
      <c r="D3917" s="3" t="s">
        <v>163</v>
      </c>
      <c r="E3917" s="4">
        <v>40330</v>
      </c>
      <c r="F3917" s="3" t="s">
        <v>29</v>
      </c>
      <c r="G3917" s="3" t="s">
        <v>29</v>
      </c>
      <c r="H3917" s="3">
        <v>6</v>
      </c>
      <c r="I3917" s="3">
        <f t="shared" ca="1" si="185"/>
        <v>14</v>
      </c>
      <c r="J3917" s="9" t="s">
        <v>709</v>
      </c>
      <c r="K3917" s="9" t="s">
        <v>1071</v>
      </c>
      <c r="L3917" s="9" t="str">
        <f t="shared" si="183"/>
        <v>BGS224</v>
      </c>
      <c r="M3917" s="9">
        <v>1</v>
      </c>
      <c r="N3917" s="10">
        <v>40330</v>
      </c>
      <c r="O3917" s="10">
        <v>40330</v>
      </c>
      <c r="P3917" t="s">
        <v>710</v>
      </c>
      <c r="Q3917" t="str">
        <f t="shared" si="184"/>
        <v>LED</v>
      </c>
      <c r="R3917" t="s">
        <v>121</v>
      </c>
      <c r="S3917">
        <v>0</v>
      </c>
      <c r="T3917" t="s">
        <v>33</v>
      </c>
      <c r="U3917">
        <v>1</v>
      </c>
      <c r="V3917">
        <v>1</v>
      </c>
      <c r="W3917" s="1">
        <v>40330</v>
      </c>
      <c r="X3917" s="1">
        <v>40330</v>
      </c>
      <c r="Y3917" t="s">
        <v>38</v>
      </c>
      <c r="Z3917">
        <v>0</v>
      </c>
      <c r="AA3917">
        <v>4000</v>
      </c>
      <c r="AB3917">
        <v>1800</v>
      </c>
      <c r="AC3917">
        <v>1800</v>
      </c>
      <c r="AD3917" t="s">
        <v>102</v>
      </c>
      <c r="AE3917" s="2">
        <v>45096.814525462964</v>
      </c>
    </row>
    <row r="3918" spans="1:31" hidden="1" x14ac:dyDescent="0.25">
      <c r="A3918">
        <v>1256876</v>
      </c>
      <c r="B3918" t="s">
        <v>27</v>
      </c>
      <c r="C3918" t="s">
        <v>713</v>
      </c>
      <c r="D3918" s="3" t="s">
        <v>163</v>
      </c>
      <c r="E3918" s="4">
        <v>40330</v>
      </c>
      <c r="F3918" s="3" t="s">
        <v>29</v>
      </c>
      <c r="G3918" s="3" t="s">
        <v>29</v>
      </c>
      <c r="H3918" s="3">
        <v>6</v>
      </c>
      <c r="I3918" s="3">
        <f t="shared" ca="1" si="185"/>
        <v>14</v>
      </c>
      <c r="J3918" s="9" t="s">
        <v>709</v>
      </c>
      <c r="K3918" s="9" t="s">
        <v>1071</v>
      </c>
      <c r="L3918" s="9" t="str">
        <f t="shared" si="183"/>
        <v>BGS224</v>
      </c>
      <c r="M3918" s="9">
        <v>1</v>
      </c>
      <c r="N3918" s="10">
        <v>40330</v>
      </c>
      <c r="O3918" s="10">
        <v>40330</v>
      </c>
      <c r="P3918" t="s">
        <v>710</v>
      </c>
      <c r="Q3918" t="str">
        <f t="shared" si="184"/>
        <v>LED</v>
      </c>
      <c r="R3918" t="s">
        <v>121</v>
      </c>
      <c r="S3918">
        <v>0</v>
      </c>
      <c r="T3918" t="s">
        <v>33</v>
      </c>
      <c r="U3918">
        <v>1</v>
      </c>
      <c r="V3918">
        <v>1</v>
      </c>
      <c r="W3918" s="1">
        <v>40330</v>
      </c>
      <c r="X3918" s="1">
        <v>40330</v>
      </c>
      <c r="Y3918" t="s">
        <v>38</v>
      </c>
      <c r="Z3918">
        <v>0</v>
      </c>
      <c r="AA3918">
        <v>4000</v>
      </c>
      <c r="AB3918">
        <v>1800</v>
      </c>
      <c r="AC3918">
        <v>1800</v>
      </c>
      <c r="AD3918" t="s">
        <v>102</v>
      </c>
      <c r="AE3918" s="2">
        <v>45096.814525462964</v>
      </c>
    </row>
    <row r="3919" spans="1:31" hidden="1" x14ac:dyDescent="0.25">
      <c r="A3919">
        <v>1256877</v>
      </c>
      <c r="B3919" t="s">
        <v>27</v>
      </c>
      <c r="C3919" t="s">
        <v>713</v>
      </c>
      <c r="D3919" s="3" t="s">
        <v>163</v>
      </c>
      <c r="E3919" s="4">
        <v>44448</v>
      </c>
      <c r="F3919" s="3" t="s">
        <v>29</v>
      </c>
      <c r="G3919" s="3" t="s">
        <v>29</v>
      </c>
      <c r="H3919" s="3">
        <v>6</v>
      </c>
      <c r="I3919" s="3">
        <f t="shared" ca="1" si="185"/>
        <v>3</v>
      </c>
      <c r="J3919" s="9" t="s">
        <v>709</v>
      </c>
      <c r="K3919" s="9" t="s">
        <v>1071</v>
      </c>
      <c r="L3919" s="9" t="str">
        <f t="shared" si="183"/>
        <v>BGS224</v>
      </c>
      <c r="M3919" s="9">
        <v>1</v>
      </c>
      <c r="N3919" s="10">
        <v>40330</v>
      </c>
      <c r="O3919" s="10">
        <v>40330</v>
      </c>
      <c r="P3919" t="s">
        <v>710</v>
      </c>
      <c r="Q3919" t="str">
        <f t="shared" si="184"/>
        <v>LED</v>
      </c>
      <c r="R3919" t="s">
        <v>121</v>
      </c>
      <c r="S3919">
        <v>0</v>
      </c>
      <c r="T3919" t="s">
        <v>33</v>
      </c>
      <c r="U3919">
        <v>1</v>
      </c>
      <c r="V3919">
        <v>1</v>
      </c>
      <c r="W3919" s="1">
        <v>40330</v>
      </c>
      <c r="X3919" s="1">
        <v>40330</v>
      </c>
      <c r="Y3919" t="s">
        <v>38</v>
      </c>
      <c r="Z3919">
        <v>0</v>
      </c>
      <c r="AA3919">
        <v>4000</v>
      </c>
      <c r="AB3919">
        <v>1800</v>
      </c>
      <c r="AC3919">
        <v>1800</v>
      </c>
      <c r="AD3919" t="s">
        <v>102</v>
      </c>
      <c r="AE3919" s="2">
        <v>45096.814525462964</v>
      </c>
    </row>
    <row r="3920" spans="1:31" hidden="1" x14ac:dyDescent="0.25">
      <c r="A3920">
        <v>1256878</v>
      </c>
      <c r="B3920" t="s">
        <v>27</v>
      </c>
      <c r="C3920" t="s">
        <v>713</v>
      </c>
      <c r="D3920" s="3" t="s">
        <v>163</v>
      </c>
      <c r="E3920" s="4">
        <v>40330</v>
      </c>
      <c r="F3920" s="3" t="s">
        <v>29</v>
      </c>
      <c r="G3920" s="3" t="s">
        <v>29</v>
      </c>
      <c r="H3920" s="3">
        <v>6</v>
      </c>
      <c r="I3920" s="3">
        <f t="shared" ca="1" si="185"/>
        <v>14</v>
      </c>
      <c r="J3920" s="9" t="s">
        <v>709</v>
      </c>
      <c r="K3920" s="9" t="s">
        <v>1071</v>
      </c>
      <c r="L3920" s="9" t="str">
        <f t="shared" si="183"/>
        <v>BGS224</v>
      </c>
      <c r="M3920" s="9">
        <v>1</v>
      </c>
      <c r="N3920" s="10">
        <v>40330</v>
      </c>
      <c r="O3920" s="10">
        <v>40330</v>
      </c>
      <c r="P3920" t="s">
        <v>710</v>
      </c>
      <c r="Q3920" t="str">
        <f t="shared" si="184"/>
        <v>LED</v>
      </c>
      <c r="R3920" t="s">
        <v>121</v>
      </c>
      <c r="S3920">
        <v>0</v>
      </c>
      <c r="T3920" t="s">
        <v>33</v>
      </c>
      <c r="U3920">
        <v>1</v>
      </c>
      <c r="V3920">
        <v>1</v>
      </c>
      <c r="W3920" s="1">
        <v>40330</v>
      </c>
      <c r="X3920" s="1">
        <v>40330</v>
      </c>
      <c r="Y3920" t="s">
        <v>38</v>
      </c>
      <c r="Z3920">
        <v>0</v>
      </c>
      <c r="AA3920">
        <v>4000</v>
      </c>
      <c r="AB3920">
        <v>1800</v>
      </c>
      <c r="AC3920">
        <v>1800</v>
      </c>
      <c r="AD3920" t="s">
        <v>102</v>
      </c>
      <c r="AE3920" s="2">
        <v>45096.814525462964</v>
      </c>
    </row>
    <row r="3921" spans="1:31" hidden="1" x14ac:dyDescent="0.25">
      <c r="A3921">
        <v>1256879</v>
      </c>
      <c r="B3921" t="s">
        <v>27</v>
      </c>
      <c r="C3921" t="s">
        <v>713</v>
      </c>
      <c r="D3921" s="3" t="s">
        <v>163</v>
      </c>
      <c r="E3921" s="4">
        <v>40330</v>
      </c>
      <c r="F3921" s="3" t="s">
        <v>29</v>
      </c>
      <c r="G3921" s="3" t="s">
        <v>29</v>
      </c>
      <c r="H3921" s="3">
        <v>6</v>
      </c>
      <c r="I3921" s="3">
        <f t="shared" ca="1" si="185"/>
        <v>14</v>
      </c>
      <c r="J3921" s="9" t="s">
        <v>709</v>
      </c>
      <c r="K3921" s="9" t="s">
        <v>1071</v>
      </c>
      <c r="L3921" s="9" t="str">
        <f t="shared" si="183"/>
        <v>BGS224</v>
      </c>
      <c r="M3921" s="9">
        <v>1</v>
      </c>
      <c r="N3921" s="10">
        <v>40330</v>
      </c>
      <c r="O3921" s="10">
        <v>40330</v>
      </c>
      <c r="P3921" t="s">
        <v>710</v>
      </c>
      <c r="Q3921" t="str">
        <f t="shared" si="184"/>
        <v>LED</v>
      </c>
      <c r="R3921" t="s">
        <v>121</v>
      </c>
      <c r="S3921">
        <v>0</v>
      </c>
      <c r="T3921" t="s">
        <v>33</v>
      </c>
      <c r="U3921">
        <v>1</v>
      </c>
      <c r="V3921">
        <v>1</v>
      </c>
      <c r="W3921" s="1">
        <v>40330</v>
      </c>
      <c r="X3921" s="1">
        <v>40330</v>
      </c>
      <c r="Y3921" t="s">
        <v>38</v>
      </c>
      <c r="Z3921">
        <v>0</v>
      </c>
      <c r="AA3921">
        <v>4000</v>
      </c>
      <c r="AB3921">
        <v>1800</v>
      </c>
      <c r="AC3921">
        <v>1800</v>
      </c>
      <c r="AD3921" t="s">
        <v>102</v>
      </c>
      <c r="AE3921" s="2">
        <v>45096.814525462964</v>
      </c>
    </row>
    <row r="3922" spans="1:31" hidden="1" x14ac:dyDescent="0.25">
      <c r="A3922">
        <v>1256880</v>
      </c>
      <c r="B3922" t="s">
        <v>27</v>
      </c>
      <c r="C3922" t="s">
        <v>713</v>
      </c>
      <c r="D3922" s="3" t="s">
        <v>87</v>
      </c>
      <c r="E3922" s="4">
        <v>40330</v>
      </c>
      <c r="F3922" s="3" t="s">
        <v>29</v>
      </c>
      <c r="G3922" s="3" t="s">
        <v>29</v>
      </c>
      <c r="H3922" s="3">
        <v>8</v>
      </c>
      <c r="I3922" s="3">
        <f t="shared" ca="1" si="185"/>
        <v>14</v>
      </c>
      <c r="J3922" s="9" t="s">
        <v>108</v>
      </c>
      <c r="K3922" s="9" t="s">
        <v>1071</v>
      </c>
      <c r="L3922" s="9" t="str">
        <f t="shared" si="183"/>
        <v>SGS252</v>
      </c>
      <c r="M3922" s="9">
        <v>1</v>
      </c>
      <c r="N3922" s="10">
        <v>40909</v>
      </c>
      <c r="O3922" s="10">
        <v>40909</v>
      </c>
      <c r="P3922" t="s">
        <v>349</v>
      </c>
      <c r="Q3922" t="str">
        <f t="shared" si="184"/>
        <v>SON-T 100</v>
      </c>
      <c r="R3922" t="s">
        <v>83</v>
      </c>
      <c r="S3922">
        <v>0</v>
      </c>
      <c r="T3922" t="s">
        <v>33</v>
      </c>
      <c r="U3922">
        <v>1</v>
      </c>
      <c r="V3922">
        <v>1</v>
      </c>
      <c r="W3922" s="1">
        <v>42373</v>
      </c>
      <c r="X3922" s="1">
        <v>42373</v>
      </c>
      <c r="Y3922" t="s">
        <v>38</v>
      </c>
      <c r="Z3922">
        <v>0</v>
      </c>
      <c r="AA3922">
        <v>2200</v>
      </c>
      <c r="AB3922">
        <v>10200</v>
      </c>
      <c r="AC3922">
        <v>10200</v>
      </c>
      <c r="AD3922" t="s">
        <v>543</v>
      </c>
      <c r="AE3922" s="2">
        <v>45096.614189814813</v>
      </c>
    </row>
    <row r="3923" spans="1:31" hidden="1" x14ac:dyDescent="0.25">
      <c r="A3923">
        <v>1254539</v>
      </c>
      <c r="B3923" t="s">
        <v>27</v>
      </c>
      <c r="C3923" t="s">
        <v>714</v>
      </c>
      <c r="D3923" s="3" t="s">
        <v>44</v>
      </c>
      <c r="E3923" s="4">
        <v>43840</v>
      </c>
      <c r="F3923" s="3" t="s">
        <v>29</v>
      </c>
      <c r="G3923" s="3" t="s">
        <v>29</v>
      </c>
      <c r="H3923" s="3">
        <v>5</v>
      </c>
      <c r="I3923" s="3">
        <f t="shared" ca="1" si="185"/>
        <v>4</v>
      </c>
      <c r="J3923" s="9" t="s">
        <v>150</v>
      </c>
      <c r="K3923" s="9" t="s">
        <v>151</v>
      </c>
      <c r="L3923" s="9" t="str">
        <f t="shared" si="183"/>
        <v>Lebaa</v>
      </c>
      <c r="M3923" s="9">
        <v>1</v>
      </c>
      <c r="N3923" s="10">
        <v>44379</v>
      </c>
      <c r="O3923" s="10">
        <v>44379</v>
      </c>
      <c r="P3923" t="s">
        <v>174</v>
      </c>
      <c r="Q3923" t="str">
        <f t="shared" si="184"/>
        <v>LED</v>
      </c>
      <c r="R3923" t="s">
        <v>47</v>
      </c>
      <c r="S3923">
        <v>0</v>
      </c>
      <c r="T3923" t="s">
        <v>33</v>
      </c>
      <c r="U3923">
        <v>1</v>
      </c>
      <c r="V3923">
        <v>1</v>
      </c>
      <c r="W3923" s="1">
        <v>44379</v>
      </c>
      <c r="X3923" s="1">
        <v>44379</v>
      </c>
      <c r="Y3923" t="s">
        <v>153</v>
      </c>
      <c r="Z3923">
        <v>0</v>
      </c>
      <c r="AA3923">
        <v>3000</v>
      </c>
      <c r="AB3923">
        <v>1000</v>
      </c>
      <c r="AC3923">
        <v>770</v>
      </c>
      <c r="AD3923" t="s">
        <v>74</v>
      </c>
      <c r="AE3923" s="2">
        <v>45096.814097222225</v>
      </c>
    </row>
    <row r="3924" spans="1:31" hidden="1" x14ac:dyDescent="0.25">
      <c r="A3924">
        <v>1257750</v>
      </c>
      <c r="B3924" t="s">
        <v>27</v>
      </c>
      <c r="C3924" t="s">
        <v>714</v>
      </c>
      <c r="D3924" s="3" t="s">
        <v>42</v>
      </c>
      <c r="E3924" s="4">
        <v>43794</v>
      </c>
      <c r="F3924" s="3" t="s">
        <v>29</v>
      </c>
      <c r="G3924" s="3" t="s">
        <v>29</v>
      </c>
      <c r="H3924" s="3">
        <v>4</v>
      </c>
      <c r="I3924" s="3">
        <f t="shared" ca="1" si="185"/>
        <v>5</v>
      </c>
      <c r="J3924" s="9" t="s">
        <v>140</v>
      </c>
      <c r="K3924" s="9" t="s">
        <v>1072</v>
      </c>
      <c r="L3924" s="9" t="str">
        <f t="shared" si="183"/>
        <v>Yoa</v>
      </c>
      <c r="M3924" s="9">
        <v>1</v>
      </c>
      <c r="N3924" s="10">
        <v>43794</v>
      </c>
      <c r="O3924" s="10">
        <v>43794</v>
      </c>
      <c r="P3924" t="s">
        <v>715</v>
      </c>
      <c r="Q3924" t="str">
        <f t="shared" si="184"/>
        <v>LED</v>
      </c>
      <c r="R3924" t="s">
        <v>75</v>
      </c>
      <c r="S3924">
        <v>0</v>
      </c>
      <c r="T3924" t="s">
        <v>33</v>
      </c>
      <c r="U3924">
        <v>1</v>
      </c>
      <c r="V3924">
        <v>1</v>
      </c>
      <c r="W3924" s="1">
        <v>43794</v>
      </c>
      <c r="X3924" s="1">
        <v>43794</v>
      </c>
      <c r="Y3924" t="s">
        <v>605</v>
      </c>
      <c r="Z3924">
        <v>0</v>
      </c>
      <c r="AA3924">
        <v>3000</v>
      </c>
      <c r="AB3924">
        <v>1726</v>
      </c>
      <c r="AC3924">
        <v>1208.2</v>
      </c>
      <c r="AD3924" t="s">
        <v>146</v>
      </c>
      <c r="AE3924" s="2">
        <v>45096.813622685186</v>
      </c>
    </row>
    <row r="3925" spans="1:31" hidden="1" x14ac:dyDescent="0.25">
      <c r="A3925">
        <v>1257751</v>
      </c>
      <c r="B3925" t="s">
        <v>27</v>
      </c>
      <c r="C3925" t="s">
        <v>714</v>
      </c>
      <c r="D3925" s="3" t="s">
        <v>44</v>
      </c>
      <c r="E3925" s="4">
        <v>43840</v>
      </c>
      <c r="F3925" s="3" t="s">
        <v>29</v>
      </c>
      <c r="G3925" s="3" t="s">
        <v>29</v>
      </c>
      <c r="H3925" s="3">
        <v>5</v>
      </c>
      <c r="I3925" s="3">
        <f t="shared" ca="1" si="185"/>
        <v>4</v>
      </c>
      <c r="J3925" s="9" t="s">
        <v>140</v>
      </c>
      <c r="K3925" s="9" t="s">
        <v>1072</v>
      </c>
      <c r="L3925" s="9" t="str">
        <f t="shared" si="183"/>
        <v>Yoa</v>
      </c>
      <c r="M3925" s="9">
        <v>1</v>
      </c>
      <c r="N3925" s="10">
        <v>43840</v>
      </c>
      <c r="O3925" s="10">
        <v>43840</v>
      </c>
      <c r="P3925" t="s">
        <v>715</v>
      </c>
      <c r="Q3925" t="str">
        <f t="shared" si="184"/>
        <v>LED</v>
      </c>
      <c r="R3925" t="s">
        <v>75</v>
      </c>
      <c r="S3925">
        <v>0</v>
      </c>
      <c r="T3925" t="s">
        <v>33</v>
      </c>
      <c r="U3925">
        <v>1</v>
      </c>
      <c r="V3925">
        <v>1</v>
      </c>
      <c r="W3925" s="1">
        <v>43840</v>
      </c>
      <c r="X3925" s="1">
        <v>43840</v>
      </c>
      <c r="Y3925" t="s">
        <v>605</v>
      </c>
      <c r="Z3925">
        <v>0</v>
      </c>
      <c r="AA3925">
        <v>3000</v>
      </c>
      <c r="AB3925">
        <v>1726</v>
      </c>
      <c r="AC3925">
        <v>1208.2</v>
      </c>
      <c r="AD3925" t="s">
        <v>146</v>
      </c>
      <c r="AE3925" s="2">
        <v>45096.814097222225</v>
      </c>
    </row>
    <row r="3926" spans="1:31" hidden="1" x14ac:dyDescent="0.25">
      <c r="A3926">
        <v>1257752</v>
      </c>
      <c r="B3926" t="s">
        <v>27</v>
      </c>
      <c r="C3926" t="s">
        <v>714</v>
      </c>
      <c r="D3926" s="3" t="s">
        <v>42</v>
      </c>
      <c r="E3926" s="4">
        <v>43794</v>
      </c>
      <c r="F3926" s="3" t="s">
        <v>29</v>
      </c>
      <c r="G3926" s="3" t="s">
        <v>29</v>
      </c>
      <c r="H3926" s="3">
        <v>4</v>
      </c>
      <c r="I3926" s="3">
        <f t="shared" ca="1" si="185"/>
        <v>5</v>
      </c>
      <c r="J3926" s="9" t="s">
        <v>140</v>
      </c>
      <c r="K3926" s="9" t="s">
        <v>1072</v>
      </c>
      <c r="L3926" s="9" t="str">
        <f t="shared" si="183"/>
        <v>Yoa</v>
      </c>
      <c r="M3926" s="9">
        <v>1</v>
      </c>
      <c r="N3926" s="10">
        <v>43794</v>
      </c>
      <c r="O3926" s="10">
        <v>43794</v>
      </c>
      <c r="P3926" t="s">
        <v>715</v>
      </c>
      <c r="Q3926" t="str">
        <f t="shared" si="184"/>
        <v>LED</v>
      </c>
      <c r="R3926" t="s">
        <v>75</v>
      </c>
      <c r="S3926">
        <v>0</v>
      </c>
      <c r="T3926" t="s">
        <v>33</v>
      </c>
      <c r="U3926">
        <v>1</v>
      </c>
      <c r="V3926">
        <v>1</v>
      </c>
      <c r="W3926" s="1">
        <v>43794</v>
      </c>
      <c r="X3926" s="1">
        <v>43794</v>
      </c>
      <c r="Y3926" t="s">
        <v>605</v>
      </c>
      <c r="Z3926">
        <v>0</v>
      </c>
      <c r="AA3926">
        <v>3000</v>
      </c>
      <c r="AB3926">
        <v>1726</v>
      </c>
      <c r="AC3926">
        <v>1208.2</v>
      </c>
      <c r="AD3926" t="s">
        <v>146</v>
      </c>
      <c r="AE3926" s="2">
        <v>45096.813622685186</v>
      </c>
    </row>
    <row r="3927" spans="1:31" hidden="1" x14ac:dyDescent="0.25">
      <c r="A3927">
        <v>1257754</v>
      </c>
      <c r="B3927" t="s">
        <v>27</v>
      </c>
      <c r="C3927" t="s">
        <v>714</v>
      </c>
      <c r="D3927" s="3" t="s">
        <v>42</v>
      </c>
      <c r="E3927" s="4">
        <v>43794</v>
      </c>
      <c r="F3927" s="3" t="s">
        <v>29</v>
      </c>
      <c r="G3927" s="3" t="s">
        <v>29</v>
      </c>
      <c r="H3927" s="3">
        <v>4</v>
      </c>
      <c r="I3927" s="3">
        <f t="shared" ca="1" si="185"/>
        <v>5</v>
      </c>
      <c r="J3927" s="9" t="s">
        <v>140</v>
      </c>
      <c r="K3927" s="9" t="s">
        <v>1072</v>
      </c>
      <c r="L3927" s="9" t="str">
        <f t="shared" si="183"/>
        <v>Yoa</v>
      </c>
      <c r="M3927" s="9">
        <v>1</v>
      </c>
      <c r="N3927" s="10">
        <v>43794</v>
      </c>
      <c r="O3927" s="10">
        <v>43794</v>
      </c>
      <c r="P3927" t="s">
        <v>715</v>
      </c>
      <c r="Q3927" t="str">
        <f t="shared" si="184"/>
        <v>LED</v>
      </c>
      <c r="R3927" t="s">
        <v>75</v>
      </c>
      <c r="S3927">
        <v>0</v>
      </c>
      <c r="T3927" t="s">
        <v>33</v>
      </c>
      <c r="U3927">
        <v>1</v>
      </c>
      <c r="V3927">
        <v>1</v>
      </c>
      <c r="W3927" s="1">
        <v>43794</v>
      </c>
      <c r="X3927" s="1">
        <v>43794</v>
      </c>
      <c r="Y3927" t="s">
        <v>605</v>
      </c>
      <c r="Z3927">
        <v>0</v>
      </c>
      <c r="AA3927">
        <v>3000</v>
      </c>
      <c r="AB3927">
        <v>1726</v>
      </c>
      <c r="AC3927">
        <v>1208.2</v>
      </c>
      <c r="AD3927" t="s">
        <v>146</v>
      </c>
      <c r="AE3927" s="2">
        <v>45096.813622685186</v>
      </c>
    </row>
    <row r="3928" spans="1:31" hidden="1" x14ac:dyDescent="0.25">
      <c r="A3928">
        <v>1257755</v>
      </c>
      <c r="B3928" t="s">
        <v>27</v>
      </c>
      <c r="C3928" t="s">
        <v>714</v>
      </c>
      <c r="D3928" s="3" t="s">
        <v>42</v>
      </c>
      <c r="E3928" s="4">
        <v>43794</v>
      </c>
      <c r="F3928" s="3" t="s">
        <v>29</v>
      </c>
      <c r="G3928" s="3" t="s">
        <v>29</v>
      </c>
      <c r="H3928" s="3">
        <v>4</v>
      </c>
      <c r="I3928" s="3">
        <f t="shared" ca="1" si="185"/>
        <v>5</v>
      </c>
      <c r="J3928" s="9" t="s">
        <v>140</v>
      </c>
      <c r="K3928" s="9" t="s">
        <v>1072</v>
      </c>
      <c r="L3928" s="9" t="str">
        <f t="shared" si="183"/>
        <v>Yoa</v>
      </c>
      <c r="M3928" s="9">
        <v>1</v>
      </c>
      <c r="N3928" s="10">
        <v>43794</v>
      </c>
      <c r="O3928" s="10">
        <v>43794</v>
      </c>
      <c r="P3928" t="s">
        <v>715</v>
      </c>
      <c r="Q3928" t="str">
        <f t="shared" si="184"/>
        <v>LED</v>
      </c>
      <c r="R3928" t="s">
        <v>75</v>
      </c>
      <c r="S3928">
        <v>0</v>
      </c>
      <c r="T3928" t="s">
        <v>33</v>
      </c>
      <c r="U3928">
        <v>1</v>
      </c>
      <c r="V3928">
        <v>1</v>
      </c>
      <c r="W3928" s="1">
        <v>43794</v>
      </c>
      <c r="X3928" s="1">
        <v>43794</v>
      </c>
      <c r="Y3928" t="s">
        <v>605</v>
      </c>
      <c r="Z3928">
        <v>0</v>
      </c>
      <c r="AA3928">
        <v>3000</v>
      </c>
      <c r="AB3928">
        <v>1726</v>
      </c>
      <c r="AC3928">
        <v>1208.2</v>
      </c>
      <c r="AD3928" t="s">
        <v>146</v>
      </c>
      <c r="AE3928" s="2">
        <v>45096.813622685186</v>
      </c>
    </row>
    <row r="3929" spans="1:31" hidden="1" x14ac:dyDescent="0.25">
      <c r="A3929">
        <v>1257762</v>
      </c>
      <c r="B3929" t="s">
        <v>27</v>
      </c>
      <c r="C3929" t="s">
        <v>714</v>
      </c>
      <c r="D3929" s="3" t="s">
        <v>42</v>
      </c>
      <c r="E3929" s="4">
        <v>43794</v>
      </c>
      <c r="F3929" s="3" t="s">
        <v>29</v>
      </c>
      <c r="G3929" s="3" t="s">
        <v>29</v>
      </c>
      <c r="H3929" s="3">
        <v>4</v>
      </c>
      <c r="I3929" s="3">
        <f t="shared" ca="1" si="185"/>
        <v>5</v>
      </c>
      <c r="J3929" s="9" t="s">
        <v>140</v>
      </c>
      <c r="K3929" s="9" t="s">
        <v>1072</v>
      </c>
      <c r="L3929" s="9" t="str">
        <f t="shared" si="183"/>
        <v>Yoa</v>
      </c>
      <c r="M3929" s="9">
        <v>1</v>
      </c>
      <c r="N3929" s="10">
        <v>43794</v>
      </c>
      <c r="O3929" s="10">
        <v>43794</v>
      </c>
      <c r="P3929" t="s">
        <v>715</v>
      </c>
      <c r="Q3929" t="str">
        <f t="shared" si="184"/>
        <v>LED</v>
      </c>
      <c r="R3929" t="s">
        <v>75</v>
      </c>
      <c r="S3929">
        <v>0</v>
      </c>
      <c r="T3929" t="s">
        <v>33</v>
      </c>
      <c r="U3929">
        <v>1</v>
      </c>
      <c r="V3929">
        <v>1</v>
      </c>
      <c r="W3929" s="1">
        <v>43794</v>
      </c>
      <c r="X3929" s="1">
        <v>43794</v>
      </c>
      <c r="Y3929" t="s">
        <v>605</v>
      </c>
      <c r="Z3929">
        <v>0</v>
      </c>
      <c r="AA3929">
        <v>3000</v>
      </c>
      <c r="AB3929">
        <v>1726</v>
      </c>
      <c r="AC3929">
        <v>1208.2</v>
      </c>
      <c r="AD3929" t="s">
        <v>146</v>
      </c>
      <c r="AE3929" s="2">
        <v>45096.813622685186</v>
      </c>
    </row>
    <row r="3930" spans="1:31" hidden="1" x14ac:dyDescent="0.25">
      <c r="A3930">
        <v>1257763</v>
      </c>
      <c r="B3930" t="s">
        <v>27</v>
      </c>
      <c r="C3930" t="s">
        <v>714</v>
      </c>
      <c r="D3930" s="3" t="s">
        <v>42</v>
      </c>
      <c r="E3930" s="4">
        <v>43794</v>
      </c>
      <c r="F3930" s="3" t="s">
        <v>29</v>
      </c>
      <c r="G3930" s="3" t="s">
        <v>29</v>
      </c>
      <c r="H3930" s="3">
        <v>4</v>
      </c>
      <c r="I3930" s="3">
        <f t="shared" ca="1" si="185"/>
        <v>5</v>
      </c>
      <c r="J3930" s="9" t="s">
        <v>140</v>
      </c>
      <c r="K3930" s="9" t="s">
        <v>1072</v>
      </c>
      <c r="L3930" s="9" t="str">
        <f t="shared" si="183"/>
        <v>Yoa</v>
      </c>
      <c r="M3930" s="9">
        <v>1</v>
      </c>
      <c r="N3930" s="10">
        <v>43794</v>
      </c>
      <c r="O3930" s="10">
        <v>43794</v>
      </c>
      <c r="P3930" t="s">
        <v>715</v>
      </c>
      <c r="Q3930" t="str">
        <f t="shared" si="184"/>
        <v>LED</v>
      </c>
      <c r="R3930" t="s">
        <v>75</v>
      </c>
      <c r="S3930">
        <v>0</v>
      </c>
      <c r="T3930" t="s">
        <v>33</v>
      </c>
      <c r="U3930">
        <v>1</v>
      </c>
      <c r="V3930">
        <v>1</v>
      </c>
      <c r="W3930" s="1">
        <v>43794</v>
      </c>
      <c r="X3930" s="1">
        <v>43794</v>
      </c>
      <c r="Y3930" t="s">
        <v>605</v>
      </c>
      <c r="Z3930">
        <v>0</v>
      </c>
      <c r="AA3930">
        <v>3000</v>
      </c>
      <c r="AB3930">
        <v>1726</v>
      </c>
      <c r="AC3930">
        <v>1208.2</v>
      </c>
      <c r="AD3930" t="s">
        <v>146</v>
      </c>
      <c r="AE3930" s="2">
        <v>45096.813622685186</v>
      </c>
    </row>
    <row r="3931" spans="1:31" hidden="1" x14ac:dyDescent="0.25">
      <c r="A3931">
        <v>1257764</v>
      </c>
      <c r="B3931" t="s">
        <v>27</v>
      </c>
      <c r="C3931" t="s">
        <v>714</v>
      </c>
      <c r="D3931" s="3" t="s">
        <v>42</v>
      </c>
      <c r="E3931" s="4">
        <v>43794</v>
      </c>
      <c r="F3931" s="3" t="s">
        <v>29</v>
      </c>
      <c r="G3931" s="3" t="s">
        <v>29</v>
      </c>
      <c r="H3931" s="3">
        <v>4</v>
      </c>
      <c r="I3931" s="3">
        <f t="shared" ca="1" si="185"/>
        <v>5</v>
      </c>
      <c r="J3931" s="9" t="s">
        <v>140</v>
      </c>
      <c r="K3931" s="9" t="s">
        <v>1072</v>
      </c>
      <c r="L3931" s="9" t="str">
        <f t="shared" si="183"/>
        <v>Yoa</v>
      </c>
      <c r="M3931" s="9">
        <v>1</v>
      </c>
      <c r="N3931" s="10">
        <v>43794</v>
      </c>
      <c r="O3931" s="10">
        <v>43794</v>
      </c>
      <c r="P3931" t="s">
        <v>715</v>
      </c>
      <c r="Q3931" t="str">
        <f t="shared" si="184"/>
        <v>LED</v>
      </c>
      <c r="R3931" t="s">
        <v>75</v>
      </c>
      <c r="S3931">
        <v>0</v>
      </c>
      <c r="T3931" t="s">
        <v>33</v>
      </c>
      <c r="U3931">
        <v>1</v>
      </c>
      <c r="V3931">
        <v>1</v>
      </c>
      <c r="W3931" s="1">
        <v>43794</v>
      </c>
      <c r="X3931" s="1">
        <v>43794</v>
      </c>
      <c r="Y3931" t="s">
        <v>605</v>
      </c>
      <c r="Z3931">
        <v>0</v>
      </c>
      <c r="AA3931">
        <v>3000</v>
      </c>
      <c r="AB3931">
        <v>1726</v>
      </c>
      <c r="AC3931">
        <v>1208.2</v>
      </c>
      <c r="AD3931" t="s">
        <v>146</v>
      </c>
      <c r="AE3931" s="2">
        <v>45096.813622685186</v>
      </c>
    </row>
    <row r="3932" spans="1:31" hidden="1" x14ac:dyDescent="0.25">
      <c r="A3932">
        <v>1257765</v>
      </c>
      <c r="B3932" t="s">
        <v>27</v>
      </c>
      <c r="C3932" t="s">
        <v>714</v>
      </c>
      <c r="D3932" s="3" t="s">
        <v>42</v>
      </c>
      <c r="E3932" s="4">
        <v>43794</v>
      </c>
      <c r="F3932" s="3" t="s">
        <v>29</v>
      </c>
      <c r="G3932" s="3" t="s">
        <v>29</v>
      </c>
      <c r="H3932" s="3">
        <v>4</v>
      </c>
      <c r="I3932" s="3">
        <f t="shared" ca="1" si="185"/>
        <v>5</v>
      </c>
      <c r="J3932" s="9" t="s">
        <v>140</v>
      </c>
      <c r="K3932" s="9" t="s">
        <v>1072</v>
      </c>
      <c r="L3932" s="9" t="str">
        <f t="shared" si="183"/>
        <v>Yoa</v>
      </c>
      <c r="M3932" s="9">
        <v>1</v>
      </c>
      <c r="N3932" s="10">
        <v>43794</v>
      </c>
      <c r="O3932" s="10">
        <v>43794</v>
      </c>
      <c r="P3932" t="s">
        <v>715</v>
      </c>
      <c r="Q3932" t="str">
        <f t="shared" si="184"/>
        <v>LED</v>
      </c>
      <c r="R3932" t="s">
        <v>75</v>
      </c>
      <c r="S3932">
        <v>0</v>
      </c>
      <c r="T3932" t="s">
        <v>33</v>
      </c>
      <c r="U3932">
        <v>1</v>
      </c>
      <c r="V3932">
        <v>1</v>
      </c>
      <c r="W3932" s="1">
        <v>43794</v>
      </c>
      <c r="X3932" s="1">
        <v>43794</v>
      </c>
      <c r="Y3932" t="s">
        <v>605</v>
      </c>
      <c r="Z3932">
        <v>0</v>
      </c>
      <c r="AA3932">
        <v>3000</v>
      </c>
      <c r="AB3932">
        <v>1726</v>
      </c>
      <c r="AC3932">
        <v>1208.2</v>
      </c>
      <c r="AD3932" t="s">
        <v>146</v>
      </c>
      <c r="AE3932" s="2">
        <v>45096.813622685186</v>
      </c>
    </row>
    <row r="3933" spans="1:31" hidden="1" x14ac:dyDescent="0.25">
      <c r="A3933">
        <v>1257766</v>
      </c>
      <c r="B3933" t="s">
        <v>27</v>
      </c>
      <c r="C3933" t="s">
        <v>714</v>
      </c>
      <c r="D3933" s="3" t="s">
        <v>42</v>
      </c>
      <c r="E3933" s="4">
        <v>43794</v>
      </c>
      <c r="F3933" s="3" t="s">
        <v>29</v>
      </c>
      <c r="G3933" s="3" t="s">
        <v>29</v>
      </c>
      <c r="H3933" s="3">
        <v>4</v>
      </c>
      <c r="I3933" s="3">
        <f t="shared" ca="1" si="185"/>
        <v>5</v>
      </c>
      <c r="J3933" s="9" t="s">
        <v>140</v>
      </c>
      <c r="K3933" s="9" t="s">
        <v>1072</v>
      </c>
      <c r="L3933" s="9" t="str">
        <f t="shared" si="183"/>
        <v>Yoa</v>
      </c>
      <c r="M3933" s="9">
        <v>1</v>
      </c>
      <c r="N3933" s="10">
        <v>43794</v>
      </c>
      <c r="O3933" s="10">
        <v>43794</v>
      </c>
      <c r="P3933" t="s">
        <v>715</v>
      </c>
      <c r="Q3933" t="str">
        <f t="shared" si="184"/>
        <v>LED</v>
      </c>
      <c r="R3933" t="s">
        <v>75</v>
      </c>
      <c r="S3933">
        <v>0</v>
      </c>
      <c r="T3933" t="s">
        <v>33</v>
      </c>
      <c r="U3933">
        <v>1</v>
      </c>
      <c r="V3933">
        <v>1</v>
      </c>
      <c r="W3933" s="1">
        <v>43794</v>
      </c>
      <c r="X3933" s="1">
        <v>43794</v>
      </c>
      <c r="Y3933" t="s">
        <v>605</v>
      </c>
      <c r="Z3933">
        <v>0</v>
      </c>
      <c r="AA3933">
        <v>3000</v>
      </c>
      <c r="AB3933">
        <v>1726</v>
      </c>
      <c r="AC3933">
        <v>1208.2</v>
      </c>
      <c r="AD3933" t="s">
        <v>146</v>
      </c>
      <c r="AE3933" s="2">
        <v>45096.813622685186</v>
      </c>
    </row>
    <row r="3934" spans="1:31" hidden="1" x14ac:dyDescent="0.25">
      <c r="A3934">
        <v>1257767</v>
      </c>
      <c r="B3934" t="s">
        <v>27</v>
      </c>
      <c r="C3934" t="s">
        <v>714</v>
      </c>
      <c r="D3934" s="3" t="s">
        <v>42</v>
      </c>
      <c r="E3934" s="4">
        <v>43794</v>
      </c>
      <c r="F3934" s="3" t="s">
        <v>29</v>
      </c>
      <c r="G3934" s="3" t="s">
        <v>29</v>
      </c>
      <c r="H3934" s="3">
        <v>4</v>
      </c>
      <c r="I3934" s="3">
        <f t="shared" ca="1" si="185"/>
        <v>5</v>
      </c>
      <c r="J3934" s="9" t="s">
        <v>140</v>
      </c>
      <c r="K3934" s="9" t="s">
        <v>1072</v>
      </c>
      <c r="L3934" s="9" t="str">
        <f t="shared" si="183"/>
        <v>Yoa</v>
      </c>
      <c r="M3934" s="9">
        <v>1</v>
      </c>
      <c r="N3934" s="10">
        <v>43794</v>
      </c>
      <c r="O3934" s="10">
        <v>43794</v>
      </c>
      <c r="P3934" t="s">
        <v>715</v>
      </c>
      <c r="Q3934" t="str">
        <f t="shared" si="184"/>
        <v>LED</v>
      </c>
      <c r="R3934" t="s">
        <v>75</v>
      </c>
      <c r="S3934">
        <v>0</v>
      </c>
      <c r="T3934" t="s">
        <v>33</v>
      </c>
      <c r="U3934">
        <v>1</v>
      </c>
      <c r="V3934">
        <v>1</v>
      </c>
      <c r="W3934" s="1">
        <v>43794</v>
      </c>
      <c r="X3934" s="1">
        <v>43794</v>
      </c>
      <c r="Y3934" t="s">
        <v>605</v>
      </c>
      <c r="Z3934">
        <v>0</v>
      </c>
      <c r="AA3934">
        <v>3000</v>
      </c>
      <c r="AB3934">
        <v>1726</v>
      </c>
      <c r="AC3934">
        <v>1208.2</v>
      </c>
      <c r="AD3934" t="s">
        <v>146</v>
      </c>
      <c r="AE3934" s="2">
        <v>45096.813622685186</v>
      </c>
    </row>
    <row r="3935" spans="1:31" hidden="1" x14ac:dyDescent="0.25">
      <c r="A3935">
        <v>1252527</v>
      </c>
      <c r="B3935" t="s">
        <v>27</v>
      </c>
      <c r="C3935" t="s">
        <v>716</v>
      </c>
      <c r="D3935" s="3" t="s">
        <v>29</v>
      </c>
      <c r="E3935" s="3" t="s">
        <v>34</v>
      </c>
      <c r="F3935" s="3" t="s">
        <v>29</v>
      </c>
      <c r="G3935" s="3" t="s">
        <v>29</v>
      </c>
      <c r="H3935" s="3" t="s">
        <v>29</v>
      </c>
      <c r="I3935" s="3" t="str">
        <f t="shared" ca="1" si="185"/>
        <v/>
      </c>
      <c r="J3935" s="9" t="s">
        <v>29</v>
      </c>
      <c r="K3935" s="9" t="s">
        <v>29</v>
      </c>
      <c r="L3935" s="9" t="e">
        <f t="shared" si="183"/>
        <v>#N/A</v>
      </c>
      <c r="M3935" s="9">
        <v>1</v>
      </c>
      <c r="N3935" s="9" t="s">
        <v>34</v>
      </c>
      <c r="O3935" s="9" t="s">
        <v>34</v>
      </c>
      <c r="P3935" t="s">
        <v>29</v>
      </c>
      <c r="Q3935" t="e">
        <f t="shared" si="184"/>
        <v>#N/A</v>
      </c>
      <c r="R3935" t="s">
        <v>29</v>
      </c>
      <c r="S3935" t="s">
        <v>29</v>
      </c>
      <c r="T3935" t="s">
        <v>29</v>
      </c>
      <c r="U3935">
        <v>28</v>
      </c>
      <c r="V3935">
        <v>1</v>
      </c>
      <c r="W3935" t="s">
        <v>34</v>
      </c>
      <c r="X3935" t="s">
        <v>34</v>
      </c>
      <c r="Y3935" t="s">
        <v>178</v>
      </c>
      <c r="Z3935">
        <v>0</v>
      </c>
      <c r="AA3935" t="s">
        <v>29</v>
      </c>
      <c r="AB3935" t="s">
        <v>29</v>
      </c>
      <c r="AC3935" t="s">
        <v>29</v>
      </c>
      <c r="AD3935" t="s">
        <v>32</v>
      </c>
      <c r="AE3935" s="2">
        <v>44883.614050925928</v>
      </c>
    </row>
    <row r="3936" spans="1:31" hidden="1" x14ac:dyDescent="0.25">
      <c r="A3936">
        <v>1252528</v>
      </c>
      <c r="B3936" t="s">
        <v>27</v>
      </c>
      <c r="C3936" t="s">
        <v>716</v>
      </c>
      <c r="D3936" s="3" t="s">
        <v>29</v>
      </c>
      <c r="E3936" s="3" t="s">
        <v>34</v>
      </c>
      <c r="F3936" s="3" t="s">
        <v>29</v>
      </c>
      <c r="G3936" s="3" t="s">
        <v>29</v>
      </c>
      <c r="H3936" s="3" t="s">
        <v>29</v>
      </c>
      <c r="I3936" s="3" t="str">
        <f t="shared" ca="1" si="185"/>
        <v/>
      </c>
      <c r="J3936" s="9" t="s">
        <v>29</v>
      </c>
      <c r="K3936" s="9" t="s">
        <v>29</v>
      </c>
      <c r="L3936" s="9" t="e">
        <f t="shared" si="183"/>
        <v>#N/A</v>
      </c>
      <c r="M3936" s="9">
        <v>1</v>
      </c>
      <c r="N3936" s="9" t="s">
        <v>34</v>
      </c>
      <c r="O3936" s="9" t="s">
        <v>34</v>
      </c>
      <c r="P3936" t="s">
        <v>29</v>
      </c>
      <c r="Q3936" t="e">
        <f t="shared" si="184"/>
        <v>#N/A</v>
      </c>
      <c r="R3936" t="s">
        <v>29</v>
      </c>
      <c r="S3936" t="s">
        <v>29</v>
      </c>
      <c r="T3936" t="s">
        <v>29</v>
      </c>
      <c r="U3936">
        <v>22</v>
      </c>
      <c r="V3936">
        <v>1</v>
      </c>
      <c r="W3936" t="s">
        <v>34</v>
      </c>
      <c r="X3936" t="s">
        <v>34</v>
      </c>
      <c r="Y3936" t="s">
        <v>178</v>
      </c>
      <c r="Z3936">
        <v>0</v>
      </c>
      <c r="AA3936" t="s">
        <v>29</v>
      </c>
      <c r="AB3936" t="s">
        <v>29</v>
      </c>
      <c r="AC3936" t="s">
        <v>29</v>
      </c>
      <c r="AD3936" t="s">
        <v>32</v>
      </c>
      <c r="AE3936" s="2">
        <v>44883.613391203704</v>
      </c>
    </row>
    <row r="3937" spans="1:31" hidden="1" x14ac:dyDescent="0.25">
      <c r="A3937">
        <v>1254768</v>
      </c>
      <c r="B3937" t="s">
        <v>27</v>
      </c>
      <c r="C3937" t="s">
        <v>716</v>
      </c>
      <c r="D3937" s="3" t="s">
        <v>42</v>
      </c>
      <c r="E3937" s="4">
        <v>39722</v>
      </c>
      <c r="F3937" s="3" t="s">
        <v>29</v>
      </c>
      <c r="G3937" s="3" t="s">
        <v>29</v>
      </c>
      <c r="H3937" s="3">
        <v>4</v>
      </c>
      <c r="I3937" s="3">
        <f t="shared" ca="1" si="185"/>
        <v>16</v>
      </c>
      <c r="J3937" s="9" t="s">
        <v>286</v>
      </c>
      <c r="K3937" s="9" t="s">
        <v>1071</v>
      </c>
      <c r="L3937" s="9" t="str">
        <f t="shared" si="183"/>
        <v>FGS</v>
      </c>
      <c r="M3937" s="9">
        <v>1</v>
      </c>
      <c r="N3937" s="10">
        <v>39722</v>
      </c>
      <c r="O3937" s="10">
        <v>39722</v>
      </c>
      <c r="P3937" t="s">
        <v>69</v>
      </c>
      <c r="Q3937" t="str">
        <f t="shared" si="184"/>
        <v>PLL 24</v>
      </c>
      <c r="R3937" t="s">
        <v>37</v>
      </c>
      <c r="S3937">
        <v>0</v>
      </c>
      <c r="T3937" t="s">
        <v>33</v>
      </c>
      <c r="U3937">
        <v>1</v>
      </c>
      <c r="V3937">
        <v>1</v>
      </c>
      <c r="W3937" s="1">
        <v>41039</v>
      </c>
      <c r="X3937" s="1">
        <v>41039</v>
      </c>
      <c r="Y3937" t="s">
        <v>38</v>
      </c>
      <c r="Z3937">
        <v>0</v>
      </c>
      <c r="AA3937">
        <v>3000</v>
      </c>
      <c r="AB3937">
        <v>5900</v>
      </c>
      <c r="AC3937">
        <v>5900</v>
      </c>
      <c r="AD3937" t="s">
        <v>39</v>
      </c>
      <c r="AE3937" s="2">
        <v>45132.410509259258</v>
      </c>
    </row>
    <row r="3938" spans="1:31" hidden="1" x14ac:dyDescent="0.25">
      <c r="A3938">
        <v>1254769</v>
      </c>
      <c r="B3938" t="s">
        <v>27</v>
      </c>
      <c r="C3938" t="s">
        <v>716</v>
      </c>
      <c r="D3938" s="3" t="s">
        <v>42</v>
      </c>
      <c r="E3938" s="4">
        <v>39722</v>
      </c>
      <c r="F3938" s="3" t="s">
        <v>29</v>
      </c>
      <c r="G3938" s="3" t="s">
        <v>29</v>
      </c>
      <c r="H3938" s="3">
        <v>4</v>
      </c>
      <c r="I3938" s="3">
        <f t="shared" ca="1" si="185"/>
        <v>16</v>
      </c>
      <c r="J3938" s="9" t="s">
        <v>286</v>
      </c>
      <c r="K3938" s="9" t="s">
        <v>1071</v>
      </c>
      <c r="L3938" s="9" t="str">
        <f t="shared" si="183"/>
        <v>FGS</v>
      </c>
      <c r="M3938" s="9">
        <v>1</v>
      </c>
      <c r="N3938" s="10">
        <v>39722</v>
      </c>
      <c r="O3938" s="10">
        <v>39722</v>
      </c>
      <c r="P3938" t="s">
        <v>69</v>
      </c>
      <c r="Q3938" t="str">
        <f t="shared" si="184"/>
        <v>PLL 24</v>
      </c>
      <c r="R3938" t="s">
        <v>37</v>
      </c>
      <c r="S3938">
        <v>0</v>
      </c>
      <c r="T3938" t="s">
        <v>33</v>
      </c>
      <c r="U3938">
        <v>1</v>
      </c>
      <c r="V3938">
        <v>1</v>
      </c>
      <c r="W3938" s="1">
        <v>41039</v>
      </c>
      <c r="X3938" s="1">
        <v>41039</v>
      </c>
      <c r="Y3938" t="s">
        <v>38</v>
      </c>
      <c r="Z3938">
        <v>0</v>
      </c>
      <c r="AA3938">
        <v>3000</v>
      </c>
      <c r="AB3938">
        <v>5900</v>
      </c>
      <c r="AC3938">
        <v>5900</v>
      </c>
      <c r="AD3938" t="s">
        <v>39</v>
      </c>
      <c r="AE3938" s="2">
        <v>45131.703692129631</v>
      </c>
    </row>
    <row r="3939" spans="1:31" hidden="1" x14ac:dyDescent="0.25">
      <c r="A3939">
        <v>1254824</v>
      </c>
      <c r="B3939" t="s">
        <v>27</v>
      </c>
      <c r="C3939" t="s">
        <v>716</v>
      </c>
      <c r="D3939" s="3" t="s">
        <v>58</v>
      </c>
      <c r="E3939" s="4">
        <v>39722</v>
      </c>
      <c r="F3939" s="3" t="s">
        <v>29</v>
      </c>
      <c r="G3939" s="3" t="s">
        <v>29</v>
      </c>
      <c r="H3939" s="3">
        <v>8</v>
      </c>
      <c r="I3939" s="3">
        <f t="shared" ca="1" si="185"/>
        <v>16</v>
      </c>
      <c r="J3939" s="9" t="s">
        <v>108</v>
      </c>
      <c r="K3939" s="9" t="s">
        <v>1071</v>
      </c>
      <c r="L3939" s="9" t="str">
        <f t="shared" si="183"/>
        <v>SGS252</v>
      </c>
      <c r="M3939" s="9">
        <v>1</v>
      </c>
      <c r="N3939" s="10">
        <v>43431</v>
      </c>
      <c r="O3939" s="10">
        <v>43431</v>
      </c>
      <c r="P3939" t="s">
        <v>375</v>
      </c>
      <c r="Q3939" t="str">
        <f t="shared" si="184"/>
        <v>LED</v>
      </c>
      <c r="R3939" t="s">
        <v>56</v>
      </c>
      <c r="S3939">
        <v>0</v>
      </c>
      <c r="T3939" t="s">
        <v>33</v>
      </c>
      <c r="U3939">
        <v>1</v>
      </c>
      <c r="V3939">
        <v>1</v>
      </c>
      <c r="W3939" s="1">
        <v>43431</v>
      </c>
      <c r="X3939" s="1">
        <v>43431</v>
      </c>
      <c r="Y3939" t="s">
        <v>48</v>
      </c>
      <c r="Z3939">
        <v>0</v>
      </c>
      <c r="AA3939">
        <v>4000</v>
      </c>
      <c r="AB3939">
        <v>6000</v>
      </c>
      <c r="AC3939">
        <v>4200</v>
      </c>
      <c r="AD3939" t="s">
        <v>376</v>
      </c>
      <c r="AE3939" s="2">
        <v>45096.815937500003</v>
      </c>
    </row>
    <row r="3940" spans="1:31" hidden="1" x14ac:dyDescent="0.25">
      <c r="A3940">
        <v>1254824</v>
      </c>
      <c r="B3940" t="s">
        <v>27</v>
      </c>
      <c r="C3940" t="s">
        <v>716</v>
      </c>
      <c r="D3940" s="3" t="s">
        <v>58</v>
      </c>
      <c r="E3940" s="4">
        <v>39722</v>
      </c>
      <c r="F3940" s="3" t="s">
        <v>29</v>
      </c>
      <c r="G3940" s="3" t="s">
        <v>29</v>
      </c>
      <c r="H3940" s="3">
        <v>8</v>
      </c>
      <c r="I3940" s="3">
        <f t="shared" ca="1" si="185"/>
        <v>16</v>
      </c>
      <c r="J3940" s="9" t="s">
        <v>108</v>
      </c>
      <c r="K3940" s="9" t="s">
        <v>1071</v>
      </c>
      <c r="L3940" s="9" t="str">
        <f t="shared" si="183"/>
        <v>SGS252</v>
      </c>
      <c r="M3940" s="9">
        <v>2</v>
      </c>
      <c r="N3940" s="10">
        <v>43431</v>
      </c>
      <c r="O3940" s="10">
        <v>43431</v>
      </c>
      <c r="P3940" t="s">
        <v>375</v>
      </c>
      <c r="Q3940" t="str">
        <f t="shared" si="184"/>
        <v>LED</v>
      </c>
      <c r="R3940" t="s">
        <v>56</v>
      </c>
      <c r="S3940">
        <v>0</v>
      </c>
      <c r="T3940" t="s">
        <v>33</v>
      </c>
      <c r="U3940">
        <v>1</v>
      </c>
      <c r="V3940">
        <v>2</v>
      </c>
      <c r="W3940" s="1">
        <v>43431</v>
      </c>
      <c r="X3940" s="1">
        <v>43431</v>
      </c>
      <c r="Y3940" t="s">
        <v>48</v>
      </c>
      <c r="Z3940">
        <v>0</v>
      </c>
      <c r="AA3940">
        <v>4000</v>
      </c>
      <c r="AB3940">
        <v>6000</v>
      </c>
      <c r="AC3940">
        <v>4200</v>
      </c>
      <c r="AD3940" t="s">
        <v>376</v>
      </c>
      <c r="AE3940" s="2">
        <v>45096.815937500003</v>
      </c>
    </row>
    <row r="3941" spans="1:31" hidden="1" x14ac:dyDescent="0.25">
      <c r="A3941">
        <v>1255761</v>
      </c>
      <c r="B3941" t="s">
        <v>27</v>
      </c>
      <c r="C3941" t="s">
        <v>716</v>
      </c>
      <c r="D3941" s="3" t="s">
        <v>44</v>
      </c>
      <c r="E3941" s="4">
        <v>40282</v>
      </c>
      <c r="F3941" s="3" t="s">
        <v>29</v>
      </c>
      <c r="G3941" s="3" t="s">
        <v>29</v>
      </c>
      <c r="H3941" s="3">
        <v>5</v>
      </c>
      <c r="I3941" s="3">
        <f t="shared" ca="1" si="185"/>
        <v>14</v>
      </c>
      <c r="J3941" s="9" t="s">
        <v>135</v>
      </c>
      <c r="K3941" s="9" t="s">
        <v>1071</v>
      </c>
      <c r="L3941" s="9" t="str">
        <f t="shared" si="183"/>
        <v>BDS470</v>
      </c>
      <c r="M3941" s="9">
        <v>1</v>
      </c>
      <c r="N3941" s="10">
        <v>40282</v>
      </c>
      <c r="O3941" s="10">
        <v>40282</v>
      </c>
      <c r="P3941" t="s">
        <v>136</v>
      </c>
      <c r="Q3941" t="str">
        <f t="shared" si="184"/>
        <v>LED</v>
      </c>
      <c r="R3941" t="s">
        <v>137</v>
      </c>
      <c r="S3941">
        <v>0</v>
      </c>
      <c r="T3941" t="s">
        <v>33</v>
      </c>
      <c r="U3941">
        <v>1</v>
      </c>
      <c r="V3941">
        <v>1</v>
      </c>
      <c r="W3941" s="1">
        <v>40282</v>
      </c>
      <c r="X3941" s="1">
        <v>40282</v>
      </c>
      <c r="Y3941" t="s">
        <v>38</v>
      </c>
      <c r="Z3941">
        <v>0</v>
      </c>
      <c r="AA3941">
        <v>3000</v>
      </c>
      <c r="AB3941">
        <v>1694</v>
      </c>
      <c r="AC3941">
        <v>1694</v>
      </c>
      <c r="AD3941" t="s">
        <v>138</v>
      </c>
      <c r="AE3941" s="2">
        <v>45096.814097222225</v>
      </c>
    </row>
    <row r="3942" spans="1:31" hidden="1" x14ac:dyDescent="0.25">
      <c r="A3942">
        <v>1255762</v>
      </c>
      <c r="B3942" t="s">
        <v>27</v>
      </c>
      <c r="C3942" t="s">
        <v>716</v>
      </c>
      <c r="D3942" s="3" t="s">
        <v>44</v>
      </c>
      <c r="E3942" s="4">
        <v>40282</v>
      </c>
      <c r="F3942" s="3" t="s">
        <v>29</v>
      </c>
      <c r="G3942" s="3" t="s">
        <v>29</v>
      </c>
      <c r="H3942" s="3">
        <v>5</v>
      </c>
      <c r="I3942" s="3">
        <f t="shared" ca="1" si="185"/>
        <v>14</v>
      </c>
      <c r="J3942" s="9" t="s">
        <v>135</v>
      </c>
      <c r="K3942" s="9" t="s">
        <v>1071</v>
      </c>
      <c r="L3942" s="9" t="str">
        <f t="shared" si="183"/>
        <v>BDS470</v>
      </c>
      <c r="M3942" s="9">
        <v>1</v>
      </c>
      <c r="N3942" s="10">
        <v>40282</v>
      </c>
      <c r="O3942" s="10">
        <v>40282</v>
      </c>
      <c r="P3942" t="s">
        <v>136</v>
      </c>
      <c r="Q3942" t="str">
        <f t="shared" si="184"/>
        <v>LED</v>
      </c>
      <c r="R3942" t="s">
        <v>137</v>
      </c>
      <c r="S3942">
        <v>0</v>
      </c>
      <c r="T3942" t="s">
        <v>33</v>
      </c>
      <c r="U3942">
        <v>1</v>
      </c>
      <c r="V3942">
        <v>1</v>
      </c>
      <c r="W3942" s="1">
        <v>40282</v>
      </c>
      <c r="X3942" s="1">
        <v>40282</v>
      </c>
      <c r="Y3942" t="s">
        <v>38</v>
      </c>
      <c r="Z3942">
        <v>0</v>
      </c>
      <c r="AA3942">
        <v>3000</v>
      </c>
      <c r="AB3942">
        <v>1694</v>
      </c>
      <c r="AC3942">
        <v>1694</v>
      </c>
      <c r="AD3942" t="s">
        <v>138</v>
      </c>
      <c r="AE3942" s="2">
        <v>45096.814097222225</v>
      </c>
    </row>
    <row r="3943" spans="1:31" hidden="1" x14ac:dyDescent="0.25">
      <c r="A3943">
        <v>1255763</v>
      </c>
      <c r="B3943" t="s">
        <v>27</v>
      </c>
      <c r="C3943" t="s">
        <v>716</v>
      </c>
      <c r="D3943" s="3" t="s">
        <v>44</v>
      </c>
      <c r="E3943" s="4">
        <v>40282</v>
      </c>
      <c r="F3943" s="3" t="s">
        <v>29</v>
      </c>
      <c r="G3943" s="3" t="s">
        <v>29</v>
      </c>
      <c r="H3943" s="3">
        <v>5</v>
      </c>
      <c r="I3943" s="3">
        <f t="shared" ca="1" si="185"/>
        <v>14</v>
      </c>
      <c r="J3943" s="9" t="s">
        <v>135</v>
      </c>
      <c r="K3943" s="9" t="s">
        <v>1071</v>
      </c>
      <c r="L3943" s="9" t="str">
        <f t="shared" si="183"/>
        <v>BDS470</v>
      </c>
      <c r="M3943" s="9">
        <v>1</v>
      </c>
      <c r="N3943" s="10">
        <v>40282</v>
      </c>
      <c r="O3943" s="10">
        <v>40282</v>
      </c>
      <c r="P3943" t="s">
        <v>136</v>
      </c>
      <c r="Q3943" t="str">
        <f t="shared" si="184"/>
        <v>LED</v>
      </c>
      <c r="R3943" t="s">
        <v>137</v>
      </c>
      <c r="S3943">
        <v>0</v>
      </c>
      <c r="T3943" t="s">
        <v>33</v>
      </c>
      <c r="U3943">
        <v>1</v>
      </c>
      <c r="V3943">
        <v>1</v>
      </c>
      <c r="W3943" s="1">
        <v>40282</v>
      </c>
      <c r="X3943" s="1">
        <v>40282</v>
      </c>
      <c r="Y3943" t="s">
        <v>38</v>
      </c>
      <c r="Z3943">
        <v>0</v>
      </c>
      <c r="AA3943">
        <v>3000</v>
      </c>
      <c r="AB3943">
        <v>1694</v>
      </c>
      <c r="AC3943">
        <v>1694</v>
      </c>
      <c r="AD3943" t="s">
        <v>138</v>
      </c>
      <c r="AE3943" s="2">
        <v>45096.814097222225</v>
      </c>
    </row>
    <row r="3944" spans="1:31" hidden="1" x14ac:dyDescent="0.25">
      <c r="A3944">
        <v>1255764</v>
      </c>
      <c r="B3944" t="s">
        <v>27</v>
      </c>
      <c r="C3944" t="s">
        <v>716</v>
      </c>
      <c r="D3944" s="3" t="s">
        <v>44</v>
      </c>
      <c r="E3944" s="4">
        <v>40282</v>
      </c>
      <c r="F3944" s="3" t="s">
        <v>29</v>
      </c>
      <c r="G3944" s="3" t="s">
        <v>29</v>
      </c>
      <c r="H3944" s="3">
        <v>5</v>
      </c>
      <c r="I3944" s="3">
        <f t="shared" ca="1" si="185"/>
        <v>14</v>
      </c>
      <c r="J3944" s="9" t="s">
        <v>135</v>
      </c>
      <c r="K3944" s="9" t="s">
        <v>1071</v>
      </c>
      <c r="L3944" s="9" t="str">
        <f t="shared" si="183"/>
        <v>BDS470</v>
      </c>
      <c r="M3944" s="9">
        <v>1</v>
      </c>
      <c r="N3944" s="10">
        <v>40282</v>
      </c>
      <c r="O3944" s="10">
        <v>40282</v>
      </c>
      <c r="P3944" t="s">
        <v>136</v>
      </c>
      <c r="Q3944" t="str">
        <f t="shared" si="184"/>
        <v>LED</v>
      </c>
      <c r="R3944" t="s">
        <v>137</v>
      </c>
      <c r="S3944">
        <v>0</v>
      </c>
      <c r="T3944" t="s">
        <v>33</v>
      </c>
      <c r="U3944">
        <v>1</v>
      </c>
      <c r="V3944">
        <v>1</v>
      </c>
      <c r="W3944" s="1">
        <v>40282</v>
      </c>
      <c r="X3944" s="1">
        <v>40282</v>
      </c>
      <c r="Y3944" t="s">
        <v>38</v>
      </c>
      <c r="Z3944">
        <v>0</v>
      </c>
      <c r="AA3944">
        <v>3000</v>
      </c>
      <c r="AB3944">
        <v>1694</v>
      </c>
      <c r="AC3944">
        <v>1694</v>
      </c>
      <c r="AD3944" t="s">
        <v>138</v>
      </c>
      <c r="AE3944" s="2">
        <v>45096.814097222225</v>
      </c>
    </row>
    <row r="3945" spans="1:31" hidden="1" x14ac:dyDescent="0.25">
      <c r="A3945">
        <v>1255765</v>
      </c>
      <c r="B3945" t="s">
        <v>27</v>
      </c>
      <c r="C3945" t="s">
        <v>716</v>
      </c>
      <c r="D3945" s="3" t="s">
        <v>44</v>
      </c>
      <c r="E3945" s="4">
        <v>40282</v>
      </c>
      <c r="F3945" s="3" t="s">
        <v>29</v>
      </c>
      <c r="G3945" s="3" t="s">
        <v>29</v>
      </c>
      <c r="H3945" s="3">
        <v>5</v>
      </c>
      <c r="I3945" s="3">
        <f t="shared" ca="1" si="185"/>
        <v>14</v>
      </c>
      <c r="J3945" s="9" t="s">
        <v>135</v>
      </c>
      <c r="K3945" s="9" t="s">
        <v>1071</v>
      </c>
      <c r="L3945" s="9" t="str">
        <f t="shared" si="183"/>
        <v>BDS470</v>
      </c>
      <c r="M3945" s="9">
        <v>1</v>
      </c>
      <c r="N3945" s="10">
        <v>40282</v>
      </c>
      <c r="O3945" s="10">
        <v>40282</v>
      </c>
      <c r="P3945" t="s">
        <v>136</v>
      </c>
      <c r="Q3945" t="str">
        <f t="shared" si="184"/>
        <v>LED</v>
      </c>
      <c r="R3945" t="s">
        <v>137</v>
      </c>
      <c r="S3945">
        <v>0</v>
      </c>
      <c r="T3945" t="s">
        <v>33</v>
      </c>
      <c r="U3945">
        <v>1</v>
      </c>
      <c r="V3945">
        <v>1</v>
      </c>
      <c r="W3945" s="1">
        <v>40282</v>
      </c>
      <c r="X3945" s="1">
        <v>40282</v>
      </c>
      <c r="Y3945" t="s">
        <v>38</v>
      </c>
      <c r="Z3945">
        <v>0</v>
      </c>
      <c r="AA3945">
        <v>3000</v>
      </c>
      <c r="AB3945">
        <v>1694</v>
      </c>
      <c r="AC3945">
        <v>1694</v>
      </c>
      <c r="AD3945" t="s">
        <v>138</v>
      </c>
      <c r="AE3945" s="2">
        <v>45096.814097222225</v>
      </c>
    </row>
    <row r="3946" spans="1:31" hidden="1" x14ac:dyDescent="0.25">
      <c r="A3946">
        <v>1255778</v>
      </c>
      <c r="B3946" t="s">
        <v>27</v>
      </c>
      <c r="C3946" t="s">
        <v>716</v>
      </c>
      <c r="D3946" s="3" t="s">
        <v>44</v>
      </c>
      <c r="E3946" s="4">
        <v>40282</v>
      </c>
      <c r="F3946" s="3" t="s">
        <v>29</v>
      </c>
      <c r="G3946" s="3" t="s">
        <v>29</v>
      </c>
      <c r="H3946" s="3">
        <v>5</v>
      </c>
      <c r="I3946" s="3">
        <f t="shared" ca="1" si="185"/>
        <v>14</v>
      </c>
      <c r="J3946" s="9" t="s">
        <v>171</v>
      </c>
      <c r="K3946" s="9" t="s">
        <v>1071</v>
      </c>
      <c r="L3946" s="9" t="str">
        <f t="shared" si="183"/>
        <v>Stela</v>
      </c>
      <c r="M3946" s="9">
        <v>1</v>
      </c>
      <c r="N3946" s="10">
        <v>43383</v>
      </c>
      <c r="O3946" s="10">
        <v>43383</v>
      </c>
      <c r="P3946" t="s">
        <v>206</v>
      </c>
      <c r="Q3946" t="str">
        <f t="shared" si="184"/>
        <v>LED</v>
      </c>
      <c r="R3946" t="s">
        <v>116</v>
      </c>
      <c r="S3946">
        <v>0</v>
      </c>
      <c r="T3946" t="s">
        <v>33</v>
      </c>
      <c r="U3946">
        <v>1</v>
      </c>
      <c r="V3946">
        <v>1</v>
      </c>
      <c r="W3946" s="1">
        <v>43383</v>
      </c>
      <c r="X3946" s="1">
        <v>43383</v>
      </c>
      <c r="Y3946" t="s">
        <v>38</v>
      </c>
      <c r="Z3946">
        <v>0</v>
      </c>
      <c r="AA3946">
        <v>5700</v>
      </c>
      <c r="AB3946">
        <v>2000</v>
      </c>
      <c r="AC3946">
        <v>2000</v>
      </c>
      <c r="AD3946" t="s">
        <v>119</v>
      </c>
      <c r="AE3946" s="2">
        <v>45096.814097222225</v>
      </c>
    </row>
    <row r="3947" spans="1:31" hidden="1" x14ac:dyDescent="0.25">
      <c r="A3947">
        <v>1255779</v>
      </c>
      <c r="B3947" t="s">
        <v>27</v>
      </c>
      <c r="C3947" t="s">
        <v>716</v>
      </c>
      <c r="D3947" s="3" t="s">
        <v>44</v>
      </c>
      <c r="E3947" s="4">
        <v>40282</v>
      </c>
      <c r="F3947" s="3" t="s">
        <v>29</v>
      </c>
      <c r="G3947" s="3" t="s">
        <v>29</v>
      </c>
      <c r="H3947" s="3">
        <v>5</v>
      </c>
      <c r="I3947" s="3">
        <f t="shared" ca="1" si="185"/>
        <v>14</v>
      </c>
      <c r="J3947" s="9" t="s">
        <v>171</v>
      </c>
      <c r="K3947" s="9" t="s">
        <v>1071</v>
      </c>
      <c r="L3947" s="9" t="str">
        <f t="shared" si="183"/>
        <v>Stela</v>
      </c>
      <c r="M3947" s="9">
        <v>1</v>
      </c>
      <c r="N3947" s="10">
        <v>43383</v>
      </c>
      <c r="O3947" s="10">
        <v>43383</v>
      </c>
      <c r="P3947" t="s">
        <v>206</v>
      </c>
      <c r="Q3947" t="str">
        <f t="shared" si="184"/>
        <v>LED</v>
      </c>
      <c r="R3947" t="s">
        <v>116</v>
      </c>
      <c r="S3947">
        <v>0</v>
      </c>
      <c r="T3947" t="s">
        <v>33</v>
      </c>
      <c r="U3947">
        <v>1</v>
      </c>
      <c r="V3947">
        <v>1</v>
      </c>
      <c r="W3947" s="1">
        <v>43383</v>
      </c>
      <c r="X3947" s="1">
        <v>43383</v>
      </c>
      <c r="Y3947" t="s">
        <v>38</v>
      </c>
      <c r="Z3947">
        <v>0</v>
      </c>
      <c r="AA3947">
        <v>5700</v>
      </c>
      <c r="AB3947">
        <v>2000</v>
      </c>
      <c r="AC3947">
        <v>2000</v>
      </c>
      <c r="AD3947" t="s">
        <v>119</v>
      </c>
      <c r="AE3947" s="2">
        <v>45096.814097222225</v>
      </c>
    </row>
    <row r="3948" spans="1:31" hidden="1" x14ac:dyDescent="0.25">
      <c r="A3948">
        <v>1255786</v>
      </c>
      <c r="B3948" t="s">
        <v>27</v>
      </c>
      <c r="C3948" t="s">
        <v>716</v>
      </c>
      <c r="D3948" s="3" t="s">
        <v>44</v>
      </c>
      <c r="E3948" s="4">
        <v>40282</v>
      </c>
      <c r="F3948" s="3" t="s">
        <v>29</v>
      </c>
      <c r="G3948" s="3" t="s">
        <v>29</v>
      </c>
      <c r="H3948" s="3">
        <v>5</v>
      </c>
      <c r="I3948" s="3">
        <f t="shared" ca="1" si="185"/>
        <v>14</v>
      </c>
      <c r="J3948" s="9" t="s">
        <v>135</v>
      </c>
      <c r="K3948" s="9" t="s">
        <v>1071</v>
      </c>
      <c r="L3948" s="9" t="str">
        <f t="shared" si="183"/>
        <v>BDS470</v>
      </c>
      <c r="M3948" s="9">
        <v>1</v>
      </c>
      <c r="N3948" s="10">
        <v>40282</v>
      </c>
      <c r="O3948" s="10">
        <v>40282</v>
      </c>
      <c r="P3948" t="s">
        <v>696</v>
      </c>
      <c r="Q3948" t="str">
        <f t="shared" si="184"/>
        <v>LED</v>
      </c>
      <c r="R3948" t="s">
        <v>137</v>
      </c>
      <c r="S3948">
        <v>0</v>
      </c>
      <c r="T3948" t="s">
        <v>33</v>
      </c>
      <c r="U3948">
        <v>1</v>
      </c>
      <c r="V3948">
        <v>1</v>
      </c>
      <c r="W3948" s="1">
        <v>40282</v>
      </c>
      <c r="X3948" s="1">
        <v>40282</v>
      </c>
      <c r="Y3948" t="s">
        <v>38</v>
      </c>
      <c r="Z3948">
        <v>0</v>
      </c>
      <c r="AA3948">
        <v>3000</v>
      </c>
      <c r="AB3948">
        <v>1694</v>
      </c>
      <c r="AC3948">
        <v>1694</v>
      </c>
      <c r="AD3948" t="s">
        <v>138</v>
      </c>
      <c r="AE3948" s="2">
        <v>45096.814097222225</v>
      </c>
    </row>
    <row r="3949" spans="1:31" hidden="1" x14ac:dyDescent="0.25">
      <c r="A3949">
        <v>1255787</v>
      </c>
      <c r="B3949" t="s">
        <v>27</v>
      </c>
      <c r="C3949" t="s">
        <v>716</v>
      </c>
      <c r="D3949" s="3" t="s">
        <v>44</v>
      </c>
      <c r="E3949" s="4">
        <v>40282</v>
      </c>
      <c r="F3949" s="3" t="s">
        <v>29</v>
      </c>
      <c r="G3949" s="3" t="s">
        <v>29</v>
      </c>
      <c r="H3949" s="3">
        <v>5</v>
      </c>
      <c r="I3949" s="3">
        <f t="shared" ca="1" si="185"/>
        <v>14</v>
      </c>
      <c r="J3949" s="9" t="s">
        <v>135</v>
      </c>
      <c r="K3949" s="9" t="s">
        <v>1071</v>
      </c>
      <c r="L3949" s="9" t="str">
        <f t="shared" si="183"/>
        <v>BDS470</v>
      </c>
      <c r="M3949" s="9">
        <v>1</v>
      </c>
      <c r="N3949" s="10">
        <v>40282</v>
      </c>
      <c r="O3949" s="10">
        <v>40282</v>
      </c>
      <c r="P3949" t="s">
        <v>696</v>
      </c>
      <c r="Q3949" t="str">
        <f t="shared" si="184"/>
        <v>LED</v>
      </c>
      <c r="R3949" t="s">
        <v>137</v>
      </c>
      <c r="S3949">
        <v>0</v>
      </c>
      <c r="T3949" t="s">
        <v>33</v>
      </c>
      <c r="U3949">
        <v>1</v>
      </c>
      <c r="V3949">
        <v>1</v>
      </c>
      <c r="W3949" s="1">
        <v>40282</v>
      </c>
      <c r="X3949" s="1">
        <v>40282</v>
      </c>
      <c r="Y3949" t="s">
        <v>38</v>
      </c>
      <c r="Z3949">
        <v>0</v>
      </c>
      <c r="AA3949">
        <v>3000</v>
      </c>
      <c r="AB3949">
        <v>1694</v>
      </c>
      <c r="AC3949">
        <v>1694</v>
      </c>
      <c r="AD3949" t="s">
        <v>138</v>
      </c>
      <c r="AE3949" s="2">
        <v>45096.814097222225</v>
      </c>
    </row>
    <row r="3950" spans="1:31" hidden="1" x14ac:dyDescent="0.25">
      <c r="A3950">
        <v>1255788</v>
      </c>
      <c r="B3950" t="s">
        <v>27</v>
      </c>
      <c r="C3950" t="s">
        <v>716</v>
      </c>
      <c r="D3950" s="3" t="s">
        <v>44</v>
      </c>
      <c r="E3950" s="4">
        <v>40282</v>
      </c>
      <c r="F3950" s="3" t="s">
        <v>29</v>
      </c>
      <c r="G3950" s="3" t="s">
        <v>29</v>
      </c>
      <c r="H3950" s="3">
        <v>5</v>
      </c>
      <c r="I3950" s="3">
        <f t="shared" ca="1" si="185"/>
        <v>14</v>
      </c>
      <c r="J3950" s="9" t="s">
        <v>135</v>
      </c>
      <c r="K3950" s="9" t="s">
        <v>1071</v>
      </c>
      <c r="L3950" s="9" t="str">
        <f t="shared" si="183"/>
        <v>BDS470</v>
      </c>
      <c r="M3950" s="9">
        <v>1</v>
      </c>
      <c r="N3950" s="10">
        <v>40282</v>
      </c>
      <c r="O3950" s="10">
        <v>40282</v>
      </c>
      <c r="P3950" t="s">
        <v>696</v>
      </c>
      <c r="Q3950" t="str">
        <f t="shared" si="184"/>
        <v>LED</v>
      </c>
      <c r="R3950" t="s">
        <v>137</v>
      </c>
      <c r="S3950">
        <v>0</v>
      </c>
      <c r="T3950" t="s">
        <v>33</v>
      </c>
      <c r="U3950">
        <v>1</v>
      </c>
      <c r="V3950">
        <v>1</v>
      </c>
      <c r="W3950" s="1">
        <v>40282</v>
      </c>
      <c r="X3950" s="1">
        <v>40282</v>
      </c>
      <c r="Y3950" t="s">
        <v>38</v>
      </c>
      <c r="Z3950">
        <v>0</v>
      </c>
      <c r="AA3950">
        <v>3000</v>
      </c>
      <c r="AB3950">
        <v>1694</v>
      </c>
      <c r="AC3950">
        <v>1694</v>
      </c>
      <c r="AD3950" t="s">
        <v>138</v>
      </c>
      <c r="AE3950" s="2">
        <v>45096.814097222225</v>
      </c>
    </row>
    <row r="3951" spans="1:31" hidden="1" x14ac:dyDescent="0.25">
      <c r="A3951">
        <v>1255789</v>
      </c>
      <c r="B3951" t="s">
        <v>27</v>
      </c>
      <c r="C3951" t="s">
        <v>716</v>
      </c>
      <c r="D3951" s="3" t="s">
        <v>44</v>
      </c>
      <c r="E3951" s="4">
        <v>40282</v>
      </c>
      <c r="F3951" s="3" t="s">
        <v>29</v>
      </c>
      <c r="G3951" s="3" t="s">
        <v>29</v>
      </c>
      <c r="H3951" s="3">
        <v>5</v>
      </c>
      <c r="I3951" s="3">
        <f t="shared" ca="1" si="185"/>
        <v>14</v>
      </c>
      <c r="J3951" s="9" t="s">
        <v>135</v>
      </c>
      <c r="K3951" s="9" t="s">
        <v>1071</v>
      </c>
      <c r="L3951" s="9" t="str">
        <f t="shared" si="183"/>
        <v>BDS470</v>
      </c>
      <c r="M3951" s="9">
        <v>1</v>
      </c>
      <c r="N3951" s="10">
        <v>40282</v>
      </c>
      <c r="O3951" s="10">
        <v>40282</v>
      </c>
      <c r="P3951" t="s">
        <v>696</v>
      </c>
      <c r="Q3951" t="str">
        <f t="shared" si="184"/>
        <v>LED</v>
      </c>
      <c r="R3951" t="s">
        <v>137</v>
      </c>
      <c r="S3951">
        <v>0</v>
      </c>
      <c r="T3951" t="s">
        <v>33</v>
      </c>
      <c r="U3951">
        <v>1</v>
      </c>
      <c r="V3951">
        <v>1</v>
      </c>
      <c r="W3951" s="1">
        <v>40282</v>
      </c>
      <c r="X3951" s="1">
        <v>40282</v>
      </c>
      <c r="Y3951" t="s">
        <v>38</v>
      </c>
      <c r="Z3951">
        <v>0</v>
      </c>
      <c r="AA3951">
        <v>3000</v>
      </c>
      <c r="AB3951">
        <v>1694</v>
      </c>
      <c r="AC3951">
        <v>1694</v>
      </c>
      <c r="AD3951" t="s">
        <v>138</v>
      </c>
      <c r="AE3951" s="2">
        <v>45096.814097222225</v>
      </c>
    </row>
    <row r="3952" spans="1:31" hidden="1" x14ac:dyDescent="0.25">
      <c r="A3952">
        <v>1255790</v>
      </c>
      <c r="B3952" t="s">
        <v>27</v>
      </c>
      <c r="C3952" t="s">
        <v>716</v>
      </c>
      <c r="D3952" s="3" t="s">
        <v>44</v>
      </c>
      <c r="E3952" s="4">
        <v>42817</v>
      </c>
      <c r="F3952" s="3" t="s">
        <v>29</v>
      </c>
      <c r="G3952" s="3" t="s">
        <v>29</v>
      </c>
      <c r="H3952" s="3">
        <v>5</v>
      </c>
      <c r="I3952" s="3">
        <f t="shared" ca="1" si="185"/>
        <v>7</v>
      </c>
      <c r="J3952" s="9" t="s">
        <v>135</v>
      </c>
      <c r="K3952" s="9" t="s">
        <v>1071</v>
      </c>
      <c r="L3952" s="9" t="str">
        <f t="shared" si="183"/>
        <v>BDS470</v>
      </c>
      <c r="M3952" s="9">
        <v>1</v>
      </c>
      <c r="N3952" s="10">
        <v>40282</v>
      </c>
      <c r="O3952" s="10">
        <v>40282</v>
      </c>
      <c r="P3952" t="s">
        <v>696</v>
      </c>
      <c r="Q3952" t="str">
        <f t="shared" si="184"/>
        <v>LED</v>
      </c>
      <c r="R3952" t="s">
        <v>137</v>
      </c>
      <c r="S3952">
        <v>0</v>
      </c>
      <c r="T3952" t="s">
        <v>33</v>
      </c>
      <c r="U3952">
        <v>1</v>
      </c>
      <c r="V3952">
        <v>1</v>
      </c>
      <c r="W3952" s="1">
        <v>40282</v>
      </c>
      <c r="X3952" s="1">
        <v>40282</v>
      </c>
      <c r="Y3952" t="s">
        <v>38</v>
      </c>
      <c r="Z3952">
        <v>0</v>
      </c>
      <c r="AA3952">
        <v>3000</v>
      </c>
      <c r="AB3952">
        <v>1694</v>
      </c>
      <c r="AC3952">
        <v>1694</v>
      </c>
      <c r="AD3952" t="s">
        <v>138</v>
      </c>
      <c r="AE3952" s="2">
        <v>45096.814097222225</v>
      </c>
    </row>
    <row r="3953" spans="1:31" hidden="1" x14ac:dyDescent="0.25">
      <c r="A3953">
        <v>1255791</v>
      </c>
      <c r="B3953" t="s">
        <v>27</v>
      </c>
      <c r="C3953" t="s">
        <v>716</v>
      </c>
      <c r="D3953" s="3" t="s">
        <v>44</v>
      </c>
      <c r="E3953" s="4">
        <v>40282</v>
      </c>
      <c r="F3953" s="3" t="s">
        <v>29</v>
      </c>
      <c r="G3953" s="3" t="s">
        <v>29</v>
      </c>
      <c r="H3953" s="3">
        <v>5</v>
      </c>
      <c r="I3953" s="3">
        <f t="shared" ca="1" si="185"/>
        <v>14</v>
      </c>
      <c r="J3953" s="9" t="s">
        <v>135</v>
      </c>
      <c r="K3953" s="9" t="s">
        <v>1071</v>
      </c>
      <c r="L3953" s="9" t="str">
        <f t="shared" si="183"/>
        <v>BDS470</v>
      </c>
      <c r="M3953" s="9">
        <v>1</v>
      </c>
      <c r="N3953" s="10">
        <v>40282</v>
      </c>
      <c r="O3953" s="10">
        <v>40282</v>
      </c>
      <c r="P3953" t="s">
        <v>696</v>
      </c>
      <c r="Q3953" t="str">
        <f t="shared" si="184"/>
        <v>LED</v>
      </c>
      <c r="R3953" t="s">
        <v>137</v>
      </c>
      <c r="S3953">
        <v>0</v>
      </c>
      <c r="T3953" t="s">
        <v>33</v>
      </c>
      <c r="U3953">
        <v>1</v>
      </c>
      <c r="V3953">
        <v>1</v>
      </c>
      <c r="W3953" s="1">
        <v>40282</v>
      </c>
      <c r="X3953" s="1">
        <v>40282</v>
      </c>
      <c r="Y3953" t="s">
        <v>38</v>
      </c>
      <c r="Z3953">
        <v>0</v>
      </c>
      <c r="AA3953">
        <v>3000</v>
      </c>
      <c r="AB3953">
        <v>1694</v>
      </c>
      <c r="AC3953">
        <v>1694</v>
      </c>
      <c r="AD3953" t="s">
        <v>138</v>
      </c>
      <c r="AE3953" s="2">
        <v>45096.814097222225</v>
      </c>
    </row>
    <row r="3954" spans="1:31" hidden="1" x14ac:dyDescent="0.25">
      <c r="A3954">
        <v>1255792</v>
      </c>
      <c r="B3954" t="s">
        <v>27</v>
      </c>
      <c r="C3954" t="s">
        <v>716</v>
      </c>
      <c r="D3954" s="3" t="s">
        <v>44</v>
      </c>
      <c r="E3954" s="4">
        <v>40282</v>
      </c>
      <c r="F3954" s="3" t="s">
        <v>29</v>
      </c>
      <c r="G3954" s="3" t="s">
        <v>29</v>
      </c>
      <c r="H3954" s="3">
        <v>5</v>
      </c>
      <c r="I3954" s="3">
        <f t="shared" ca="1" si="185"/>
        <v>14</v>
      </c>
      <c r="J3954" s="9" t="s">
        <v>135</v>
      </c>
      <c r="K3954" s="9" t="s">
        <v>1071</v>
      </c>
      <c r="L3954" s="9" t="str">
        <f t="shared" si="183"/>
        <v>BDS470</v>
      </c>
      <c r="M3954" s="9">
        <v>1</v>
      </c>
      <c r="N3954" s="10">
        <v>40282</v>
      </c>
      <c r="O3954" s="10">
        <v>40282</v>
      </c>
      <c r="P3954" t="s">
        <v>696</v>
      </c>
      <c r="Q3954" t="str">
        <f t="shared" si="184"/>
        <v>LED</v>
      </c>
      <c r="R3954" t="s">
        <v>137</v>
      </c>
      <c r="S3954">
        <v>0</v>
      </c>
      <c r="T3954" t="s">
        <v>33</v>
      </c>
      <c r="U3954">
        <v>1</v>
      </c>
      <c r="V3954">
        <v>1</v>
      </c>
      <c r="W3954" s="1">
        <v>40282</v>
      </c>
      <c r="X3954" s="1">
        <v>40282</v>
      </c>
      <c r="Y3954" t="s">
        <v>38</v>
      </c>
      <c r="Z3954">
        <v>0</v>
      </c>
      <c r="AA3954">
        <v>3000</v>
      </c>
      <c r="AB3954">
        <v>1694</v>
      </c>
      <c r="AC3954">
        <v>1694</v>
      </c>
      <c r="AD3954" t="s">
        <v>138</v>
      </c>
      <c r="AE3954" s="2">
        <v>45096.814097222225</v>
      </c>
    </row>
    <row r="3955" spans="1:31" hidden="1" x14ac:dyDescent="0.25">
      <c r="A3955">
        <v>1255793</v>
      </c>
      <c r="B3955" t="s">
        <v>27</v>
      </c>
      <c r="C3955" t="s">
        <v>716</v>
      </c>
      <c r="D3955" s="3" t="s">
        <v>44</v>
      </c>
      <c r="E3955" s="4">
        <v>40282</v>
      </c>
      <c r="F3955" s="3" t="s">
        <v>29</v>
      </c>
      <c r="G3955" s="3" t="s">
        <v>29</v>
      </c>
      <c r="H3955" s="3">
        <v>5</v>
      </c>
      <c r="I3955" s="3">
        <f t="shared" ca="1" si="185"/>
        <v>14</v>
      </c>
      <c r="J3955" s="9" t="s">
        <v>135</v>
      </c>
      <c r="K3955" s="9" t="s">
        <v>1071</v>
      </c>
      <c r="L3955" s="9" t="str">
        <f t="shared" si="183"/>
        <v>BDS470</v>
      </c>
      <c r="M3955" s="9">
        <v>1</v>
      </c>
      <c r="N3955" s="10">
        <v>40282</v>
      </c>
      <c r="O3955" s="10">
        <v>40282</v>
      </c>
      <c r="P3955" t="s">
        <v>696</v>
      </c>
      <c r="Q3955" t="str">
        <f t="shared" si="184"/>
        <v>LED</v>
      </c>
      <c r="R3955" t="s">
        <v>137</v>
      </c>
      <c r="S3955">
        <v>0</v>
      </c>
      <c r="T3955" t="s">
        <v>33</v>
      </c>
      <c r="U3955">
        <v>1</v>
      </c>
      <c r="V3955">
        <v>1</v>
      </c>
      <c r="W3955" s="1">
        <v>40282</v>
      </c>
      <c r="X3955" s="1">
        <v>40282</v>
      </c>
      <c r="Y3955" t="s">
        <v>38</v>
      </c>
      <c r="Z3955">
        <v>0</v>
      </c>
      <c r="AA3955">
        <v>3000</v>
      </c>
      <c r="AB3955">
        <v>1694</v>
      </c>
      <c r="AC3955">
        <v>1694</v>
      </c>
      <c r="AD3955" t="s">
        <v>138</v>
      </c>
      <c r="AE3955" s="2">
        <v>45096.814097222225</v>
      </c>
    </row>
    <row r="3956" spans="1:31" hidden="1" x14ac:dyDescent="0.25">
      <c r="A3956">
        <v>1255794</v>
      </c>
      <c r="B3956" t="s">
        <v>27</v>
      </c>
      <c r="C3956" t="s">
        <v>716</v>
      </c>
      <c r="D3956" s="3" t="s">
        <v>44</v>
      </c>
      <c r="E3956" s="4">
        <v>40282</v>
      </c>
      <c r="F3956" s="3" t="s">
        <v>29</v>
      </c>
      <c r="G3956" s="3" t="s">
        <v>29</v>
      </c>
      <c r="H3956" s="3">
        <v>5</v>
      </c>
      <c r="I3956" s="3">
        <f t="shared" ca="1" si="185"/>
        <v>14</v>
      </c>
      <c r="J3956" s="9" t="s">
        <v>135</v>
      </c>
      <c r="K3956" s="9" t="s">
        <v>1071</v>
      </c>
      <c r="L3956" s="9" t="str">
        <f t="shared" si="183"/>
        <v>BDS470</v>
      </c>
      <c r="M3956" s="9">
        <v>1</v>
      </c>
      <c r="N3956" s="10">
        <v>40282</v>
      </c>
      <c r="O3956" s="10">
        <v>40282</v>
      </c>
      <c r="P3956" t="s">
        <v>696</v>
      </c>
      <c r="Q3956" t="str">
        <f t="shared" si="184"/>
        <v>LED</v>
      </c>
      <c r="R3956" t="s">
        <v>137</v>
      </c>
      <c r="S3956">
        <v>0</v>
      </c>
      <c r="T3956" t="s">
        <v>33</v>
      </c>
      <c r="U3956">
        <v>1</v>
      </c>
      <c r="V3956">
        <v>1</v>
      </c>
      <c r="W3956" s="1">
        <v>40282</v>
      </c>
      <c r="X3956" s="1">
        <v>40282</v>
      </c>
      <c r="Y3956" t="s">
        <v>38</v>
      </c>
      <c r="Z3956">
        <v>0</v>
      </c>
      <c r="AA3956">
        <v>3000</v>
      </c>
      <c r="AB3956">
        <v>1694</v>
      </c>
      <c r="AC3956">
        <v>1694</v>
      </c>
      <c r="AD3956" t="s">
        <v>138</v>
      </c>
      <c r="AE3956" s="2">
        <v>45096.814097222225</v>
      </c>
    </row>
    <row r="3957" spans="1:31" hidden="1" x14ac:dyDescent="0.25">
      <c r="A3957">
        <v>1256685</v>
      </c>
      <c r="B3957" t="s">
        <v>27</v>
      </c>
      <c r="C3957" t="s">
        <v>716</v>
      </c>
      <c r="D3957" s="3" t="s">
        <v>265</v>
      </c>
      <c r="E3957" s="4">
        <v>41000</v>
      </c>
      <c r="F3957" s="3" t="s">
        <v>29</v>
      </c>
      <c r="G3957" s="3" t="s">
        <v>29</v>
      </c>
      <c r="H3957" s="3" t="s">
        <v>29</v>
      </c>
      <c r="I3957" s="3">
        <f t="shared" ca="1" si="185"/>
        <v>12</v>
      </c>
      <c r="J3957" s="9" t="s">
        <v>717</v>
      </c>
      <c r="K3957" s="9" t="s">
        <v>1071</v>
      </c>
      <c r="L3957" s="9" t="str">
        <f t="shared" si="183"/>
        <v>Flow</v>
      </c>
      <c r="M3957" s="9">
        <v>1</v>
      </c>
      <c r="N3957" s="10">
        <v>41000</v>
      </c>
      <c r="O3957" s="10">
        <v>41000</v>
      </c>
      <c r="P3957" t="s">
        <v>718</v>
      </c>
      <c r="Q3957" t="str">
        <f t="shared" si="184"/>
        <v>LED</v>
      </c>
      <c r="R3957" t="s">
        <v>102</v>
      </c>
      <c r="S3957">
        <v>0</v>
      </c>
      <c r="T3957" t="s">
        <v>33</v>
      </c>
      <c r="U3957">
        <v>1</v>
      </c>
      <c r="V3957">
        <v>1</v>
      </c>
      <c r="W3957" s="1">
        <v>41000</v>
      </c>
      <c r="X3957" s="1">
        <v>41000</v>
      </c>
      <c r="Y3957" t="s">
        <v>38</v>
      </c>
      <c r="Z3957">
        <v>0</v>
      </c>
      <c r="AA3957">
        <v>3000</v>
      </c>
      <c r="AB3957">
        <v>1100</v>
      </c>
      <c r="AC3957">
        <v>1100</v>
      </c>
      <c r="AD3957" t="s">
        <v>137</v>
      </c>
      <c r="AE3957" s="2">
        <v>45096.606689814813</v>
      </c>
    </row>
    <row r="3958" spans="1:31" hidden="1" x14ac:dyDescent="0.25">
      <c r="A3958">
        <v>1256686</v>
      </c>
      <c r="B3958" t="s">
        <v>27</v>
      </c>
      <c r="C3958" t="s">
        <v>716</v>
      </c>
      <c r="D3958" s="3" t="s">
        <v>265</v>
      </c>
      <c r="E3958" s="4">
        <v>41000</v>
      </c>
      <c r="F3958" s="3" t="s">
        <v>29</v>
      </c>
      <c r="G3958" s="3" t="s">
        <v>29</v>
      </c>
      <c r="H3958" s="3" t="s">
        <v>29</v>
      </c>
      <c r="I3958" s="3">
        <f t="shared" ca="1" si="185"/>
        <v>12</v>
      </c>
      <c r="J3958" s="9" t="s">
        <v>717</v>
      </c>
      <c r="K3958" s="9" t="s">
        <v>1071</v>
      </c>
      <c r="L3958" s="9" t="str">
        <f t="shared" si="183"/>
        <v>Flow</v>
      </c>
      <c r="M3958" s="9">
        <v>1</v>
      </c>
      <c r="N3958" s="10">
        <v>41000</v>
      </c>
      <c r="O3958" s="10">
        <v>41000</v>
      </c>
      <c r="P3958" t="s">
        <v>718</v>
      </c>
      <c r="Q3958" t="str">
        <f t="shared" si="184"/>
        <v>LED</v>
      </c>
      <c r="R3958" t="s">
        <v>102</v>
      </c>
      <c r="S3958">
        <v>0</v>
      </c>
      <c r="T3958" t="s">
        <v>33</v>
      </c>
      <c r="U3958">
        <v>1</v>
      </c>
      <c r="V3958">
        <v>1</v>
      </c>
      <c r="W3958" s="1">
        <v>41000</v>
      </c>
      <c r="X3958" s="1">
        <v>41000</v>
      </c>
      <c r="Y3958" t="s">
        <v>38</v>
      </c>
      <c r="Z3958">
        <v>0</v>
      </c>
      <c r="AA3958">
        <v>3000</v>
      </c>
      <c r="AB3958">
        <v>1100</v>
      </c>
      <c r="AC3958">
        <v>1100</v>
      </c>
      <c r="AD3958" t="s">
        <v>137</v>
      </c>
      <c r="AE3958" s="2">
        <v>45096.606689814813</v>
      </c>
    </row>
    <row r="3959" spans="1:31" hidden="1" x14ac:dyDescent="0.25">
      <c r="A3959">
        <v>1256687</v>
      </c>
      <c r="B3959" t="s">
        <v>27</v>
      </c>
      <c r="C3959" t="s">
        <v>716</v>
      </c>
      <c r="D3959" s="3" t="s">
        <v>265</v>
      </c>
      <c r="E3959" s="4">
        <v>41000</v>
      </c>
      <c r="F3959" s="3" t="s">
        <v>29</v>
      </c>
      <c r="G3959" s="3" t="s">
        <v>29</v>
      </c>
      <c r="H3959" s="3" t="s">
        <v>29</v>
      </c>
      <c r="I3959" s="3">
        <f t="shared" ca="1" si="185"/>
        <v>12</v>
      </c>
      <c r="J3959" s="9" t="s">
        <v>717</v>
      </c>
      <c r="K3959" s="9" t="s">
        <v>1071</v>
      </c>
      <c r="L3959" s="9" t="str">
        <f t="shared" si="183"/>
        <v>Flow</v>
      </c>
      <c r="M3959" s="9">
        <v>1</v>
      </c>
      <c r="N3959" s="10">
        <v>41000</v>
      </c>
      <c r="O3959" s="10">
        <v>41000</v>
      </c>
      <c r="P3959" t="s">
        <v>718</v>
      </c>
      <c r="Q3959" t="str">
        <f t="shared" si="184"/>
        <v>LED</v>
      </c>
      <c r="R3959" t="s">
        <v>102</v>
      </c>
      <c r="S3959">
        <v>0</v>
      </c>
      <c r="T3959" t="s">
        <v>33</v>
      </c>
      <c r="U3959">
        <v>1</v>
      </c>
      <c r="V3959">
        <v>1</v>
      </c>
      <c r="W3959" s="1">
        <v>41000</v>
      </c>
      <c r="X3959" s="1">
        <v>41000</v>
      </c>
      <c r="Y3959" t="s">
        <v>38</v>
      </c>
      <c r="Z3959">
        <v>0</v>
      </c>
      <c r="AA3959">
        <v>3000</v>
      </c>
      <c r="AB3959">
        <v>1100</v>
      </c>
      <c r="AC3959">
        <v>1100</v>
      </c>
      <c r="AD3959" t="s">
        <v>137</v>
      </c>
      <c r="AE3959" s="2">
        <v>45096.606689814813</v>
      </c>
    </row>
    <row r="3960" spans="1:31" hidden="1" x14ac:dyDescent="0.25">
      <c r="A3960">
        <v>1256688</v>
      </c>
      <c r="B3960" t="s">
        <v>27</v>
      </c>
      <c r="C3960" t="s">
        <v>716</v>
      </c>
      <c r="D3960" s="3" t="s">
        <v>265</v>
      </c>
      <c r="E3960" s="4">
        <v>41000</v>
      </c>
      <c r="F3960" s="3" t="s">
        <v>29</v>
      </c>
      <c r="G3960" s="3" t="s">
        <v>29</v>
      </c>
      <c r="H3960" s="3" t="s">
        <v>29</v>
      </c>
      <c r="I3960" s="3">
        <f t="shared" ca="1" si="185"/>
        <v>12</v>
      </c>
      <c r="J3960" s="9" t="s">
        <v>717</v>
      </c>
      <c r="K3960" s="9" t="s">
        <v>1071</v>
      </c>
      <c r="L3960" s="9" t="str">
        <f t="shared" si="183"/>
        <v>Flow</v>
      </c>
      <c r="M3960" s="9">
        <v>1</v>
      </c>
      <c r="N3960" s="10">
        <v>41000</v>
      </c>
      <c r="O3960" s="10">
        <v>41000</v>
      </c>
      <c r="P3960" t="s">
        <v>718</v>
      </c>
      <c r="Q3960" t="str">
        <f t="shared" si="184"/>
        <v>LED</v>
      </c>
      <c r="R3960" t="s">
        <v>102</v>
      </c>
      <c r="S3960">
        <v>0</v>
      </c>
      <c r="T3960" t="s">
        <v>33</v>
      </c>
      <c r="U3960">
        <v>1</v>
      </c>
      <c r="V3960">
        <v>1</v>
      </c>
      <c r="W3960" s="1">
        <v>41000</v>
      </c>
      <c r="X3960" s="1">
        <v>41000</v>
      </c>
      <c r="Y3960" t="s">
        <v>38</v>
      </c>
      <c r="Z3960">
        <v>0</v>
      </c>
      <c r="AA3960">
        <v>3000</v>
      </c>
      <c r="AB3960">
        <v>1100</v>
      </c>
      <c r="AC3960">
        <v>1100</v>
      </c>
      <c r="AD3960" t="s">
        <v>137</v>
      </c>
      <c r="AE3960" s="2">
        <v>45096.606689814813</v>
      </c>
    </row>
    <row r="3961" spans="1:31" hidden="1" x14ac:dyDescent="0.25">
      <c r="A3961">
        <v>1256689</v>
      </c>
      <c r="B3961" t="s">
        <v>27</v>
      </c>
      <c r="C3961" t="s">
        <v>716</v>
      </c>
      <c r="D3961" s="3" t="s">
        <v>265</v>
      </c>
      <c r="E3961" s="4">
        <v>41000</v>
      </c>
      <c r="F3961" s="3" t="s">
        <v>29</v>
      </c>
      <c r="G3961" s="3" t="s">
        <v>29</v>
      </c>
      <c r="H3961" s="3" t="s">
        <v>29</v>
      </c>
      <c r="I3961" s="3">
        <f t="shared" ca="1" si="185"/>
        <v>12</v>
      </c>
      <c r="J3961" s="9" t="s">
        <v>717</v>
      </c>
      <c r="K3961" s="9" t="s">
        <v>1071</v>
      </c>
      <c r="L3961" s="9" t="str">
        <f t="shared" si="183"/>
        <v>Flow</v>
      </c>
      <c r="M3961" s="9">
        <v>1</v>
      </c>
      <c r="N3961" s="10">
        <v>41000</v>
      </c>
      <c r="O3961" s="10">
        <v>41000</v>
      </c>
      <c r="P3961" t="s">
        <v>718</v>
      </c>
      <c r="Q3961" t="str">
        <f t="shared" si="184"/>
        <v>LED</v>
      </c>
      <c r="R3961" t="s">
        <v>102</v>
      </c>
      <c r="S3961">
        <v>0</v>
      </c>
      <c r="T3961" t="s">
        <v>33</v>
      </c>
      <c r="U3961">
        <v>1</v>
      </c>
      <c r="V3961">
        <v>1</v>
      </c>
      <c r="W3961" s="1">
        <v>41000</v>
      </c>
      <c r="X3961" s="1">
        <v>41000</v>
      </c>
      <c r="Y3961" t="s">
        <v>38</v>
      </c>
      <c r="Z3961">
        <v>0</v>
      </c>
      <c r="AA3961">
        <v>3000</v>
      </c>
      <c r="AB3961">
        <v>1100</v>
      </c>
      <c r="AC3961">
        <v>1100</v>
      </c>
      <c r="AD3961" t="s">
        <v>137</v>
      </c>
      <c r="AE3961" s="2">
        <v>45096.606689814813</v>
      </c>
    </row>
    <row r="3962" spans="1:31" hidden="1" x14ac:dyDescent="0.25">
      <c r="A3962">
        <v>1256690</v>
      </c>
      <c r="B3962" t="s">
        <v>27</v>
      </c>
      <c r="C3962" t="s">
        <v>716</v>
      </c>
      <c r="D3962" s="3" t="s">
        <v>265</v>
      </c>
      <c r="E3962" s="4">
        <v>41000</v>
      </c>
      <c r="F3962" s="3" t="s">
        <v>29</v>
      </c>
      <c r="G3962" s="3" t="s">
        <v>29</v>
      </c>
      <c r="H3962" s="3" t="s">
        <v>29</v>
      </c>
      <c r="I3962" s="3">
        <f t="shared" ca="1" si="185"/>
        <v>12</v>
      </c>
      <c r="J3962" s="9" t="s">
        <v>717</v>
      </c>
      <c r="K3962" s="9" t="s">
        <v>1071</v>
      </c>
      <c r="L3962" s="9" t="str">
        <f t="shared" si="183"/>
        <v>Flow</v>
      </c>
      <c r="M3962" s="9">
        <v>1</v>
      </c>
      <c r="N3962" s="10">
        <v>41000</v>
      </c>
      <c r="O3962" s="10">
        <v>41000</v>
      </c>
      <c r="P3962" t="s">
        <v>718</v>
      </c>
      <c r="Q3962" t="str">
        <f t="shared" si="184"/>
        <v>LED</v>
      </c>
      <c r="R3962" t="s">
        <v>102</v>
      </c>
      <c r="S3962">
        <v>0</v>
      </c>
      <c r="T3962" t="s">
        <v>33</v>
      </c>
      <c r="U3962">
        <v>1</v>
      </c>
      <c r="V3962">
        <v>1</v>
      </c>
      <c r="W3962" s="1">
        <v>41000</v>
      </c>
      <c r="X3962" s="1">
        <v>41000</v>
      </c>
      <c r="Y3962" t="s">
        <v>38</v>
      </c>
      <c r="Z3962">
        <v>0</v>
      </c>
      <c r="AA3962">
        <v>3000</v>
      </c>
      <c r="AB3962">
        <v>1100</v>
      </c>
      <c r="AC3962">
        <v>1100</v>
      </c>
      <c r="AD3962" t="s">
        <v>137</v>
      </c>
      <c r="AE3962" s="2">
        <v>45096.606689814813</v>
      </c>
    </row>
    <row r="3963" spans="1:31" hidden="1" x14ac:dyDescent="0.25">
      <c r="A3963">
        <v>1256691</v>
      </c>
      <c r="B3963" t="s">
        <v>27</v>
      </c>
      <c r="C3963" t="s">
        <v>716</v>
      </c>
      <c r="D3963" s="3" t="s">
        <v>265</v>
      </c>
      <c r="E3963" s="4">
        <v>41000</v>
      </c>
      <c r="F3963" s="3" t="s">
        <v>29</v>
      </c>
      <c r="G3963" s="3" t="s">
        <v>29</v>
      </c>
      <c r="H3963" s="3" t="s">
        <v>29</v>
      </c>
      <c r="I3963" s="3">
        <f t="shared" ca="1" si="185"/>
        <v>12</v>
      </c>
      <c r="J3963" s="9" t="s">
        <v>717</v>
      </c>
      <c r="K3963" s="9" t="s">
        <v>1071</v>
      </c>
      <c r="L3963" s="9" t="str">
        <f t="shared" si="183"/>
        <v>Flow</v>
      </c>
      <c r="M3963" s="9">
        <v>1</v>
      </c>
      <c r="N3963" s="10">
        <v>41000</v>
      </c>
      <c r="O3963" s="10">
        <v>41000</v>
      </c>
      <c r="P3963" t="s">
        <v>718</v>
      </c>
      <c r="Q3963" t="str">
        <f t="shared" si="184"/>
        <v>LED</v>
      </c>
      <c r="R3963" t="s">
        <v>102</v>
      </c>
      <c r="S3963">
        <v>0</v>
      </c>
      <c r="T3963" t="s">
        <v>33</v>
      </c>
      <c r="U3963">
        <v>1</v>
      </c>
      <c r="V3963">
        <v>1</v>
      </c>
      <c r="W3963" s="1">
        <v>41000</v>
      </c>
      <c r="X3963" s="1">
        <v>41000</v>
      </c>
      <c r="Y3963" t="s">
        <v>38</v>
      </c>
      <c r="Z3963">
        <v>0</v>
      </c>
      <c r="AA3963">
        <v>3000</v>
      </c>
      <c r="AB3963">
        <v>1100</v>
      </c>
      <c r="AC3963">
        <v>1100</v>
      </c>
      <c r="AD3963" t="s">
        <v>137</v>
      </c>
      <c r="AE3963" s="2">
        <v>45096.606689814813</v>
      </c>
    </row>
    <row r="3964" spans="1:31" hidden="1" x14ac:dyDescent="0.25">
      <c r="A3964">
        <v>1256695</v>
      </c>
      <c r="B3964" t="s">
        <v>27</v>
      </c>
      <c r="C3964" t="s">
        <v>716</v>
      </c>
      <c r="D3964" s="3" t="s">
        <v>643</v>
      </c>
      <c r="E3964" s="4">
        <v>41000</v>
      </c>
      <c r="F3964" s="3" t="s">
        <v>29</v>
      </c>
      <c r="G3964" s="3" t="s">
        <v>29</v>
      </c>
      <c r="H3964" s="3">
        <v>4</v>
      </c>
      <c r="I3964" s="3">
        <f t="shared" ca="1" si="185"/>
        <v>12</v>
      </c>
      <c r="J3964" s="9" t="s">
        <v>202</v>
      </c>
      <c r="K3964" s="9" t="s">
        <v>1071</v>
      </c>
      <c r="L3964" s="9" t="str">
        <f t="shared" si="183"/>
        <v>Stela</v>
      </c>
      <c r="M3964" s="9">
        <v>1</v>
      </c>
      <c r="N3964" s="10">
        <v>41000</v>
      </c>
      <c r="O3964" s="10">
        <v>41000</v>
      </c>
      <c r="P3964" t="s">
        <v>644</v>
      </c>
      <c r="Q3964" t="str">
        <f t="shared" si="184"/>
        <v>LED</v>
      </c>
      <c r="R3964" t="s">
        <v>39</v>
      </c>
      <c r="S3964">
        <v>0</v>
      </c>
      <c r="T3964" t="s">
        <v>33</v>
      </c>
      <c r="U3964">
        <v>1</v>
      </c>
      <c r="V3964">
        <v>1</v>
      </c>
      <c r="W3964" s="1">
        <v>41000</v>
      </c>
      <c r="X3964" s="1">
        <v>41000</v>
      </c>
      <c r="Y3964" t="s">
        <v>38</v>
      </c>
      <c r="Z3964">
        <v>0</v>
      </c>
      <c r="AA3964">
        <v>4000</v>
      </c>
      <c r="AB3964">
        <v>3000</v>
      </c>
      <c r="AC3964">
        <v>3000</v>
      </c>
      <c r="AD3964" t="s">
        <v>292</v>
      </c>
      <c r="AE3964" s="2">
        <v>45096.615810185183</v>
      </c>
    </row>
    <row r="3965" spans="1:31" hidden="1" x14ac:dyDescent="0.25">
      <c r="A3965">
        <v>1256699</v>
      </c>
      <c r="B3965" t="s">
        <v>27</v>
      </c>
      <c r="C3965" t="s">
        <v>716</v>
      </c>
      <c r="D3965" s="3" t="s">
        <v>719</v>
      </c>
      <c r="E3965" s="4">
        <v>41061</v>
      </c>
      <c r="F3965" s="3" t="s">
        <v>29</v>
      </c>
      <c r="G3965" s="3" t="s">
        <v>29</v>
      </c>
      <c r="H3965" s="3">
        <v>6</v>
      </c>
      <c r="I3965" s="3">
        <f t="shared" ca="1" si="185"/>
        <v>12</v>
      </c>
      <c r="J3965" s="9" t="s">
        <v>290</v>
      </c>
      <c r="K3965" s="9" t="s">
        <v>1071</v>
      </c>
      <c r="L3965" s="9" t="str">
        <f t="shared" si="183"/>
        <v>Stela</v>
      </c>
      <c r="M3965" s="9">
        <v>1</v>
      </c>
      <c r="N3965" s="10">
        <v>41061</v>
      </c>
      <c r="O3965" s="10">
        <v>41061</v>
      </c>
      <c r="P3965" t="s">
        <v>720</v>
      </c>
      <c r="Q3965" t="str">
        <f t="shared" si="184"/>
        <v>LED</v>
      </c>
      <c r="R3965" t="s">
        <v>39</v>
      </c>
      <c r="S3965">
        <v>0</v>
      </c>
      <c r="T3965" t="s">
        <v>33</v>
      </c>
      <c r="U3965">
        <v>1</v>
      </c>
      <c r="V3965">
        <v>1</v>
      </c>
      <c r="W3965" s="1">
        <v>41061</v>
      </c>
      <c r="X3965" s="1">
        <v>41061</v>
      </c>
      <c r="Y3965" t="s">
        <v>38</v>
      </c>
      <c r="Z3965">
        <v>0</v>
      </c>
      <c r="AA3965">
        <v>4000</v>
      </c>
      <c r="AB3965">
        <v>2950</v>
      </c>
      <c r="AC3965">
        <v>2950</v>
      </c>
      <c r="AD3965" t="s">
        <v>292</v>
      </c>
      <c r="AE3965" s="2">
        <v>45096.613923611112</v>
      </c>
    </row>
    <row r="3966" spans="1:31" hidden="1" x14ac:dyDescent="0.25">
      <c r="A3966">
        <v>1256701</v>
      </c>
      <c r="B3966" t="s">
        <v>27</v>
      </c>
      <c r="C3966" t="s">
        <v>716</v>
      </c>
      <c r="D3966" s="3" t="s">
        <v>719</v>
      </c>
      <c r="E3966" s="4">
        <v>41061</v>
      </c>
      <c r="F3966" s="3" t="s">
        <v>29</v>
      </c>
      <c r="G3966" s="3" t="s">
        <v>29</v>
      </c>
      <c r="H3966" s="3">
        <v>6</v>
      </c>
      <c r="I3966" s="3">
        <f t="shared" ca="1" si="185"/>
        <v>12</v>
      </c>
      <c r="J3966" s="9" t="s">
        <v>180</v>
      </c>
      <c r="K3966" s="9" t="s">
        <v>1071</v>
      </c>
      <c r="L3966" s="9" t="str">
        <f t="shared" si="183"/>
        <v>Stela</v>
      </c>
      <c r="M3966" s="9">
        <v>1</v>
      </c>
      <c r="N3966" s="10">
        <v>41061</v>
      </c>
      <c r="O3966" s="10">
        <v>41061</v>
      </c>
      <c r="P3966" t="s">
        <v>223</v>
      </c>
      <c r="Q3966" t="str">
        <f t="shared" si="184"/>
        <v>LED</v>
      </c>
      <c r="R3966" t="s">
        <v>118</v>
      </c>
      <c r="S3966">
        <v>0</v>
      </c>
      <c r="T3966" t="s">
        <v>33</v>
      </c>
      <c r="U3966">
        <v>1</v>
      </c>
      <c r="V3966">
        <v>1</v>
      </c>
      <c r="W3966" s="1">
        <v>41061</v>
      </c>
      <c r="X3966" s="1">
        <v>41061</v>
      </c>
      <c r="Y3966" t="s">
        <v>38</v>
      </c>
      <c r="Z3966">
        <v>0</v>
      </c>
      <c r="AA3966">
        <v>4000</v>
      </c>
      <c r="AB3966">
        <v>2200</v>
      </c>
      <c r="AC3966">
        <v>2200</v>
      </c>
      <c r="AD3966" t="s">
        <v>127</v>
      </c>
      <c r="AE3966" s="2">
        <v>45096.616018518522</v>
      </c>
    </row>
    <row r="3967" spans="1:31" hidden="1" x14ac:dyDescent="0.25">
      <c r="A3967">
        <v>1256702</v>
      </c>
      <c r="B3967" t="s">
        <v>27</v>
      </c>
      <c r="C3967" t="s">
        <v>716</v>
      </c>
      <c r="D3967" s="3" t="s">
        <v>643</v>
      </c>
      <c r="E3967" s="4">
        <v>41000</v>
      </c>
      <c r="F3967" s="3" t="s">
        <v>29</v>
      </c>
      <c r="G3967" s="3" t="s">
        <v>29</v>
      </c>
      <c r="H3967" s="3">
        <v>4</v>
      </c>
      <c r="I3967" s="3">
        <f t="shared" ca="1" si="185"/>
        <v>12</v>
      </c>
      <c r="J3967" s="9" t="s">
        <v>202</v>
      </c>
      <c r="K3967" s="9" t="s">
        <v>1071</v>
      </c>
      <c r="L3967" s="9" t="str">
        <f t="shared" si="183"/>
        <v>Stela</v>
      </c>
      <c r="M3967" s="9">
        <v>1</v>
      </c>
      <c r="N3967" s="10">
        <v>41000</v>
      </c>
      <c r="O3967" s="10">
        <v>41000</v>
      </c>
      <c r="P3967" t="s">
        <v>644</v>
      </c>
      <c r="Q3967" t="str">
        <f t="shared" si="184"/>
        <v>LED</v>
      </c>
      <c r="R3967" t="s">
        <v>39</v>
      </c>
      <c r="S3967">
        <v>0</v>
      </c>
      <c r="T3967" t="s">
        <v>33</v>
      </c>
      <c r="U3967">
        <v>1</v>
      </c>
      <c r="V3967">
        <v>1</v>
      </c>
      <c r="W3967" s="1">
        <v>41000</v>
      </c>
      <c r="X3967" s="1">
        <v>41000</v>
      </c>
      <c r="Y3967" t="s">
        <v>38</v>
      </c>
      <c r="Z3967">
        <v>0</v>
      </c>
      <c r="AA3967">
        <v>4000</v>
      </c>
      <c r="AB3967">
        <v>3000</v>
      </c>
      <c r="AC3967">
        <v>3000</v>
      </c>
      <c r="AD3967" t="s">
        <v>292</v>
      </c>
      <c r="AE3967" s="2">
        <v>45096.615810185183</v>
      </c>
    </row>
    <row r="3968" spans="1:31" hidden="1" x14ac:dyDescent="0.25">
      <c r="A3968">
        <v>1256703</v>
      </c>
      <c r="B3968" t="s">
        <v>27</v>
      </c>
      <c r="C3968" t="s">
        <v>716</v>
      </c>
      <c r="D3968" s="3" t="s">
        <v>643</v>
      </c>
      <c r="E3968" s="4">
        <v>41000</v>
      </c>
      <c r="F3968" s="3" t="s">
        <v>29</v>
      </c>
      <c r="G3968" s="3" t="s">
        <v>29</v>
      </c>
      <c r="H3968" s="3">
        <v>4</v>
      </c>
      <c r="I3968" s="3">
        <f t="shared" ca="1" si="185"/>
        <v>12</v>
      </c>
      <c r="J3968" s="9" t="s">
        <v>202</v>
      </c>
      <c r="K3968" s="9" t="s">
        <v>1071</v>
      </c>
      <c r="L3968" s="9" t="str">
        <f t="shared" si="183"/>
        <v>Stela</v>
      </c>
      <c r="M3968" s="9">
        <v>1</v>
      </c>
      <c r="N3968" s="10">
        <v>41000</v>
      </c>
      <c r="O3968" s="10">
        <v>41000</v>
      </c>
      <c r="P3968" t="s">
        <v>644</v>
      </c>
      <c r="Q3968" t="str">
        <f t="shared" si="184"/>
        <v>LED</v>
      </c>
      <c r="R3968" t="s">
        <v>39</v>
      </c>
      <c r="S3968">
        <v>0</v>
      </c>
      <c r="T3968" t="s">
        <v>33</v>
      </c>
      <c r="U3968">
        <v>1</v>
      </c>
      <c r="V3968">
        <v>1</v>
      </c>
      <c r="W3968" s="1">
        <v>41000</v>
      </c>
      <c r="X3968" s="1">
        <v>41000</v>
      </c>
      <c r="Y3968" t="s">
        <v>38</v>
      </c>
      <c r="Z3968">
        <v>0</v>
      </c>
      <c r="AA3968">
        <v>4000</v>
      </c>
      <c r="AB3968">
        <v>3000</v>
      </c>
      <c r="AC3968">
        <v>3000</v>
      </c>
      <c r="AD3968" t="s">
        <v>292</v>
      </c>
      <c r="AE3968" s="2">
        <v>45096.615810185183</v>
      </c>
    </row>
    <row r="3969" spans="1:31" hidden="1" x14ac:dyDescent="0.25">
      <c r="A3969">
        <v>1256704</v>
      </c>
      <c r="B3969" t="s">
        <v>27</v>
      </c>
      <c r="C3969" t="s">
        <v>716</v>
      </c>
      <c r="D3969" s="3" t="s">
        <v>643</v>
      </c>
      <c r="E3969" s="4">
        <v>41000</v>
      </c>
      <c r="F3969" s="3" t="s">
        <v>29</v>
      </c>
      <c r="G3969" s="3" t="s">
        <v>29</v>
      </c>
      <c r="H3969" s="3">
        <v>4</v>
      </c>
      <c r="I3969" s="3">
        <f t="shared" ca="1" si="185"/>
        <v>12</v>
      </c>
      <c r="J3969" s="9" t="s">
        <v>202</v>
      </c>
      <c r="K3969" s="9" t="s">
        <v>1071</v>
      </c>
      <c r="L3969" s="9" t="str">
        <f t="shared" si="183"/>
        <v>Stela</v>
      </c>
      <c r="M3969" s="9">
        <v>1</v>
      </c>
      <c r="N3969" s="10">
        <v>41000</v>
      </c>
      <c r="O3969" s="10">
        <v>41000</v>
      </c>
      <c r="P3969" t="s">
        <v>644</v>
      </c>
      <c r="Q3969" t="str">
        <f t="shared" si="184"/>
        <v>LED</v>
      </c>
      <c r="R3969" t="s">
        <v>39</v>
      </c>
      <c r="S3969">
        <v>0</v>
      </c>
      <c r="T3969" t="s">
        <v>33</v>
      </c>
      <c r="U3969">
        <v>1</v>
      </c>
      <c r="V3969">
        <v>1</v>
      </c>
      <c r="W3969" s="1">
        <v>41000</v>
      </c>
      <c r="X3969" s="1">
        <v>41000</v>
      </c>
      <c r="Y3969" t="s">
        <v>38</v>
      </c>
      <c r="Z3969">
        <v>0</v>
      </c>
      <c r="AA3969">
        <v>4000</v>
      </c>
      <c r="AB3969">
        <v>3000</v>
      </c>
      <c r="AC3969">
        <v>3000</v>
      </c>
      <c r="AD3969" t="s">
        <v>292</v>
      </c>
      <c r="AE3969" s="2">
        <v>45096.615810185183</v>
      </c>
    </row>
    <row r="3970" spans="1:31" hidden="1" x14ac:dyDescent="0.25">
      <c r="A3970">
        <v>1256705</v>
      </c>
      <c r="B3970" t="s">
        <v>27</v>
      </c>
      <c r="C3970" t="s">
        <v>716</v>
      </c>
      <c r="D3970" s="3" t="s">
        <v>643</v>
      </c>
      <c r="E3970" s="4">
        <v>41000</v>
      </c>
      <c r="F3970" s="3" t="s">
        <v>29</v>
      </c>
      <c r="G3970" s="3" t="s">
        <v>29</v>
      </c>
      <c r="H3970" s="3">
        <v>4</v>
      </c>
      <c r="I3970" s="3">
        <f t="shared" ca="1" si="185"/>
        <v>12</v>
      </c>
      <c r="J3970" s="9" t="s">
        <v>202</v>
      </c>
      <c r="K3970" s="9" t="s">
        <v>1071</v>
      </c>
      <c r="L3970" s="9" t="str">
        <f t="shared" ref="L3970:L4033" si="186">VLOOKUP(J3970,Arm_kort,2,FALSE)</f>
        <v>Stela</v>
      </c>
      <c r="M3970" s="9">
        <v>1</v>
      </c>
      <c r="N3970" s="10">
        <v>41000</v>
      </c>
      <c r="O3970" s="10">
        <v>41000</v>
      </c>
      <c r="P3970" t="s">
        <v>644</v>
      </c>
      <c r="Q3970" t="str">
        <f t="shared" ref="Q3970:Q4033" si="187">VLOOKUP(P3970,LAMPEN,3,FALSE)</f>
        <v>LED</v>
      </c>
      <c r="R3970" t="s">
        <v>39</v>
      </c>
      <c r="S3970">
        <v>0</v>
      </c>
      <c r="T3970" t="s">
        <v>33</v>
      </c>
      <c r="U3970">
        <v>1</v>
      </c>
      <c r="V3970">
        <v>1</v>
      </c>
      <c r="W3970" s="1">
        <v>41000</v>
      </c>
      <c r="X3970" s="1">
        <v>41000</v>
      </c>
      <c r="Y3970" t="s">
        <v>38</v>
      </c>
      <c r="Z3970">
        <v>0</v>
      </c>
      <c r="AA3970">
        <v>4000</v>
      </c>
      <c r="AB3970">
        <v>3000</v>
      </c>
      <c r="AC3970">
        <v>3000</v>
      </c>
      <c r="AD3970" t="s">
        <v>292</v>
      </c>
      <c r="AE3970" s="2">
        <v>45096.615810185183</v>
      </c>
    </row>
    <row r="3971" spans="1:31" hidden="1" x14ac:dyDescent="0.25">
      <c r="A3971">
        <v>1256706</v>
      </c>
      <c r="B3971" t="s">
        <v>27</v>
      </c>
      <c r="C3971" t="s">
        <v>716</v>
      </c>
      <c r="D3971" s="3" t="s">
        <v>719</v>
      </c>
      <c r="E3971" s="4">
        <v>41061</v>
      </c>
      <c r="F3971" s="3" t="s">
        <v>29</v>
      </c>
      <c r="G3971" s="3" t="s">
        <v>29</v>
      </c>
      <c r="H3971" s="3">
        <v>6</v>
      </c>
      <c r="I3971" s="3">
        <f t="shared" ref="I3971:I4034" ca="1" si="188">IFERROR(YEAR(NOW())-YEAR(E3971),"")</f>
        <v>12</v>
      </c>
      <c r="J3971" s="9" t="s">
        <v>180</v>
      </c>
      <c r="K3971" s="9" t="s">
        <v>1071</v>
      </c>
      <c r="L3971" s="9" t="str">
        <f t="shared" si="186"/>
        <v>Stela</v>
      </c>
      <c r="M3971" s="9">
        <v>1</v>
      </c>
      <c r="N3971" s="10">
        <v>41061</v>
      </c>
      <c r="O3971" s="10">
        <v>41061</v>
      </c>
      <c r="P3971" t="s">
        <v>223</v>
      </c>
      <c r="Q3971" t="str">
        <f t="shared" si="187"/>
        <v>LED</v>
      </c>
      <c r="R3971" t="s">
        <v>118</v>
      </c>
      <c r="S3971">
        <v>0</v>
      </c>
      <c r="T3971" t="s">
        <v>33</v>
      </c>
      <c r="U3971">
        <v>1</v>
      </c>
      <c r="V3971">
        <v>1</v>
      </c>
      <c r="W3971" s="1">
        <v>41061</v>
      </c>
      <c r="X3971" s="1">
        <v>41061</v>
      </c>
      <c r="Y3971" t="s">
        <v>38</v>
      </c>
      <c r="Z3971">
        <v>0</v>
      </c>
      <c r="AA3971">
        <v>4000</v>
      </c>
      <c r="AB3971">
        <v>2200</v>
      </c>
      <c r="AC3971">
        <v>2200</v>
      </c>
      <c r="AD3971" t="s">
        <v>127</v>
      </c>
      <c r="AE3971" s="2">
        <v>45096.616018518522</v>
      </c>
    </row>
    <row r="3972" spans="1:31" hidden="1" x14ac:dyDescent="0.25">
      <c r="A3972">
        <v>1256707</v>
      </c>
      <c r="B3972" t="s">
        <v>27</v>
      </c>
      <c r="C3972" t="s">
        <v>716</v>
      </c>
      <c r="D3972" s="3" t="s">
        <v>719</v>
      </c>
      <c r="E3972" s="4">
        <v>41061</v>
      </c>
      <c r="F3972" s="3" t="s">
        <v>29</v>
      </c>
      <c r="G3972" s="3" t="s">
        <v>29</v>
      </c>
      <c r="H3972" s="3">
        <v>6</v>
      </c>
      <c r="I3972" s="3">
        <f t="shared" ca="1" si="188"/>
        <v>12</v>
      </c>
      <c r="J3972" s="9" t="s">
        <v>180</v>
      </c>
      <c r="K3972" s="9" t="s">
        <v>1071</v>
      </c>
      <c r="L3972" s="9" t="str">
        <f t="shared" si="186"/>
        <v>Stela</v>
      </c>
      <c r="M3972" s="9">
        <v>1</v>
      </c>
      <c r="N3972" s="10">
        <v>41061</v>
      </c>
      <c r="O3972" s="10">
        <v>41061</v>
      </c>
      <c r="P3972" t="s">
        <v>223</v>
      </c>
      <c r="Q3972" t="str">
        <f t="shared" si="187"/>
        <v>LED</v>
      </c>
      <c r="R3972" t="s">
        <v>118</v>
      </c>
      <c r="S3972">
        <v>0</v>
      </c>
      <c r="T3972" t="s">
        <v>33</v>
      </c>
      <c r="U3972">
        <v>1</v>
      </c>
      <c r="V3972">
        <v>1</v>
      </c>
      <c r="W3972" s="1">
        <v>41061</v>
      </c>
      <c r="X3972" s="1">
        <v>41061</v>
      </c>
      <c r="Y3972" t="s">
        <v>38</v>
      </c>
      <c r="Z3972">
        <v>0</v>
      </c>
      <c r="AA3972">
        <v>4000</v>
      </c>
      <c r="AB3972">
        <v>2200</v>
      </c>
      <c r="AC3972">
        <v>2200</v>
      </c>
      <c r="AD3972" t="s">
        <v>127</v>
      </c>
      <c r="AE3972" s="2">
        <v>45096.616018518522</v>
      </c>
    </row>
    <row r="3973" spans="1:31" hidden="1" x14ac:dyDescent="0.25">
      <c r="A3973">
        <v>1256708</v>
      </c>
      <c r="B3973" t="s">
        <v>27</v>
      </c>
      <c r="C3973" t="s">
        <v>716</v>
      </c>
      <c r="D3973" s="3" t="s">
        <v>719</v>
      </c>
      <c r="E3973" s="4">
        <v>41061</v>
      </c>
      <c r="F3973" s="3" t="s">
        <v>29</v>
      </c>
      <c r="G3973" s="3" t="s">
        <v>29</v>
      </c>
      <c r="H3973" s="3">
        <v>6</v>
      </c>
      <c r="I3973" s="3">
        <f t="shared" ca="1" si="188"/>
        <v>12</v>
      </c>
      <c r="J3973" s="9" t="s">
        <v>180</v>
      </c>
      <c r="K3973" s="9" t="s">
        <v>1071</v>
      </c>
      <c r="L3973" s="9" t="str">
        <f t="shared" si="186"/>
        <v>Stela</v>
      </c>
      <c r="M3973" s="9">
        <v>1</v>
      </c>
      <c r="N3973" s="10">
        <v>41061</v>
      </c>
      <c r="O3973" s="10">
        <v>41061</v>
      </c>
      <c r="P3973" t="s">
        <v>223</v>
      </c>
      <c r="Q3973" t="str">
        <f t="shared" si="187"/>
        <v>LED</v>
      </c>
      <c r="R3973" t="s">
        <v>118</v>
      </c>
      <c r="S3973">
        <v>0</v>
      </c>
      <c r="T3973" t="s">
        <v>33</v>
      </c>
      <c r="U3973">
        <v>1</v>
      </c>
      <c r="V3973">
        <v>1</v>
      </c>
      <c r="W3973" s="1">
        <v>41061</v>
      </c>
      <c r="X3973" s="1">
        <v>41061</v>
      </c>
      <c r="Y3973" t="s">
        <v>38</v>
      </c>
      <c r="Z3973">
        <v>0</v>
      </c>
      <c r="AA3973">
        <v>4000</v>
      </c>
      <c r="AB3973">
        <v>2200</v>
      </c>
      <c r="AC3973">
        <v>2200</v>
      </c>
      <c r="AD3973" t="s">
        <v>127</v>
      </c>
      <c r="AE3973" s="2">
        <v>45096.616018518522</v>
      </c>
    </row>
    <row r="3974" spans="1:31" hidden="1" x14ac:dyDescent="0.25">
      <c r="A3974">
        <v>1256709</v>
      </c>
      <c r="B3974" t="s">
        <v>27</v>
      </c>
      <c r="C3974" t="s">
        <v>716</v>
      </c>
      <c r="D3974" s="3" t="s">
        <v>719</v>
      </c>
      <c r="E3974" s="4">
        <v>41061</v>
      </c>
      <c r="F3974" s="3" t="s">
        <v>29</v>
      </c>
      <c r="G3974" s="3" t="s">
        <v>29</v>
      </c>
      <c r="H3974" s="3">
        <v>6</v>
      </c>
      <c r="I3974" s="3">
        <f t="shared" ca="1" si="188"/>
        <v>12</v>
      </c>
      <c r="J3974" s="9" t="s">
        <v>180</v>
      </c>
      <c r="K3974" s="9" t="s">
        <v>1071</v>
      </c>
      <c r="L3974" s="9" t="str">
        <f t="shared" si="186"/>
        <v>Stela</v>
      </c>
      <c r="M3974" s="9">
        <v>1</v>
      </c>
      <c r="N3974" s="10">
        <v>41061</v>
      </c>
      <c r="O3974" s="10">
        <v>41061</v>
      </c>
      <c r="P3974" t="s">
        <v>223</v>
      </c>
      <c r="Q3974" t="str">
        <f t="shared" si="187"/>
        <v>LED</v>
      </c>
      <c r="R3974" t="s">
        <v>118</v>
      </c>
      <c r="S3974">
        <v>0</v>
      </c>
      <c r="T3974" t="s">
        <v>33</v>
      </c>
      <c r="U3974">
        <v>1</v>
      </c>
      <c r="V3974">
        <v>1</v>
      </c>
      <c r="W3974" s="1">
        <v>41061</v>
      </c>
      <c r="X3974" s="1">
        <v>41061</v>
      </c>
      <c r="Y3974" t="s">
        <v>38</v>
      </c>
      <c r="Z3974">
        <v>0</v>
      </c>
      <c r="AA3974">
        <v>4000</v>
      </c>
      <c r="AB3974">
        <v>2200</v>
      </c>
      <c r="AC3974">
        <v>2200</v>
      </c>
      <c r="AD3974" t="s">
        <v>127</v>
      </c>
      <c r="AE3974" s="2">
        <v>45096.616018518522</v>
      </c>
    </row>
    <row r="3975" spans="1:31" hidden="1" x14ac:dyDescent="0.25">
      <c r="A3975">
        <v>1256710</v>
      </c>
      <c r="B3975" t="s">
        <v>27</v>
      </c>
      <c r="C3975" t="s">
        <v>716</v>
      </c>
      <c r="D3975" s="3" t="s">
        <v>205</v>
      </c>
      <c r="E3975" s="4">
        <v>42536</v>
      </c>
      <c r="F3975" s="3" t="s">
        <v>29</v>
      </c>
      <c r="G3975" s="3" t="s">
        <v>29</v>
      </c>
      <c r="H3975" s="3">
        <v>6</v>
      </c>
      <c r="I3975" s="3">
        <f t="shared" ca="1" si="188"/>
        <v>8</v>
      </c>
      <c r="J3975" s="9" t="s">
        <v>290</v>
      </c>
      <c r="K3975" s="9" t="s">
        <v>1071</v>
      </c>
      <c r="L3975" s="9" t="str">
        <f t="shared" si="186"/>
        <v>Stela</v>
      </c>
      <c r="M3975" s="9">
        <v>1</v>
      </c>
      <c r="N3975" s="10">
        <v>41061</v>
      </c>
      <c r="O3975" s="10">
        <v>41061</v>
      </c>
      <c r="P3975" t="s">
        <v>720</v>
      </c>
      <c r="Q3975" t="str">
        <f t="shared" si="187"/>
        <v>LED</v>
      </c>
      <c r="R3975" t="s">
        <v>39</v>
      </c>
      <c r="S3975">
        <v>0</v>
      </c>
      <c r="T3975" t="s">
        <v>33</v>
      </c>
      <c r="U3975">
        <v>1</v>
      </c>
      <c r="V3975">
        <v>1</v>
      </c>
      <c r="W3975" s="1">
        <v>41061</v>
      </c>
      <c r="X3975" s="1">
        <v>41061</v>
      </c>
      <c r="Y3975" t="s">
        <v>38</v>
      </c>
      <c r="Z3975">
        <v>0</v>
      </c>
      <c r="AA3975">
        <v>4000</v>
      </c>
      <c r="AB3975">
        <v>2950</v>
      </c>
      <c r="AC3975">
        <v>2950</v>
      </c>
      <c r="AD3975" t="s">
        <v>292</v>
      </c>
      <c r="AE3975" s="2">
        <v>45132.368831018517</v>
      </c>
    </row>
    <row r="3976" spans="1:31" hidden="1" x14ac:dyDescent="0.25">
      <c r="A3976">
        <v>1256711</v>
      </c>
      <c r="B3976" t="s">
        <v>27</v>
      </c>
      <c r="C3976" t="s">
        <v>716</v>
      </c>
      <c r="D3976" s="3" t="s">
        <v>205</v>
      </c>
      <c r="E3976" s="4">
        <v>42412</v>
      </c>
      <c r="F3976" s="3" t="s">
        <v>29</v>
      </c>
      <c r="G3976" s="3" t="s">
        <v>29</v>
      </c>
      <c r="H3976" s="3">
        <v>6</v>
      </c>
      <c r="I3976" s="3">
        <f t="shared" ca="1" si="188"/>
        <v>8</v>
      </c>
      <c r="J3976" s="9" t="s">
        <v>290</v>
      </c>
      <c r="K3976" s="9" t="s">
        <v>1071</v>
      </c>
      <c r="L3976" s="9" t="str">
        <f t="shared" si="186"/>
        <v>Stela</v>
      </c>
      <c r="M3976" s="9">
        <v>1</v>
      </c>
      <c r="N3976" s="10">
        <v>41061</v>
      </c>
      <c r="O3976" s="10">
        <v>41061</v>
      </c>
      <c r="P3976" t="s">
        <v>720</v>
      </c>
      <c r="Q3976" t="str">
        <f t="shared" si="187"/>
        <v>LED</v>
      </c>
      <c r="R3976" t="s">
        <v>39</v>
      </c>
      <c r="S3976">
        <v>0</v>
      </c>
      <c r="T3976" t="s">
        <v>33</v>
      </c>
      <c r="U3976">
        <v>1</v>
      </c>
      <c r="V3976">
        <v>1</v>
      </c>
      <c r="W3976" s="1">
        <v>41061</v>
      </c>
      <c r="X3976" s="1">
        <v>41061</v>
      </c>
      <c r="Y3976" t="s">
        <v>38</v>
      </c>
      <c r="Z3976">
        <v>0</v>
      </c>
      <c r="AA3976">
        <v>4000</v>
      </c>
      <c r="AB3976">
        <v>2950</v>
      </c>
      <c r="AC3976">
        <v>2950</v>
      </c>
      <c r="AD3976" t="s">
        <v>292</v>
      </c>
      <c r="AE3976" s="2">
        <v>45132.353391203702</v>
      </c>
    </row>
    <row r="3977" spans="1:31" hidden="1" x14ac:dyDescent="0.25">
      <c r="A3977">
        <v>1256712</v>
      </c>
      <c r="B3977" t="s">
        <v>27</v>
      </c>
      <c r="C3977" t="s">
        <v>716</v>
      </c>
      <c r="D3977" s="3" t="s">
        <v>205</v>
      </c>
      <c r="E3977" s="4">
        <v>42412</v>
      </c>
      <c r="F3977" s="3" t="s">
        <v>29</v>
      </c>
      <c r="G3977" s="3" t="s">
        <v>29</v>
      </c>
      <c r="H3977" s="3">
        <v>6</v>
      </c>
      <c r="I3977" s="3">
        <f t="shared" ca="1" si="188"/>
        <v>8</v>
      </c>
      <c r="J3977" s="9" t="s">
        <v>290</v>
      </c>
      <c r="K3977" s="9" t="s">
        <v>1071</v>
      </c>
      <c r="L3977" s="9" t="str">
        <f t="shared" si="186"/>
        <v>Stela</v>
      </c>
      <c r="M3977" s="9">
        <v>1</v>
      </c>
      <c r="N3977" s="10">
        <v>41061</v>
      </c>
      <c r="O3977" s="10">
        <v>41061</v>
      </c>
      <c r="P3977" t="s">
        <v>720</v>
      </c>
      <c r="Q3977" t="str">
        <f t="shared" si="187"/>
        <v>LED</v>
      </c>
      <c r="R3977" t="s">
        <v>39</v>
      </c>
      <c r="S3977">
        <v>0</v>
      </c>
      <c r="T3977" t="s">
        <v>33</v>
      </c>
      <c r="U3977">
        <v>1</v>
      </c>
      <c r="V3977">
        <v>1</v>
      </c>
      <c r="W3977" s="1">
        <v>41061</v>
      </c>
      <c r="X3977" s="1">
        <v>41061</v>
      </c>
      <c r="Y3977" t="s">
        <v>38</v>
      </c>
      <c r="Z3977">
        <v>0</v>
      </c>
      <c r="AA3977">
        <v>4000</v>
      </c>
      <c r="AB3977">
        <v>2950</v>
      </c>
      <c r="AC3977">
        <v>2950</v>
      </c>
      <c r="AD3977" t="s">
        <v>292</v>
      </c>
      <c r="AE3977" s="2">
        <v>45131.718460648146</v>
      </c>
    </row>
    <row r="3978" spans="1:31" hidden="1" x14ac:dyDescent="0.25">
      <c r="A3978">
        <v>1256887</v>
      </c>
      <c r="B3978" t="s">
        <v>27</v>
      </c>
      <c r="C3978" t="s">
        <v>716</v>
      </c>
      <c r="D3978" s="3" t="s">
        <v>265</v>
      </c>
      <c r="E3978" s="4">
        <v>41000</v>
      </c>
      <c r="F3978" s="3" t="s">
        <v>29</v>
      </c>
      <c r="G3978" s="3" t="s">
        <v>29</v>
      </c>
      <c r="H3978" s="3" t="s">
        <v>29</v>
      </c>
      <c r="I3978" s="3">
        <f t="shared" ca="1" si="188"/>
        <v>12</v>
      </c>
      <c r="J3978" s="9" t="s">
        <v>717</v>
      </c>
      <c r="K3978" s="9" t="s">
        <v>1071</v>
      </c>
      <c r="L3978" s="9" t="str">
        <f t="shared" si="186"/>
        <v>Flow</v>
      </c>
      <c r="M3978" s="9">
        <v>1</v>
      </c>
      <c r="N3978" s="10">
        <v>41000</v>
      </c>
      <c r="O3978" s="10">
        <v>41000</v>
      </c>
      <c r="P3978" t="s">
        <v>718</v>
      </c>
      <c r="Q3978" t="str">
        <f t="shared" si="187"/>
        <v>LED</v>
      </c>
      <c r="R3978" t="s">
        <v>102</v>
      </c>
      <c r="S3978">
        <v>0</v>
      </c>
      <c r="T3978" t="s">
        <v>33</v>
      </c>
      <c r="U3978">
        <v>1</v>
      </c>
      <c r="V3978">
        <v>1</v>
      </c>
      <c r="W3978" s="1">
        <v>41000</v>
      </c>
      <c r="X3978" s="1">
        <v>41000</v>
      </c>
      <c r="Y3978" t="s">
        <v>38</v>
      </c>
      <c r="Z3978">
        <v>0</v>
      </c>
      <c r="AA3978">
        <v>3000</v>
      </c>
      <c r="AB3978">
        <v>1100</v>
      </c>
      <c r="AC3978">
        <v>1100</v>
      </c>
      <c r="AD3978" t="s">
        <v>137</v>
      </c>
      <c r="AE3978" s="2">
        <v>45096.606689814813</v>
      </c>
    </row>
    <row r="3979" spans="1:31" hidden="1" x14ac:dyDescent="0.25">
      <c r="A3979">
        <v>1256888</v>
      </c>
      <c r="B3979" t="s">
        <v>27</v>
      </c>
      <c r="C3979" t="s">
        <v>716</v>
      </c>
      <c r="D3979" s="3" t="s">
        <v>205</v>
      </c>
      <c r="E3979" s="4">
        <v>42412</v>
      </c>
      <c r="F3979" s="3" t="s">
        <v>29</v>
      </c>
      <c r="G3979" s="3" t="s">
        <v>29</v>
      </c>
      <c r="H3979" s="3">
        <v>6</v>
      </c>
      <c r="I3979" s="3">
        <f t="shared" ca="1" si="188"/>
        <v>8</v>
      </c>
      <c r="J3979" s="9" t="s">
        <v>290</v>
      </c>
      <c r="K3979" s="9" t="s">
        <v>1071</v>
      </c>
      <c r="L3979" s="9" t="str">
        <f t="shared" si="186"/>
        <v>Stela</v>
      </c>
      <c r="M3979" s="9">
        <v>1</v>
      </c>
      <c r="N3979" s="10">
        <v>43709</v>
      </c>
      <c r="O3979" s="10">
        <v>43709</v>
      </c>
      <c r="P3979" t="s">
        <v>720</v>
      </c>
      <c r="Q3979" t="str">
        <f t="shared" si="187"/>
        <v>LED</v>
      </c>
      <c r="R3979" t="s">
        <v>39</v>
      </c>
      <c r="S3979">
        <v>0</v>
      </c>
      <c r="T3979" t="s">
        <v>33</v>
      </c>
      <c r="U3979">
        <v>1</v>
      </c>
      <c r="V3979">
        <v>1</v>
      </c>
      <c r="W3979" s="1">
        <v>43709</v>
      </c>
      <c r="X3979" s="1">
        <v>43709</v>
      </c>
      <c r="Y3979" t="s">
        <v>38</v>
      </c>
      <c r="Z3979">
        <v>0</v>
      </c>
      <c r="AA3979">
        <v>4000</v>
      </c>
      <c r="AB3979">
        <v>2950</v>
      </c>
      <c r="AC3979">
        <v>2950</v>
      </c>
      <c r="AD3979" t="s">
        <v>292</v>
      </c>
      <c r="AE3979" s="2">
        <v>45131.71806712963</v>
      </c>
    </row>
    <row r="3980" spans="1:31" hidden="1" x14ac:dyDescent="0.25">
      <c r="A3980">
        <v>1257003</v>
      </c>
      <c r="B3980" t="s">
        <v>27</v>
      </c>
      <c r="C3980" t="s">
        <v>716</v>
      </c>
      <c r="D3980" s="3" t="s">
        <v>719</v>
      </c>
      <c r="E3980" s="4">
        <v>44259</v>
      </c>
      <c r="F3980" s="3" t="s">
        <v>29</v>
      </c>
      <c r="G3980" s="3" t="s">
        <v>29</v>
      </c>
      <c r="H3980" s="3">
        <v>6</v>
      </c>
      <c r="I3980" s="3">
        <f t="shared" ca="1" si="188"/>
        <v>3</v>
      </c>
      <c r="J3980" s="9" t="s">
        <v>290</v>
      </c>
      <c r="K3980" s="9" t="s">
        <v>1071</v>
      </c>
      <c r="L3980" s="9" t="str">
        <f t="shared" si="186"/>
        <v>Stela</v>
      </c>
      <c r="M3980" s="9">
        <v>1</v>
      </c>
      <c r="N3980" s="10">
        <v>41061</v>
      </c>
      <c r="O3980" s="10">
        <v>41061</v>
      </c>
      <c r="P3980" t="s">
        <v>720</v>
      </c>
      <c r="Q3980" t="str">
        <f t="shared" si="187"/>
        <v>LED</v>
      </c>
      <c r="R3980" t="s">
        <v>39</v>
      </c>
      <c r="S3980">
        <v>0</v>
      </c>
      <c r="T3980" t="s">
        <v>33</v>
      </c>
      <c r="U3980">
        <v>1</v>
      </c>
      <c r="V3980">
        <v>1</v>
      </c>
      <c r="W3980" s="1">
        <v>41061</v>
      </c>
      <c r="X3980" s="1">
        <v>41061</v>
      </c>
      <c r="Y3980" t="s">
        <v>38</v>
      </c>
      <c r="Z3980">
        <v>0</v>
      </c>
      <c r="AA3980">
        <v>4000</v>
      </c>
      <c r="AB3980">
        <v>2950</v>
      </c>
      <c r="AC3980">
        <v>2950</v>
      </c>
      <c r="AD3980" t="s">
        <v>292</v>
      </c>
      <c r="AE3980" s="2">
        <v>45096.613923611112</v>
      </c>
    </row>
    <row r="3981" spans="1:31" hidden="1" x14ac:dyDescent="0.25">
      <c r="A3981">
        <v>1257004</v>
      </c>
      <c r="B3981" t="s">
        <v>27</v>
      </c>
      <c r="C3981" t="s">
        <v>716</v>
      </c>
      <c r="D3981" s="3" t="s">
        <v>719</v>
      </c>
      <c r="E3981" s="4">
        <v>42412</v>
      </c>
      <c r="F3981" s="3" t="s">
        <v>29</v>
      </c>
      <c r="G3981" s="3" t="s">
        <v>29</v>
      </c>
      <c r="H3981" s="3">
        <v>6</v>
      </c>
      <c r="I3981" s="3">
        <f t="shared" ca="1" si="188"/>
        <v>8</v>
      </c>
      <c r="J3981" s="9" t="s">
        <v>290</v>
      </c>
      <c r="K3981" s="9" t="s">
        <v>1071</v>
      </c>
      <c r="L3981" s="9" t="str">
        <f t="shared" si="186"/>
        <v>Stela</v>
      </c>
      <c r="M3981" s="9">
        <v>1</v>
      </c>
      <c r="N3981" s="10">
        <v>41061</v>
      </c>
      <c r="O3981" s="10">
        <v>41061</v>
      </c>
      <c r="P3981" t="s">
        <v>720</v>
      </c>
      <c r="Q3981" t="str">
        <f t="shared" si="187"/>
        <v>LED</v>
      </c>
      <c r="R3981" t="s">
        <v>39</v>
      </c>
      <c r="S3981">
        <v>0</v>
      </c>
      <c r="T3981" t="s">
        <v>33</v>
      </c>
      <c r="U3981">
        <v>1</v>
      </c>
      <c r="V3981">
        <v>1</v>
      </c>
      <c r="W3981" s="1">
        <v>41061</v>
      </c>
      <c r="X3981" s="1">
        <v>41061</v>
      </c>
      <c r="Y3981" t="s">
        <v>38</v>
      </c>
      <c r="Z3981">
        <v>0</v>
      </c>
      <c r="AA3981">
        <v>4000</v>
      </c>
      <c r="AB3981">
        <v>2950</v>
      </c>
      <c r="AC3981">
        <v>2950</v>
      </c>
      <c r="AD3981" t="s">
        <v>292</v>
      </c>
      <c r="AE3981" s="2">
        <v>45096.613923611112</v>
      </c>
    </row>
    <row r="3982" spans="1:31" hidden="1" x14ac:dyDescent="0.25">
      <c r="A3982">
        <v>1257081</v>
      </c>
      <c r="B3982" t="s">
        <v>27</v>
      </c>
      <c r="C3982" t="s">
        <v>716</v>
      </c>
      <c r="D3982" s="3" t="s">
        <v>29</v>
      </c>
      <c r="E3982" s="4">
        <v>41000</v>
      </c>
      <c r="F3982" s="3" t="s">
        <v>29</v>
      </c>
      <c r="G3982" s="3" t="s">
        <v>29</v>
      </c>
      <c r="H3982" s="3" t="s">
        <v>29</v>
      </c>
      <c r="I3982" s="3">
        <f t="shared" ca="1" si="188"/>
        <v>12</v>
      </c>
      <c r="J3982" s="9" t="s">
        <v>721</v>
      </c>
      <c r="K3982" s="9" t="s">
        <v>1084</v>
      </c>
      <c r="L3982" s="9" t="str">
        <f t="shared" si="186"/>
        <v>Linora</v>
      </c>
      <c r="M3982" s="9">
        <v>1</v>
      </c>
      <c r="N3982" s="10">
        <v>41000</v>
      </c>
      <c r="O3982" s="10">
        <v>41000</v>
      </c>
      <c r="P3982" t="s">
        <v>722</v>
      </c>
      <c r="Q3982" t="str">
        <f t="shared" si="187"/>
        <v>LED</v>
      </c>
      <c r="R3982" t="s">
        <v>723</v>
      </c>
      <c r="S3982">
        <v>0</v>
      </c>
      <c r="T3982" t="s">
        <v>33</v>
      </c>
      <c r="U3982">
        <v>1</v>
      </c>
      <c r="V3982">
        <v>1</v>
      </c>
      <c r="W3982" s="1">
        <v>41000</v>
      </c>
      <c r="X3982" s="1">
        <v>41000</v>
      </c>
      <c r="Y3982" t="s">
        <v>38</v>
      </c>
      <c r="Z3982">
        <v>0</v>
      </c>
      <c r="AA3982">
        <v>3000</v>
      </c>
      <c r="AB3982">
        <v>4800</v>
      </c>
      <c r="AC3982">
        <v>4800</v>
      </c>
      <c r="AD3982" t="s">
        <v>724</v>
      </c>
      <c r="AE3982" s="2">
        <v>45096.606689814813</v>
      </c>
    </row>
    <row r="3983" spans="1:31" hidden="1" x14ac:dyDescent="0.25">
      <c r="A3983">
        <v>1257082</v>
      </c>
      <c r="B3983" t="s">
        <v>27</v>
      </c>
      <c r="C3983" t="s">
        <v>716</v>
      </c>
      <c r="D3983" s="3" t="s">
        <v>643</v>
      </c>
      <c r="E3983" s="4">
        <v>41000</v>
      </c>
      <c r="F3983" s="3" t="s">
        <v>29</v>
      </c>
      <c r="G3983" s="3" t="s">
        <v>29</v>
      </c>
      <c r="H3983" s="3">
        <v>4</v>
      </c>
      <c r="I3983" s="3">
        <f t="shared" ca="1" si="188"/>
        <v>12</v>
      </c>
      <c r="J3983" s="9" t="s">
        <v>202</v>
      </c>
      <c r="K3983" s="9" t="s">
        <v>1071</v>
      </c>
      <c r="L3983" s="9" t="str">
        <f t="shared" si="186"/>
        <v>Stela</v>
      </c>
      <c r="M3983" s="9">
        <v>1</v>
      </c>
      <c r="N3983" s="10">
        <v>43383</v>
      </c>
      <c r="O3983" s="10">
        <v>43383</v>
      </c>
      <c r="P3983" t="s">
        <v>646</v>
      </c>
      <c r="Q3983" t="str">
        <f t="shared" si="187"/>
        <v>LED</v>
      </c>
      <c r="R3983" t="s">
        <v>72</v>
      </c>
      <c r="S3983">
        <v>0</v>
      </c>
      <c r="T3983" t="s">
        <v>33</v>
      </c>
      <c r="U3983">
        <v>1</v>
      </c>
      <c r="V3983">
        <v>1</v>
      </c>
      <c r="W3983" s="1">
        <v>43383</v>
      </c>
      <c r="X3983" s="1">
        <v>43383</v>
      </c>
      <c r="Y3983" t="s">
        <v>38</v>
      </c>
      <c r="Z3983">
        <v>0</v>
      </c>
      <c r="AA3983">
        <v>4000</v>
      </c>
      <c r="AB3983">
        <v>3000</v>
      </c>
      <c r="AC3983">
        <v>3000</v>
      </c>
      <c r="AD3983" t="s">
        <v>216</v>
      </c>
      <c r="AE3983" s="2">
        <v>45096.615810185183</v>
      </c>
    </row>
    <row r="3984" spans="1:31" hidden="1" x14ac:dyDescent="0.25">
      <c r="A3984">
        <v>1257149</v>
      </c>
      <c r="B3984" t="s">
        <v>27</v>
      </c>
      <c r="C3984" t="s">
        <v>716</v>
      </c>
      <c r="D3984" s="3" t="s">
        <v>684</v>
      </c>
      <c r="E3984" s="4">
        <v>42412</v>
      </c>
      <c r="F3984" s="3" t="s">
        <v>29</v>
      </c>
      <c r="G3984" s="3" t="s">
        <v>29</v>
      </c>
      <c r="H3984" s="3">
        <v>6</v>
      </c>
      <c r="I3984" s="3">
        <f t="shared" ca="1" si="188"/>
        <v>8</v>
      </c>
      <c r="J3984" s="9" t="s">
        <v>193</v>
      </c>
      <c r="K3984" s="9" t="s">
        <v>1076</v>
      </c>
      <c r="L3984" s="9" t="str">
        <f t="shared" si="186"/>
        <v>Nicole</v>
      </c>
      <c r="M3984" s="9">
        <v>1</v>
      </c>
      <c r="N3984" s="10">
        <v>42412</v>
      </c>
      <c r="O3984" s="10">
        <v>42412</v>
      </c>
      <c r="P3984" t="s">
        <v>686</v>
      </c>
      <c r="Q3984" t="str">
        <f t="shared" si="187"/>
        <v>LED</v>
      </c>
      <c r="R3984" t="s">
        <v>360</v>
      </c>
      <c r="S3984">
        <v>0</v>
      </c>
      <c r="T3984" t="s">
        <v>33</v>
      </c>
      <c r="U3984">
        <v>1</v>
      </c>
      <c r="V3984">
        <v>1</v>
      </c>
      <c r="W3984" s="1">
        <v>42412</v>
      </c>
      <c r="X3984" s="1">
        <v>42412</v>
      </c>
      <c r="Y3984" t="s">
        <v>38</v>
      </c>
      <c r="Z3984">
        <v>0</v>
      </c>
      <c r="AA3984" t="s">
        <v>469</v>
      </c>
      <c r="AB3984">
        <v>2000</v>
      </c>
      <c r="AC3984">
        <v>2000</v>
      </c>
      <c r="AD3984" t="s">
        <v>213</v>
      </c>
      <c r="AE3984" s="2">
        <v>45096.814722222225</v>
      </c>
    </row>
    <row r="3985" spans="1:31" hidden="1" x14ac:dyDescent="0.25">
      <c r="A3985">
        <v>1257150</v>
      </c>
      <c r="B3985" t="s">
        <v>27</v>
      </c>
      <c r="C3985" t="s">
        <v>716</v>
      </c>
      <c r="D3985" s="3" t="s">
        <v>684</v>
      </c>
      <c r="E3985" s="4">
        <v>42412</v>
      </c>
      <c r="F3985" s="3" t="s">
        <v>29</v>
      </c>
      <c r="G3985" s="3" t="s">
        <v>29</v>
      </c>
      <c r="H3985" s="3">
        <v>6</v>
      </c>
      <c r="I3985" s="3">
        <f t="shared" ca="1" si="188"/>
        <v>8</v>
      </c>
      <c r="J3985" s="9" t="s">
        <v>193</v>
      </c>
      <c r="K3985" s="9" t="s">
        <v>1076</v>
      </c>
      <c r="L3985" s="9" t="str">
        <f t="shared" si="186"/>
        <v>Nicole</v>
      </c>
      <c r="M3985" s="9">
        <v>1</v>
      </c>
      <c r="N3985" s="10">
        <v>42412</v>
      </c>
      <c r="O3985" s="10">
        <v>42412</v>
      </c>
      <c r="P3985" t="s">
        <v>686</v>
      </c>
      <c r="Q3985" t="str">
        <f t="shared" si="187"/>
        <v>LED</v>
      </c>
      <c r="R3985" t="s">
        <v>360</v>
      </c>
      <c r="S3985">
        <v>0</v>
      </c>
      <c r="T3985" t="s">
        <v>33</v>
      </c>
      <c r="U3985">
        <v>1</v>
      </c>
      <c r="V3985">
        <v>1</v>
      </c>
      <c r="W3985" s="1">
        <v>42412</v>
      </c>
      <c r="X3985" s="1">
        <v>42412</v>
      </c>
      <c r="Y3985" t="s">
        <v>38</v>
      </c>
      <c r="Z3985">
        <v>0</v>
      </c>
      <c r="AA3985" t="s">
        <v>469</v>
      </c>
      <c r="AB3985">
        <v>2000</v>
      </c>
      <c r="AC3985">
        <v>2000</v>
      </c>
      <c r="AD3985" t="s">
        <v>213</v>
      </c>
      <c r="AE3985" s="2">
        <v>45096.814722222225</v>
      </c>
    </row>
    <row r="3986" spans="1:31" hidden="1" x14ac:dyDescent="0.25">
      <c r="A3986">
        <v>1257151</v>
      </c>
      <c r="B3986" t="s">
        <v>27</v>
      </c>
      <c r="C3986" t="s">
        <v>716</v>
      </c>
      <c r="D3986" s="3" t="s">
        <v>684</v>
      </c>
      <c r="E3986" s="4">
        <v>42412</v>
      </c>
      <c r="F3986" s="3" t="s">
        <v>29</v>
      </c>
      <c r="G3986" s="3" t="s">
        <v>29</v>
      </c>
      <c r="H3986" s="3">
        <v>6</v>
      </c>
      <c r="I3986" s="3">
        <f t="shared" ca="1" si="188"/>
        <v>8</v>
      </c>
      <c r="J3986" s="9" t="s">
        <v>193</v>
      </c>
      <c r="K3986" s="9" t="s">
        <v>1076</v>
      </c>
      <c r="L3986" s="9" t="str">
        <f t="shared" si="186"/>
        <v>Nicole</v>
      </c>
      <c r="M3986" s="9">
        <v>1</v>
      </c>
      <c r="N3986" s="10">
        <v>42412</v>
      </c>
      <c r="O3986" s="10">
        <v>42412</v>
      </c>
      <c r="P3986" t="s">
        <v>686</v>
      </c>
      <c r="Q3986" t="str">
        <f t="shared" si="187"/>
        <v>LED</v>
      </c>
      <c r="R3986" t="s">
        <v>360</v>
      </c>
      <c r="S3986">
        <v>0</v>
      </c>
      <c r="T3986" t="s">
        <v>33</v>
      </c>
      <c r="U3986">
        <v>1</v>
      </c>
      <c r="V3986">
        <v>1</v>
      </c>
      <c r="W3986" s="1">
        <v>42412</v>
      </c>
      <c r="X3986" s="1">
        <v>42412</v>
      </c>
      <c r="Y3986" t="s">
        <v>38</v>
      </c>
      <c r="Z3986">
        <v>0</v>
      </c>
      <c r="AA3986" t="s">
        <v>469</v>
      </c>
      <c r="AB3986">
        <v>2000</v>
      </c>
      <c r="AC3986">
        <v>2000</v>
      </c>
      <c r="AD3986" t="s">
        <v>213</v>
      </c>
      <c r="AE3986" s="2">
        <v>45096.814722222225</v>
      </c>
    </row>
    <row r="3987" spans="1:31" hidden="1" x14ac:dyDescent="0.25">
      <c r="A3987">
        <v>1257152</v>
      </c>
      <c r="B3987" t="s">
        <v>27</v>
      </c>
      <c r="C3987" t="s">
        <v>716</v>
      </c>
      <c r="D3987" s="3" t="s">
        <v>684</v>
      </c>
      <c r="E3987" s="4">
        <v>42412</v>
      </c>
      <c r="F3987" s="3" t="s">
        <v>29</v>
      </c>
      <c r="G3987" s="3" t="s">
        <v>29</v>
      </c>
      <c r="H3987" s="3">
        <v>6</v>
      </c>
      <c r="I3987" s="3">
        <f t="shared" ca="1" si="188"/>
        <v>8</v>
      </c>
      <c r="J3987" s="9" t="s">
        <v>193</v>
      </c>
      <c r="K3987" s="9" t="s">
        <v>1076</v>
      </c>
      <c r="L3987" s="9" t="str">
        <f t="shared" si="186"/>
        <v>Nicole</v>
      </c>
      <c r="M3987" s="9">
        <v>1</v>
      </c>
      <c r="N3987" s="10">
        <v>42412</v>
      </c>
      <c r="O3987" s="10">
        <v>42412</v>
      </c>
      <c r="P3987" t="s">
        <v>686</v>
      </c>
      <c r="Q3987" t="str">
        <f t="shared" si="187"/>
        <v>LED</v>
      </c>
      <c r="R3987" t="s">
        <v>360</v>
      </c>
      <c r="S3987">
        <v>0</v>
      </c>
      <c r="T3987" t="s">
        <v>33</v>
      </c>
      <c r="U3987">
        <v>1</v>
      </c>
      <c r="V3987">
        <v>1</v>
      </c>
      <c r="W3987" s="1">
        <v>42412</v>
      </c>
      <c r="X3987" s="1">
        <v>42412</v>
      </c>
      <c r="Y3987" t="s">
        <v>38</v>
      </c>
      <c r="Z3987">
        <v>0</v>
      </c>
      <c r="AA3987" t="s">
        <v>469</v>
      </c>
      <c r="AB3987">
        <v>2000</v>
      </c>
      <c r="AC3987">
        <v>2000</v>
      </c>
      <c r="AD3987" t="s">
        <v>213</v>
      </c>
      <c r="AE3987" s="2">
        <v>45096.814722222225</v>
      </c>
    </row>
    <row r="3988" spans="1:31" hidden="1" x14ac:dyDescent="0.25">
      <c r="A3988">
        <v>1257153</v>
      </c>
      <c r="B3988" t="s">
        <v>27</v>
      </c>
      <c r="C3988" t="s">
        <v>716</v>
      </c>
      <c r="D3988" s="3" t="s">
        <v>684</v>
      </c>
      <c r="E3988" s="4">
        <v>42412</v>
      </c>
      <c r="F3988" s="3" t="s">
        <v>29</v>
      </c>
      <c r="G3988" s="3" t="s">
        <v>29</v>
      </c>
      <c r="H3988" s="3">
        <v>6</v>
      </c>
      <c r="I3988" s="3">
        <f t="shared" ca="1" si="188"/>
        <v>8</v>
      </c>
      <c r="J3988" s="9" t="s">
        <v>193</v>
      </c>
      <c r="K3988" s="9" t="s">
        <v>1076</v>
      </c>
      <c r="L3988" s="9" t="str">
        <f t="shared" si="186"/>
        <v>Nicole</v>
      </c>
      <c r="M3988" s="9">
        <v>1</v>
      </c>
      <c r="N3988" s="10">
        <v>42412</v>
      </c>
      <c r="O3988" s="10">
        <v>42412</v>
      </c>
      <c r="P3988" t="s">
        <v>686</v>
      </c>
      <c r="Q3988" t="str">
        <f t="shared" si="187"/>
        <v>LED</v>
      </c>
      <c r="R3988" t="s">
        <v>360</v>
      </c>
      <c r="S3988">
        <v>0</v>
      </c>
      <c r="T3988" t="s">
        <v>33</v>
      </c>
      <c r="U3988">
        <v>1</v>
      </c>
      <c r="V3988">
        <v>1</v>
      </c>
      <c r="W3988" s="1">
        <v>42412</v>
      </c>
      <c r="X3988" s="1">
        <v>42412</v>
      </c>
      <c r="Y3988" t="s">
        <v>38</v>
      </c>
      <c r="Z3988">
        <v>0</v>
      </c>
      <c r="AA3988" t="s">
        <v>469</v>
      </c>
      <c r="AB3988">
        <v>2000</v>
      </c>
      <c r="AC3988">
        <v>2000</v>
      </c>
      <c r="AD3988" t="s">
        <v>213</v>
      </c>
      <c r="AE3988" s="2">
        <v>45096.814722222225</v>
      </c>
    </row>
    <row r="3989" spans="1:31" hidden="1" x14ac:dyDescent="0.25">
      <c r="A3989">
        <v>1257154</v>
      </c>
      <c r="B3989" t="s">
        <v>27</v>
      </c>
      <c r="C3989" t="s">
        <v>716</v>
      </c>
      <c r="D3989" s="3" t="s">
        <v>684</v>
      </c>
      <c r="E3989" s="4">
        <v>43713</v>
      </c>
      <c r="F3989" s="3" t="s">
        <v>29</v>
      </c>
      <c r="G3989" s="3" t="s">
        <v>29</v>
      </c>
      <c r="H3989" s="3">
        <v>6</v>
      </c>
      <c r="I3989" s="3">
        <f t="shared" ca="1" si="188"/>
        <v>5</v>
      </c>
      <c r="J3989" s="9" t="s">
        <v>193</v>
      </c>
      <c r="K3989" s="9" t="s">
        <v>1076</v>
      </c>
      <c r="L3989" s="9" t="str">
        <f t="shared" si="186"/>
        <v>Nicole</v>
      </c>
      <c r="M3989" s="9">
        <v>1</v>
      </c>
      <c r="N3989" s="10">
        <v>42412</v>
      </c>
      <c r="O3989" s="10">
        <v>42412</v>
      </c>
      <c r="P3989" t="s">
        <v>725</v>
      </c>
      <c r="Q3989" t="str">
        <f t="shared" si="187"/>
        <v>LED</v>
      </c>
      <c r="R3989" t="s">
        <v>116</v>
      </c>
      <c r="S3989">
        <v>0</v>
      </c>
      <c r="T3989" t="s">
        <v>33</v>
      </c>
      <c r="U3989">
        <v>1</v>
      </c>
      <c r="V3989">
        <v>1</v>
      </c>
      <c r="W3989" s="1">
        <v>42412</v>
      </c>
      <c r="X3989" s="1">
        <v>42412</v>
      </c>
      <c r="Y3989" t="s">
        <v>38</v>
      </c>
      <c r="Z3989">
        <v>0</v>
      </c>
      <c r="AA3989" t="s">
        <v>469</v>
      </c>
      <c r="AB3989">
        <v>1300</v>
      </c>
      <c r="AC3989">
        <v>1300</v>
      </c>
      <c r="AD3989" t="s">
        <v>119</v>
      </c>
      <c r="AE3989" s="2">
        <v>45096.814722222225</v>
      </c>
    </row>
    <row r="3990" spans="1:31" hidden="1" x14ac:dyDescent="0.25">
      <c r="A3990">
        <v>1257155</v>
      </c>
      <c r="B3990" t="s">
        <v>27</v>
      </c>
      <c r="C3990" t="s">
        <v>716</v>
      </c>
      <c r="D3990" s="3" t="s">
        <v>684</v>
      </c>
      <c r="E3990" s="4">
        <v>42412</v>
      </c>
      <c r="F3990" s="3" t="s">
        <v>29</v>
      </c>
      <c r="G3990" s="3" t="s">
        <v>29</v>
      </c>
      <c r="H3990" s="3">
        <v>6</v>
      </c>
      <c r="I3990" s="3">
        <f t="shared" ca="1" si="188"/>
        <v>8</v>
      </c>
      <c r="J3990" s="9" t="s">
        <v>193</v>
      </c>
      <c r="K3990" s="9" t="s">
        <v>1076</v>
      </c>
      <c r="L3990" s="9" t="str">
        <f t="shared" si="186"/>
        <v>Nicole</v>
      </c>
      <c r="M3990" s="9">
        <v>1</v>
      </c>
      <c r="N3990" s="10">
        <v>42412</v>
      </c>
      <c r="O3990" s="10">
        <v>42412</v>
      </c>
      <c r="P3990" t="s">
        <v>725</v>
      </c>
      <c r="Q3990" t="str">
        <f t="shared" si="187"/>
        <v>LED</v>
      </c>
      <c r="R3990" t="s">
        <v>116</v>
      </c>
      <c r="S3990">
        <v>0</v>
      </c>
      <c r="T3990" t="s">
        <v>33</v>
      </c>
      <c r="U3990">
        <v>1</v>
      </c>
      <c r="V3990">
        <v>1</v>
      </c>
      <c r="W3990" s="1">
        <v>42412</v>
      </c>
      <c r="X3990" s="1">
        <v>42412</v>
      </c>
      <c r="Y3990" t="s">
        <v>38</v>
      </c>
      <c r="Z3990">
        <v>0</v>
      </c>
      <c r="AA3990" t="s">
        <v>469</v>
      </c>
      <c r="AB3990">
        <v>1300</v>
      </c>
      <c r="AC3990">
        <v>1300</v>
      </c>
      <c r="AD3990" t="s">
        <v>119</v>
      </c>
      <c r="AE3990" s="2">
        <v>45096.814722222225</v>
      </c>
    </row>
    <row r="3991" spans="1:31" hidden="1" x14ac:dyDescent="0.25">
      <c r="A3991">
        <v>1257156</v>
      </c>
      <c r="B3991" t="s">
        <v>27</v>
      </c>
      <c r="C3991" t="s">
        <v>716</v>
      </c>
      <c r="D3991" s="3" t="s">
        <v>684</v>
      </c>
      <c r="E3991" s="4">
        <v>42412</v>
      </c>
      <c r="F3991" s="3" t="s">
        <v>29</v>
      </c>
      <c r="G3991" s="3" t="s">
        <v>29</v>
      </c>
      <c r="H3991" s="3">
        <v>6</v>
      </c>
      <c r="I3991" s="3">
        <f t="shared" ca="1" si="188"/>
        <v>8</v>
      </c>
      <c r="J3991" s="9" t="s">
        <v>193</v>
      </c>
      <c r="K3991" s="9" t="s">
        <v>1076</v>
      </c>
      <c r="L3991" s="9" t="str">
        <f t="shared" si="186"/>
        <v>Nicole</v>
      </c>
      <c r="M3991" s="9">
        <v>1</v>
      </c>
      <c r="N3991" s="10">
        <v>42412</v>
      </c>
      <c r="O3991" s="10">
        <v>42412</v>
      </c>
      <c r="P3991" t="s">
        <v>725</v>
      </c>
      <c r="Q3991" t="str">
        <f t="shared" si="187"/>
        <v>LED</v>
      </c>
      <c r="R3991" t="s">
        <v>116</v>
      </c>
      <c r="S3991">
        <v>0</v>
      </c>
      <c r="T3991" t="s">
        <v>33</v>
      </c>
      <c r="U3991">
        <v>1</v>
      </c>
      <c r="V3991">
        <v>1</v>
      </c>
      <c r="W3991" s="1">
        <v>42412</v>
      </c>
      <c r="X3991" s="1">
        <v>42412</v>
      </c>
      <c r="Y3991" t="s">
        <v>38</v>
      </c>
      <c r="Z3991">
        <v>0</v>
      </c>
      <c r="AA3991" t="s">
        <v>469</v>
      </c>
      <c r="AB3991">
        <v>1300</v>
      </c>
      <c r="AC3991">
        <v>1300</v>
      </c>
      <c r="AD3991" t="s">
        <v>119</v>
      </c>
      <c r="AE3991" s="2">
        <v>45096.814722222225</v>
      </c>
    </row>
    <row r="3992" spans="1:31" hidden="1" x14ac:dyDescent="0.25">
      <c r="A3992">
        <v>1257157</v>
      </c>
      <c r="B3992" t="s">
        <v>27</v>
      </c>
      <c r="C3992" t="s">
        <v>716</v>
      </c>
      <c r="D3992" s="3" t="s">
        <v>684</v>
      </c>
      <c r="E3992" s="4">
        <v>42412</v>
      </c>
      <c r="F3992" s="3" t="s">
        <v>29</v>
      </c>
      <c r="G3992" s="3" t="s">
        <v>29</v>
      </c>
      <c r="H3992" s="3">
        <v>6</v>
      </c>
      <c r="I3992" s="3">
        <f t="shared" ca="1" si="188"/>
        <v>8</v>
      </c>
      <c r="J3992" s="9" t="s">
        <v>193</v>
      </c>
      <c r="K3992" s="9" t="s">
        <v>1076</v>
      </c>
      <c r="L3992" s="9" t="str">
        <f t="shared" si="186"/>
        <v>Nicole</v>
      </c>
      <c r="M3992" s="9">
        <v>1</v>
      </c>
      <c r="N3992" s="10">
        <v>42412</v>
      </c>
      <c r="O3992" s="10">
        <v>42412</v>
      </c>
      <c r="P3992" t="s">
        <v>725</v>
      </c>
      <c r="Q3992" t="str">
        <f t="shared" si="187"/>
        <v>LED</v>
      </c>
      <c r="R3992" t="s">
        <v>116</v>
      </c>
      <c r="S3992">
        <v>0</v>
      </c>
      <c r="T3992" t="s">
        <v>33</v>
      </c>
      <c r="U3992">
        <v>1</v>
      </c>
      <c r="V3992">
        <v>1</v>
      </c>
      <c r="W3992" s="1">
        <v>42412</v>
      </c>
      <c r="X3992" s="1">
        <v>42412</v>
      </c>
      <c r="Y3992" t="s">
        <v>38</v>
      </c>
      <c r="Z3992">
        <v>0</v>
      </c>
      <c r="AA3992" t="s">
        <v>469</v>
      </c>
      <c r="AB3992">
        <v>1300</v>
      </c>
      <c r="AC3992">
        <v>1300</v>
      </c>
      <c r="AD3992" t="s">
        <v>119</v>
      </c>
      <c r="AE3992" s="2">
        <v>45096.814722222225</v>
      </c>
    </row>
    <row r="3993" spans="1:31" hidden="1" x14ac:dyDescent="0.25">
      <c r="A3993">
        <v>1257158</v>
      </c>
      <c r="B3993" t="s">
        <v>27</v>
      </c>
      <c r="C3993" t="s">
        <v>716</v>
      </c>
      <c r="D3993" s="3" t="s">
        <v>684</v>
      </c>
      <c r="E3993" s="4">
        <v>42412</v>
      </c>
      <c r="F3993" s="3" t="s">
        <v>29</v>
      </c>
      <c r="G3993" s="3" t="s">
        <v>29</v>
      </c>
      <c r="H3993" s="3">
        <v>6</v>
      </c>
      <c r="I3993" s="3">
        <f t="shared" ca="1" si="188"/>
        <v>8</v>
      </c>
      <c r="J3993" s="9" t="s">
        <v>193</v>
      </c>
      <c r="K3993" s="9" t="s">
        <v>1076</v>
      </c>
      <c r="L3993" s="9" t="str">
        <f t="shared" si="186"/>
        <v>Nicole</v>
      </c>
      <c r="M3993" s="9">
        <v>1</v>
      </c>
      <c r="N3993" s="10">
        <v>42412</v>
      </c>
      <c r="O3993" s="10">
        <v>42412</v>
      </c>
      <c r="P3993" t="s">
        <v>725</v>
      </c>
      <c r="Q3993" t="str">
        <f t="shared" si="187"/>
        <v>LED</v>
      </c>
      <c r="R3993" t="s">
        <v>116</v>
      </c>
      <c r="S3993">
        <v>0</v>
      </c>
      <c r="T3993" t="s">
        <v>33</v>
      </c>
      <c r="U3993">
        <v>1</v>
      </c>
      <c r="V3993">
        <v>1</v>
      </c>
      <c r="W3993" s="1">
        <v>42412</v>
      </c>
      <c r="X3993" s="1">
        <v>42412</v>
      </c>
      <c r="Y3993" t="s">
        <v>38</v>
      </c>
      <c r="Z3993">
        <v>0</v>
      </c>
      <c r="AA3993" t="s">
        <v>469</v>
      </c>
      <c r="AB3993">
        <v>1300</v>
      </c>
      <c r="AC3993">
        <v>1300</v>
      </c>
      <c r="AD3993" t="s">
        <v>119</v>
      </c>
      <c r="AE3993" s="2">
        <v>45096.814722222225</v>
      </c>
    </row>
    <row r="3994" spans="1:31" hidden="1" x14ac:dyDescent="0.25">
      <c r="A3994">
        <v>1257159</v>
      </c>
      <c r="B3994" t="s">
        <v>27</v>
      </c>
      <c r="C3994" t="s">
        <v>716</v>
      </c>
      <c r="D3994" s="3" t="s">
        <v>684</v>
      </c>
      <c r="E3994" s="4">
        <v>42412</v>
      </c>
      <c r="F3994" s="3" t="s">
        <v>29</v>
      </c>
      <c r="G3994" s="3" t="s">
        <v>29</v>
      </c>
      <c r="H3994" s="3">
        <v>6</v>
      </c>
      <c r="I3994" s="3">
        <f t="shared" ca="1" si="188"/>
        <v>8</v>
      </c>
      <c r="J3994" s="9" t="s">
        <v>193</v>
      </c>
      <c r="K3994" s="9" t="s">
        <v>1076</v>
      </c>
      <c r="L3994" s="9" t="str">
        <f t="shared" si="186"/>
        <v>Nicole</v>
      </c>
      <c r="M3994" s="9">
        <v>1</v>
      </c>
      <c r="N3994" s="10">
        <v>42412</v>
      </c>
      <c r="O3994" s="10">
        <v>42412</v>
      </c>
      <c r="P3994" t="s">
        <v>725</v>
      </c>
      <c r="Q3994" t="str">
        <f t="shared" si="187"/>
        <v>LED</v>
      </c>
      <c r="R3994" t="s">
        <v>116</v>
      </c>
      <c r="S3994">
        <v>0</v>
      </c>
      <c r="T3994" t="s">
        <v>33</v>
      </c>
      <c r="U3994">
        <v>1</v>
      </c>
      <c r="V3994">
        <v>1</v>
      </c>
      <c r="W3994" s="1">
        <v>42412</v>
      </c>
      <c r="X3994" s="1">
        <v>42412</v>
      </c>
      <c r="Y3994" t="s">
        <v>38</v>
      </c>
      <c r="Z3994">
        <v>0</v>
      </c>
      <c r="AA3994" t="s">
        <v>469</v>
      </c>
      <c r="AB3994">
        <v>1300</v>
      </c>
      <c r="AC3994">
        <v>1300</v>
      </c>
      <c r="AD3994" t="s">
        <v>119</v>
      </c>
      <c r="AE3994" s="2">
        <v>45096.814722222225</v>
      </c>
    </row>
    <row r="3995" spans="1:31" hidden="1" x14ac:dyDescent="0.25">
      <c r="A3995">
        <v>1257160</v>
      </c>
      <c r="B3995" t="s">
        <v>27</v>
      </c>
      <c r="C3995" t="s">
        <v>716</v>
      </c>
      <c r="D3995" s="3" t="s">
        <v>684</v>
      </c>
      <c r="E3995" s="4">
        <v>42412</v>
      </c>
      <c r="F3995" s="3" t="s">
        <v>29</v>
      </c>
      <c r="G3995" s="3" t="s">
        <v>29</v>
      </c>
      <c r="H3995" s="3">
        <v>6</v>
      </c>
      <c r="I3995" s="3">
        <f t="shared" ca="1" si="188"/>
        <v>8</v>
      </c>
      <c r="J3995" s="9" t="s">
        <v>193</v>
      </c>
      <c r="K3995" s="9" t="s">
        <v>1076</v>
      </c>
      <c r="L3995" s="9" t="str">
        <f t="shared" si="186"/>
        <v>Nicole</v>
      </c>
      <c r="M3995" s="9">
        <v>1</v>
      </c>
      <c r="N3995" s="10">
        <v>42412</v>
      </c>
      <c r="O3995" s="10">
        <v>42412</v>
      </c>
      <c r="P3995" t="s">
        <v>725</v>
      </c>
      <c r="Q3995" t="str">
        <f t="shared" si="187"/>
        <v>LED</v>
      </c>
      <c r="R3995" t="s">
        <v>116</v>
      </c>
      <c r="S3995">
        <v>0</v>
      </c>
      <c r="T3995" t="s">
        <v>33</v>
      </c>
      <c r="U3995">
        <v>1</v>
      </c>
      <c r="V3995">
        <v>1</v>
      </c>
      <c r="W3995" s="1">
        <v>42412</v>
      </c>
      <c r="X3995" s="1">
        <v>42412</v>
      </c>
      <c r="Y3995" t="s">
        <v>38</v>
      </c>
      <c r="Z3995">
        <v>0</v>
      </c>
      <c r="AA3995" t="s">
        <v>469</v>
      </c>
      <c r="AB3995">
        <v>1300</v>
      </c>
      <c r="AC3995">
        <v>1300</v>
      </c>
      <c r="AD3995" t="s">
        <v>119</v>
      </c>
      <c r="AE3995" s="2">
        <v>45096.814722222225</v>
      </c>
    </row>
    <row r="3996" spans="1:31" hidden="1" x14ac:dyDescent="0.25">
      <c r="A3996">
        <v>1257161</v>
      </c>
      <c r="B3996" t="s">
        <v>27</v>
      </c>
      <c r="C3996" t="s">
        <v>716</v>
      </c>
      <c r="D3996" s="3" t="s">
        <v>684</v>
      </c>
      <c r="E3996" s="4">
        <v>42412</v>
      </c>
      <c r="F3996" s="3" t="s">
        <v>29</v>
      </c>
      <c r="G3996" s="3" t="s">
        <v>29</v>
      </c>
      <c r="H3996" s="3">
        <v>6</v>
      </c>
      <c r="I3996" s="3">
        <f t="shared" ca="1" si="188"/>
        <v>8</v>
      </c>
      <c r="J3996" s="9" t="s">
        <v>193</v>
      </c>
      <c r="K3996" s="9" t="s">
        <v>1076</v>
      </c>
      <c r="L3996" s="9" t="str">
        <f t="shared" si="186"/>
        <v>Nicole</v>
      </c>
      <c r="M3996" s="9">
        <v>1</v>
      </c>
      <c r="N3996" s="10">
        <v>42412</v>
      </c>
      <c r="O3996" s="10">
        <v>42412</v>
      </c>
      <c r="P3996" t="s">
        <v>725</v>
      </c>
      <c r="Q3996" t="str">
        <f t="shared" si="187"/>
        <v>LED</v>
      </c>
      <c r="R3996" t="s">
        <v>116</v>
      </c>
      <c r="S3996">
        <v>0</v>
      </c>
      <c r="T3996" t="s">
        <v>33</v>
      </c>
      <c r="U3996">
        <v>1</v>
      </c>
      <c r="V3996">
        <v>1</v>
      </c>
      <c r="W3996" s="1">
        <v>42412</v>
      </c>
      <c r="X3996" s="1">
        <v>42412</v>
      </c>
      <c r="Y3996" t="s">
        <v>38</v>
      </c>
      <c r="Z3996">
        <v>0</v>
      </c>
      <c r="AA3996" t="s">
        <v>469</v>
      </c>
      <c r="AB3996">
        <v>1300</v>
      </c>
      <c r="AC3996">
        <v>1300</v>
      </c>
      <c r="AD3996" t="s">
        <v>119</v>
      </c>
      <c r="AE3996" s="2">
        <v>45096.814722222225</v>
      </c>
    </row>
    <row r="3997" spans="1:31" hidden="1" x14ac:dyDescent="0.25">
      <c r="A3997">
        <v>1257162</v>
      </c>
      <c r="B3997" t="s">
        <v>27</v>
      </c>
      <c r="C3997" t="s">
        <v>716</v>
      </c>
      <c r="D3997" s="3" t="s">
        <v>684</v>
      </c>
      <c r="E3997" s="4">
        <v>42412</v>
      </c>
      <c r="F3997" s="3" t="s">
        <v>29</v>
      </c>
      <c r="G3997" s="3" t="s">
        <v>29</v>
      </c>
      <c r="H3997" s="3">
        <v>6</v>
      </c>
      <c r="I3997" s="3">
        <f t="shared" ca="1" si="188"/>
        <v>8</v>
      </c>
      <c r="J3997" s="9" t="s">
        <v>193</v>
      </c>
      <c r="K3997" s="9" t="s">
        <v>1076</v>
      </c>
      <c r="L3997" s="9" t="str">
        <f t="shared" si="186"/>
        <v>Nicole</v>
      </c>
      <c r="M3997" s="9">
        <v>1</v>
      </c>
      <c r="N3997" s="10">
        <v>42412</v>
      </c>
      <c r="O3997" s="10">
        <v>42412</v>
      </c>
      <c r="P3997" t="s">
        <v>725</v>
      </c>
      <c r="Q3997" t="str">
        <f t="shared" si="187"/>
        <v>LED</v>
      </c>
      <c r="R3997" t="s">
        <v>116</v>
      </c>
      <c r="S3997">
        <v>0</v>
      </c>
      <c r="T3997" t="s">
        <v>33</v>
      </c>
      <c r="U3997">
        <v>1</v>
      </c>
      <c r="V3997">
        <v>1</v>
      </c>
      <c r="W3997" s="1">
        <v>42412</v>
      </c>
      <c r="X3997" s="1">
        <v>42412</v>
      </c>
      <c r="Y3997" t="s">
        <v>38</v>
      </c>
      <c r="Z3997">
        <v>0</v>
      </c>
      <c r="AA3997" t="s">
        <v>469</v>
      </c>
      <c r="AB3997">
        <v>1300</v>
      </c>
      <c r="AC3997">
        <v>1300</v>
      </c>
      <c r="AD3997" t="s">
        <v>119</v>
      </c>
      <c r="AE3997" s="2">
        <v>45096.814722222225</v>
      </c>
    </row>
    <row r="3998" spans="1:31" hidden="1" x14ac:dyDescent="0.25">
      <c r="A3998">
        <v>1257163</v>
      </c>
      <c r="B3998" t="s">
        <v>27</v>
      </c>
      <c r="C3998" t="s">
        <v>716</v>
      </c>
      <c r="D3998" s="3" t="s">
        <v>684</v>
      </c>
      <c r="E3998" s="4">
        <v>42412</v>
      </c>
      <c r="F3998" s="3" t="s">
        <v>29</v>
      </c>
      <c r="G3998" s="3" t="s">
        <v>29</v>
      </c>
      <c r="H3998" s="3">
        <v>6</v>
      </c>
      <c r="I3998" s="3">
        <f t="shared" ca="1" si="188"/>
        <v>8</v>
      </c>
      <c r="J3998" s="9" t="s">
        <v>193</v>
      </c>
      <c r="K3998" s="9" t="s">
        <v>1076</v>
      </c>
      <c r="L3998" s="9" t="str">
        <f t="shared" si="186"/>
        <v>Nicole</v>
      </c>
      <c r="M3998" s="9">
        <v>1</v>
      </c>
      <c r="N3998" s="10">
        <v>42412</v>
      </c>
      <c r="O3998" s="10">
        <v>42412</v>
      </c>
      <c r="P3998" t="s">
        <v>725</v>
      </c>
      <c r="Q3998" t="str">
        <f t="shared" si="187"/>
        <v>LED</v>
      </c>
      <c r="R3998" t="s">
        <v>116</v>
      </c>
      <c r="S3998">
        <v>0</v>
      </c>
      <c r="T3998" t="s">
        <v>33</v>
      </c>
      <c r="U3998">
        <v>1</v>
      </c>
      <c r="V3998">
        <v>1</v>
      </c>
      <c r="W3998" s="1">
        <v>42412</v>
      </c>
      <c r="X3998" s="1">
        <v>42412</v>
      </c>
      <c r="Y3998" t="s">
        <v>38</v>
      </c>
      <c r="Z3998">
        <v>0</v>
      </c>
      <c r="AA3998" t="s">
        <v>469</v>
      </c>
      <c r="AB3998">
        <v>1300</v>
      </c>
      <c r="AC3998">
        <v>1300</v>
      </c>
      <c r="AD3998" t="s">
        <v>119</v>
      </c>
      <c r="AE3998" s="2">
        <v>45096.814722222225</v>
      </c>
    </row>
    <row r="3999" spans="1:31" hidden="1" x14ac:dyDescent="0.25">
      <c r="A3999">
        <v>1257164</v>
      </c>
      <c r="B3999" t="s">
        <v>27</v>
      </c>
      <c r="C3999" t="s">
        <v>716</v>
      </c>
      <c r="D3999" s="3" t="s">
        <v>684</v>
      </c>
      <c r="E3999" s="4">
        <v>42412</v>
      </c>
      <c r="F3999" s="3" t="s">
        <v>29</v>
      </c>
      <c r="G3999" s="3" t="s">
        <v>29</v>
      </c>
      <c r="H3999" s="3">
        <v>6</v>
      </c>
      <c r="I3999" s="3">
        <f t="shared" ca="1" si="188"/>
        <v>8</v>
      </c>
      <c r="J3999" s="9" t="s">
        <v>193</v>
      </c>
      <c r="K3999" s="9" t="s">
        <v>1076</v>
      </c>
      <c r="L3999" s="9" t="str">
        <f t="shared" si="186"/>
        <v>Nicole</v>
      </c>
      <c r="M3999" s="9">
        <v>1</v>
      </c>
      <c r="N3999" s="10">
        <v>42412</v>
      </c>
      <c r="O3999" s="10">
        <v>42412</v>
      </c>
      <c r="P3999" t="s">
        <v>725</v>
      </c>
      <c r="Q3999" t="str">
        <f t="shared" si="187"/>
        <v>LED</v>
      </c>
      <c r="R3999" t="s">
        <v>116</v>
      </c>
      <c r="S3999">
        <v>0</v>
      </c>
      <c r="T3999" t="s">
        <v>33</v>
      </c>
      <c r="U3999">
        <v>1</v>
      </c>
      <c r="V3999">
        <v>1</v>
      </c>
      <c r="W3999" s="1">
        <v>42412</v>
      </c>
      <c r="X3999" s="1">
        <v>42412</v>
      </c>
      <c r="Y3999" t="s">
        <v>38</v>
      </c>
      <c r="Z3999">
        <v>0</v>
      </c>
      <c r="AA3999" t="s">
        <v>469</v>
      </c>
      <c r="AB3999">
        <v>1300</v>
      </c>
      <c r="AC3999">
        <v>1300</v>
      </c>
      <c r="AD3999" t="s">
        <v>119</v>
      </c>
      <c r="AE3999" s="2">
        <v>45096.814722222225</v>
      </c>
    </row>
    <row r="4000" spans="1:31" hidden="1" x14ac:dyDescent="0.25">
      <c r="A4000">
        <v>1257165</v>
      </c>
      <c r="B4000" t="s">
        <v>27</v>
      </c>
      <c r="C4000" t="s">
        <v>716</v>
      </c>
      <c r="D4000" s="3" t="s">
        <v>684</v>
      </c>
      <c r="E4000" s="4">
        <v>42412</v>
      </c>
      <c r="F4000" s="3" t="s">
        <v>29</v>
      </c>
      <c r="G4000" s="3" t="s">
        <v>29</v>
      </c>
      <c r="H4000" s="3">
        <v>6</v>
      </c>
      <c r="I4000" s="3">
        <f t="shared" ca="1" si="188"/>
        <v>8</v>
      </c>
      <c r="J4000" s="9" t="s">
        <v>193</v>
      </c>
      <c r="K4000" s="9" t="s">
        <v>1076</v>
      </c>
      <c r="L4000" s="9" t="str">
        <f t="shared" si="186"/>
        <v>Nicole</v>
      </c>
      <c r="M4000" s="9">
        <v>1</v>
      </c>
      <c r="N4000" s="10">
        <v>42412</v>
      </c>
      <c r="O4000" s="10">
        <v>42412</v>
      </c>
      <c r="P4000" t="s">
        <v>725</v>
      </c>
      <c r="Q4000" t="str">
        <f t="shared" si="187"/>
        <v>LED</v>
      </c>
      <c r="R4000" t="s">
        <v>116</v>
      </c>
      <c r="S4000">
        <v>0</v>
      </c>
      <c r="T4000" t="s">
        <v>33</v>
      </c>
      <c r="U4000">
        <v>1</v>
      </c>
      <c r="V4000">
        <v>1</v>
      </c>
      <c r="W4000" s="1">
        <v>42412</v>
      </c>
      <c r="X4000" s="1">
        <v>42412</v>
      </c>
      <c r="Y4000" t="s">
        <v>38</v>
      </c>
      <c r="Z4000">
        <v>0</v>
      </c>
      <c r="AA4000" t="s">
        <v>469</v>
      </c>
      <c r="AB4000">
        <v>1300</v>
      </c>
      <c r="AC4000">
        <v>1300</v>
      </c>
      <c r="AD4000" t="s">
        <v>119</v>
      </c>
      <c r="AE4000" s="2">
        <v>45096.814722222225</v>
      </c>
    </row>
    <row r="4001" spans="1:31" hidden="1" x14ac:dyDescent="0.25">
      <c r="A4001">
        <v>1257166</v>
      </c>
      <c r="B4001" t="s">
        <v>27</v>
      </c>
      <c r="C4001" t="s">
        <v>716</v>
      </c>
      <c r="D4001" s="3" t="s">
        <v>684</v>
      </c>
      <c r="E4001" s="4">
        <v>42412</v>
      </c>
      <c r="F4001" s="3" t="s">
        <v>29</v>
      </c>
      <c r="G4001" s="3" t="s">
        <v>29</v>
      </c>
      <c r="H4001" s="3">
        <v>6</v>
      </c>
      <c r="I4001" s="3">
        <f t="shared" ca="1" si="188"/>
        <v>8</v>
      </c>
      <c r="J4001" s="9" t="s">
        <v>193</v>
      </c>
      <c r="K4001" s="9" t="s">
        <v>1076</v>
      </c>
      <c r="L4001" s="9" t="str">
        <f t="shared" si="186"/>
        <v>Nicole</v>
      </c>
      <c r="M4001" s="9">
        <v>1</v>
      </c>
      <c r="N4001" s="10">
        <v>42412</v>
      </c>
      <c r="O4001" s="10">
        <v>42412</v>
      </c>
      <c r="P4001" t="s">
        <v>725</v>
      </c>
      <c r="Q4001" t="str">
        <f t="shared" si="187"/>
        <v>LED</v>
      </c>
      <c r="R4001" t="s">
        <v>116</v>
      </c>
      <c r="S4001">
        <v>0</v>
      </c>
      <c r="T4001" t="s">
        <v>33</v>
      </c>
      <c r="U4001">
        <v>1</v>
      </c>
      <c r="V4001">
        <v>1</v>
      </c>
      <c r="W4001" s="1">
        <v>42412</v>
      </c>
      <c r="X4001" s="1">
        <v>42412</v>
      </c>
      <c r="Y4001" t="s">
        <v>38</v>
      </c>
      <c r="Z4001">
        <v>0</v>
      </c>
      <c r="AA4001" t="s">
        <v>469</v>
      </c>
      <c r="AB4001">
        <v>1300</v>
      </c>
      <c r="AC4001">
        <v>1300</v>
      </c>
      <c r="AD4001" t="s">
        <v>119</v>
      </c>
      <c r="AE4001" s="2">
        <v>45096.814722222225</v>
      </c>
    </row>
    <row r="4002" spans="1:31" hidden="1" x14ac:dyDescent="0.25">
      <c r="A4002">
        <v>1257167</v>
      </c>
      <c r="B4002" t="s">
        <v>27</v>
      </c>
      <c r="C4002" t="s">
        <v>716</v>
      </c>
      <c r="D4002" s="3" t="s">
        <v>684</v>
      </c>
      <c r="E4002" s="4">
        <v>44448</v>
      </c>
      <c r="F4002" s="3" t="s">
        <v>29</v>
      </c>
      <c r="G4002" s="3" t="s">
        <v>29</v>
      </c>
      <c r="H4002" s="3">
        <v>6</v>
      </c>
      <c r="I4002" s="3">
        <f t="shared" ca="1" si="188"/>
        <v>3</v>
      </c>
      <c r="J4002" s="9" t="s">
        <v>193</v>
      </c>
      <c r="K4002" s="9" t="s">
        <v>1076</v>
      </c>
      <c r="L4002" s="9" t="str">
        <f t="shared" si="186"/>
        <v>Nicole</v>
      </c>
      <c r="M4002" s="9">
        <v>1</v>
      </c>
      <c r="N4002" s="10">
        <v>42412</v>
      </c>
      <c r="O4002" s="10">
        <v>42412</v>
      </c>
      <c r="P4002" t="s">
        <v>725</v>
      </c>
      <c r="Q4002" t="str">
        <f t="shared" si="187"/>
        <v>LED</v>
      </c>
      <c r="R4002" t="s">
        <v>116</v>
      </c>
      <c r="S4002">
        <v>0</v>
      </c>
      <c r="T4002" t="s">
        <v>33</v>
      </c>
      <c r="U4002">
        <v>1</v>
      </c>
      <c r="V4002">
        <v>1</v>
      </c>
      <c r="W4002" s="1">
        <v>42412</v>
      </c>
      <c r="X4002" s="1">
        <v>42412</v>
      </c>
      <c r="Y4002" t="s">
        <v>38</v>
      </c>
      <c r="Z4002">
        <v>0</v>
      </c>
      <c r="AA4002" t="s">
        <v>469</v>
      </c>
      <c r="AB4002">
        <v>1300</v>
      </c>
      <c r="AC4002">
        <v>1300</v>
      </c>
      <c r="AD4002" t="s">
        <v>119</v>
      </c>
      <c r="AE4002" s="2">
        <v>45096.814722222225</v>
      </c>
    </row>
    <row r="4003" spans="1:31" hidden="1" x14ac:dyDescent="0.25">
      <c r="A4003">
        <v>1257168</v>
      </c>
      <c r="B4003" t="s">
        <v>27</v>
      </c>
      <c r="C4003" t="s">
        <v>716</v>
      </c>
      <c r="D4003" s="3" t="s">
        <v>684</v>
      </c>
      <c r="E4003" s="4">
        <v>42412</v>
      </c>
      <c r="F4003" s="3" t="s">
        <v>29</v>
      </c>
      <c r="G4003" s="3" t="s">
        <v>29</v>
      </c>
      <c r="H4003" s="3">
        <v>6</v>
      </c>
      <c r="I4003" s="3">
        <f t="shared" ca="1" si="188"/>
        <v>8</v>
      </c>
      <c r="J4003" s="9" t="s">
        <v>193</v>
      </c>
      <c r="K4003" s="9" t="s">
        <v>1076</v>
      </c>
      <c r="L4003" s="9" t="str">
        <f t="shared" si="186"/>
        <v>Nicole</v>
      </c>
      <c r="M4003" s="9">
        <v>1</v>
      </c>
      <c r="N4003" s="10">
        <v>42412</v>
      </c>
      <c r="O4003" s="10">
        <v>42412</v>
      </c>
      <c r="P4003" t="s">
        <v>725</v>
      </c>
      <c r="Q4003" t="str">
        <f t="shared" si="187"/>
        <v>LED</v>
      </c>
      <c r="R4003" t="s">
        <v>116</v>
      </c>
      <c r="S4003">
        <v>0</v>
      </c>
      <c r="T4003" t="s">
        <v>33</v>
      </c>
      <c r="U4003">
        <v>1</v>
      </c>
      <c r="V4003">
        <v>1</v>
      </c>
      <c r="W4003" s="1">
        <v>42412</v>
      </c>
      <c r="X4003" s="1">
        <v>42412</v>
      </c>
      <c r="Y4003" t="s">
        <v>38</v>
      </c>
      <c r="Z4003">
        <v>0</v>
      </c>
      <c r="AA4003" t="s">
        <v>469</v>
      </c>
      <c r="AB4003">
        <v>1300</v>
      </c>
      <c r="AC4003">
        <v>1300</v>
      </c>
      <c r="AD4003" t="s">
        <v>119</v>
      </c>
      <c r="AE4003" s="2">
        <v>45096.814722222225</v>
      </c>
    </row>
    <row r="4004" spans="1:31" hidden="1" x14ac:dyDescent="0.25">
      <c r="A4004">
        <v>1257169</v>
      </c>
      <c r="B4004" t="s">
        <v>27</v>
      </c>
      <c r="C4004" t="s">
        <v>716</v>
      </c>
      <c r="D4004" s="3" t="s">
        <v>684</v>
      </c>
      <c r="E4004" s="4">
        <v>42412</v>
      </c>
      <c r="F4004" s="3" t="s">
        <v>29</v>
      </c>
      <c r="G4004" s="3" t="s">
        <v>29</v>
      </c>
      <c r="H4004" s="3">
        <v>6</v>
      </c>
      <c r="I4004" s="3">
        <f t="shared" ca="1" si="188"/>
        <v>8</v>
      </c>
      <c r="J4004" s="9" t="s">
        <v>193</v>
      </c>
      <c r="K4004" s="9" t="s">
        <v>1076</v>
      </c>
      <c r="L4004" s="9" t="str">
        <f t="shared" si="186"/>
        <v>Nicole</v>
      </c>
      <c r="M4004" s="9">
        <v>1</v>
      </c>
      <c r="N4004" s="10">
        <v>42412</v>
      </c>
      <c r="O4004" s="10">
        <v>42412</v>
      </c>
      <c r="P4004" t="s">
        <v>725</v>
      </c>
      <c r="Q4004" t="str">
        <f t="shared" si="187"/>
        <v>LED</v>
      </c>
      <c r="R4004" t="s">
        <v>116</v>
      </c>
      <c r="S4004">
        <v>0</v>
      </c>
      <c r="T4004" t="s">
        <v>33</v>
      </c>
      <c r="U4004">
        <v>1</v>
      </c>
      <c r="V4004">
        <v>1</v>
      </c>
      <c r="W4004" s="1">
        <v>42412</v>
      </c>
      <c r="X4004" s="1">
        <v>42412</v>
      </c>
      <c r="Y4004" t="s">
        <v>38</v>
      </c>
      <c r="Z4004">
        <v>0</v>
      </c>
      <c r="AA4004" t="s">
        <v>469</v>
      </c>
      <c r="AB4004">
        <v>1300</v>
      </c>
      <c r="AC4004">
        <v>1300</v>
      </c>
      <c r="AD4004" t="s">
        <v>119</v>
      </c>
      <c r="AE4004" s="2">
        <v>45096.814722222225</v>
      </c>
    </row>
    <row r="4005" spans="1:31" hidden="1" x14ac:dyDescent="0.25">
      <c r="A4005">
        <v>1257170</v>
      </c>
      <c r="B4005" t="s">
        <v>27</v>
      </c>
      <c r="C4005" t="s">
        <v>716</v>
      </c>
      <c r="D4005" s="3" t="s">
        <v>684</v>
      </c>
      <c r="E4005" s="4">
        <v>42412</v>
      </c>
      <c r="F4005" s="3" t="s">
        <v>29</v>
      </c>
      <c r="G4005" s="3" t="s">
        <v>29</v>
      </c>
      <c r="H4005" s="3">
        <v>6</v>
      </c>
      <c r="I4005" s="3">
        <f t="shared" ca="1" si="188"/>
        <v>8</v>
      </c>
      <c r="J4005" s="9" t="s">
        <v>193</v>
      </c>
      <c r="K4005" s="9" t="s">
        <v>1076</v>
      </c>
      <c r="L4005" s="9" t="str">
        <f t="shared" si="186"/>
        <v>Nicole</v>
      </c>
      <c r="M4005" s="9">
        <v>1</v>
      </c>
      <c r="N4005" s="10">
        <v>42412</v>
      </c>
      <c r="O4005" s="10">
        <v>42412</v>
      </c>
      <c r="P4005" t="s">
        <v>725</v>
      </c>
      <c r="Q4005" t="str">
        <f t="shared" si="187"/>
        <v>LED</v>
      </c>
      <c r="R4005" t="s">
        <v>116</v>
      </c>
      <c r="S4005">
        <v>0</v>
      </c>
      <c r="T4005" t="s">
        <v>33</v>
      </c>
      <c r="U4005">
        <v>1</v>
      </c>
      <c r="V4005">
        <v>1</v>
      </c>
      <c r="W4005" s="1">
        <v>42412</v>
      </c>
      <c r="X4005" s="1">
        <v>42412</v>
      </c>
      <c r="Y4005" t="s">
        <v>38</v>
      </c>
      <c r="Z4005">
        <v>0</v>
      </c>
      <c r="AA4005" t="s">
        <v>469</v>
      </c>
      <c r="AB4005">
        <v>1300</v>
      </c>
      <c r="AC4005">
        <v>1300</v>
      </c>
      <c r="AD4005" t="s">
        <v>119</v>
      </c>
      <c r="AE4005" s="2">
        <v>45096.814722222225</v>
      </c>
    </row>
    <row r="4006" spans="1:31" hidden="1" x14ac:dyDescent="0.25">
      <c r="A4006">
        <v>1257171</v>
      </c>
      <c r="B4006" t="s">
        <v>27</v>
      </c>
      <c r="C4006" t="s">
        <v>716</v>
      </c>
      <c r="D4006" s="3" t="s">
        <v>684</v>
      </c>
      <c r="E4006" s="4">
        <v>42412</v>
      </c>
      <c r="F4006" s="3" t="s">
        <v>29</v>
      </c>
      <c r="G4006" s="3" t="s">
        <v>29</v>
      </c>
      <c r="H4006" s="3">
        <v>6</v>
      </c>
      <c r="I4006" s="3">
        <f t="shared" ca="1" si="188"/>
        <v>8</v>
      </c>
      <c r="J4006" s="9" t="s">
        <v>193</v>
      </c>
      <c r="K4006" s="9" t="s">
        <v>1076</v>
      </c>
      <c r="L4006" s="9" t="str">
        <f t="shared" si="186"/>
        <v>Nicole</v>
      </c>
      <c r="M4006" s="9">
        <v>1</v>
      </c>
      <c r="N4006" s="10">
        <v>42412</v>
      </c>
      <c r="O4006" s="10">
        <v>42412</v>
      </c>
      <c r="P4006" t="s">
        <v>725</v>
      </c>
      <c r="Q4006" t="str">
        <f t="shared" si="187"/>
        <v>LED</v>
      </c>
      <c r="R4006" t="s">
        <v>116</v>
      </c>
      <c r="S4006">
        <v>0</v>
      </c>
      <c r="T4006" t="s">
        <v>33</v>
      </c>
      <c r="U4006">
        <v>1</v>
      </c>
      <c r="V4006">
        <v>1</v>
      </c>
      <c r="W4006" s="1">
        <v>42412</v>
      </c>
      <c r="X4006" s="1">
        <v>42412</v>
      </c>
      <c r="Y4006" t="s">
        <v>38</v>
      </c>
      <c r="Z4006">
        <v>0</v>
      </c>
      <c r="AA4006" t="s">
        <v>469</v>
      </c>
      <c r="AB4006">
        <v>1300</v>
      </c>
      <c r="AC4006">
        <v>1300</v>
      </c>
      <c r="AD4006" t="s">
        <v>119</v>
      </c>
      <c r="AE4006" s="2">
        <v>45096.814722222225</v>
      </c>
    </row>
    <row r="4007" spans="1:31" hidden="1" x14ac:dyDescent="0.25">
      <c r="A4007">
        <v>1257172</v>
      </c>
      <c r="B4007" t="s">
        <v>27</v>
      </c>
      <c r="C4007" t="s">
        <v>716</v>
      </c>
      <c r="D4007" s="3" t="s">
        <v>684</v>
      </c>
      <c r="E4007" s="4">
        <v>43790</v>
      </c>
      <c r="F4007" s="3" t="s">
        <v>29</v>
      </c>
      <c r="G4007" s="3" t="s">
        <v>29</v>
      </c>
      <c r="H4007" s="3">
        <v>6</v>
      </c>
      <c r="I4007" s="3">
        <f t="shared" ca="1" si="188"/>
        <v>5</v>
      </c>
      <c r="J4007" s="9" t="s">
        <v>193</v>
      </c>
      <c r="K4007" s="9" t="s">
        <v>1076</v>
      </c>
      <c r="L4007" s="9" t="str">
        <f t="shared" si="186"/>
        <v>Nicole</v>
      </c>
      <c r="M4007" s="9">
        <v>1</v>
      </c>
      <c r="N4007" s="10">
        <v>42412</v>
      </c>
      <c r="O4007" s="10">
        <v>42412</v>
      </c>
      <c r="P4007" t="s">
        <v>725</v>
      </c>
      <c r="Q4007" t="str">
        <f t="shared" si="187"/>
        <v>LED</v>
      </c>
      <c r="R4007" t="s">
        <v>116</v>
      </c>
      <c r="S4007">
        <v>0</v>
      </c>
      <c r="T4007" t="s">
        <v>33</v>
      </c>
      <c r="U4007">
        <v>1</v>
      </c>
      <c r="V4007">
        <v>1</v>
      </c>
      <c r="W4007" s="1">
        <v>42412</v>
      </c>
      <c r="X4007" s="1">
        <v>42412</v>
      </c>
      <c r="Y4007" t="s">
        <v>38</v>
      </c>
      <c r="Z4007">
        <v>0</v>
      </c>
      <c r="AA4007" t="s">
        <v>469</v>
      </c>
      <c r="AB4007">
        <v>1300</v>
      </c>
      <c r="AC4007">
        <v>1300</v>
      </c>
      <c r="AD4007" t="s">
        <v>119</v>
      </c>
      <c r="AE4007" s="2">
        <v>45096.814722222225</v>
      </c>
    </row>
    <row r="4008" spans="1:31" hidden="1" x14ac:dyDescent="0.25">
      <c r="A4008">
        <v>1257173</v>
      </c>
      <c r="B4008" t="s">
        <v>27</v>
      </c>
      <c r="C4008" t="s">
        <v>716</v>
      </c>
      <c r="D4008" s="3" t="s">
        <v>684</v>
      </c>
      <c r="E4008" s="4">
        <v>42412</v>
      </c>
      <c r="F4008" s="3" t="s">
        <v>29</v>
      </c>
      <c r="G4008" s="3" t="s">
        <v>29</v>
      </c>
      <c r="H4008" s="3">
        <v>6</v>
      </c>
      <c r="I4008" s="3">
        <f t="shared" ca="1" si="188"/>
        <v>8</v>
      </c>
      <c r="J4008" s="9" t="s">
        <v>193</v>
      </c>
      <c r="K4008" s="9" t="s">
        <v>1076</v>
      </c>
      <c r="L4008" s="9" t="str">
        <f t="shared" si="186"/>
        <v>Nicole</v>
      </c>
      <c r="M4008" s="9">
        <v>1</v>
      </c>
      <c r="N4008" s="10">
        <v>42180</v>
      </c>
      <c r="O4008" s="10">
        <v>42180</v>
      </c>
      <c r="P4008" t="s">
        <v>725</v>
      </c>
      <c r="Q4008" t="str">
        <f t="shared" si="187"/>
        <v>LED</v>
      </c>
      <c r="R4008" t="s">
        <v>116</v>
      </c>
      <c r="S4008">
        <v>0</v>
      </c>
      <c r="T4008" t="s">
        <v>33</v>
      </c>
      <c r="U4008">
        <v>1</v>
      </c>
      <c r="V4008">
        <v>1</v>
      </c>
      <c r="W4008" s="1">
        <v>42180</v>
      </c>
      <c r="X4008" s="1">
        <v>42180</v>
      </c>
      <c r="Y4008" t="s">
        <v>38</v>
      </c>
      <c r="Z4008">
        <v>0</v>
      </c>
      <c r="AA4008" t="s">
        <v>469</v>
      </c>
      <c r="AB4008">
        <v>1300</v>
      </c>
      <c r="AC4008">
        <v>1300</v>
      </c>
      <c r="AD4008" t="s">
        <v>119</v>
      </c>
      <c r="AE4008" s="2">
        <v>45096.814722222225</v>
      </c>
    </row>
    <row r="4009" spans="1:31" hidden="1" x14ac:dyDescent="0.25">
      <c r="A4009">
        <v>1257174</v>
      </c>
      <c r="B4009" t="s">
        <v>27</v>
      </c>
      <c r="C4009" t="s">
        <v>716</v>
      </c>
      <c r="D4009" s="3" t="s">
        <v>684</v>
      </c>
      <c r="E4009" s="4">
        <v>42412</v>
      </c>
      <c r="F4009" s="3" t="s">
        <v>29</v>
      </c>
      <c r="G4009" s="3" t="s">
        <v>29</v>
      </c>
      <c r="H4009" s="3">
        <v>6</v>
      </c>
      <c r="I4009" s="3">
        <f t="shared" ca="1" si="188"/>
        <v>8</v>
      </c>
      <c r="J4009" s="9" t="s">
        <v>193</v>
      </c>
      <c r="K4009" s="9" t="s">
        <v>1076</v>
      </c>
      <c r="L4009" s="9" t="str">
        <f t="shared" si="186"/>
        <v>Nicole</v>
      </c>
      <c r="M4009" s="9">
        <v>1</v>
      </c>
      <c r="N4009" s="10">
        <v>42412</v>
      </c>
      <c r="O4009" s="10">
        <v>42412</v>
      </c>
      <c r="P4009" t="s">
        <v>725</v>
      </c>
      <c r="Q4009" t="str">
        <f t="shared" si="187"/>
        <v>LED</v>
      </c>
      <c r="R4009" t="s">
        <v>116</v>
      </c>
      <c r="S4009">
        <v>0</v>
      </c>
      <c r="T4009" t="s">
        <v>33</v>
      </c>
      <c r="U4009">
        <v>1</v>
      </c>
      <c r="V4009">
        <v>1</v>
      </c>
      <c r="W4009" s="1">
        <v>42412</v>
      </c>
      <c r="X4009" s="1">
        <v>42412</v>
      </c>
      <c r="Y4009" t="s">
        <v>38</v>
      </c>
      <c r="Z4009">
        <v>0</v>
      </c>
      <c r="AA4009" t="s">
        <v>469</v>
      </c>
      <c r="AB4009">
        <v>1300</v>
      </c>
      <c r="AC4009">
        <v>1300</v>
      </c>
      <c r="AD4009" t="s">
        <v>119</v>
      </c>
      <c r="AE4009" s="2">
        <v>45096.814722222225</v>
      </c>
    </row>
    <row r="4010" spans="1:31" hidden="1" x14ac:dyDescent="0.25">
      <c r="A4010">
        <v>1257175</v>
      </c>
      <c r="B4010" t="s">
        <v>27</v>
      </c>
      <c r="C4010" t="s">
        <v>716</v>
      </c>
      <c r="D4010" s="3" t="s">
        <v>684</v>
      </c>
      <c r="E4010" s="4">
        <v>42412</v>
      </c>
      <c r="F4010" s="3" t="s">
        <v>29</v>
      </c>
      <c r="G4010" s="3" t="s">
        <v>29</v>
      </c>
      <c r="H4010" s="3">
        <v>6</v>
      </c>
      <c r="I4010" s="3">
        <f t="shared" ca="1" si="188"/>
        <v>8</v>
      </c>
      <c r="J4010" s="9" t="s">
        <v>193</v>
      </c>
      <c r="K4010" s="9" t="s">
        <v>1076</v>
      </c>
      <c r="L4010" s="9" t="str">
        <f t="shared" si="186"/>
        <v>Nicole</v>
      </c>
      <c r="M4010" s="9">
        <v>1</v>
      </c>
      <c r="N4010" s="10">
        <v>42412</v>
      </c>
      <c r="O4010" s="10">
        <v>42412</v>
      </c>
      <c r="P4010" t="s">
        <v>725</v>
      </c>
      <c r="Q4010" t="str">
        <f t="shared" si="187"/>
        <v>LED</v>
      </c>
      <c r="R4010" t="s">
        <v>116</v>
      </c>
      <c r="S4010">
        <v>0</v>
      </c>
      <c r="T4010" t="s">
        <v>33</v>
      </c>
      <c r="U4010">
        <v>1</v>
      </c>
      <c r="V4010">
        <v>1</v>
      </c>
      <c r="W4010" s="1">
        <v>42412</v>
      </c>
      <c r="X4010" s="1">
        <v>42412</v>
      </c>
      <c r="Y4010" t="s">
        <v>38</v>
      </c>
      <c r="Z4010">
        <v>0</v>
      </c>
      <c r="AA4010" t="s">
        <v>469</v>
      </c>
      <c r="AB4010">
        <v>1300</v>
      </c>
      <c r="AC4010">
        <v>1300</v>
      </c>
      <c r="AD4010" t="s">
        <v>119</v>
      </c>
      <c r="AE4010" s="2">
        <v>45096.814722222225</v>
      </c>
    </row>
    <row r="4011" spans="1:31" hidden="1" x14ac:dyDescent="0.25">
      <c r="A4011">
        <v>1257176</v>
      </c>
      <c r="B4011" t="s">
        <v>27</v>
      </c>
      <c r="C4011" t="s">
        <v>716</v>
      </c>
      <c r="D4011" s="3" t="s">
        <v>684</v>
      </c>
      <c r="E4011" s="4">
        <v>42412</v>
      </c>
      <c r="F4011" s="3" t="s">
        <v>29</v>
      </c>
      <c r="G4011" s="3" t="s">
        <v>29</v>
      </c>
      <c r="H4011" s="3">
        <v>6</v>
      </c>
      <c r="I4011" s="3">
        <f t="shared" ca="1" si="188"/>
        <v>8</v>
      </c>
      <c r="J4011" s="9" t="s">
        <v>193</v>
      </c>
      <c r="K4011" s="9" t="s">
        <v>1076</v>
      </c>
      <c r="L4011" s="9" t="str">
        <f t="shared" si="186"/>
        <v>Nicole</v>
      </c>
      <c r="M4011" s="9">
        <v>1</v>
      </c>
      <c r="N4011" s="10">
        <v>42412</v>
      </c>
      <c r="O4011" s="10">
        <v>42412</v>
      </c>
      <c r="P4011" t="s">
        <v>725</v>
      </c>
      <c r="Q4011" t="str">
        <f t="shared" si="187"/>
        <v>LED</v>
      </c>
      <c r="R4011" t="s">
        <v>116</v>
      </c>
      <c r="S4011">
        <v>0</v>
      </c>
      <c r="T4011" t="s">
        <v>33</v>
      </c>
      <c r="U4011">
        <v>1</v>
      </c>
      <c r="V4011">
        <v>1</v>
      </c>
      <c r="W4011" s="1">
        <v>42412</v>
      </c>
      <c r="X4011" s="1">
        <v>42412</v>
      </c>
      <c r="Y4011" t="s">
        <v>38</v>
      </c>
      <c r="Z4011">
        <v>0</v>
      </c>
      <c r="AA4011" t="s">
        <v>469</v>
      </c>
      <c r="AB4011">
        <v>1300</v>
      </c>
      <c r="AC4011">
        <v>1300</v>
      </c>
      <c r="AD4011" t="s">
        <v>119</v>
      </c>
      <c r="AE4011" s="2">
        <v>45096.814722222225</v>
      </c>
    </row>
    <row r="4012" spans="1:31" hidden="1" x14ac:dyDescent="0.25">
      <c r="A4012">
        <v>1257177</v>
      </c>
      <c r="B4012" t="s">
        <v>27</v>
      </c>
      <c r="C4012" t="s">
        <v>716</v>
      </c>
      <c r="D4012" s="3" t="s">
        <v>684</v>
      </c>
      <c r="E4012" s="4">
        <v>42412</v>
      </c>
      <c r="F4012" s="3" t="s">
        <v>29</v>
      </c>
      <c r="G4012" s="3" t="s">
        <v>29</v>
      </c>
      <c r="H4012" s="3">
        <v>6</v>
      </c>
      <c r="I4012" s="3">
        <f t="shared" ca="1" si="188"/>
        <v>8</v>
      </c>
      <c r="J4012" s="9" t="s">
        <v>193</v>
      </c>
      <c r="K4012" s="9" t="s">
        <v>1076</v>
      </c>
      <c r="L4012" s="9" t="str">
        <f t="shared" si="186"/>
        <v>Nicole</v>
      </c>
      <c r="M4012" s="9">
        <v>1</v>
      </c>
      <c r="N4012" s="10">
        <v>42412</v>
      </c>
      <c r="O4012" s="10">
        <v>42412</v>
      </c>
      <c r="P4012" t="s">
        <v>725</v>
      </c>
      <c r="Q4012" t="str">
        <f t="shared" si="187"/>
        <v>LED</v>
      </c>
      <c r="R4012" t="s">
        <v>116</v>
      </c>
      <c r="S4012">
        <v>0</v>
      </c>
      <c r="T4012" t="s">
        <v>33</v>
      </c>
      <c r="U4012">
        <v>1</v>
      </c>
      <c r="V4012">
        <v>1</v>
      </c>
      <c r="W4012" s="1">
        <v>42412</v>
      </c>
      <c r="X4012" s="1">
        <v>42412</v>
      </c>
      <c r="Y4012" t="s">
        <v>38</v>
      </c>
      <c r="Z4012">
        <v>0</v>
      </c>
      <c r="AA4012" t="s">
        <v>469</v>
      </c>
      <c r="AB4012">
        <v>1300</v>
      </c>
      <c r="AC4012">
        <v>1300</v>
      </c>
      <c r="AD4012" t="s">
        <v>119</v>
      </c>
      <c r="AE4012" s="2">
        <v>45096.814722222225</v>
      </c>
    </row>
    <row r="4013" spans="1:31" hidden="1" x14ac:dyDescent="0.25">
      <c r="A4013">
        <v>1257178</v>
      </c>
      <c r="B4013" t="s">
        <v>27</v>
      </c>
      <c r="C4013" t="s">
        <v>716</v>
      </c>
      <c r="D4013" s="3" t="s">
        <v>684</v>
      </c>
      <c r="E4013" s="4">
        <v>42412</v>
      </c>
      <c r="F4013" s="3" t="s">
        <v>29</v>
      </c>
      <c r="G4013" s="3" t="s">
        <v>29</v>
      </c>
      <c r="H4013" s="3">
        <v>6</v>
      </c>
      <c r="I4013" s="3">
        <f t="shared" ca="1" si="188"/>
        <v>8</v>
      </c>
      <c r="J4013" s="9" t="s">
        <v>193</v>
      </c>
      <c r="K4013" s="9" t="s">
        <v>1076</v>
      </c>
      <c r="L4013" s="9" t="str">
        <f t="shared" si="186"/>
        <v>Nicole</v>
      </c>
      <c r="M4013" s="9">
        <v>1</v>
      </c>
      <c r="N4013" s="10">
        <v>42412</v>
      </c>
      <c r="O4013" s="10">
        <v>42412</v>
      </c>
      <c r="P4013" t="s">
        <v>725</v>
      </c>
      <c r="Q4013" t="str">
        <f t="shared" si="187"/>
        <v>LED</v>
      </c>
      <c r="R4013" t="s">
        <v>116</v>
      </c>
      <c r="S4013">
        <v>0</v>
      </c>
      <c r="T4013" t="s">
        <v>33</v>
      </c>
      <c r="U4013">
        <v>1</v>
      </c>
      <c r="V4013">
        <v>1</v>
      </c>
      <c r="W4013" s="1">
        <v>42412</v>
      </c>
      <c r="X4013" s="1">
        <v>42412</v>
      </c>
      <c r="Y4013" t="s">
        <v>38</v>
      </c>
      <c r="Z4013">
        <v>0</v>
      </c>
      <c r="AA4013" t="s">
        <v>469</v>
      </c>
      <c r="AB4013">
        <v>1300</v>
      </c>
      <c r="AC4013">
        <v>1300</v>
      </c>
      <c r="AD4013" t="s">
        <v>119</v>
      </c>
      <c r="AE4013" s="2">
        <v>45096.814722222225</v>
      </c>
    </row>
    <row r="4014" spans="1:31" hidden="1" x14ac:dyDescent="0.25">
      <c r="A4014">
        <v>1257179</v>
      </c>
      <c r="B4014" t="s">
        <v>27</v>
      </c>
      <c r="C4014" t="s">
        <v>716</v>
      </c>
      <c r="D4014" s="3" t="s">
        <v>684</v>
      </c>
      <c r="E4014" s="4">
        <v>42412</v>
      </c>
      <c r="F4014" s="3" t="s">
        <v>29</v>
      </c>
      <c r="G4014" s="3" t="s">
        <v>29</v>
      </c>
      <c r="H4014" s="3">
        <v>6</v>
      </c>
      <c r="I4014" s="3">
        <f t="shared" ca="1" si="188"/>
        <v>8</v>
      </c>
      <c r="J4014" s="9" t="s">
        <v>193</v>
      </c>
      <c r="K4014" s="9" t="s">
        <v>1076</v>
      </c>
      <c r="L4014" s="9" t="str">
        <f t="shared" si="186"/>
        <v>Nicole</v>
      </c>
      <c r="M4014" s="9">
        <v>1</v>
      </c>
      <c r="N4014" s="10">
        <v>42412</v>
      </c>
      <c r="O4014" s="10">
        <v>42412</v>
      </c>
      <c r="P4014" t="s">
        <v>725</v>
      </c>
      <c r="Q4014" t="str">
        <f t="shared" si="187"/>
        <v>LED</v>
      </c>
      <c r="R4014" t="s">
        <v>116</v>
      </c>
      <c r="S4014">
        <v>0</v>
      </c>
      <c r="T4014" t="s">
        <v>33</v>
      </c>
      <c r="U4014">
        <v>1</v>
      </c>
      <c r="V4014">
        <v>1</v>
      </c>
      <c r="W4014" s="1">
        <v>42412</v>
      </c>
      <c r="X4014" s="1">
        <v>42412</v>
      </c>
      <c r="Y4014" t="s">
        <v>38</v>
      </c>
      <c r="Z4014">
        <v>0</v>
      </c>
      <c r="AA4014" t="s">
        <v>469</v>
      </c>
      <c r="AB4014">
        <v>1300</v>
      </c>
      <c r="AC4014">
        <v>1300</v>
      </c>
      <c r="AD4014" t="s">
        <v>119</v>
      </c>
      <c r="AE4014" s="2">
        <v>45096.814722222225</v>
      </c>
    </row>
    <row r="4015" spans="1:31" hidden="1" x14ac:dyDescent="0.25">
      <c r="A4015">
        <v>1257180</v>
      </c>
      <c r="B4015" t="s">
        <v>27</v>
      </c>
      <c r="C4015" t="s">
        <v>716</v>
      </c>
      <c r="D4015" s="3" t="s">
        <v>684</v>
      </c>
      <c r="E4015" s="4">
        <v>42412</v>
      </c>
      <c r="F4015" s="3" t="s">
        <v>29</v>
      </c>
      <c r="G4015" s="3" t="s">
        <v>29</v>
      </c>
      <c r="H4015" s="3">
        <v>6</v>
      </c>
      <c r="I4015" s="3">
        <f t="shared" ca="1" si="188"/>
        <v>8</v>
      </c>
      <c r="J4015" s="9" t="s">
        <v>193</v>
      </c>
      <c r="K4015" s="9" t="s">
        <v>1076</v>
      </c>
      <c r="L4015" s="9" t="str">
        <f t="shared" si="186"/>
        <v>Nicole</v>
      </c>
      <c r="M4015" s="9">
        <v>1</v>
      </c>
      <c r="N4015" s="10">
        <v>42412</v>
      </c>
      <c r="O4015" s="10">
        <v>42412</v>
      </c>
      <c r="P4015" t="s">
        <v>725</v>
      </c>
      <c r="Q4015" t="str">
        <f t="shared" si="187"/>
        <v>LED</v>
      </c>
      <c r="R4015" t="s">
        <v>116</v>
      </c>
      <c r="S4015">
        <v>0</v>
      </c>
      <c r="T4015" t="s">
        <v>33</v>
      </c>
      <c r="U4015">
        <v>1</v>
      </c>
      <c r="V4015">
        <v>1</v>
      </c>
      <c r="W4015" s="1">
        <v>42412</v>
      </c>
      <c r="X4015" s="1">
        <v>42412</v>
      </c>
      <c r="Y4015" t="s">
        <v>38</v>
      </c>
      <c r="Z4015">
        <v>0</v>
      </c>
      <c r="AA4015" t="s">
        <v>469</v>
      </c>
      <c r="AB4015">
        <v>1300</v>
      </c>
      <c r="AC4015">
        <v>1300</v>
      </c>
      <c r="AD4015" t="s">
        <v>119</v>
      </c>
      <c r="AE4015" s="2">
        <v>45096.814722222225</v>
      </c>
    </row>
    <row r="4016" spans="1:31" hidden="1" x14ac:dyDescent="0.25">
      <c r="A4016">
        <v>1257181</v>
      </c>
      <c r="B4016" t="s">
        <v>27</v>
      </c>
      <c r="C4016" t="s">
        <v>716</v>
      </c>
      <c r="D4016" s="3" t="s">
        <v>684</v>
      </c>
      <c r="E4016" s="4">
        <v>42412</v>
      </c>
      <c r="F4016" s="3" t="s">
        <v>29</v>
      </c>
      <c r="G4016" s="3" t="s">
        <v>29</v>
      </c>
      <c r="H4016" s="3">
        <v>6</v>
      </c>
      <c r="I4016" s="3">
        <f t="shared" ca="1" si="188"/>
        <v>8</v>
      </c>
      <c r="J4016" s="9" t="s">
        <v>193</v>
      </c>
      <c r="K4016" s="9" t="s">
        <v>1076</v>
      </c>
      <c r="L4016" s="9" t="str">
        <f t="shared" si="186"/>
        <v>Nicole</v>
      </c>
      <c r="M4016" s="9">
        <v>1</v>
      </c>
      <c r="N4016" s="10">
        <v>42412</v>
      </c>
      <c r="O4016" s="10">
        <v>42412</v>
      </c>
      <c r="P4016" t="s">
        <v>725</v>
      </c>
      <c r="Q4016" t="str">
        <f t="shared" si="187"/>
        <v>LED</v>
      </c>
      <c r="R4016" t="s">
        <v>116</v>
      </c>
      <c r="S4016">
        <v>0</v>
      </c>
      <c r="T4016" t="s">
        <v>33</v>
      </c>
      <c r="U4016">
        <v>1</v>
      </c>
      <c r="V4016">
        <v>1</v>
      </c>
      <c r="W4016" s="1">
        <v>42412</v>
      </c>
      <c r="X4016" s="1">
        <v>42412</v>
      </c>
      <c r="Y4016" t="s">
        <v>38</v>
      </c>
      <c r="Z4016">
        <v>0</v>
      </c>
      <c r="AA4016" t="s">
        <v>469</v>
      </c>
      <c r="AB4016">
        <v>1300</v>
      </c>
      <c r="AC4016">
        <v>1300</v>
      </c>
      <c r="AD4016" t="s">
        <v>119</v>
      </c>
      <c r="AE4016" s="2">
        <v>45096.814722222225</v>
      </c>
    </row>
    <row r="4017" spans="1:31" hidden="1" x14ac:dyDescent="0.25">
      <c r="A4017">
        <v>1257182</v>
      </c>
      <c r="B4017" t="s">
        <v>27</v>
      </c>
      <c r="C4017" t="s">
        <v>716</v>
      </c>
      <c r="D4017" s="3" t="s">
        <v>684</v>
      </c>
      <c r="E4017" s="4">
        <v>42412</v>
      </c>
      <c r="F4017" s="3" t="s">
        <v>29</v>
      </c>
      <c r="G4017" s="3" t="s">
        <v>29</v>
      </c>
      <c r="H4017" s="3">
        <v>6</v>
      </c>
      <c r="I4017" s="3">
        <f t="shared" ca="1" si="188"/>
        <v>8</v>
      </c>
      <c r="J4017" s="9" t="s">
        <v>193</v>
      </c>
      <c r="K4017" s="9" t="s">
        <v>1076</v>
      </c>
      <c r="L4017" s="9" t="str">
        <f t="shared" si="186"/>
        <v>Nicole</v>
      </c>
      <c r="M4017" s="9">
        <v>1</v>
      </c>
      <c r="N4017" s="10">
        <v>42412</v>
      </c>
      <c r="O4017" s="10">
        <v>42412</v>
      </c>
      <c r="P4017" t="s">
        <v>725</v>
      </c>
      <c r="Q4017" t="str">
        <f t="shared" si="187"/>
        <v>LED</v>
      </c>
      <c r="R4017" t="s">
        <v>116</v>
      </c>
      <c r="S4017">
        <v>0</v>
      </c>
      <c r="T4017" t="s">
        <v>33</v>
      </c>
      <c r="U4017">
        <v>1</v>
      </c>
      <c r="V4017">
        <v>1</v>
      </c>
      <c r="W4017" s="1">
        <v>42412</v>
      </c>
      <c r="X4017" s="1">
        <v>42412</v>
      </c>
      <c r="Y4017" t="s">
        <v>38</v>
      </c>
      <c r="Z4017">
        <v>0</v>
      </c>
      <c r="AA4017" t="s">
        <v>469</v>
      </c>
      <c r="AB4017">
        <v>1300</v>
      </c>
      <c r="AC4017">
        <v>1300</v>
      </c>
      <c r="AD4017" t="s">
        <v>119</v>
      </c>
      <c r="AE4017" s="2">
        <v>45096.814722222225</v>
      </c>
    </row>
    <row r="4018" spans="1:31" hidden="1" x14ac:dyDescent="0.25">
      <c r="A4018">
        <v>1257183</v>
      </c>
      <c r="B4018" t="s">
        <v>27</v>
      </c>
      <c r="C4018" t="s">
        <v>716</v>
      </c>
      <c r="D4018" s="3" t="s">
        <v>684</v>
      </c>
      <c r="E4018" s="4">
        <v>42412</v>
      </c>
      <c r="F4018" s="3" t="s">
        <v>29</v>
      </c>
      <c r="G4018" s="3" t="s">
        <v>29</v>
      </c>
      <c r="H4018" s="3">
        <v>6</v>
      </c>
      <c r="I4018" s="3">
        <f t="shared" ca="1" si="188"/>
        <v>8</v>
      </c>
      <c r="J4018" s="9" t="s">
        <v>193</v>
      </c>
      <c r="K4018" s="9" t="s">
        <v>1076</v>
      </c>
      <c r="L4018" s="9" t="str">
        <f t="shared" si="186"/>
        <v>Nicole</v>
      </c>
      <c r="M4018" s="9">
        <v>1</v>
      </c>
      <c r="N4018" s="10">
        <v>42412</v>
      </c>
      <c r="O4018" s="10">
        <v>42412</v>
      </c>
      <c r="P4018" t="s">
        <v>725</v>
      </c>
      <c r="Q4018" t="str">
        <f t="shared" si="187"/>
        <v>LED</v>
      </c>
      <c r="R4018" t="s">
        <v>116</v>
      </c>
      <c r="S4018">
        <v>0</v>
      </c>
      <c r="T4018" t="s">
        <v>33</v>
      </c>
      <c r="U4018">
        <v>1</v>
      </c>
      <c r="V4018">
        <v>1</v>
      </c>
      <c r="W4018" s="1">
        <v>42412</v>
      </c>
      <c r="X4018" s="1">
        <v>42412</v>
      </c>
      <c r="Y4018" t="s">
        <v>38</v>
      </c>
      <c r="Z4018">
        <v>0</v>
      </c>
      <c r="AA4018" t="s">
        <v>469</v>
      </c>
      <c r="AB4018">
        <v>1300</v>
      </c>
      <c r="AC4018">
        <v>1300</v>
      </c>
      <c r="AD4018" t="s">
        <v>119</v>
      </c>
      <c r="AE4018" s="2">
        <v>45096.814722222225</v>
      </c>
    </row>
    <row r="4019" spans="1:31" hidden="1" x14ac:dyDescent="0.25">
      <c r="A4019">
        <v>1257184</v>
      </c>
      <c r="B4019" t="s">
        <v>27</v>
      </c>
      <c r="C4019" t="s">
        <v>716</v>
      </c>
      <c r="D4019" s="3" t="s">
        <v>578</v>
      </c>
      <c r="E4019" s="4">
        <v>42412</v>
      </c>
      <c r="F4019" s="3" t="s">
        <v>29</v>
      </c>
      <c r="G4019" s="3" t="s">
        <v>29</v>
      </c>
      <c r="H4019" s="3">
        <v>8</v>
      </c>
      <c r="I4019" s="3">
        <f t="shared" ca="1" si="188"/>
        <v>8</v>
      </c>
      <c r="J4019" s="9" t="s">
        <v>193</v>
      </c>
      <c r="K4019" s="9" t="s">
        <v>1076</v>
      </c>
      <c r="L4019" s="9" t="str">
        <f t="shared" si="186"/>
        <v>Nicole</v>
      </c>
      <c r="M4019" s="9">
        <v>1</v>
      </c>
      <c r="N4019" s="10">
        <v>42412</v>
      </c>
      <c r="O4019" s="10">
        <v>42412</v>
      </c>
      <c r="P4019" t="s">
        <v>725</v>
      </c>
      <c r="Q4019" t="str">
        <f t="shared" si="187"/>
        <v>LED</v>
      </c>
      <c r="R4019" t="s">
        <v>116</v>
      </c>
      <c r="S4019">
        <v>0</v>
      </c>
      <c r="T4019" t="s">
        <v>33</v>
      </c>
      <c r="U4019">
        <v>1</v>
      </c>
      <c r="V4019">
        <v>1</v>
      </c>
      <c r="W4019" s="1">
        <v>42412</v>
      </c>
      <c r="X4019" s="1">
        <v>42412</v>
      </c>
      <c r="Y4019" t="s">
        <v>38</v>
      </c>
      <c r="Z4019">
        <v>0</v>
      </c>
      <c r="AA4019" t="s">
        <v>469</v>
      </c>
      <c r="AB4019">
        <v>1300</v>
      </c>
      <c r="AC4019">
        <v>1300</v>
      </c>
      <c r="AD4019" t="s">
        <v>119</v>
      </c>
      <c r="AE4019" s="2">
        <v>45132.509618055556</v>
      </c>
    </row>
    <row r="4020" spans="1:31" hidden="1" x14ac:dyDescent="0.25">
      <c r="A4020">
        <v>1257185</v>
      </c>
      <c r="B4020" t="s">
        <v>27</v>
      </c>
      <c r="C4020" t="s">
        <v>716</v>
      </c>
      <c r="D4020" s="3" t="s">
        <v>684</v>
      </c>
      <c r="E4020" s="4">
        <v>42412</v>
      </c>
      <c r="F4020" s="3" t="s">
        <v>29</v>
      </c>
      <c r="G4020" s="3" t="s">
        <v>29</v>
      </c>
      <c r="H4020" s="3">
        <v>6</v>
      </c>
      <c r="I4020" s="3">
        <f t="shared" ca="1" si="188"/>
        <v>8</v>
      </c>
      <c r="J4020" s="9" t="s">
        <v>193</v>
      </c>
      <c r="K4020" s="9" t="s">
        <v>1076</v>
      </c>
      <c r="L4020" s="9" t="str">
        <f t="shared" si="186"/>
        <v>Nicole</v>
      </c>
      <c r="M4020" s="9">
        <v>1</v>
      </c>
      <c r="N4020" s="10">
        <v>42412</v>
      </c>
      <c r="O4020" s="10">
        <v>42412</v>
      </c>
      <c r="P4020" t="s">
        <v>725</v>
      </c>
      <c r="Q4020" t="str">
        <f t="shared" si="187"/>
        <v>LED</v>
      </c>
      <c r="R4020" t="s">
        <v>116</v>
      </c>
      <c r="S4020">
        <v>0</v>
      </c>
      <c r="T4020" t="s">
        <v>33</v>
      </c>
      <c r="U4020">
        <v>1</v>
      </c>
      <c r="V4020">
        <v>1</v>
      </c>
      <c r="W4020" s="1">
        <v>42412</v>
      </c>
      <c r="X4020" s="1">
        <v>42412</v>
      </c>
      <c r="Y4020" t="s">
        <v>38</v>
      </c>
      <c r="Z4020">
        <v>0</v>
      </c>
      <c r="AA4020" t="s">
        <v>469</v>
      </c>
      <c r="AB4020">
        <v>1300</v>
      </c>
      <c r="AC4020">
        <v>1300</v>
      </c>
      <c r="AD4020" t="s">
        <v>119</v>
      </c>
      <c r="AE4020" s="2">
        <v>45096.814722222225</v>
      </c>
    </row>
    <row r="4021" spans="1:31" hidden="1" x14ac:dyDescent="0.25">
      <c r="A4021">
        <v>1257186</v>
      </c>
      <c r="B4021" t="s">
        <v>27</v>
      </c>
      <c r="C4021" t="s">
        <v>716</v>
      </c>
      <c r="D4021" s="3" t="s">
        <v>684</v>
      </c>
      <c r="E4021" s="4">
        <v>42412</v>
      </c>
      <c r="F4021" s="3" t="s">
        <v>29</v>
      </c>
      <c r="G4021" s="3" t="s">
        <v>29</v>
      </c>
      <c r="H4021" s="3">
        <v>6</v>
      </c>
      <c r="I4021" s="3">
        <f t="shared" ca="1" si="188"/>
        <v>8</v>
      </c>
      <c r="J4021" s="9" t="s">
        <v>193</v>
      </c>
      <c r="K4021" s="9" t="s">
        <v>1076</v>
      </c>
      <c r="L4021" s="9" t="str">
        <f t="shared" si="186"/>
        <v>Nicole</v>
      </c>
      <c r="M4021" s="9">
        <v>1</v>
      </c>
      <c r="N4021" s="10">
        <v>42412</v>
      </c>
      <c r="O4021" s="10">
        <v>42412</v>
      </c>
      <c r="P4021" t="s">
        <v>725</v>
      </c>
      <c r="Q4021" t="str">
        <f t="shared" si="187"/>
        <v>LED</v>
      </c>
      <c r="R4021" t="s">
        <v>116</v>
      </c>
      <c r="S4021">
        <v>0</v>
      </c>
      <c r="T4021" t="s">
        <v>33</v>
      </c>
      <c r="U4021">
        <v>1</v>
      </c>
      <c r="V4021">
        <v>1</v>
      </c>
      <c r="W4021" s="1">
        <v>42412</v>
      </c>
      <c r="X4021" s="1">
        <v>42412</v>
      </c>
      <c r="Y4021" t="s">
        <v>38</v>
      </c>
      <c r="Z4021">
        <v>0</v>
      </c>
      <c r="AA4021" t="s">
        <v>469</v>
      </c>
      <c r="AB4021">
        <v>1300</v>
      </c>
      <c r="AC4021">
        <v>1300</v>
      </c>
      <c r="AD4021" t="s">
        <v>119</v>
      </c>
      <c r="AE4021" s="2">
        <v>45096.814722222225</v>
      </c>
    </row>
    <row r="4022" spans="1:31" hidden="1" x14ac:dyDescent="0.25">
      <c r="A4022">
        <v>1257187</v>
      </c>
      <c r="B4022" t="s">
        <v>27</v>
      </c>
      <c r="C4022" t="s">
        <v>716</v>
      </c>
      <c r="D4022" s="3" t="s">
        <v>684</v>
      </c>
      <c r="E4022" s="4">
        <v>42412</v>
      </c>
      <c r="F4022" s="3" t="s">
        <v>29</v>
      </c>
      <c r="G4022" s="3" t="s">
        <v>29</v>
      </c>
      <c r="H4022" s="3">
        <v>6</v>
      </c>
      <c r="I4022" s="3">
        <f t="shared" ca="1" si="188"/>
        <v>8</v>
      </c>
      <c r="J4022" s="9" t="s">
        <v>193</v>
      </c>
      <c r="K4022" s="9" t="s">
        <v>1076</v>
      </c>
      <c r="L4022" s="9" t="str">
        <f t="shared" si="186"/>
        <v>Nicole</v>
      </c>
      <c r="M4022" s="9">
        <v>1</v>
      </c>
      <c r="N4022" s="10">
        <v>42412</v>
      </c>
      <c r="O4022" s="10">
        <v>42412</v>
      </c>
      <c r="P4022" t="s">
        <v>725</v>
      </c>
      <c r="Q4022" t="str">
        <f t="shared" si="187"/>
        <v>LED</v>
      </c>
      <c r="R4022" t="s">
        <v>116</v>
      </c>
      <c r="S4022">
        <v>0</v>
      </c>
      <c r="T4022" t="s">
        <v>33</v>
      </c>
      <c r="U4022">
        <v>1</v>
      </c>
      <c r="V4022">
        <v>1</v>
      </c>
      <c r="W4022" s="1">
        <v>42412</v>
      </c>
      <c r="X4022" s="1">
        <v>42412</v>
      </c>
      <c r="Y4022" t="s">
        <v>38</v>
      </c>
      <c r="Z4022">
        <v>0</v>
      </c>
      <c r="AA4022" t="s">
        <v>469</v>
      </c>
      <c r="AB4022">
        <v>1300</v>
      </c>
      <c r="AC4022">
        <v>1300</v>
      </c>
      <c r="AD4022" t="s">
        <v>119</v>
      </c>
      <c r="AE4022" s="2">
        <v>45096.814722222225</v>
      </c>
    </row>
    <row r="4023" spans="1:31" hidden="1" x14ac:dyDescent="0.25">
      <c r="A4023">
        <v>1257188</v>
      </c>
      <c r="B4023" t="s">
        <v>27</v>
      </c>
      <c r="C4023" t="s">
        <v>716</v>
      </c>
      <c r="D4023" s="3" t="s">
        <v>684</v>
      </c>
      <c r="E4023" s="4">
        <v>42412</v>
      </c>
      <c r="F4023" s="3" t="s">
        <v>29</v>
      </c>
      <c r="G4023" s="3" t="s">
        <v>29</v>
      </c>
      <c r="H4023" s="3">
        <v>6</v>
      </c>
      <c r="I4023" s="3">
        <f t="shared" ca="1" si="188"/>
        <v>8</v>
      </c>
      <c r="J4023" s="9" t="s">
        <v>193</v>
      </c>
      <c r="K4023" s="9" t="s">
        <v>1076</v>
      </c>
      <c r="L4023" s="9" t="str">
        <f t="shared" si="186"/>
        <v>Nicole</v>
      </c>
      <c r="M4023" s="9">
        <v>1</v>
      </c>
      <c r="N4023" s="10">
        <v>42412</v>
      </c>
      <c r="O4023" s="10">
        <v>42412</v>
      </c>
      <c r="P4023" t="s">
        <v>725</v>
      </c>
      <c r="Q4023" t="str">
        <f t="shared" si="187"/>
        <v>LED</v>
      </c>
      <c r="R4023" t="s">
        <v>116</v>
      </c>
      <c r="S4023">
        <v>0</v>
      </c>
      <c r="T4023" t="s">
        <v>33</v>
      </c>
      <c r="U4023">
        <v>1</v>
      </c>
      <c r="V4023">
        <v>1</v>
      </c>
      <c r="W4023" s="1">
        <v>42412</v>
      </c>
      <c r="X4023" s="1">
        <v>42412</v>
      </c>
      <c r="Y4023" t="s">
        <v>38</v>
      </c>
      <c r="Z4023">
        <v>0</v>
      </c>
      <c r="AA4023" t="s">
        <v>469</v>
      </c>
      <c r="AB4023">
        <v>1300</v>
      </c>
      <c r="AC4023">
        <v>1300</v>
      </c>
      <c r="AD4023" t="s">
        <v>119</v>
      </c>
      <c r="AE4023" s="2">
        <v>45096.814722222225</v>
      </c>
    </row>
    <row r="4024" spans="1:31" hidden="1" x14ac:dyDescent="0.25">
      <c r="A4024">
        <v>1257189</v>
      </c>
      <c r="B4024" t="s">
        <v>27</v>
      </c>
      <c r="C4024" t="s">
        <v>716</v>
      </c>
      <c r="D4024" s="3" t="s">
        <v>684</v>
      </c>
      <c r="E4024" s="4">
        <v>42412</v>
      </c>
      <c r="F4024" s="3" t="s">
        <v>29</v>
      </c>
      <c r="G4024" s="3" t="s">
        <v>29</v>
      </c>
      <c r="H4024" s="3">
        <v>6</v>
      </c>
      <c r="I4024" s="3">
        <f t="shared" ca="1" si="188"/>
        <v>8</v>
      </c>
      <c r="J4024" s="9" t="s">
        <v>193</v>
      </c>
      <c r="K4024" s="9" t="s">
        <v>1076</v>
      </c>
      <c r="L4024" s="9" t="str">
        <f t="shared" si="186"/>
        <v>Nicole</v>
      </c>
      <c r="M4024" s="9">
        <v>1</v>
      </c>
      <c r="N4024" s="10">
        <v>42412</v>
      </c>
      <c r="O4024" s="10">
        <v>42412</v>
      </c>
      <c r="P4024" t="s">
        <v>725</v>
      </c>
      <c r="Q4024" t="str">
        <f t="shared" si="187"/>
        <v>LED</v>
      </c>
      <c r="R4024" t="s">
        <v>116</v>
      </c>
      <c r="S4024">
        <v>0</v>
      </c>
      <c r="T4024" t="s">
        <v>33</v>
      </c>
      <c r="U4024">
        <v>1</v>
      </c>
      <c r="V4024">
        <v>1</v>
      </c>
      <c r="W4024" s="1">
        <v>42412</v>
      </c>
      <c r="X4024" s="1">
        <v>42412</v>
      </c>
      <c r="Y4024" t="s">
        <v>38</v>
      </c>
      <c r="Z4024">
        <v>0</v>
      </c>
      <c r="AA4024" t="s">
        <v>469</v>
      </c>
      <c r="AB4024">
        <v>1300</v>
      </c>
      <c r="AC4024">
        <v>1300</v>
      </c>
      <c r="AD4024" t="s">
        <v>119</v>
      </c>
      <c r="AE4024" s="2">
        <v>45096.814722222225</v>
      </c>
    </row>
    <row r="4025" spans="1:31" hidden="1" x14ac:dyDescent="0.25">
      <c r="A4025">
        <v>1257190</v>
      </c>
      <c r="B4025" t="s">
        <v>27</v>
      </c>
      <c r="C4025" t="s">
        <v>716</v>
      </c>
      <c r="D4025" s="3" t="s">
        <v>684</v>
      </c>
      <c r="E4025" s="4">
        <v>42412</v>
      </c>
      <c r="F4025" s="3" t="s">
        <v>29</v>
      </c>
      <c r="G4025" s="3" t="s">
        <v>29</v>
      </c>
      <c r="H4025" s="3">
        <v>6</v>
      </c>
      <c r="I4025" s="3">
        <f t="shared" ca="1" si="188"/>
        <v>8</v>
      </c>
      <c r="J4025" s="9" t="s">
        <v>193</v>
      </c>
      <c r="K4025" s="9" t="s">
        <v>1076</v>
      </c>
      <c r="L4025" s="9" t="str">
        <f t="shared" si="186"/>
        <v>Nicole</v>
      </c>
      <c r="M4025" s="9">
        <v>1</v>
      </c>
      <c r="N4025" s="10">
        <v>42412</v>
      </c>
      <c r="O4025" s="10">
        <v>42412</v>
      </c>
      <c r="P4025" t="s">
        <v>725</v>
      </c>
      <c r="Q4025" t="str">
        <f t="shared" si="187"/>
        <v>LED</v>
      </c>
      <c r="R4025" t="s">
        <v>116</v>
      </c>
      <c r="S4025">
        <v>0</v>
      </c>
      <c r="T4025" t="s">
        <v>33</v>
      </c>
      <c r="U4025">
        <v>1</v>
      </c>
      <c r="V4025">
        <v>1</v>
      </c>
      <c r="W4025" s="1">
        <v>42412</v>
      </c>
      <c r="X4025" s="1">
        <v>42412</v>
      </c>
      <c r="Y4025" t="s">
        <v>38</v>
      </c>
      <c r="Z4025">
        <v>0</v>
      </c>
      <c r="AA4025" t="s">
        <v>469</v>
      </c>
      <c r="AB4025">
        <v>1300</v>
      </c>
      <c r="AC4025">
        <v>1300</v>
      </c>
      <c r="AD4025" t="s">
        <v>119</v>
      </c>
      <c r="AE4025" s="2">
        <v>45096.814722222225</v>
      </c>
    </row>
    <row r="4026" spans="1:31" hidden="1" x14ac:dyDescent="0.25">
      <c r="A4026">
        <v>1257191</v>
      </c>
      <c r="B4026" t="s">
        <v>27</v>
      </c>
      <c r="C4026" t="s">
        <v>716</v>
      </c>
      <c r="D4026" s="3" t="s">
        <v>42</v>
      </c>
      <c r="E4026" s="4">
        <v>42412</v>
      </c>
      <c r="F4026" s="3" t="s">
        <v>29</v>
      </c>
      <c r="G4026" s="3" t="s">
        <v>29</v>
      </c>
      <c r="H4026" s="3">
        <v>4</v>
      </c>
      <c r="I4026" s="3">
        <f t="shared" ca="1" si="188"/>
        <v>8</v>
      </c>
      <c r="J4026" s="9" t="s">
        <v>193</v>
      </c>
      <c r="K4026" s="9" t="s">
        <v>1076</v>
      </c>
      <c r="L4026" s="9" t="str">
        <f t="shared" si="186"/>
        <v>Nicole</v>
      </c>
      <c r="M4026" s="9">
        <v>1</v>
      </c>
      <c r="N4026" s="10">
        <v>42412</v>
      </c>
      <c r="O4026" s="10">
        <v>42412</v>
      </c>
      <c r="P4026" t="s">
        <v>726</v>
      </c>
      <c r="Q4026" t="str">
        <f t="shared" si="187"/>
        <v>LED</v>
      </c>
      <c r="R4026" t="s">
        <v>74</v>
      </c>
      <c r="S4026">
        <v>0</v>
      </c>
      <c r="T4026" t="s">
        <v>33</v>
      </c>
      <c r="U4026">
        <v>1</v>
      </c>
      <c r="V4026">
        <v>1</v>
      </c>
      <c r="W4026" s="1">
        <v>42412</v>
      </c>
      <c r="X4026" s="1">
        <v>42412</v>
      </c>
      <c r="Y4026" t="s">
        <v>30</v>
      </c>
      <c r="Z4026">
        <v>0</v>
      </c>
      <c r="AA4026">
        <v>3500</v>
      </c>
      <c r="AB4026">
        <v>779</v>
      </c>
      <c r="AC4026">
        <v>779</v>
      </c>
      <c r="AD4026" t="s">
        <v>144</v>
      </c>
      <c r="AE4026" s="2">
        <v>45096.813622685186</v>
      </c>
    </row>
    <row r="4027" spans="1:31" hidden="1" x14ac:dyDescent="0.25">
      <c r="A4027">
        <v>1257192</v>
      </c>
      <c r="B4027" t="s">
        <v>27</v>
      </c>
      <c r="C4027" t="s">
        <v>716</v>
      </c>
      <c r="D4027" s="3" t="s">
        <v>42</v>
      </c>
      <c r="E4027" s="4">
        <v>42412</v>
      </c>
      <c r="F4027" s="3" t="s">
        <v>29</v>
      </c>
      <c r="G4027" s="3" t="s">
        <v>29</v>
      </c>
      <c r="H4027" s="3">
        <v>4</v>
      </c>
      <c r="I4027" s="3">
        <f t="shared" ca="1" si="188"/>
        <v>8</v>
      </c>
      <c r="J4027" s="9" t="s">
        <v>193</v>
      </c>
      <c r="K4027" s="9" t="s">
        <v>1076</v>
      </c>
      <c r="L4027" s="9" t="str">
        <f t="shared" si="186"/>
        <v>Nicole</v>
      </c>
      <c r="M4027" s="9">
        <v>1</v>
      </c>
      <c r="N4027" s="10">
        <v>42412</v>
      </c>
      <c r="O4027" s="10">
        <v>42412</v>
      </c>
      <c r="P4027" t="s">
        <v>726</v>
      </c>
      <c r="Q4027" t="str">
        <f t="shared" si="187"/>
        <v>LED</v>
      </c>
      <c r="R4027" t="s">
        <v>74</v>
      </c>
      <c r="S4027">
        <v>0</v>
      </c>
      <c r="T4027" t="s">
        <v>33</v>
      </c>
      <c r="U4027">
        <v>1</v>
      </c>
      <c r="V4027">
        <v>1</v>
      </c>
      <c r="W4027" s="1">
        <v>42412</v>
      </c>
      <c r="X4027" s="1">
        <v>42412</v>
      </c>
      <c r="Y4027" t="s">
        <v>30</v>
      </c>
      <c r="Z4027">
        <v>0</v>
      </c>
      <c r="AA4027">
        <v>3500</v>
      </c>
      <c r="AB4027">
        <v>779</v>
      </c>
      <c r="AC4027">
        <v>779</v>
      </c>
      <c r="AD4027" t="s">
        <v>144</v>
      </c>
      <c r="AE4027" s="2">
        <v>45096.813622685186</v>
      </c>
    </row>
    <row r="4028" spans="1:31" hidden="1" x14ac:dyDescent="0.25">
      <c r="A4028">
        <v>1257193</v>
      </c>
      <c r="B4028" t="s">
        <v>27</v>
      </c>
      <c r="C4028" t="s">
        <v>716</v>
      </c>
      <c r="D4028" s="3" t="s">
        <v>42</v>
      </c>
      <c r="E4028" s="4">
        <v>42412</v>
      </c>
      <c r="F4028" s="3" t="s">
        <v>29</v>
      </c>
      <c r="G4028" s="3" t="s">
        <v>29</v>
      </c>
      <c r="H4028" s="3">
        <v>4</v>
      </c>
      <c r="I4028" s="3">
        <f t="shared" ca="1" si="188"/>
        <v>8</v>
      </c>
      <c r="J4028" s="9" t="s">
        <v>193</v>
      </c>
      <c r="K4028" s="9" t="s">
        <v>1076</v>
      </c>
      <c r="L4028" s="9" t="str">
        <f t="shared" si="186"/>
        <v>Nicole</v>
      </c>
      <c r="M4028" s="9">
        <v>1</v>
      </c>
      <c r="N4028" s="10">
        <v>42412</v>
      </c>
      <c r="O4028" s="10">
        <v>42412</v>
      </c>
      <c r="P4028" t="s">
        <v>726</v>
      </c>
      <c r="Q4028" t="str">
        <f t="shared" si="187"/>
        <v>LED</v>
      </c>
      <c r="R4028" t="s">
        <v>74</v>
      </c>
      <c r="S4028">
        <v>0</v>
      </c>
      <c r="T4028" t="s">
        <v>33</v>
      </c>
      <c r="U4028">
        <v>1</v>
      </c>
      <c r="V4028">
        <v>1</v>
      </c>
      <c r="W4028" s="1">
        <v>42412</v>
      </c>
      <c r="X4028" s="1">
        <v>42412</v>
      </c>
      <c r="Y4028" t="s">
        <v>30</v>
      </c>
      <c r="Z4028">
        <v>0</v>
      </c>
      <c r="AA4028">
        <v>3500</v>
      </c>
      <c r="AB4028">
        <v>779</v>
      </c>
      <c r="AC4028">
        <v>779</v>
      </c>
      <c r="AD4028" t="s">
        <v>144</v>
      </c>
      <c r="AE4028" s="2">
        <v>45096.813622685186</v>
      </c>
    </row>
    <row r="4029" spans="1:31" hidden="1" x14ac:dyDescent="0.25">
      <c r="A4029">
        <v>1257194</v>
      </c>
      <c r="B4029" t="s">
        <v>27</v>
      </c>
      <c r="C4029" t="s">
        <v>716</v>
      </c>
      <c r="D4029" s="3" t="s">
        <v>42</v>
      </c>
      <c r="E4029" s="4">
        <v>42412</v>
      </c>
      <c r="F4029" s="3" t="s">
        <v>29</v>
      </c>
      <c r="G4029" s="3" t="s">
        <v>29</v>
      </c>
      <c r="H4029" s="3">
        <v>4</v>
      </c>
      <c r="I4029" s="3">
        <f t="shared" ca="1" si="188"/>
        <v>8</v>
      </c>
      <c r="J4029" s="9" t="s">
        <v>193</v>
      </c>
      <c r="K4029" s="9" t="s">
        <v>1076</v>
      </c>
      <c r="L4029" s="9" t="str">
        <f t="shared" si="186"/>
        <v>Nicole</v>
      </c>
      <c r="M4029" s="9">
        <v>1</v>
      </c>
      <c r="N4029" s="10">
        <v>42412</v>
      </c>
      <c r="O4029" s="10">
        <v>42412</v>
      </c>
      <c r="P4029" t="s">
        <v>726</v>
      </c>
      <c r="Q4029" t="str">
        <f t="shared" si="187"/>
        <v>LED</v>
      </c>
      <c r="R4029" t="s">
        <v>74</v>
      </c>
      <c r="S4029">
        <v>0</v>
      </c>
      <c r="T4029" t="s">
        <v>33</v>
      </c>
      <c r="U4029">
        <v>1</v>
      </c>
      <c r="V4029">
        <v>1</v>
      </c>
      <c r="W4029" s="1">
        <v>42412</v>
      </c>
      <c r="X4029" s="1">
        <v>42412</v>
      </c>
      <c r="Y4029" t="s">
        <v>30</v>
      </c>
      <c r="Z4029">
        <v>0</v>
      </c>
      <c r="AA4029">
        <v>3500</v>
      </c>
      <c r="AB4029">
        <v>779</v>
      </c>
      <c r="AC4029">
        <v>779</v>
      </c>
      <c r="AD4029" t="s">
        <v>144</v>
      </c>
      <c r="AE4029" s="2">
        <v>45096.813622685186</v>
      </c>
    </row>
    <row r="4030" spans="1:31" hidden="1" x14ac:dyDescent="0.25">
      <c r="A4030">
        <v>1257195</v>
      </c>
      <c r="B4030" t="s">
        <v>27</v>
      </c>
      <c r="C4030" t="s">
        <v>716</v>
      </c>
      <c r="D4030" s="3" t="s">
        <v>42</v>
      </c>
      <c r="E4030" s="4">
        <v>42412</v>
      </c>
      <c r="F4030" s="3" t="s">
        <v>29</v>
      </c>
      <c r="G4030" s="3" t="s">
        <v>29</v>
      </c>
      <c r="H4030" s="3">
        <v>4</v>
      </c>
      <c r="I4030" s="3">
        <f t="shared" ca="1" si="188"/>
        <v>8</v>
      </c>
      <c r="J4030" s="9" t="s">
        <v>193</v>
      </c>
      <c r="K4030" s="9" t="s">
        <v>1076</v>
      </c>
      <c r="L4030" s="9" t="str">
        <f t="shared" si="186"/>
        <v>Nicole</v>
      </c>
      <c r="M4030" s="9">
        <v>1</v>
      </c>
      <c r="N4030" s="10">
        <v>42412</v>
      </c>
      <c r="O4030" s="10">
        <v>42412</v>
      </c>
      <c r="P4030" t="s">
        <v>726</v>
      </c>
      <c r="Q4030" t="str">
        <f t="shared" si="187"/>
        <v>LED</v>
      </c>
      <c r="R4030" t="s">
        <v>74</v>
      </c>
      <c r="S4030">
        <v>0</v>
      </c>
      <c r="T4030" t="s">
        <v>33</v>
      </c>
      <c r="U4030">
        <v>1</v>
      </c>
      <c r="V4030">
        <v>1</v>
      </c>
      <c r="W4030" s="1">
        <v>42412</v>
      </c>
      <c r="X4030" s="1">
        <v>42412</v>
      </c>
      <c r="Y4030" t="s">
        <v>30</v>
      </c>
      <c r="Z4030">
        <v>0</v>
      </c>
      <c r="AA4030">
        <v>3500</v>
      </c>
      <c r="AB4030">
        <v>779</v>
      </c>
      <c r="AC4030">
        <v>779</v>
      </c>
      <c r="AD4030" t="s">
        <v>144</v>
      </c>
      <c r="AE4030" s="2">
        <v>45096.813622685186</v>
      </c>
    </row>
    <row r="4031" spans="1:31" hidden="1" x14ac:dyDescent="0.25">
      <c r="A4031">
        <v>1257196</v>
      </c>
      <c r="B4031" t="s">
        <v>27</v>
      </c>
      <c r="C4031" t="s">
        <v>716</v>
      </c>
      <c r="D4031" s="3" t="s">
        <v>42</v>
      </c>
      <c r="E4031" s="4">
        <v>42412</v>
      </c>
      <c r="F4031" s="3" t="s">
        <v>29</v>
      </c>
      <c r="G4031" s="3" t="s">
        <v>29</v>
      </c>
      <c r="H4031" s="3">
        <v>4</v>
      </c>
      <c r="I4031" s="3">
        <f t="shared" ca="1" si="188"/>
        <v>8</v>
      </c>
      <c r="J4031" s="9" t="s">
        <v>193</v>
      </c>
      <c r="K4031" s="9" t="s">
        <v>1076</v>
      </c>
      <c r="L4031" s="9" t="str">
        <f t="shared" si="186"/>
        <v>Nicole</v>
      </c>
      <c r="M4031" s="9">
        <v>1</v>
      </c>
      <c r="N4031" s="10">
        <v>42412</v>
      </c>
      <c r="O4031" s="10">
        <v>42412</v>
      </c>
      <c r="P4031" t="s">
        <v>726</v>
      </c>
      <c r="Q4031" t="str">
        <f t="shared" si="187"/>
        <v>LED</v>
      </c>
      <c r="R4031" t="s">
        <v>74</v>
      </c>
      <c r="S4031">
        <v>0</v>
      </c>
      <c r="T4031" t="s">
        <v>33</v>
      </c>
      <c r="U4031">
        <v>1</v>
      </c>
      <c r="V4031">
        <v>1</v>
      </c>
      <c r="W4031" s="1">
        <v>42412</v>
      </c>
      <c r="X4031" s="1">
        <v>42412</v>
      </c>
      <c r="Y4031" t="s">
        <v>30</v>
      </c>
      <c r="Z4031">
        <v>0</v>
      </c>
      <c r="AA4031">
        <v>3500</v>
      </c>
      <c r="AB4031">
        <v>779</v>
      </c>
      <c r="AC4031">
        <v>779</v>
      </c>
      <c r="AD4031" t="s">
        <v>144</v>
      </c>
      <c r="AE4031" s="2">
        <v>45096.813622685186</v>
      </c>
    </row>
    <row r="4032" spans="1:31" hidden="1" x14ac:dyDescent="0.25">
      <c r="A4032">
        <v>1257197</v>
      </c>
      <c r="B4032" t="s">
        <v>27</v>
      </c>
      <c r="C4032" t="s">
        <v>716</v>
      </c>
      <c r="D4032" s="3" t="s">
        <v>42</v>
      </c>
      <c r="E4032" s="4">
        <v>42412</v>
      </c>
      <c r="F4032" s="3" t="s">
        <v>29</v>
      </c>
      <c r="G4032" s="3" t="s">
        <v>29</v>
      </c>
      <c r="H4032" s="3">
        <v>4</v>
      </c>
      <c r="I4032" s="3">
        <f t="shared" ca="1" si="188"/>
        <v>8</v>
      </c>
      <c r="J4032" s="9" t="s">
        <v>193</v>
      </c>
      <c r="K4032" s="9" t="s">
        <v>1076</v>
      </c>
      <c r="L4032" s="9" t="str">
        <f t="shared" si="186"/>
        <v>Nicole</v>
      </c>
      <c r="M4032" s="9">
        <v>1</v>
      </c>
      <c r="N4032" s="10">
        <v>42412</v>
      </c>
      <c r="O4032" s="10">
        <v>42412</v>
      </c>
      <c r="P4032" t="s">
        <v>726</v>
      </c>
      <c r="Q4032" t="str">
        <f t="shared" si="187"/>
        <v>LED</v>
      </c>
      <c r="R4032" t="s">
        <v>74</v>
      </c>
      <c r="S4032">
        <v>0</v>
      </c>
      <c r="T4032" t="s">
        <v>33</v>
      </c>
      <c r="U4032">
        <v>1</v>
      </c>
      <c r="V4032">
        <v>1</v>
      </c>
      <c r="W4032" s="1">
        <v>42412</v>
      </c>
      <c r="X4032" s="1">
        <v>42412</v>
      </c>
      <c r="Y4032" t="s">
        <v>30</v>
      </c>
      <c r="Z4032">
        <v>0</v>
      </c>
      <c r="AA4032">
        <v>3500</v>
      </c>
      <c r="AB4032">
        <v>779</v>
      </c>
      <c r="AC4032">
        <v>779</v>
      </c>
      <c r="AD4032" t="s">
        <v>144</v>
      </c>
      <c r="AE4032" s="2">
        <v>45096.813622685186</v>
      </c>
    </row>
    <row r="4033" spans="1:31" hidden="1" x14ac:dyDescent="0.25">
      <c r="A4033">
        <v>1257198</v>
      </c>
      <c r="B4033" t="s">
        <v>27</v>
      </c>
      <c r="C4033" t="s">
        <v>716</v>
      </c>
      <c r="D4033" s="3" t="s">
        <v>42</v>
      </c>
      <c r="E4033" s="4">
        <v>42412</v>
      </c>
      <c r="F4033" s="3" t="s">
        <v>29</v>
      </c>
      <c r="G4033" s="3" t="s">
        <v>29</v>
      </c>
      <c r="H4033" s="3">
        <v>4</v>
      </c>
      <c r="I4033" s="3">
        <f t="shared" ca="1" si="188"/>
        <v>8</v>
      </c>
      <c r="J4033" s="9" t="s">
        <v>193</v>
      </c>
      <c r="K4033" s="9" t="s">
        <v>1076</v>
      </c>
      <c r="L4033" s="9" t="str">
        <f t="shared" si="186"/>
        <v>Nicole</v>
      </c>
      <c r="M4033" s="9">
        <v>1</v>
      </c>
      <c r="N4033" s="10">
        <v>42412</v>
      </c>
      <c r="O4033" s="10">
        <v>42412</v>
      </c>
      <c r="P4033" t="s">
        <v>726</v>
      </c>
      <c r="Q4033" t="str">
        <f t="shared" si="187"/>
        <v>LED</v>
      </c>
      <c r="R4033" t="s">
        <v>74</v>
      </c>
      <c r="S4033">
        <v>0</v>
      </c>
      <c r="T4033" t="s">
        <v>33</v>
      </c>
      <c r="U4033">
        <v>1</v>
      </c>
      <c r="V4033">
        <v>1</v>
      </c>
      <c r="W4033" s="1">
        <v>42412</v>
      </c>
      <c r="X4033" s="1">
        <v>42412</v>
      </c>
      <c r="Y4033" t="s">
        <v>30</v>
      </c>
      <c r="Z4033">
        <v>0</v>
      </c>
      <c r="AA4033">
        <v>3500</v>
      </c>
      <c r="AB4033">
        <v>779</v>
      </c>
      <c r="AC4033">
        <v>779</v>
      </c>
      <c r="AD4033" t="s">
        <v>144</v>
      </c>
      <c r="AE4033" s="2">
        <v>45096.813622685186</v>
      </c>
    </row>
    <row r="4034" spans="1:31" hidden="1" x14ac:dyDescent="0.25">
      <c r="A4034">
        <v>1257199</v>
      </c>
      <c r="B4034" t="s">
        <v>27</v>
      </c>
      <c r="C4034" t="s">
        <v>716</v>
      </c>
      <c r="D4034" s="3" t="s">
        <v>42</v>
      </c>
      <c r="E4034" s="4">
        <v>42412</v>
      </c>
      <c r="F4034" s="3" t="s">
        <v>29</v>
      </c>
      <c r="G4034" s="3" t="s">
        <v>29</v>
      </c>
      <c r="H4034" s="3">
        <v>4</v>
      </c>
      <c r="I4034" s="3">
        <f t="shared" ca="1" si="188"/>
        <v>8</v>
      </c>
      <c r="J4034" s="9" t="s">
        <v>193</v>
      </c>
      <c r="K4034" s="9" t="s">
        <v>1076</v>
      </c>
      <c r="L4034" s="9" t="str">
        <f t="shared" ref="L4034:L4097" si="189">VLOOKUP(J4034,Arm_kort,2,FALSE)</f>
        <v>Nicole</v>
      </c>
      <c r="M4034" s="9">
        <v>1</v>
      </c>
      <c r="N4034" s="10">
        <v>42412</v>
      </c>
      <c r="O4034" s="10">
        <v>42412</v>
      </c>
      <c r="P4034" t="s">
        <v>726</v>
      </c>
      <c r="Q4034" t="str">
        <f t="shared" ref="Q4034:Q4097" si="190">VLOOKUP(P4034,LAMPEN,3,FALSE)</f>
        <v>LED</v>
      </c>
      <c r="R4034" t="s">
        <v>74</v>
      </c>
      <c r="S4034">
        <v>0</v>
      </c>
      <c r="T4034" t="s">
        <v>33</v>
      </c>
      <c r="U4034">
        <v>1</v>
      </c>
      <c r="V4034">
        <v>1</v>
      </c>
      <c r="W4034" s="1">
        <v>42412</v>
      </c>
      <c r="X4034" s="1">
        <v>42412</v>
      </c>
      <c r="Y4034" t="s">
        <v>30</v>
      </c>
      <c r="Z4034">
        <v>0</v>
      </c>
      <c r="AA4034">
        <v>3500</v>
      </c>
      <c r="AB4034">
        <v>779</v>
      </c>
      <c r="AC4034">
        <v>779</v>
      </c>
      <c r="AD4034" t="s">
        <v>144</v>
      </c>
      <c r="AE4034" s="2">
        <v>45096.813622685186</v>
      </c>
    </row>
    <row r="4035" spans="1:31" hidden="1" x14ac:dyDescent="0.25">
      <c r="A4035">
        <v>1257200</v>
      </c>
      <c r="B4035" t="s">
        <v>27</v>
      </c>
      <c r="C4035" t="s">
        <v>716</v>
      </c>
      <c r="D4035" s="3" t="s">
        <v>42</v>
      </c>
      <c r="E4035" s="4">
        <v>42412</v>
      </c>
      <c r="F4035" s="3" t="s">
        <v>29</v>
      </c>
      <c r="G4035" s="3" t="s">
        <v>29</v>
      </c>
      <c r="H4035" s="3">
        <v>4</v>
      </c>
      <c r="I4035" s="3">
        <f t="shared" ref="I4035:I4098" ca="1" si="191">IFERROR(YEAR(NOW())-YEAR(E4035),"")</f>
        <v>8</v>
      </c>
      <c r="J4035" s="9" t="s">
        <v>193</v>
      </c>
      <c r="K4035" s="9" t="s">
        <v>1076</v>
      </c>
      <c r="L4035" s="9" t="str">
        <f t="shared" si="189"/>
        <v>Nicole</v>
      </c>
      <c r="M4035" s="9">
        <v>1</v>
      </c>
      <c r="N4035" s="10">
        <v>42412</v>
      </c>
      <c r="O4035" s="10">
        <v>42412</v>
      </c>
      <c r="P4035" t="s">
        <v>726</v>
      </c>
      <c r="Q4035" t="str">
        <f t="shared" si="190"/>
        <v>LED</v>
      </c>
      <c r="R4035" t="s">
        <v>74</v>
      </c>
      <c r="S4035">
        <v>0</v>
      </c>
      <c r="T4035" t="s">
        <v>33</v>
      </c>
      <c r="U4035">
        <v>1</v>
      </c>
      <c r="V4035">
        <v>1</v>
      </c>
      <c r="W4035" s="1">
        <v>42412</v>
      </c>
      <c r="X4035" s="1">
        <v>42412</v>
      </c>
      <c r="Y4035" t="s">
        <v>30</v>
      </c>
      <c r="Z4035">
        <v>0</v>
      </c>
      <c r="AA4035">
        <v>3500</v>
      </c>
      <c r="AB4035">
        <v>779</v>
      </c>
      <c r="AC4035">
        <v>779</v>
      </c>
      <c r="AD4035" t="s">
        <v>144</v>
      </c>
      <c r="AE4035" s="2">
        <v>45096.813622685186</v>
      </c>
    </row>
    <row r="4036" spans="1:31" hidden="1" x14ac:dyDescent="0.25">
      <c r="A4036">
        <v>1257201</v>
      </c>
      <c r="B4036" t="s">
        <v>27</v>
      </c>
      <c r="C4036" t="s">
        <v>716</v>
      </c>
      <c r="D4036" s="3" t="s">
        <v>42</v>
      </c>
      <c r="E4036" s="4">
        <v>42412</v>
      </c>
      <c r="F4036" s="3" t="s">
        <v>29</v>
      </c>
      <c r="G4036" s="3" t="s">
        <v>29</v>
      </c>
      <c r="H4036" s="3">
        <v>4</v>
      </c>
      <c r="I4036" s="3">
        <f t="shared" ca="1" si="191"/>
        <v>8</v>
      </c>
      <c r="J4036" s="9" t="s">
        <v>193</v>
      </c>
      <c r="K4036" s="9" t="s">
        <v>1076</v>
      </c>
      <c r="L4036" s="9" t="str">
        <f t="shared" si="189"/>
        <v>Nicole</v>
      </c>
      <c r="M4036" s="9">
        <v>1</v>
      </c>
      <c r="N4036" s="10">
        <v>42412</v>
      </c>
      <c r="O4036" s="10">
        <v>42412</v>
      </c>
      <c r="P4036" t="s">
        <v>726</v>
      </c>
      <c r="Q4036" t="str">
        <f t="shared" si="190"/>
        <v>LED</v>
      </c>
      <c r="R4036" t="s">
        <v>74</v>
      </c>
      <c r="S4036">
        <v>0</v>
      </c>
      <c r="T4036" t="s">
        <v>33</v>
      </c>
      <c r="U4036">
        <v>1</v>
      </c>
      <c r="V4036">
        <v>1</v>
      </c>
      <c r="W4036" s="1">
        <v>42412</v>
      </c>
      <c r="X4036" s="1">
        <v>42412</v>
      </c>
      <c r="Y4036" t="s">
        <v>30</v>
      </c>
      <c r="Z4036">
        <v>0</v>
      </c>
      <c r="AA4036">
        <v>3500</v>
      </c>
      <c r="AB4036">
        <v>779</v>
      </c>
      <c r="AC4036">
        <v>779</v>
      </c>
      <c r="AD4036" t="s">
        <v>144</v>
      </c>
      <c r="AE4036" s="2">
        <v>45096.813622685186</v>
      </c>
    </row>
    <row r="4037" spans="1:31" hidden="1" x14ac:dyDescent="0.25">
      <c r="A4037">
        <v>1257202</v>
      </c>
      <c r="B4037" t="s">
        <v>27</v>
      </c>
      <c r="C4037" t="s">
        <v>716</v>
      </c>
      <c r="D4037" s="3" t="s">
        <v>42</v>
      </c>
      <c r="E4037" s="4">
        <v>42412</v>
      </c>
      <c r="F4037" s="3" t="s">
        <v>29</v>
      </c>
      <c r="G4037" s="3" t="s">
        <v>29</v>
      </c>
      <c r="H4037" s="3">
        <v>4</v>
      </c>
      <c r="I4037" s="3">
        <f t="shared" ca="1" si="191"/>
        <v>8</v>
      </c>
      <c r="J4037" s="9" t="s">
        <v>193</v>
      </c>
      <c r="K4037" s="9" t="s">
        <v>1076</v>
      </c>
      <c r="L4037" s="9" t="str">
        <f t="shared" si="189"/>
        <v>Nicole</v>
      </c>
      <c r="M4037" s="9">
        <v>1</v>
      </c>
      <c r="N4037" s="10">
        <v>42412</v>
      </c>
      <c r="O4037" s="10">
        <v>42412</v>
      </c>
      <c r="P4037" t="s">
        <v>726</v>
      </c>
      <c r="Q4037" t="str">
        <f t="shared" si="190"/>
        <v>LED</v>
      </c>
      <c r="R4037" t="s">
        <v>74</v>
      </c>
      <c r="S4037">
        <v>0</v>
      </c>
      <c r="T4037" t="s">
        <v>33</v>
      </c>
      <c r="U4037">
        <v>1</v>
      </c>
      <c r="V4037">
        <v>1</v>
      </c>
      <c r="W4037" s="1">
        <v>42412</v>
      </c>
      <c r="X4037" s="1">
        <v>42412</v>
      </c>
      <c r="Y4037" t="s">
        <v>30</v>
      </c>
      <c r="Z4037">
        <v>0</v>
      </c>
      <c r="AA4037">
        <v>3500</v>
      </c>
      <c r="AB4037">
        <v>779</v>
      </c>
      <c r="AC4037">
        <v>779</v>
      </c>
      <c r="AD4037" t="s">
        <v>144</v>
      </c>
      <c r="AE4037" s="2">
        <v>45096.813622685186</v>
      </c>
    </row>
    <row r="4038" spans="1:31" hidden="1" x14ac:dyDescent="0.25">
      <c r="A4038">
        <v>1257203</v>
      </c>
      <c r="B4038" t="s">
        <v>27</v>
      </c>
      <c r="C4038" t="s">
        <v>716</v>
      </c>
      <c r="D4038" s="3" t="s">
        <v>42</v>
      </c>
      <c r="E4038" s="4">
        <v>42412</v>
      </c>
      <c r="F4038" s="3" t="s">
        <v>29</v>
      </c>
      <c r="G4038" s="3" t="s">
        <v>29</v>
      </c>
      <c r="H4038" s="3">
        <v>4</v>
      </c>
      <c r="I4038" s="3">
        <f t="shared" ca="1" si="191"/>
        <v>8</v>
      </c>
      <c r="J4038" s="9" t="s">
        <v>193</v>
      </c>
      <c r="K4038" s="9" t="s">
        <v>1076</v>
      </c>
      <c r="L4038" s="9" t="str">
        <f t="shared" si="189"/>
        <v>Nicole</v>
      </c>
      <c r="M4038" s="9">
        <v>1</v>
      </c>
      <c r="N4038" s="10">
        <v>42412</v>
      </c>
      <c r="O4038" s="10">
        <v>42412</v>
      </c>
      <c r="P4038" t="s">
        <v>726</v>
      </c>
      <c r="Q4038" t="str">
        <f t="shared" si="190"/>
        <v>LED</v>
      </c>
      <c r="R4038" t="s">
        <v>74</v>
      </c>
      <c r="S4038">
        <v>0</v>
      </c>
      <c r="T4038" t="s">
        <v>33</v>
      </c>
      <c r="U4038">
        <v>1</v>
      </c>
      <c r="V4038">
        <v>1</v>
      </c>
      <c r="W4038" s="1">
        <v>42412</v>
      </c>
      <c r="X4038" s="1">
        <v>42412</v>
      </c>
      <c r="Y4038" t="s">
        <v>30</v>
      </c>
      <c r="Z4038">
        <v>0</v>
      </c>
      <c r="AA4038">
        <v>3500</v>
      </c>
      <c r="AB4038">
        <v>779</v>
      </c>
      <c r="AC4038">
        <v>779</v>
      </c>
      <c r="AD4038" t="s">
        <v>144</v>
      </c>
      <c r="AE4038" s="2">
        <v>45096.813622685186</v>
      </c>
    </row>
    <row r="4039" spans="1:31" hidden="1" x14ac:dyDescent="0.25">
      <c r="A4039">
        <v>1257204</v>
      </c>
      <c r="B4039" t="s">
        <v>27</v>
      </c>
      <c r="C4039" t="s">
        <v>716</v>
      </c>
      <c r="D4039" s="3" t="s">
        <v>42</v>
      </c>
      <c r="E4039" s="4">
        <v>42412</v>
      </c>
      <c r="F4039" s="3" t="s">
        <v>29</v>
      </c>
      <c r="G4039" s="3" t="s">
        <v>29</v>
      </c>
      <c r="H4039" s="3">
        <v>4</v>
      </c>
      <c r="I4039" s="3">
        <f t="shared" ca="1" si="191"/>
        <v>8</v>
      </c>
      <c r="J4039" s="9" t="s">
        <v>193</v>
      </c>
      <c r="K4039" s="9" t="s">
        <v>1076</v>
      </c>
      <c r="L4039" s="9" t="str">
        <f t="shared" si="189"/>
        <v>Nicole</v>
      </c>
      <c r="M4039" s="9">
        <v>1</v>
      </c>
      <c r="N4039" s="10">
        <v>42412</v>
      </c>
      <c r="O4039" s="10">
        <v>42412</v>
      </c>
      <c r="P4039" t="s">
        <v>726</v>
      </c>
      <c r="Q4039" t="str">
        <f t="shared" si="190"/>
        <v>LED</v>
      </c>
      <c r="R4039" t="s">
        <v>74</v>
      </c>
      <c r="S4039">
        <v>0</v>
      </c>
      <c r="T4039" t="s">
        <v>33</v>
      </c>
      <c r="U4039">
        <v>1</v>
      </c>
      <c r="V4039">
        <v>1</v>
      </c>
      <c r="W4039" s="1">
        <v>42412</v>
      </c>
      <c r="X4039" s="1">
        <v>42412</v>
      </c>
      <c r="Y4039" t="s">
        <v>30</v>
      </c>
      <c r="Z4039">
        <v>0</v>
      </c>
      <c r="AA4039">
        <v>3500</v>
      </c>
      <c r="AB4039">
        <v>779</v>
      </c>
      <c r="AC4039">
        <v>779</v>
      </c>
      <c r="AD4039" t="s">
        <v>144</v>
      </c>
      <c r="AE4039" s="2">
        <v>45096.813622685186</v>
      </c>
    </row>
    <row r="4040" spans="1:31" hidden="1" x14ac:dyDescent="0.25">
      <c r="A4040">
        <v>1257205</v>
      </c>
      <c r="B4040" t="s">
        <v>27</v>
      </c>
      <c r="C4040" t="s">
        <v>716</v>
      </c>
      <c r="D4040" s="3" t="s">
        <v>42</v>
      </c>
      <c r="E4040" s="4">
        <v>42412</v>
      </c>
      <c r="F4040" s="3" t="s">
        <v>29</v>
      </c>
      <c r="G4040" s="3" t="s">
        <v>29</v>
      </c>
      <c r="H4040" s="3">
        <v>4</v>
      </c>
      <c r="I4040" s="3">
        <f t="shared" ca="1" si="191"/>
        <v>8</v>
      </c>
      <c r="J4040" s="9" t="s">
        <v>193</v>
      </c>
      <c r="K4040" s="9" t="s">
        <v>1076</v>
      </c>
      <c r="L4040" s="9" t="str">
        <f t="shared" si="189"/>
        <v>Nicole</v>
      </c>
      <c r="M4040" s="9">
        <v>1</v>
      </c>
      <c r="N4040" s="10">
        <v>42412</v>
      </c>
      <c r="O4040" s="10">
        <v>42412</v>
      </c>
      <c r="P4040" t="s">
        <v>726</v>
      </c>
      <c r="Q4040" t="str">
        <f t="shared" si="190"/>
        <v>LED</v>
      </c>
      <c r="R4040" t="s">
        <v>74</v>
      </c>
      <c r="S4040">
        <v>0</v>
      </c>
      <c r="T4040" t="s">
        <v>33</v>
      </c>
      <c r="U4040">
        <v>1</v>
      </c>
      <c r="V4040">
        <v>1</v>
      </c>
      <c r="W4040" s="1">
        <v>42412</v>
      </c>
      <c r="X4040" s="1">
        <v>42412</v>
      </c>
      <c r="Y4040" t="s">
        <v>30</v>
      </c>
      <c r="Z4040">
        <v>0</v>
      </c>
      <c r="AA4040">
        <v>3500</v>
      </c>
      <c r="AB4040">
        <v>779</v>
      </c>
      <c r="AC4040">
        <v>779</v>
      </c>
      <c r="AD4040" t="s">
        <v>144</v>
      </c>
      <c r="AE4040" s="2">
        <v>45096.813622685186</v>
      </c>
    </row>
    <row r="4041" spans="1:31" hidden="1" x14ac:dyDescent="0.25">
      <c r="A4041">
        <v>1257206</v>
      </c>
      <c r="B4041" t="s">
        <v>27</v>
      </c>
      <c r="C4041" t="s">
        <v>716</v>
      </c>
      <c r="D4041" s="3" t="s">
        <v>42</v>
      </c>
      <c r="E4041" s="4">
        <v>42412</v>
      </c>
      <c r="F4041" s="3" t="s">
        <v>29</v>
      </c>
      <c r="G4041" s="3" t="s">
        <v>29</v>
      </c>
      <c r="H4041" s="3">
        <v>4</v>
      </c>
      <c r="I4041" s="3">
        <f t="shared" ca="1" si="191"/>
        <v>8</v>
      </c>
      <c r="J4041" s="9" t="s">
        <v>193</v>
      </c>
      <c r="K4041" s="9" t="s">
        <v>1076</v>
      </c>
      <c r="L4041" s="9" t="str">
        <f t="shared" si="189"/>
        <v>Nicole</v>
      </c>
      <c r="M4041" s="9">
        <v>1</v>
      </c>
      <c r="N4041" s="10">
        <v>42412</v>
      </c>
      <c r="O4041" s="10">
        <v>42412</v>
      </c>
      <c r="P4041" t="s">
        <v>726</v>
      </c>
      <c r="Q4041" t="str">
        <f t="shared" si="190"/>
        <v>LED</v>
      </c>
      <c r="R4041" t="s">
        <v>74</v>
      </c>
      <c r="S4041">
        <v>0</v>
      </c>
      <c r="T4041" t="s">
        <v>33</v>
      </c>
      <c r="U4041">
        <v>1</v>
      </c>
      <c r="V4041">
        <v>1</v>
      </c>
      <c r="W4041" s="1">
        <v>42412</v>
      </c>
      <c r="X4041" s="1">
        <v>42412</v>
      </c>
      <c r="Y4041" t="s">
        <v>30</v>
      </c>
      <c r="Z4041">
        <v>0</v>
      </c>
      <c r="AA4041">
        <v>3500</v>
      </c>
      <c r="AB4041">
        <v>779</v>
      </c>
      <c r="AC4041">
        <v>779</v>
      </c>
      <c r="AD4041" t="s">
        <v>144</v>
      </c>
      <c r="AE4041" s="2">
        <v>45096.813622685186</v>
      </c>
    </row>
    <row r="4042" spans="1:31" hidden="1" x14ac:dyDescent="0.25">
      <c r="A4042">
        <v>1257207</v>
      </c>
      <c r="B4042" t="s">
        <v>27</v>
      </c>
      <c r="C4042" t="s">
        <v>716</v>
      </c>
      <c r="D4042" s="3" t="s">
        <v>42</v>
      </c>
      <c r="E4042" s="4">
        <v>42412</v>
      </c>
      <c r="F4042" s="3" t="s">
        <v>29</v>
      </c>
      <c r="G4042" s="3" t="s">
        <v>29</v>
      </c>
      <c r="H4042" s="3">
        <v>4</v>
      </c>
      <c r="I4042" s="3">
        <f t="shared" ca="1" si="191"/>
        <v>8</v>
      </c>
      <c r="J4042" s="9" t="s">
        <v>193</v>
      </c>
      <c r="K4042" s="9" t="s">
        <v>1076</v>
      </c>
      <c r="L4042" s="9" t="str">
        <f t="shared" si="189"/>
        <v>Nicole</v>
      </c>
      <c r="M4042" s="9">
        <v>1</v>
      </c>
      <c r="N4042" s="10">
        <v>42412</v>
      </c>
      <c r="O4042" s="10">
        <v>42412</v>
      </c>
      <c r="P4042" t="s">
        <v>726</v>
      </c>
      <c r="Q4042" t="str">
        <f t="shared" si="190"/>
        <v>LED</v>
      </c>
      <c r="R4042" t="s">
        <v>74</v>
      </c>
      <c r="S4042">
        <v>0</v>
      </c>
      <c r="T4042" t="s">
        <v>33</v>
      </c>
      <c r="U4042">
        <v>1</v>
      </c>
      <c r="V4042">
        <v>1</v>
      </c>
      <c r="W4042" s="1">
        <v>42412</v>
      </c>
      <c r="X4042" s="1">
        <v>42412</v>
      </c>
      <c r="Y4042" t="s">
        <v>30</v>
      </c>
      <c r="Z4042">
        <v>0</v>
      </c>
      <c r="AA4042">
        <v>3500</v>
      </c>
      <c r="AB4042">
        <v>779</v>
      </c>
      <c r="AC4042">
        <v>779</v>
      </c>
      <c r="AD4042" t="s">
        <v>144</v>
      </c>
      <c r="AE4042" s="2">
        <v>45096.813622685186</v>
      </c>
    </row>
    <row r="4043" spans="1:31" hidden="1" x14ac:dyDescent="0.25">
      <c r="A4043">
        <v>1257208</v>
      </c>
      <c r="B4043" t="s">
        <v>27</v>
      </c>
      <c r="C4043" t="s">
        <v>716</v>
      </c>
      <c r="D4043" s="3" t="s">
        <v>42</v>
      </c>
      <c r="E4043" s="4">
        <v>42412</v>
      </c>
      <c r="F4043" s="3" t="s">
        <v>29</v>
      </c>
      <c r="G4043" s="3" t="s">
        <v>29</v>
      </c>
      <c r="H4043" s="3">
        <v>4</v>
      </c>
      <c r="I4043" s="3">
        <f t="shared" ca="1" si="191"/>
        <v>8</v>
      </c>
      <c r="J4043" s="9" t="s">
        <v>193</v>
      </c>
      <c r="K4043" s="9" t="s">
        <v>1076</v>
      </c>
      <c r="L4043" s="9" t="str">
        <f t="shared" si="189"/>
        <v>Nicole</v>
      </c>
      <c r="M4043" s="9">
        <v>1</v>
      </c>
      <c r="N4043" s="10">
        <v>42412</v>
      </c>
      <c r="O4043" s="10">
        <v>42412</v>
      </c>
      <c r="P4043" t="s">
        <v>726</v>
      </c>
      <c r="Q4043" t="str">
        <f t="shared" si="190"/>
        <v>LED</v>
      </c>
      <c r="R4043" t="s">
        <v>74</v>
      </c>
      <c r="S4043">
        <v>0</v>
      </c>
      <c r="T4043" t="s">
        <v>33</v>
      </c>
      <c r="U4043">
        <v>1</v>
      </c>
      <c r="V4043">
        <v>1</v>
      </c>
      <c r="W4043" s="1">
        <v>42412</v>
      </c>
      <c r="X4043" s="1">
        <v>42412</v>
      </c>
      <c r="Y4043" t="s">
        <v>30</v>
      </c>
      <c r="Z4043">
        <v>0</v>
      </c>
      <c r="AA4043">
        <v>3500</v>
      </c>
      <c r="AB4043">
        <v>779</v>
      </c>
      <c r="AC4043">
        <v>779</v>
      </c>
      <c r="AD4043" t="s">
        <v>144</v>
      </c>
      <c r="AE4043" s="2">
        <v>45096.813622685186</v>
      </c>
    </row>
    <row r="4044" spans="1:31" hidden="1" x14ac:dyDescent="0.25">
      <c r="A4044">
        <v>1257209</v>
      </c>
      <c r="B4044" t="s">
        <v>27</v>
      </c>
      <c r="C4044" t="s">
        <v>716</v>
      </c>
      <c r="D4044" s="3" t="s">
        <v>42</v>
      </c>
      <c r="E4044" s="4">
        <v>42412</v>
      </c>
      <c r="F4044" s="3" t="s">
        <v>29</v>
      </c>
      <c r="G4044" s="3" t="s">
        <v>29</v>
      </c>
      <c r="H4044" s="3">
        <v>4</v>
      </c>
      <c r="I4044" s="3">
        <f t="shared" ca="1" si="191"/>
        <v>8</v>
      </c>
      <c r="J4044" s="9" t="s">
        <v>193</v>
      </c>
      <c r="K4044" s="9" t="s">
        <v>1076</v>
      </c>
      <c r="L4044" s="9" t="str">
        <f t="shared" si="189"/>
        <v>Nicole</v>
      </c>
      <c r="M4044" s="9">
        <v>1</v>
      </c>
      <c r="N4044" s="10">
        <v>42412</v>
      </c>
      <c r="O4044" s="10">
        <v>42412</v>
      </c>
      <c r="P4044" t="s">
        <v>726</v>
      </c>
      <c r="Q4044" t="str">
        <f t="shared" si="190"/>
        <v>LED</v>
      </c>
      <c r="R4044" t="s">
        <v>74</v>
      </c>
      <c r="S4044">
        <v>0</v>
      </c>
      <c r="T4044" t="s">
        <v>33</v>
      </c>
      <c r="U4044">
        <v>1</v>
      </c>
      <c r="V4044">
        <v>1</v>
      </c>
      <c r="W4044" s="1">
        <v>42412</v>
      </c>
      <c r="X4044" s="1">
        <v>42412</v>
      </c>
      <c r="Y4044" t="s">
        <v>30</v>
      </c>
      <c r="Z4044">
        <v>0</v>
      </c>
      <c r="AA4044">
        <v>3500</v>
      </c>
      <c r="AB4044">
        <v>779</v>
      </c>
      <c r="AC4044">
        <v>779</v>
      </c>
      <c r="AD4044" t="s">
        <v>144</v>
      </c>
      <c r="AE4044" s="2">
        <v>45096.813622685186</v>
      </c>
    </row>
    <row r="4045" spans="1:31" hidden="1" x14ac:dyDescent="0.25">
      <c r="A4045">
        <v>1257210</v>
      </c>
      <c r="B4045" t="s">
        <v>27</v>
      </c>
      <c r="C4045" t="s">
        <v>716</v>
      </c>
      <c r="D4045" s="3" t="s">
        <v>42</v>
      </c>
      <c r="E4045" s="4">
        <v>42412</v>
      </c>
      <c r="F4045" s="3" t="s">
        <v>29</v>
      </c>
      <c r="G4045" s="3" t="s">
        <v>29</v>
      </c>
      <c r="H4045" s="3">
        <v>4</v>
      </c>
      <c r="I4045" s="3">
        <f t="shared" ca="1" si="191"/>
        <v>8</v>
      </c>
      <c r="J4045" s="9" t="s">
        <v>193</v>
      </c>
      <c r="K4045" s="9" t="s">
        <v>1076</v>
      </c>
      <c r="L4045" s="9" t="str">
        <f t="shared" si="189"/>
        <v>Nicole</v>
      </c>
      <c r="M4045" s="9">
        <v>1</v>
      </c>
      <c r="N4045" s="10">
        <v>42412</v>
      </c>
      <c r="O4045" s="10">
        <v>42412</v>
      </c>
      <c r="P4045" t="s">
        <v>726</v>
      </c>
      <c r="Q4045" t="str">
        <f t="shared" si="190"/>
        <v>LED</v>
      </c>
      <c r="R4045" t="s">
        <v>74</v>
      </c>
      <c r="S4045">
        <v>0</v>
      </c>
      <c r="T4045" t="s">
        <v>33</v>
      </c>
      <c r="U4045">
        <v>1</v>
      </c>
      <c r="V4045">
        <v>1</v>
      </c>
      <c r="W4045" s="1">
        <v>42412</v>
      </c>
      <c r="X4045" s="1">
        <v>42412</v>
      </c>
      <c r="Y4045" t="s">
        <v>30</v>
      </c>
      <c r="Z4045">
        <v>0</v>
      </c>
      <c r="AA4045">
        <v>3500</v>
      </c>
      <c r="AB4045">
        <v>779</v>
      </c>
      <c r="AC4045">
        <v>779</v>
      </c>
      <c r="AD4045" t="s">
        <v>144</v>
      </c>
      <c r="AE4045" s="2">
        <v>45096.813622685186</v>
      </c>
    </row>
    <row r="4046" spans="1:31" hidden="1" x14ac:dyDescent="0.25">
      <c r="A4046">
        <v>1257211</v>
      </c>
      <c r="B4046" t="s">
        <v>27</v>
      </c>
      <c r="C4046" t="s">
        <v>716</v>
      </c>
      <c r="D4046" s="3" t="s">
        <v>42</v>
      </c>
      <c r="E4046" s="4">
        <v>42412</v>
      </c>
      <c r="F4046" s="3" t="s">
        <v>29</v>
      </c>
      <c r="G4046" s="3" t="s">
        <v>29</v>
      </c>
      <c r="H4046" s="3">
        <v>4</v>
      </c>
      <c r="I4046" s="3">
        <f t="shared" ca="1" si="191"/>
        <v>8</v>
      </c>
      <c r="J4046" s="9" t="s">
        <v>193</v>
      </c>
      <c r="K4046" s="9" t="s">
        <v>1076</v>
      </c>
      <c r="L4046" s="9" t="str">
        <f t="shared" si="189"/>
        <v>Nicole</v>
      </c>
      <c r="M4046" s="9">
        <v>1</v>
      </c>
      <c r="N4046" s="10">
        <v>42412</v>
      </c>
      <c r="O4046" s="10">
        <v>42412</v>
      </c>
      <c r="P4046" t="s">
        <v>726</v>
      </c>
      <c r="Q4046" t="str">
        <f t="shared" si="190"/>
        <v>LED</v>
      </c>
      <c r="R4046" t="s">
        <v>74</v>
      </c>
      <c r="S4046">
        <v>0</v>
      </c>
      <c r="T4046" t="s">
        <v>33</v>
      </c>
      <c r="U4046">
        <v>1</v>
      </c>
      <c r="V4046">
        <v>1</v>
      </c>
      <c r="W4046" s="1">
        <v>42412</v>
      </c>
      <c r="X4046" s="1">
        <v>42412</v>
      </c>
      <c r="Y4046" t="s">
        <v>30</v>
      </c>
      <c r="Z4046">
        <v>0</v>
      </c>
      <c r="AA4046">
        <v>3500</v>
      </c>
      <c r="AB4046">
        <v>779</v>
      </c>
      <c r="AC4046">
        <v>779</v>
      </c>
      <c r="AD4046" t="s">
        <v>144</v>
      </c>
      <c r="AE4046" s="2">
        <v>45096.813622685186</v>
      </c>
    </row>
    <row r="4047" spans="1:31" hidden="1" x14ac:dyDescent="0.25">
      <c r="A4047">
        <v>1257212</v>
      </c>
      <c r="B4047" t="s">
        <v>27</v>
      </c>
      <c r="C4047" t="s">
        <v>716</v>
      </c>
      <c r="D4047" s="3" t="s">
        <v>42</v>
      </c>
      <c r="E4047" s="4">
        <v>42412</v>
      </c>
      <c r="F4047" s="3" t="s">
        <v>29</v>
      </c>
      <c r="G4047" s="3" t="s">
        <v>29</v>
      </c>
      <c r="H4047" s="3">
        <v>4</v>
      </c>
      <c r="I4047" s="3">
        <f t="shared" ca="1" si="191"/>
        <v>8</v>
      </c>
      <c r="J4047" s="9" t="s">
        <v>193</v>
      </c>
      <c r="K4047" s="9" t="s">
        <v>1076</v>
      </c>
      <c r="L4047" s="9" t="str">
        <f t="shared" si="189"/>
        <v>Nicole</v>
      </c>
      <c r="M4047" s="9">
        <v>1</v>
      </c>
      <c r="N4047" s="10">
        <v>42412</v>
      </c>
      <c r="O4047" s="10">
        <v>42412</v>
      </c>
      <c r="P4047" t="s">
        <v>726</v>
      </c>
      <c r="Q4047" t="str">
        <f t="shared" si="190"/>
        <v>LED</v>
      </c>
      <c r="R4047" t="s">
        <v>74</v>
      </c>
      <c r="S4047">
        <v>0</v>
      </c>
      <c r="T4047" t="s">
        <v>33</v>
      </c>
      <c r="U4047">
        <v>1</v>
      </c>
      <c r="V4047">
        <v>1</v>
      </c>
      <c r="W4047" s="1">
        <v>42412</v>
      </c>
      <c r="X4047" s="1">
        <v>42412</v>
      </c>
      <c r="Y4047" t="s">
        <v>30</v>
      </c>
      <c r="Z4047">
        <v>0</v>
      </c>
      <c r="AA4047">
        <v>3500</v>
      </c>
      <c r="AB4047">
        <v>779</v>
      </c>
      <c r="AC4047">
        <v>779</v>
      </c>
      <c r="AD4047" t="s">
        <v>144</v>
      </c>
      <c r="AE4047" s="2">
        <v>45096.813622685186</v>
      </c>
    </row>
    <row r="4048" spans="1:31" hidden="1" x14ac:dyDescent="0.25">
      <c r="A4048">
        <v>1257213</v>
      </c>
      <c r="B4048" t="s">
        <v>27</v>
      </c>
      <c r="C4048" t="s">
        <v>716</v>
      </c>
      <c r="D4048" s="3" t="s">
        <v>42</v>
      </c>
      <c r="E4048" s="4">
        <v>42412</v>
      </c>
      <c r="F4048" s="3" t="s">
        <v>29</v>
      </c>
      <c r="G4048" s="3" t="s">
        <v>29</v>
      </c>
      <c r="H4048" s="3">
        <v>4</v>
      </c>
      <c r="I4048" s="3">
        <f t="shared" ca="1" si="191"/>
        <v>8</v>
      </c>
      <c r="J4048" s="9" t="s">
        <v>193</v>
      </c>
      <c r="K4048" s="9" t="s">
        <v>1076</v>
      </c>
      <c r="L4048" s="9" t="str">
        <f t="shared" si="189"/>
        <v>Nicole</v>
      </c>
      <c r="M4048" s="9">
        <v>1</v>
      </c>
      <c r="N4048" s="10">
        <v>42412</v>
      </c>
      <c r="O4048" s="10">
        <v>42412</v>
      </c>
      <c r="P4048" t="s">
        <v>726</v>
      </c>
      <c r="Q4048" t="str">
        <f t="shared" si="190"/>
        <v>LED</v>
      </c>
      <c r="R4048" t="s">
        <v>74</v>
      </c>
      <c r="S4048">
        <v>0</v>
      </c>
      <c r="T4048" t="s">
        <v>33</v>
      </c>
      <c r="U4048">
        <v>1</v>
      </c>
      <c r="V4048">
        <v>1</v>
      </c>
      <c r="W4048" s="1">
        <v>42412</v>
      </c>
      <c r="X4048" s="1">
        <v>42412</v>
      </c>
      <c r="Y4048" t="s">
        <v>30</v>
      </c>
      <c r="Z4048">
        <v>0</v>
      </c>
      <c r="AA4048">
        <v>3500</v>
      </c>
      <c r="AB4048">
        <v>779</v>
      </c>
      <c r="AC4048">
        <v>779</v>
      </c>
      <c r="AD4048" t="s">
        <v>144</v>
      </c>
      <c r="AE4048" s="2">
        <v>45096.813622685186</v>
      </c>
    </row>
    <row r="4049" spans="1:31" hidden="1" x14ac:dyDescent="0.25">
      <c r="A4049">
        <v>1257214</v>
      </c>
      <c r="B4049" t="s">
        <v>27</v>
      </c>
      <c r="C4049" t="s">
        <v>716</v>
      </c>
      <c r="D4049" s="3" t="s">
        <v>42</v>
      </c>
      <c r="E4049" s="4">
        <v>42412</v>
      </c>
      <c r="F4049" s="3" t="s">
        <v>29</v>
      </c>
      <c r="G4049" s="3" t="s">
        <v>29</v>
      </c>
      <c r="H4049" s="3">
        <v>4</v>
      </c>
      <c r="I4049" s="3">
        <f t="shared" ca="1" si="191"/>
        <v>8</v>
      </c>
      <c r="J4049" s="9" t="s">
        <v>193</v>
      </c>
      <c r="K4049" s="9" t="s">
        <v>1076</v>
      </c>
      <c r="L4049" s="9" t="str">
        <f t="shared" si="189"/>
        <v>Nicole</v>
      </c>
      <c r="M4049" s="9">
        <v>1</v>
      </c>
      <c r="N4049" s="10">
        <v>42412</v>
      </c>
      <c r="O4049" s="10">
        <v>42412</v>
      </c>
      <c r="P4049" t="s">
        <v>726</v>
      </c>
      <c r="Q4049" t="str">
        <f t="shared" si="190"/>
        <v>LED</v>
      </c>
      <c r="R4049" t="s">
        <v>74</v>
      </c>
      <c r="S4049">
        <v>0</v>
      </c>
      <c r="T4049" t="s">
        <v>33</v>
      </c>
      <c r="U4049">
        <v>1</v>
      </c>
      <c r="V4049">
        <v>1</v>
      </c>
      <c r="W4049" s="1">
        <v>42412</v>
      </c>
      <c r="X4049" s="1">
        <v>42412</v>
      </c>
      <c r="Y4049" t="s">
        <v>30</v>
      </c>
      <c r="Z4049">
        <v>0</v>
      </c>
      <c r="AA4049">
        <v>3500</v>
      </c>
      <c r="AB4049">
        <v>779</v>
      </c>
      <c r="AC4049">
        <v>779</v>
      </c>
      <c r="AD4049" t="s">
        <v>144</v>
      </c>
      <c r="AE4049" s="2">
        <v>45096.813622685186</v>
      </c>
    </row>
    <row r="4050" spans="1:31" hidden="1" x14ac:dyDescent="0.25">
      <c r="A4050">
        <v>1257215</v>
      </c>
      <c r="B4050" t="s">
        <v>27</v>
      </c>
      <c r="C4050" t="s">
        <v>716</v>
      </c>
      <c r="D4050" s="3" t="s">
        <v>42</v>
      </c>
      <c r="E4050" s="4">
        <v>42412</v>
      </c>
      <c r="F4050" s="3" t="s">
        <v>29</v>
      </c>
      <c r="G4050" s="3" t="s">
        <v>29</v>
      </c>
      <c r="H4050" s="3">
        <v>4</v>
      </c>
      <c r="I4050" s="3">
        <f t="shared" ca="1" si="191"/>
        <v>8</v>
      </c>
      <c r="J4050" s="9" t="s">
        <v>193</v>
      </c>
      <c r="K4050" s="9" t="s">
        <v>1076</v>
      </c>
      <c r="L4050" s="9" t="str">
        <f t="shared" si="189"/>
        <v>Nicole</v>
      </c>
      <c r="M4050" s="9">
        <v>1</v>
      </c>
      <c r="N4050" s="10">
        <v>42412</v>
      </c>
      <c r="O4050" s="10">
        <v>42412</v>
      </c>
      <c r="P4050" t="s">
        <v>726</v>
      </c>
      <c r="Q4050" t="str">
        <f t="shared" si="190"/>
        <v>LED</v>
      </c>
      <c r="R4050" t="s">
        <v>74</v>
      </c>
      <c r="S4050">
        <v>0</v>
      </c>
      <c r="T4050" t="s">
        <v>33</v>
      </c>
      <c r="U4050">
        <v>1</v>
      </c>
      <c r="V4050">
        <v>1</v>
      </c>
      <c r="W4050" s="1">
        <v>42412</v>
      </c>
      <c r="X4050" s="1">
        <v>42412</v>
      </c>
      <c r="Y4050" t="s">
        <v>30</v>
      </c>
      <c r="Z4050">
        <v>0</v>
      </c>
      <c r="AA4050">
        <v>3500</v>
      </c>
      <c r="AB4050">
        <v>779</v>
      </c>
      <c r="AC4050">
        <v>779</v>
      </c>
      <c r="AD4050" t="s">
        <v>144</v>
      </c>
      <c r="AE4050" s="2">
        <v>45096.813622685186</v>
      </c>
    </row>
    <row r="4051" spans="1:31" hidden="1" x14ac:dyDescent="0.25">
      <c r="A4051">
        <v>1257216</v>
      </c>
      <c r="B4051" t="s">
        <v>27</v>
      </c>
      <c r="C4051" t="s">
        <v>716</v>
      </c>
      <c r="D4051" s="3" t="s">
        <v>42</v>
      </c>
      <c r="E4051" s="4">
        <v>43801</v>
      </c>
      <c r="F4051" s="3" t="s">
        <v>29</v>
      </c>
      <c r="G4051" s="3" t="s">
        <v>29</v>
      </c>
      <c r="H4051" s="3">
        <v>4</v>
      </c>
      <c r="I4051" s="3">
        <f t="shared" ca="1" si="191"/>
        <v>5</v>
      </c>
      <c r="J4051" s="9" t="s">
        <v>193</v>
      </c>
      <c r="K4051" s="9" t="s">
        <v>1076</v>
      </c>
      <c r="L4051" s="9" t="str">
        <f t="shared" si="189"/>
        <v>Nicole</v>
      </c>
      <c r="M4051" s="9">
        <v>1</v>
      </c>
      <c r="N4051" s="10">
        <v>42412</v>
      </c>
      <c r="O4051" s="10">
        <v>42412</v>
      </c>
      <c r="P4051" t="s">
        <v>726</v>
      </c>
      <c r="Q4051" t="str">
        <f t="shared" si="190"/>
        <v>LED</v>
      </c>
      <c r="R4051" t="s">
        <v>74</v>
      </c>
      <c r="S4051">
        <v>0</v>
      </c>
      <c r="T4051" t="s">
        <v>33</v>
      </c>
      <c r="U4051">
        <v>1</v>
      </c>
      <c r="V4051">
        <v>1</v>
      </c>
      <c r="W4051" s="1">
        <v>42412</v>
      </c>
      <c r="X4051" s="1">
        <v>42412</v>
      </c>
      <c r="Y4051" t="s">
        <v>30</v>
      </c>
      <c r="Z4051">
        <v>0</v>
      </c>
      <c r="AA4051">
        <v>3500</v>
      </c>
      <c r="AB4051">
        <v>779</v>
      </c>
      <c r="AC4051">
        <v>779</v>
      </c>
      <c r="AD4051" t="s">
        <v>144</v>
      </c>
      <c r="AE4051" s="2">
        <v>45096.813622685186</v>
      </c>
    </row>
    <row r="4052" spans="1:31" hidden="1" x14ac:dyDescent="0.25">
      <c r="A4052">
        <v>1257217</v>
      </c>
      <c r="B4052" t="s">
        <v>27</v>
      </c>
      <c r="C4052" t="s">
        <v>716</v>
      </c>
      <c r="D4052" s="3" t="s">
        <v>42</v>
      </c>
      <c r="E4052" s="4">
        <v>42412</v>
      </c>
      <c r="F4052" s="3" t="s">
        <v>29</v>
      </c>
      <c r="G4052" s="3" t="s">
        <v>29</v>
      </c>
      <c r="H4052" s="3">
        <v>4</v>
      </c>
      <c r="I4052" s="3">
        <f t="shared" ca="1" si="191"/>
        <v>8</v>
      </c>
      <c r="J4052" s="9" t="s">
        <v>193</v>
      </c>
      <c r="K4052" s="9" t="s">
        <v>1076</v>
      </c>
      <c r="L4052" s="9" t="str">
        <f t="shared" si="189"/>
        <v>Nicole</v>
      </c>
      <c r="M4052" s="9">
        <v>1</v>
      </c>
      <c r="N4052" s="10">
        <v>42412</v>
      </c>
      <c r="O4052" s="10">
        <v>42412</v>
      </c>
      <c r="P4052" t="s">
        <v>726</v>
      </c>
      <c r="Q4052" t="str">
        <f t="shared" si="190"/>
        <v>LED</v>
      </c>
      <c r="R4052" t="s">
        <v>74</v>
      </c>
      <c r="S4052">
        <v>0</v>
      </c>
      <c r="T4052" t="s">
        <v>33</v>
      </c>
      <c r="U4052">
        <v>1</v>
      </c>
      <c r="V4052">
        <v>1</v>
      </c>
      <c r="W4052" s="1">
        <v>42412</v>
      </c>
      <c r="X4052" s="1">
        <v>42412</v>
      </c>
      <c r="Y4052" t="s">
        <v>30</v>
      </c>
      <c r="Z4052">
        <v>0</v>
      </c>
      <c r="AA4052">
        <v>3500</v>
      </c>
      <c r="AB4052">
        <v>779</v>
      </c>
      <c r="AC4052">
        <v>779</v>
      </c>
      <c r="AD4052" t="s">
        <v>144</v>
      </c>
      <c r="AE4052" s="2">
        <v>45096.813622685186</v>
      </c>
    </row>
    <row r="4053" spans="1:31" hidden="1" x14ac:dyDescent="0.25">
      <c r="A4053">
        <v>1257218</v>
      </c>
      <c r="B4053" t="s">
        <v>27</v>
      </c>
      <c r="C4053" t="s">
        <v>716</v>
      </c>
      <c r="D4053" s="3" t="s">
        <v>42</v>
      </c>
      <c r="E4053" s="4">
        <v>42412</v>
      </c>
      <c r="F4053" s="3" t="s">
        <v>29</v>
      </c>
      <c r="G4053" s="3" t="s">
        <v>29</v>
      </c>
      <c r="H4053" s="3">
        <v>4</v>
      </c>
      <c r="I4053" s="3">
        <f t="shared" ca="1" si="191"/>
        <v>8</v>
      </c>
      <c r="J4053" s="9" t="s">
        <v>193</v>
      </c>
      <c r="K4053" s="9" t="s">
        <v>1076</v>
      </c>
      <c r="L4053" s="9" t="str">
        <f t="shared" si="189"/>
        <v>Nicole</v>
      </c>
      <c r="M4053" s="9">
        <v>1</v>
      </c>
      <c r="N4053" s="10">
        <v>42412</v>
      </c>
      <c r="O4053" s="10">
        <v>42412</v>
      </c>
      <c r="P4053" t="s">
        <v>726</v>
      </c>
      <c r="Q4053" t="str">
        <f t="shared" si="190"/>
        <v>LED</v>
      </c>
      <c r="R4053" t="s">
        <v>74</v>
      </c>
      <c r="S4053">
        <v>0</v>
      </c>
      <c r="T4053" t="s">
        <v>33</v>
      </c>
      <c r="U4053">
        <v>1</v>
      </c>
      <c r="V4053">
        <v>1</v>
      </c>
      <c r="W4053" s="1">
        <v>42412</v>
      </c>
      <c r="X4053" s="1">
        <v>42412</v>
      </c>
      <c r="Y4053" t="s">
        <v>30</v>
      </c>
      <c r="Z4053">
        <v>0</v>
      </c>
      <c r="AA4053">
        <v>3500</v>
      </c>
      <c r="AB4053">
        <v>779</v>
      </c>
      <c r="AC4053">
        <v>779</v>
      </c>
      <c r="AD4053" t="s">
        <v>144</v>
      </c>
      <c r="AE4053" s="2">
        <v>45096.813622685186</v>
      </c>
    </row>
    <row r="4054" spans="1:31" hidden="1" x14ac:dyDescent="0.25">
      <c r="A4054">
        <v>1257219</v>
      </c>
      <c r="B4054" t="s">
        <v>27</v>
      </c>
      <c r="C4054" t="s">
        <v>716</v>
      </c>
      <c r="D4054" s="3" t="s">
        <v>42</v>
      </c>
      <c r="E4054" s="4">
        <v>42412</v>
      </c>
      <c r="F4054" s="3" t="s">
        <v>29</v>
      </c>
      <c r="G4054" s="3" t="s">
        <v>29</v>
      </c>
      <c r="H4054" s="3">
        <v>4</v>
      </c>
      <c r="I4054" s="3">
        <f t="shared" ca="1" si="191"/>
        <v>8</v>
      </c>
      <c r="J4054" s="9" t="s">
        <v>193</v>
      </c>
      <c r="K4054" s="9" t="s">
        <v>1076</v>
      </c>
      <c r="L4054" s="9" t="str">
        <f t="shared" si="189"/>
        <v>Nicole</v>
      </c>
      <c r="M4054" s="9">
        <v>1</v>
      </c>
      <c r="N4054" s="10">
        <v>42412</v>
      </c>
      <c r="O4054" s="10">
        <v>42412</v>
      </c>
      <c r="P4054" t="s">
        <v>726</v>
      </c>
      <c r="Q4054" t="str">
        <f t="shared" si="190"/>
        <v>LED</v>
      </c>
      <c r="R4054" t="s">
        <v>74</v>
      </c>
      <c r="S4054">
        <v>0</v>
      </c>
      <c r="T4054" t="s">
        <v>33</v>
      </c>
      <c r="U4054">
        <v>1</v>
      </c>
      <c r="V4054">
        <v>1</v>
      </c>
      <c r="W4054" s="1">
        <v>42412</v>
      </c>
      <c r="X4054" s="1">
        <v>42412</v>
      </c>
      <c r="Y4054" t="s">
        <v>30</v>
      </c>
      <c r="Z4054">
        <v>0</v>
      </c>
      <c r="AA4054">
        <v>3500</v>
      </c>
      <c r="AB4054">
        <v>779</v>
      </c>
      <c r="AC4054">
        <v>779</v>
      </c>
      <c r="AD4054" t="s">
        <v>144</v>
      </c>
      <c r="AE4054" s="2">
        <v>45096.813622685186</v>
      </c>
    </row>
    <row r="4055" spans="1:31" hidden="1" x14ac:dyDescent="0.25">
      <c r="A4055">
        <v>1257220</v>
      </c>
      <c r="B4055" t="s">
        <v>27</v>
      </c>
      <c r="C4055" t="s">
        <v>716</v>
      </c>
      <c r="D4055" s="3" t="s">
        <v>42</v>
      </c>
      <c r="E4055" s="4">
        <v>42412</v>
      </c>
      <c r="F4055" s="3" t="s">
        <v>29</v>
      </c>
      <c r="G4055" s="3" t="s">
        <v>29</v>
      </c>
      <c r="H4055" s="3">
        <v>4</v>
      </c>
      <c r="I4055" s="3">
        <f t="shared" ca="1" si="191"/>
        <v>8</v>
      </c>
      <c r="J4055" s="9" t="s">
        <v>193</v>
      </c>
      <c r="K4055" s="9" t="s">
        <v>1076</v>
      </c>
      <c r="L4055" s="9" t="str">
        <f t="shared" si="189"/>
        <v>Nicole</v>
      </c>
      <c r="M4055" s="9">
        <v>1</v>
      </c>
      <c r="N4055" s="10">
        <v>42412</v>
      </c>
      <c r="O4055" s="10">
        <v>42412</v>
      </c>
      <c r="P4055" t="s">
        <v>726</v>
      </c>
      <c r="Q4055" t="str">
        <f t="shared" si="190"/>
        <v>LED</v>
      </c>
      <c r="R4055" t="s">
        <v>74</v>
      </c>
      <c r="S4055">
        <v>0</v>
      </c>
      <c r="T4055" t="s">
        <v>33</v>
      </c>
      <c r="U4055">
        <v>1</v>
      </c>
      <c r="V4055">
        <v>1</v>
      </c>
      <c r="W4055" s="1">
        <v>42412</v>
      </c>
      <c r="X4055" s="1">
        <v>42412</v>
      </c>
      <c r="Y4055" t="s">
        <v>30</v>
      </c>
      <c r="Z4055">
        <v>0</v>
      </c>
      <c r="AA4055">
        <v>3500</v>
      </c>
      <c r="AB4055">
        <v>779</v>
      </c>
      <c r="AC4055">
        <v>779</v>
      </c>
      <c r="AD4055" t="s">
        <v>144</v>
      </c>
      <c r="AE4055" s="2">
        <v>45096.813622685186</v>
      </c>
    </row>
    <row r="4056" spans="1:31" hidden="1" x14ac:dyDescent="0.25">
      <c r="A4056">
        <v>1257221</v>
      </c>
      <c r="B4056" t="s">
        <v>27</v>
      </c>
      <c r="C4056" t="s">
        <v>716</v>
      </c>
      <c r="D4056" s="3" t="s">
        <v>42</v>
      </c>
      <c r="E4056" s="4">
        <v>42524</v>
      </c>
      <c r="F4056" s="3" t="s">
        <v>29</v>
      </c>
      <c r="G4056" s="3" t="s">
        <v>29</v>
      </c>
      <c r="H4056" s="3">
        <v>4</v>
      </c>
      <c r="I4056" s="3">
        <f t="shared" ca="1" si="191"/>
        <v>8</v>
      </c>
      <c r="J4056" s="9" t="s">
        <v>193</v>
      </c>
      <c r="K4056" s="9" t="s">
        <v>1076</v>
      </c>
      <c r="L4056" s="9" t="str">
        <f t="shared" si="189"/>
        <v>Nicole</v>
      </c>
      <c r="M4056" s="9">
        <v>1</v>
      </c>
      <c r="N4056" s="10">
        <v>42412</v>
      </c>
      <c r="O4056" s="10">
        <v>42412</v>
      </c>
      <c r="P4056" t="s">
        <v>726</v>
      </c>
      <c r="Q4056" t="str">
        <f t="shared" si="190"/>
        <v>LED</v>
      </c>
      <c r="R4056" t="s">
        <v>74</v>
      </c>
      <c r="S4056">
        <v>0</v>
      </c>
      <c r="T4056" t="s">
        <v>33</v>
      </c>
      <c r="U4056">
        <v>1</v>
      </c>
      <c r="V4056">
        <v>1</v>
      </c>
      <c r="W4056" s="1">
        <v>42412</v>
      </c>
      <c r="X4056" s="1">
        <v>42412</v>
      </c>
      <c r="Y4056" t="s">
        <v>30</v>
      </c>
      <c r="Z4056">
        <v>0</v>
      </c>
      <c r="AA4056">
        <v>3500</v>
      </c>
      <c r="AB4056">
        <v>779</v>
      </c>
      <c r="AC4056">
        <v>779</v>
      </c>
      <c r="AD4056" t="s">
        <v>144</v>
      </c>
      <c r="AE4056" s="2">
        <v>45096.813622685186</v>
      </c>
    </row>
    <row r="4057" spans="1:31" hidden="1" x14ac:dyDescent="0.25">
      <c r="A4057">
        <v>1257222</v>
      </c>
      <c r="B4057" t="s">
        <v>27</v>
      </c>
      <c r="C4057" t="s">
        <v>716</v>
      </c>
      <c r="D4057" s="3" t="s">
        <v>42</v>
      </c>
      <c r="E4057" s="4">
        <v>43689</v>
      </c>
      <c r="F4057" s="3" t="s">
        <v>29</v>
      </c>
      <c r="G4057" s="3" t="s">
        <v>29</v>
      </c>
      <c r="H4057" s="3">
        <v>4</v>
      </c>
      <c r="I4057" s="3">
        <f t="shared" ca="1" si="191"/>
        <v>5</v>
      </c>
      <c r="J4057" s="9" t="s">
        <v>193</v>
      </c>
      <c r="K4057" s="9" t="s">
        <v>1076</v>
      </c>
      <c r="L4057" s="9" t="str">
        <f t="shared" si="189"/>
        <v>Nicole</v>
      </c>
      <c r="M4057" s="9">
        <v>1</v>
      </c>
      <c r="N4057" s="10">
        <v>42412</v>
      </c>
      <c r="O4057" s="10">
        <v>42412</v>
      </c>
      <c r="P4057" t="s">
        <v>726</v>
      </c>
      <c r="Q4057" t="str">
        <f t="shared" si="190"/>
        <v>LED</v>
      </c>
      <c r="R4057" t="s">
        <v>74</v>
      </c>
      <c r="S4057">
        <v>0</v>
      </c>
      <c r="T4057" t="s">
        <v>33</v>
      </c>
      <c r="U4057">
        <v>1</v>
      </c>
      <c r="V4057">
        <v>1</v>
      </c>
      <c r="W4057" s="1">
        <v>42412</v>
      </c>
      <c r="X4057" s="1">
        <v>42412</v>
      </c>
      <c r="Y4057" t="s">
        <v>30</v>
      </c>
      <c r="Z4057">
        <v>0</v>
      </c>
      <c r="AA4057">
        <v>3500</v>
      </c>
      <c r="AB4057">
        <v>779</v>
      </c>
      <c r="AC4057">
        <v>779</v>
      </c>
      <c r="AD4057" t="s">
        <v>144</v>
      </c>
      <c r="AE4057" s="2">
        <v>45096.813622685186</v>
      </c>
    </row>
    <row r="4058" spans="1:31" hidden="1" x14ac:dyDescent="0.25">
      <c r="A4058">
        <v>1257223</v>
      </c>
      <c r="B4058" t="s">
        <v>27</v>
      </c>
      <c r="C4058" t="s">
        <v>716</v>
      </c>
      <c r="D4058" s="3" t="s">
        <v>42</v>
      </c>
      <c r="E4058" s="4">
        <v>42524</v>
      </c>
      <c r="F4058" s="3" t="s">
        <v>29</v>
      </c>
      <c r="G4058" s="3" t="s">
        <v>29</v>
      </c>
      <c r="H4058" s="3">
        <v>4</v>
      </c>
      <c r="I4058" s="3">
        <f t="shared" ca="1" si="191"/>
        <v>8</v>
      </c>
      <c r="J4058" s="9" t="s">
        <v>193</v>
      </c>
      <c r="K4058" s="9" t="s">
        <v>1076</v>
      </c>
      <c r="L4058" s="9" t="str">
        <f t="shared" si="189"/>
        <v>Nicole</v>
      </c>
      <c r="M4058" s="9">
        <v>1</v>
      </c>
      <c r="N4058" s="10">
        <v>42412</v>
      </c>
      <c r="O4058" s="10">
        <v>42412</v>
      </c>
      <c r="P4058" t="s">
        <v>726</v>
      </c>
      <c r="Q4058" t="str">
        <f t="shared" si="190"/>
        <v>LED</v>
      </c>
      <c r="R4058" t="s">
        <v>74</v>
      </c>
      <c r="S4058">
        <v>0</v>
      </c>
      <c r="T4058" t="s">
        <v>33</v>
      </c>
      <c r="U4058">
        <v>1</v>
      </c>
      <c r="V4058">
        <v>1</v>
      </c>
      <c r="W4058" s="1">
        <v>42412</v>
      </c>
      <c r="X4058" s="1">
        <v>42412</v>
      </c>
      <c r="Y4058" t="s">
        <v>30</v>
      </c>
      <c r="Z4058">
        <v>0</v>
      </c>
      <c r="AA4058">
        <v>3500</v>
      </c>
      <c r="AB4058">
        <v>779</v>
      </c>
      <c r="AC4058">
        <v>779</v>
      </c>
      <c r="AD4058" t="s">
        <v>144</v>
      </c>
      <c r="AE4058" s="2">
        <v>45096.813622685186</v>
      </c>
    </row>
    <row r="4059" spans="1:31" hidden="1" x14ac:dyDescent="0.25">
      <c r="A4059">
        <v>1257224</v>
      </c>
      <c r="B4059" t="s">
        <v>27</v>
      </c>
      <c r="C4059" t="s">
        <v>716</v>
      </c>
      <c r="D4059" s="3" t="s">
        <v>42</v>
      </c>
      <c r="E4059" s="4">
        <v>42524</v>
      </c>
      <c r="F4059" s="3" t="s">
        <v>29</v>
      </c>
      <c r="G4059" s="3" t="s">
        <v>29</v>
      </c>
      <c r="H4059" s="3">
        <v>4</v>
      </c>
      <c r="I4059" s="3">
        <f t="shared" ca="1" si="191"/>
        <v>8</v>
      </c>
      <c r="J4059" s="9" t="s">
        <v>193</v>
      </c>
      <c r="K4059" s="9" t="s">
        <v>1076</v>
      </c>
      <c r="L4059" s="9" t="str">
        <f t="shared" si="189"/>
        <v>Nicole</v>
      </c>
      <c r="M4059" s="9">
        <v>1</v>
      </c>
      <c r="N4059" s="10">
        <v>42412</v>
      </c>
      <c r="O4059" s="10">
        <v>42412</v>
      </c>
      <c r="P4059" t="s">
        <v>726</v>
      </c>
      <c r="Q4059" t="str">
        <f t="shared" si="190"/>
        <v>LED</v>
      </c>
      <c r="R4059" t="s">
        <v>74</v>
      </c>
      <c r="S4059">
        <v>0</v>
      </c>
      <c r="T4059" t="s">
        <v>33</v>
      </c>
      <c r="U4059">
        <v>1</v>
      </c>
      <c r="V4059">
        <v>1</v>
      </c>
      <c r="W4059" s="1">
        <v>42412</v>
      </c>
      <c r="X4059" s="1">
        <v>42412</v>
      </c>
      <c r="Y4059" t="s">
        <v>30</v>
      </c>
      <c r="Z4059">
        <v>0</v>
      </c>
      <c r="AA4059">
        <v>3500</v>
      </c>
      <c r="AB4059">
        <v>779</v>
      </c>
      <c r="AC4059">
        <v>779</v>
      </c>
      <c r="AD4059" t="s">
        <v>144</v>
      </c>
      <c r="AE4059" s="2">
        <v>45096.813622685186</v>
      </c>
    </row>
    <row r="4060" spans="1:31" hidden="1" x14ac:dyDescent="0.25">
      <c r="A4060">
        <v>1257225</v>
      </c>
      <c r="B4060" t="s">
        <v>27</v>
      </c>
      <c r="C4060" t="s">
        <v>716</v>
      </c>
      <c r="D4060" s="3" t="s">
        <v>42</v>
      </c>
      <c r="E4060" s="4">
        <v>43739</v>
      </c>
      <c r="F4060" s="3" t="s">
        <v>29</v>
      </c>
      <c r="G4060" s="3" t="s">
        <v>29</v>
      </c>
      <c r="H4060" s="3">
        <v>4</v>
      </c>
      <c r="I4060" s="3">
        <f t="shared" ca="1" si="191"/>
        <v>5</v>
      </c>
      <c r="J4060" s="9" t="s">
        <v>193</v>
      </c>
      <c r="K4060" s="9" t="s">
        <v>1076</v>
      </c>
      <c r="L4060" s="9" t="str">
        <f t="shared" si="189"/>
        <v>Nicole</v>
      </c>
      <c r="M4060" s="9">
        <v>1</v>
      </c>
      <c r="N4060" s="10">
        <v>42412</v>
      </c>
      <c r="O4060" s="10">
        <v>42412</v>
      </c>
      <c r="P4060" t="s">
        <v>726</v>
      </c>
      <c r="Q4060" t="str">
        <f t="shared" si="190"/>
        <v>LED</v>
      </c>
      <c r="R4060" t="s">
        <v>74</v>
      </c>
      <c r="S4060">
        <v>0</v>
      </c>
      <c r="T4060" t="s">
        <v>33</v>
      </c>
      <c r="U4060">
        <v>1</v>
      </c>
      <c r="V4060">
        <v>1</v>
      </c>
      <c r="W4060" s="1">
        <v>42412</v>
      </c>
      <c r="X4060" s="1">
        <v>42412</v>
      </c>
      <c r="Y4060" t="s">
        <v>30</v>
      </c>
      <c r="Z4060">
        <v>0</v>
      </c>
      <c r="AA4060">
        <v>3500</v>
      </c>
      <c r="AB4060">
        <v>779</v>
      </c>
      <c r="AC4060">
        <v>779</v>
      </c>
      <c r="AD4060" t="s">
        <v>144</v>
      </c>
      <c r="AE4060" s="2">
        <v>45096.813622685186</v>
      </c>
    </row>
    <row r="4061" spans="1:31" hidden="1" x14ac:dyDescent="0.25">
      <c r="A4061">
        <v>1257226</v>
      </c>
      <c r="B4061" t="s">
        <v>27</v>
      </c>
      <c r="C4061" t="s">
        <v>716</v>
      </c>
      <c r="D4061" s="3" t="s">
        <v>42</v>
      </c>
      <c r="E4061" s="4">
        <v>42524</v>
      </c>
      <c r="F4061" s="3" t="s">
        <v>29</v>
      </c>
      <c r="G4061" s="3" t="s">
        <v>29</v>
      </c>
      <c r="H4061" s="3">
        <v>4</v>
      </c>
      <c r="I4061" s="3">
        <f t="shared" ca="1" si="191"/>
        <v>8</v>
      </c>
      <c r="J4061" s="9" t="s">
        <v>193</v>
      </c>
      <c r="K4061" s="9" t="s">
        <v>1076</v>
      </c>
      <c r="L4061" s="9" t="str">
        <f t="shared" si="189"/>
        <v>Nicole</v>
      </c>
      <c r="M4061" s="9">
        <v>1</v>
      </c>
      <c r="N4061" s="10">
        <v>42412</v>
      </c>
      <c r="O4061" s="10">
        <v>42412</v>
      </c>
      <c r="P4061" t="s">
        <v>726</v>
      </c>
      <c r="Q4061" t="str">
        <f t="shared" si="190"/>
        <v>LED</v>
      </c>
      <c r="R4061" t="s">
        <v>74</v>
      </c>
      <c r="S4061">
        <v>0</v>
      </c>
      <c r="T4061" t="s">
        <v>33</v>
      </c>
      <c r="U4061">
        <v>1</v>
      </c>
      <c r="V4061">
        <v>1</v>
      </c>
      <c r="W4061" s="1">
        <v>42412</v>
      </c>
      <c r="X4061" s="1">
        <v>42412</v>
      </c>
      <c r="Y4061" t="s">
        <v>30</v>
      </c>
      <c r="Z4061">
        <v>0</v>
      </c>
      <c r="AA4061">
        <v>3500</v>
      </c>
      <c r="AB4061">
        <v>779</v>
      </c>
      <c r="AC4061">
        <v>779</v>
      </c>
      <c r="AD4061" t="s">
        <v>144</v>
      </c>
      <c r="AE4061" s="2">
        <v>45096.813622685186</v>
      </c>
    </row>
    <row r="4062" spans="1:31" hidden="1" x14ac:dyDescent="0.25">
      <c r="A4062">
        <v>1257227</v>
      </c>
      <c r="B4062" t="s">
        <v>27</v>
      </c>
      <c r="C4062" t="s">
        <v>716</v>
      </c>
      <c r="D4062" s="3" t="s">
        <v>694</v>
      </c>
      <c r="E4062" s="4">
        <v>38353</v>
      </c>
      <c r="F4062" s="3" t="s">
        <v>29</v>
      </c>
      <c r="G4062" s="3" t="s">
        <v>29</v>
      </c>
      <c r="H4062" s="3" t="s">
        <v>29</v>
      </c>
      <c r="I4062" s="3">
        <f t="shared" ca="1" si="191"/>
        <v>19</v>
      </c>
      <c r="J4062" s="9" t="s">
        <v>727</v>
      </c>
      <c r="K4062" s="9" t="s">
        <v>1082</v>
      </c>
      <c r="L4062" s="9" t="str">
        <f t="shared" si="189"/>
        <v>klok</v>
      </c>
      <c r="M4062" s="9">
        <v>1</v>
      </c>
      <c r="N4062" s="10">
        <v>38353</v>
      </c>
      <c r="O4062" s="10">
        <v>38353</v>
      </c>
      <c r="P4062" t="s">
        <v>333</v>
      </c>
      <c r="Q4062">
        <f t="shared" si="190"/>
        <v>0</v>
      </c>
      <c r="R4062" t="s">
        <v>334</v>
      </c>
      <c r="S4062">
        <v>0</v>
      </c>
      <c r="T4062" t="s">
        <v>33</v>
      </c>
      <c r="U4062">
        <v>1</v>
      </c>
      <c r="V4062">
        <v>1</v>
      </c>
      <c r="W4062" t="s">
        <v>34</v>
      </c>
      <c r="X4062" t="s">
        <v>30</v>
      </c>
      <c r="Y4062" t="s">
        <v>30</v>
      </c>
      <c r="Z4062">
        <v>0</v>
      </c>
      <c r="AA4062">
        <v>3000</v>
      </c>
      <c r="AB4062">
        <v>7500</v>
      </c>
      <c r="AC4062">
        <v>7500</v>
      </c>
      <c r="AD4062" t="s">
        <v>334</v>
      </c>
      <c r="AE4062" s="2">
        <v>45096.606689814813</v>
      </c>
    </row>
    <row r="4063" spans="1:31" hidden="1" x14ac:dyDescent="0.25">
      <c r="A4063">
        <v>1257357</v>
      </c>
      <c r="B4063" t="s">
        <v>27</v>
      </c>
      <c r="C4063" t="s">
        <v>716</v>
      </c>
      <c r="D4063" s="3" t="s">
        <v>42</v>
      </c>
      <c r="E4063" s="4">
        <v>42693</v>
      </c>
      <c r="F4063" s="3" t="s">
        <v>29</v>
      </c>
      <c r="G4063" s="3" t="s">
        <v>29</v>
      </c>
      <c r="H4063" s="3">
        <v>4</v>
      </c>
      <c r="I4063" s="3">
        <f t="shared" ca="1" si="191"/>
        <v>8</v>
      </c>
      <c r="J4063" s="9" t="s">
        <v>193</v>
      </c>
      <c r="K4063" s="9" t="s">
        <v>1076</v>
      </c>
      <c r="L4063" s="9" t="str">
        <f t="shared" si="189"/>
        <v>Nicole</v>
      </c>
      <c r="M4063" s="9">
        <v>1</v>
      </c>
      <c r="N4063" s="10">
        <v>42699</v>
      </c>
      <c r="O4063" s="10">
        <v>42699</v>
      </c>
      <c r="P4063" t="s">
        <v>726</v>
      </c>
      <c r="Q4063" t="str">
        <f t="shared" si="190"/>
        <v>LED</v>
      </c>
      <c r="R4063" t="s">
        <v>74</v>
      </c>
      <c r="S4063">
        <v>0</v>
      </c>
      <c r="T4063" t="s">
        <v>33</v>
      </c>
      <c r="U4063">
        <v>1</v>
      </c>
      <c r="V4063">
        <v>1</v>
      </c>
      <c r="W4063" s="1">
        <v>42699</v>
      </c>
      <c r="X4063" s="1">
        <v>42699</v>
      </c>
      <c r="Y4063" t="s">
        <v>30</v>
      </c>
      <c r="Z4063">
        <v>0</v>
      </c>
      <c r="AA4063">
        <v>3500</v>
      </c>
      <c r="AB4063">
        <v>779</v>
      </c>
      <c r="AC4063">
        <v>779</v>
      </c>
      <c r="AD4063" t="s">
        <v>144</v>
      </c>
      <c r="AE4063" s="2">
        <v>45096.813622685186</v>
      </c>
    </row>
    <row r="4064" spans="1:31" hidden="1" x14ac:dyDescent="0.25">
      <c r="A4064">
        <v>1257358</v>
      </c>
      <c r="B4064" t="s">
        <v>27</v>
      </c>
      <c r="C4064" t="s">
        <v>716</v>
      </c>
      <c r="D4064" s="3" t="s">
        <v>42</v>
      </c>
      <c r="E4064" s="4">
        <v>42693</v>
      </c>
      <c r="F4064" s="3" t="s">
        <v>29</v>
      </c>
      <c r="G4064" s="3" t="s">
        <v>29</v>
      </c>
      <c r="H4064" s="3">
        <v>4</v>
      </c>
      <c r="I4064" s="3">
        <f t="shared" ca="1" si="191"/>
        <v>8</v>
      </c>
      <c r="J4064" s="9" t="s">
        <v>193</v>
      </c>
      <c r="K4064" s="9" t="s">
        <v>1076</v>
      </c>
      <c r="L4064" s="9" t="str">
        <f t="shared" si="189"/>
        <v>Nicole</v>
      </c>
      <c r="M4064" s="9">
        <v>1</v>
      </c>
      <c r="N4064" s="10">
        <v>42699</v>
      </c>
      <c r="O4064" s="10">
        <v>42699</v>
      </c>
      <c r="P4064" t="s">
        <v>726</v>
      </c>
      <c r="Q4064" t="str">
        <f t="shared" si="190"/>
        <v>LED</v>
      </c>
      <c r="R4064" t="s">
        <v>74</v>
      </c>
      <c r="S4064">
        <v>0</v>
      </c>
      <c r="T4064" t="s">
        <v>33</v>
      </c>
      <c r="U4064">
        <v>1</v>
      </c>
      <c r="V4064">
        <v>1</v>
      </c>
      <c r="W4064" s="1">
        <v>42699</v>
      </c>
      <c r="X4064" s="1">
        <v>42699</v>
      </c>
      <c r="Y4064" t="s">
        <v>30</v>
      </c>
      <c r="Z4064">
        <v>0</v>
      </c>
      <c r="AA4064">
        <v>3500</v>
      </c>
      <c r="AB4064">
        <v>779</v>
      </c>
      <c r="AC4064">
        <v>779</v>
      </c>
      <c r="AD4064" t="s">
        <v>144</v>
      </c>
      <c r="AE4064" s="2">
        <v>45096.813622685186</v>
      </c>
    </row>
    <row r="4065" spans="1:31" hidden="1" x14ac:dyDescent="0.25">
      <c r="A4065">
        <v>1257359</v>
      </c>
      <c r="B4065" t="s">
        <v>27</v>
      </c>
      <c r="C4065" t="s">
        <v>716</v>
      </c>
      <c r="D4065" s="3" t="s">
        <v>42</v>
      </c>
      <c r="E4065" s="4">
        <v>42693</v>
      </c>
      <c r="F4065" s="3" t="s">
        <v>29</v>
      </c>
      <c r="G4065" s="3" t="s">
        <v>29</v>
      </c>
      <c r="H4065" s="3">
        <v>4</v>
      </c>
      <c r="I4065" s="3">
        <f t="shared" ca="1" si="191"/>
        <v>8</v>
      </c>
      <c r="J4065" s="9" t="s">
        <v>193</v>
      </c>
      <c r="K4065" s="9" t="s">
        <v>1076</v>
      </c>
      <c r="L4065" s="9" t="str">
        <f t="shared" si="189"/>
        <v>Nicole</v>
      </c>
      <c r="M4065" s="9">
        <v>1</v>
      </c>
      <c r="N4065" s="10">
        <v>42699</v>
      </c>
      <c r="O4065" s="10">
        <v>42699</v>
      </c>
      <c r="P4065" t="s">
        <v>726</v>
      </c>
      <c r="Q4065" t="str">
        <f t="shared" si="190"/>
        <v>LED</v>
      </c>
      <c r="R4065" t="s">
        <v>74</v>
      </c>
      <c r="S4065">
        <v>0</v>
      </c>
      <c r="T4065" t="s">
        <v>33</v>
      </c>
      <c r="U4065">
        <v>1</v>
      </c>
      <c r="V4065">
        <v>1</v>
      </c>
      <c r="W4065" s="1">
        <v>42699</v>
      </c>
      <c r="X4065" s="1">
        <v>42699</v>
      </c>
      <c r="Y4065" t="s">
        <v>30</v>
      </c>
      <c r="Z4065">
        <v>0</v>
      </c>
      <c r="AA4065">
        <v>3500</v>
      </c>
      <c r="AB4065">
        <v>779</v>
      </c>
      <c r="AC4065">
        <v>779</v>
      </c>
      <c r="AD4065" t="s">
        <v>144</v>
      </c>
      <c r="AE4065" s="2">
        <v>45096.813622685186</v>
      </c>
    </row>
    <row r="4066" spans="1:31" hidden="1" x14ac:dyDescent="0.25">
      <c r="A4066">
        <v>1257360</v>
      </c>
      <c r="B4066" t="s">
        <v>27</v>
      </c>
      <c r="C4066" t="s">
        <v>716</v>
      </c>
      <c r="D4066" s="3" t="s">
        <v>42</v>
      </c>
      <c r="E4066" s="4">
        <v>42693</v>
      </c>
      <c r="F4066" s="3" t="s">
        <v>29</v>
      </c>
      <c r="G4066" s="3" t="s">
        <v>29</v>
      </c>
      <c r="H4066" s="3">
        <v>4</v>
      </c>
      <c r="I4066" s="3">
        <f t="shared" ca="1" si="191"/>
        <v>8</v>
      </c>
      <c r="J4066" s="9" t="s">
        <v>193</v>
      </c>
      <c r="K4066" s="9" t="s">
        <v>1076</v>
      </c>
      <c r="L4066" s="9" t="str">
        <f t="shared" si="189"/>
        <v>Nicole</v>
      </c>
      <c r="M4066" s="9">
        <v>1</v>
      </c>
      <c r="N4066" s="10">
        <v>42699</v>
      </c>
      <c r="O4066" s="10">
        <v>42699</v>
      </c>
      <c r="P4066" t="s">
        <v>726</v>
      </c>
      <c r="Q4066" t="str">
        <f t="shared" si="190"/>
        <v>LED</v>
      </c>
      <c r="R4066" t="s">
        <v>74</v>
      </c>
      <c r="S4066">
        <v>0</v>
      </c>
      <c r="T4066" t="s">
        <v>33</v>
      </c>
      <c r="U4066">
        <v>1</v>
      </c>
      <c r="V4066">
        <v>1</v>
      </c>
      <c r="W4066" s="1">
        <v>42699</v>
      </c>
      <c r="X4066" s="1">
        <v>42699</v>
      </c>
      <c r="Y4066" t="s">
        <v>30</v>
      </c>
      <c r="Z4066">
        <v>0</v>
      </c>
      <c r="AA4066">
        <v>3500</v>
      </c>
      <c r="AB4066">
        <v>779</v>
      </c>
      <c r="AC4066">
        <v>779</v>
      </c>
      <c r="AD4066" t="s">
        <v>144</v>
      </c>
      <c r="AE4066" s="2">
        <v>45096.813622685186</v>
      </c>
    </row>
    <row r="4067" spans="1:31" hidden="1" x14ac:dyDescent="0.25">
      <c r="A4067">
        <v>1257361</v>
      </c>
      <c r="B4067" t="s">
        <v>27</v>
      </c>
      <c r="C4067" t="s">
        <v>716</v>
      </c>
      <c r="D4067" s="3" t="s">
        <v>42</v>
      </c>
      <c r="E4067" s="4">
        <v>42693</v>
      </c>
      <c r="F4067" s="3" t="s">
        <v>29</v>
      </c>
      <c r="G4067" s="3" t="s">
        <v>29</v>
      </c>
      <c r="H4067" s="3">
        <v>4</v>
      </c>
      <c r="I4067" s="3">
        <f t="shared" ca="1" si="191"/>
        <v>8</v>
      </c>
      <c r="J4067" s="9" t="s">
        <v>193</v>
      </c>
      <c r="K4067" s="9" t="s">
        <v>1076</v>
      </c>
      <c r="L4067" s="9" t="str">
        <f t="shared" si="189"/>
        <v>Nicole</v>
      </c>
      <c r="M4067" s="9">
        <v>1</v>
      </c>
      <c r="N4067" s="10">
        <v>42699</v>
      </c>
      <c r="O4067" s="10">
        <v>42699</v>
      </c>
      <c r="P4067" t="s">
        <v>726</v>
      </c>
      <c r="Q4067" t="str">
        <f t="shared" si="190"/>
        <v>LED</v>
      </c>
      <c r="R4067" t="s">
        <v>74</v>
      </c>
      <c r="S4067">
        <v>0</v>
      </c>
      <c r="T4067" t="s">
        <v>33</v>
      </c>
      <c r="U4067">
        <v>1</v>
      </c>
      <c r="V4067">
        <v>1</v>
      </c>
      <c r="W4067" s="1">
        <v>42699</v>
      </c>
      <c r="X4067" s="1">
        <v>42699</v>
      </c>
      <c r="Y4067" t="s">
        <v>30</v>
      </c>
      <c r="Z4067">
        <v>0</v>
      </c>
      <c r="AA4067">
        <v>3500</v>
      </c>
      <c r="AB4067">
        <v>779</v>
      </c>
      <c r="AC4067">
        <v>779</v>
      </c>
      <c r="AD4067" t="s">
        <v>144</v>
      </c>
      <c r="AE4067" s="2">
        <v>45096.813622685186</v>
      </c>
    </row>
    <row r="4068" spans="1:31" hidden="1" x14ac:dyDescent="0.25">
      <c r="A4068">
        <v>1257362</v>
      </c>
      <c r="B4068" t="s">
        <v>27</v>
      </c>
      <c r="C4068" t="s">
        <v>716</v>
      </c>
      <c r="D4068" s="3" t="s">
        <v>42</v>
      </c>
      <c r="E4068" s="4">
        <v>42693</v>
      </c>
      <c r="F4068" s="3" t="s">
        <v>29</v>
      </c>
      <c r="G4068" s="3" t="s">
        <v>29</v>
      </c>
      <c r="H4068" s="3">
        <v>4</v>
      </c>
      <c r="I4068" s="3">
        <f t="shared" ca="1" si="191"/>
        <v>8</v>
      </c>
      <c r="J4068" s="9" t="s">
        <v>193</v>
      </c>
      <c r="K4068" s="9" t="s">
        <v>1076</v>
      </c>
      <c r="L4068" s="9" t="str">
        <f t="shared" si="189"/>
        <v>Nicole</v>
      </c>
      <c r="M4068" s="9">
        <v>1</v>
      </c>
      <c r="N4068" s="10">
        <v>42699</v>
      </c>
      <c r="O4068" s="10">
        <v>42699</v>
      </c>
      <c r="P4068" t="s">
        <v>726</v>
      </c>
      <c r="Q4068" t="str">
        <f t="shared" si="190"/>
        <v>LED</v>
      </c>
      <c r="R4068" t="s">
        <v>74</v>
      </c>
      <c r="S4068">
        <v>0</v>
      </c>
      <c r="T4068" t="s">
        <v>33</v>
      </c>
      <c r="U4068">
        <v>1</v>
      </c>
      <c r="V4068">
        <v>1</v>
      </c>
      <c r="W4068" s="1">
        <v>42699</v>
      </c>
      <c r="X4068" s="1">
        <v>42699</v>
      </c>
      <c r="Y4068" t="s">
        <v>30</v>
      </c>
      <c r="Z4068">
        <v>0</v>
      </c>
      <c r="AA4068">
        <v>3500</v>
      </c>
      <c r="AB4068">
        <v>779</v>
      </c>
      <c r="AC4068">
        <v>779</v>
      </c>
      <c r="AD4068" t="s">
        <v>144</v>
      </c>
      <c r="AE4068" s="2">
        <v>45096.813622685186</v>
      </c>
    </row>
    <row r="4069" spans="1:31" hidden="1" x14ac:dyDescent="0.25">
      <c r="A4069">
        <v>1257363</v>
      </c>
      <c r="B4069" t="s">
        <v>27</v>
      </c>
      <c r="C4069" t="s">
        <v>716</v>
      </c>
      <c r="D4069" s="3" t="s">
        <v>42</v>
      </c>
      <c r="E4069" s="4">
        <v>42693</v>
      </c>
      <c r="F4069" s="3" t="s">
        <v>29</v>
      </c>
      <c r="G4069" s="3" t="s">
        <v>29</v>
      </c>
      <c r="H4069" s="3">
        <v>4</v>
      </c>
      <c r="I4069" s="3">
        <f t="shared" ca="1" si="191"/>
        <v>8</v>
      </c>
      <c r="J4069" s="9" t="s">
        <v>193</v>
      </c>
      <c r="K4069" s="9" t="s">
        <v>1076</v>
      </c>
      <c r="L4069" s="9" t="str">
        <f t="shared" si="189"/>
        <v>Nicole</v>
      </c>
      <c r="M4069" s="9">
        <v>1</v>
      </c>
      <c r="N4069" s="10">
        <v>42699</v>
      </c>
      <c r="O4069" s="10">
        <v>42699</v>
      </c>
      <c r="P4069" t="s">
        <v>726</v>
      </c>
      <c r="Q4069" t="str">
        <f t="shared" si="190"/>
        <v>LED</v>
      </c>
      <c r="R4069" t="s">
        <v>74</v>
      </c>
      <c r="S4069">
        <v>0</v>
      </c>
      <c r="T4069" t="s">
        <v>33</v>
      </c>
      <c r="U4069">
        <v>1</v>
      </c>
      <c r="V4069">
        <v>1</v>
      </c>
      <c r="W4069" s="1">
        <v>42699</v>
      </c>
      <c r="X4069" s="1">
        <v>42699</v>
      </c>
      <c r="Y4069" t="s">
        <v>30</v>
      </c>
      <c r="Z4069">
        <v>0</v>
      </c>
      <c r="AA4069">
        <v>3500</v>
      </c>
      <c r="AB4069">
        <v>779</v>
      </c>
      <c r="AC4069">
        <v>779</v>
      </c>
      <c r="AD4069" t="s">
        <v>144</v>
      </c>
      <c r="AE4069" s="2">
        <v>45096.813622685186</v>
      </c>
    </row>
    <row r="4070" spans="1:31" hidden="1" x14ac:dyDescent="0.25">
      <c r="A4070">
        <v>1257364</v>
      </c>
      <c r="B4070" t="s">
        <v>27</v>
      </c>
      <c r="C4070" t="s">
        <v>716</v>
      </c>
      <c r="D4070" s="3" t="s">
        <v>42</v>
      </c>
      <c r="E4070" s="4">
        <v>42693</v>
      </c>
      <c r="F4070" s="3" t="s">
        <v>29</v>
      </c>
      <c r="G4070" s="3" t="s">
        <v>29</v>
      </c>
      <c r="H4070" s="3">
        <v>4</v>
      </c>
      <c r="I4070" s="3">
        <f t="shared" ca="1" si="191"/>
        <v>8</v>
      </c>
      <c r="J4070" s="9" t="s">
        <v>193</v>
      </c>
      <c r="K4070" s="9" t="s">
        <v>1076</v>
      </c>
      <c r="L4070" s="9" t="str">
        <f t="shared" si="189"/>
        <v>Nicole</v>
      </c>
      <c r="M4070" s="9">
        <v>1</v>
      </c>
      <c r="N4070" s="10">
        <v>42699</v>
      </c>
      <c r="O4070" s="10">
        <v>42699</v>
      </c>
      <c r="P4070" t="s">
        <v>726</v>
      </c>
      <c r="Q4070" t="str">
        <f t="shared" si="190"/>
        <v>LED</v>
      </c>
      <c r="R4070" t="s">
        <v>74</v>
      </c>
      <c r="S4070">
        <v>0</v>
      </c>
      <c r="T4070" t="s">
        <v>33</v>
      </c>
      <c r="U4070">
        <v>1</v>
      </c>
      <c r="V4070">
        <v>1</v>
      </c>
      <c r="W4070" s="1">
        <v>42699</v>
      </c>
      <c r="X4070" s="1">
        <v>42699</v>
      </c>
      <c r="Y4070" t="s">
        <v>30</v>
      </c>
      <c r="Z4070">
        <v>0</v>
      </c>
      <c r="AA4070">
        <v>3500</v>
      </c>
      <c r="AB4070">
        <v>779</v>
      </c>
      <c r="AC4070">
        <v>779</v>
      </c>
      <c r="AD4070" t="s">
        <v>144</v>
      </c>
      <c r="AE4070" s="2">
        <v>45096.813622685186</v>
      </c>
    </row>
    <row r="4071" spans="1:31" hidden="1" x14ac:dyDescent="0.25">
      <c r="A4071">
        <v>1257365</v>
      </c>
      <c r="B4071" t="s">
        <v>27</v>
      </c>
      <c r="C4071" t="s">
        <v>716</v>
      </c>
      <c r="D4071" s="3" t="s">
        <v>42</v>
      </c>
      <c r="E4071" s="4">
        <v>42693</v>
      </c>
      <c r="F4071" s="3" t="s">
        <v>29</v>
      </c>
      <c r="G4071" s="3" t="s">
        <v>29</v>
      </c>
      <c r="H4071" s="3">
        <v>4</v>
      </c>
      <c r="I4071" s="3">
        <f t="shared" ca="1" si="191"/>
        <v>8</v>
      </c>
      <c r="J4071" s="9" t="s">
        <v>193</v>
      </c>
      <c r="K4071" s="9" t="s">
        <v>1076</v>
      </c>
      <c r="L4071" s="9" t="str">
        <f t="shared" si="189"/>
        <v>Nicole</v>
      </c>
      <c r="M4071" s="9">
        <v>1</v>
      </c>
      <c r="N4071" s="10">
        <v>42699</v>
      </c>
      <c r="O4071" s="10">
        <v>42699</v>
      </c>
      <c r="P4071" t="s">
        <v>726</v>
      </c>
      <c r="Q4071" t="str">
        <f t="shared" si="190"/>
        <v>LED</v>
      </c>
      <c r="R4071" t="s">
        <v>74</v>
      </c>
      <c r="S4071">
        <v>0</v>
      </c>
      <c r="T4071" t="s">
        <v>33</v>
      </c>
      <c r="U4071">
        <v>1</v>
      </c>
      <c r="V4071">
        <v>1</v>
      </c>
      <c r="W4071" s="1">
        <v>42699</v>
      </c>
      <c r="X4071" s="1">
        <v>42699</v>
      </c>
      <c r="Y4071" t="s">
        <v>30</v>
      </c>
      <c r="Z4071">
        <v>0</v>
      </c>
      <c r="AA4071">
        <v>3500</v>
      </c>
      <c r="AB4071">
        <v>779</v>
      </c>
      <c r="AC4071">
        <v>779</v>
      </c>
      <c r="AD4071" t="s">
        <v>144</v>
      </c>
      <c r="AE4071" s="2">
        <v>45096.813622685186</v>
      </c>
    </row>
    <row r="4072" spans="1:31" hidden="1" x14ac:dyDescent="0.25">
      <c r="A4072">
        <v>1257366</v>
      </c>
      <c r="B4072" t="s">
        <v>27</v>
      </c>
      <c r="C4072" t="s">
        <v>716</v>
      </c>
      <c r="D4072" s="3" t="s">
        <v>42</v>
      </c>
      <c r="E4072" s="4">
        <v>42693</v>
      </c>
      <c r="F4072" s="3" t="s">
        <v>29</v>
      </c>
      <c r="G4072" s="3" t="s">
        <v>29</v>
      </c>
      <c r="H4072" s="3">
        <v>4</v>
      </c>
      <c r="I4072" s="3">
        <f t="shared" ca="1" si="191"/>
        <v>8</v>
      </c>
      <c r="J4072" s="9" t="s">
        <v>193</v>
      </c>
      <c r="K4072" s="9" t="s">
        <v>1076</v>
      </c>
      <c r="L4072" s="9" t="str">
        <f t="shared" si="189"/>
        <v>Nicole</v>
      </c>
      <c r="M4072" s="9">
        <v>1</v>
      </c>
      <c r="N4072" s="10">
        <v>42699</v>
      </c>
      <c r="O4072" s="10">
        <v>42699</v>
      </c>
      <c r="P4072" t="s">
        <v>726</v>
      </c>
      <c r="Q4072" t="str">
        <f t="shared" si="190"/>
        <v>LED</v>
      </c>
      <c r="R4072" t="s">
        <v>74</v>
      </c>
      <c r="S4072">
        <v>0</v>
      </c>
      <c r="T4072" t="s">
        <v>33</v>
      </c>
      <c r="U4072">
        <v>1</v>
      </c>
      <c r="V4072">
        <v>1</v>
      </c>
      <c r="W4072" s="1">
        <v>42699</v>
      </c>
      <c r="X4072" s="1">
        <v>42699</v>
      </c>
      <c r="Y4072" t="s">
        <v>30</v>
      </c>
      <c r="Z4072">
        <v>0</v>
      </c>
      <c r="AA4072">
        <v>3500</v>
      </c>
      <c r="AB4072">
        <v>779</v>
      </c>
      <c r="AC4072">
        <v>779</v>
      </c>
      <c r="AD4072" t="s">
        <v>144</v>
      </c>
      <c r="AE4072" s="2">
        <v>45096.813622685186</v>
      </c>
    </row>
    <row r="4073" spans="1:31" hidden="1" x14ac:dyDescent="0.25">
      <c r="A4073">
        <v>1257367</v>
      </c>
      <c r="B4073" t="s">
        <v>27</v>
      </c>
      <c r="C4073" t="s">
        <v>716</v>
      </c>
      <c r="D4073" s="3" t="s">
        <v>42</v>
      </c>
      <c r="E4073" s="4">
        <v>42693</v>
      </c>
      <c r="F4073" s="3" t="s">
        <v>29</v>
      </c>
      <c r="G4073" s="3" t="s">
        <v>29</v>
      </c>
      <c r="H4073" s="3">
        <v>4</v>
      </c>
      <c r="I4073" s="3">
        <f t="shared" ca="1" si="191"/>
        <v>8</v>
      </c>
      <c r="J4073" s="9" t="s">
        <v>193</v>
      </c>
      <c r="K4073" s="9" t="s">
        <v>1076</v>
      </c>
      <c r="L4073" s="9" t="str">
        <f t="shared" si="189"/>
        <v>Nicole</v>
      </c>
      <c r="M4073" s="9">
        <v>1</v>
      </c>
      <c r="N4073" s="10">
        <v>42699</v>
      </c>
      <c r="O4073" s="10">
        <v>42699</v>
      </c>
      <c r="P4073" t="s">
        <v>726</v>
      </c>
      <c r="Q4073" t="str">
        <f t="shared" si="190"/>
        <v>LED</v>
      </c>
      <c r="R4073" t="s">
        <v>74</v>
      </c>
      <c r="S4073">
        <v>0</v>
      </c>
      <c r="T4073" t="s">
        <v>33</v>
      </c>
      <c r="U4073">
        <v>1</v>
      </c>
      <c r="V4073">
        <v>1</v>
      </c>
      <c r="W4073" s="1">
        <v>42699</v>
      </c>
      <c r="X4073" s="1">
        <v>42699</v>
      </c>
      <c r="Y4073" t="s">
        <v>30</v>
      </c>
      <c r="Z4073">
        <v>0</v>
      </c>
      <c r="AA4073">
        <v>3500</v>
      </c>
      <c r="AB4073">
        <v>779</v>
      </c>
      <c r="AC4073">
        <v>779</v>
      </c>
      <c r="AD4073" t="s">
        <v>144</v>
      </c>
      <c r="AE4073" s="2">
        <v>45096.813622685186</v>
      </c>
    </row>
    <row r="4074" spans="1:31" hidden="1" x14ac:dyDescent="0.25">
      <c r="A4074">
        <v>1257368</v>
      </c>
      <c r="B4074" t="s">
        <v>27</v>
      </c>
      <c r="C4074" t="s">
        <v>716</v>
      </c>
      <c r="D4074" s="3" t="s">
        <v>42</v>
      </c>
      <c r="E4074" s="4">
        <v>42693</v>
      </c>
      <c r="F4074" s="3" t="s">
        <v>29</v>
      </c>
      <c r="G4074" s="3" t="s">
        <v>29</v>
      </c>
      <c r="H4074" s="3">
        <v>4</v>
      </c>
      <c r="I4074" s="3">
        <f t="shared" ca="1" si="191"/>
        <v>8</v>
      </c>
      <c r="J4074" s="9" t="s">
        <v>193</v>
      </c>
      <c r="K4074" s="9" t="s">
        <v>1076</v>
      </c>
      <c r="L4074" s="9" t="str">
        <f t="shared" si="189"/>
        <v>Nicole</v>
      </c>
      <c r="M4074" s="9">
        <v>1</v>
      </c>
      <c r="N4074" s="10">
        <v>42699</v>
      </c>
      <c r="O4074" s="10">
        <v>42699</v>
      </c>
      <c r="P4074" t="s">
        <v>726</v>
      </c>
      <c r="Q4074" t="str">
        <f t="shared" si="190"/>
        <v>LED</v>
      </c>
      <c r="R4074" t="s">
        <v>74</v>
      </c>
      <c r="S4074">
        <v>0</v>
      </c>
      <c r="T4074" t="s">
        <v>33</v>
      </c>
      <c r="U4074">
        <v>1</v>
      </c>
      <c r="V4074">
        <v>1</v>
      </c>
      <c r="W4074" s="1">
        <v>42699</v>
      </c>
      <c r="X4074" s="1">
        <v>42699</v>
      </c>
      <c r="Y4074" t="s">
        <v>30</v>
      </c>
      <c r="Z4074">
        <v>0</v>
      </c>
      <c r="AA4074">
        <v>3500</v>
      </c>
      <c r="AB4074">
        <v>779</v>
      </c>
      <c r="AC4074">
        <v>779</v>
      </c>
      <c r="AD4074" t="s">
        <v>144</v>
      </c>
      <c r="AE4074" s="2">
        <v>45096.813622685186</v>
      </c>
    </row>
    <row r="4075" spans="1:31" hidden="1" x14ac:dyDescent="0.25">
      <c r="A4075">
        <v>1257369</v>
      </c>
      <c r="B4075" t="s">
        <v>27</v>
      </c>
      <c r="C4075" t="s">
        <v>716</v>
      </c>
      <c r="D4075" s="3" t="s">
        <v>42</v>
      </c>
      <c r="E4075" s="4">
        <v>42693</v>
      </c>
      <c r="F4075" s="3" t="s">
        <v>29</v>
      </c>
      <c r="G4075" s="3" t="s">
        <v>29</v>
      </c>
      <c r="H4075" s="3">
        <v>4</v>
      </c>
      <c r="I4075" s="3">
        <f t="shared" ca="1" si="191"/>
        <v>8</v>
      </c>
      <c r="J4075" s="9" t="s">
        <v>193</v>
      </c>
      <c r="K4075" s="9" t="s">
        <v>1076</v>
      </c>
      <c r="L4075" s="9" t="str">
        <f t="shared" si="189"/>
        <v>Nicole</v>
      </c>
      <c r="M4075" s="9">
        <v>1</v>
      </c>
      <c r="N4075" s="10">
        <v>42699</v>
      </c>
      <c r="O4075" s="10">
        <v>42699</v>
      </c>
      <c r="P4075" t="s">
        <v>726</v>
      </c>
      <c r="Q4075" t="str">
        <f t="shared" si="190"/>
        <v>LED</v>
      </c>
      <c r="R4075" t="s">
        <v>74</v>
      </c>
      <c r="S4075">
        <v>0</v>
      </c>
      <c r="T4075" t="s">
        <v>33</v>
      </c>
      <c r="U4075">
        <v>1</v>
      </c>
      <c r="V4075">
        <v>1</v>
      </c>
      <c r="W4075" s="1">
        <v>42699</v>
      </c>
      <c r="X4075" s="1">
        <v>42699</v>
      </c>
      <c r="Y4075" t="s">
        <v>30</v>
      </c>
      <c r="Z4075">
        <v>0</v>
      </c>
      <c r="AA4075">
        <v>3500</v>
      </c>
      <c r="AB4075">
        <v>779</v>
      </c>
      <c r="AC4075">
        <v>779</v>
      </c>
      <c r="AD4075" t="s">
        <v>144</v>
      </c>
      <c r="AE4075" s="2">
        <v>45096.813622685186</v>
      </c>
    </row>
    <row r="4076" spans="1:31" hidden="1" x14ac:dyDescent="0.25">
      <c r="A4076">
        <v>1257407</v>
      </c>
      <c r="B4076" t="s">
        <v>27</v>
      </c>
      <c r="C4076" t="s">
        <v>716</v>
      </c>
      <c r="D4076" s="3" t="s">
        <v>684</v>
      </c>
      <c r="E4076" s="4">
        <v>42412</v>
      </c>
      <c r="F4076" s="3" t="s">
        <v>29</v>
      </c>
      <c r="G4076" s="3" t="s">
        <v>29</v>
      </c>
      <c r="H4076" s="3">
        <v>6</v>
      </c>
      <c r="I4076" s="3">
        <f t="shared" ca="1" si="191"/>
        <v>8</v>
      </c>
      <c r="J4076" s="9" t="s">
        <v>193</v>
      </c>
      <c r="K4076" s="9" t="s">
        <v>1076</v>
      </c>
      <c r="L4076" s="9" t="str">
        <f t="shared" si="189"/>
        <v>Nicole</v>
      </c>
      <c r="M4076" s="9">
        <v>1</v>
      </c>
      <c r="N4076" s="10">
        <v>42412</v>
      </c>
      <c r="O4076" s="10">
        <v>42412</v>
      </c>
      <c r="P4076" t="s">
        <v>725</v>
      </c>
      <c r="Q4076" t="str">
        <f t="shared" si="190"/>
        <v>LED</v>
      </c>
      <c r="R4076" t="s">
        <v>116</v>
      </c>
      <c r="S4076">
        <v>0</v>
      </c>
      <c r="T4076" t="s">
        <v>33</v>
      </c>
      <c r="U4076">
        <v>1</v>
      </c>
      <c r="V4076">
        <v>1</v>
      </c>
      <c r="W4076" s="1">
        <v>42412</v>
      </c>
      <c r="X4076" s="1">
        <v>42412</v>
      </c>
      <c r="Y4076" t="s">
        <v>38</v>
      </c>
      <c r="Z4076">
        <v>0</v>
      </c>
      <c r="AA4076" t="s">
        <v>469</v>
      </c>
      <c r="AB4076">
        <v>1300</v>
      </c>
      <c r="AC4076">
        <v>1300</v>
      </c>
      <c r="AD4076" t="s">
        <v>119</v>
      </c>
      <c r="AE4076" s="2">
        <v>45096.814722222225</v>
      </c>
    </row>
    <row r="4077" spans="1:31" hidden="1" x14ac:dyDescent="0.25">
      <c r="A4077">
        <v>1257435</v>
      </c>
      <c r="B4077" t="s">
        <v>27</v>
      </c>
      <c r="C4077" t="s">
        <v>716</v>
      </c>
      <c r="D4077" s="3" t="s">
        <v>684</v>
      </c>
      <c r="E4077" s="4">
        <v>42870</v>
      </c>
      <c r="F4077" s="3" t="s">
        <v>29</v>
      </c>
      <c r="G4077" s="3" t="s">
        <v>29</v>
      </c>
      <c r="H4077" s="3">
        <v>6</v>
      </c>
      <c r="I4077" s="3">
        <f t="shared" ca="1" si="191"/>
        <v>7</v>
      </c>
      <c r="J4077" s="9" t="s">
        <v>193</v>
      </c>
      <c r="K4077" s="9" t="s">
        <v>1076</v>
      </c>
      <c r="L4077" s="9" t="str">
        <f t="shared" si="189"/>
        <v>Nicole</v>
      </c>
      <c r="M4077" s="9">
        <v>1</v>
      </c>
      <c r="N4077" s="10">
        <v>42870</v>
      </c>
      <c r="O4077" s="10">
        <v>42870</v>
      </c>
      <c r="P4077" t="s">
        <v>686</v>
      </c>
      <c r="Q4077" t="str">
        <f t="shared" si="190"/>
        <v>LED</v>
      </c>
      <c r="R4077" t="s">
        <v>360</v>
      </c>
      <c r="S4077">
        <v>0</v>
      </c>
      <c r="T4077" t="s">
        <v>33</v>
      </c>
      <c r="U4077">
        <v>1</v>
      </c>
      <c r="V4077">
        <v>1</v>
      </c>
      <c r="W4077" s="1">
        <v>42870</v>
      </c>
      <c r="X4077" s="1">
        <v>42870</v>
      </c>
      <c r="Y4077" t="s">
        <v>38</v>
      </c>
      <c r="Z4077">
        <v>0</v>
      </c>
      <c r="AA4077" t="s">
        <v>469</v>
      </c>
      <c r="AB4077">
        <v>2000</v>
      </c>
      <c r="AC4077">
        <v>2000</v>
      </c>
      <c r="AD4077" t="s">
        <v>213</v>
      </c>
      <c r="AE4077" s="2">
        <v>45096.814722222225</v>
      </c>
    </row>
    <row r="4078" spans="1:31" hidden="1" x14ac:dyDescent="0.25">
      <c r="A4078">
        <v>1257462</v>
      </c>
      <c r="B4078" t="s">
        <v>27</v>
      </c>
      <c r="C4078" t="s">
        <v>716</v>
      </c>
      <c r="D4078" s="3" t="s">
        <v>265</v>
      </c>
      <c r="E4078" s="4">
        <v>41000</v>
      </c>
      <c r="F4078" s="3" t="s">
        <v>29</v>
      </c>
      <c r="G4078" s="3" t="s">
        <v>29</v>
      </c>
      <c r="H4078" s="3" t="s">
        <v>29</v>
      </c>
      <c r="I4078" s="3">
        <f t="shared" ca="1" si="191"/>
        <v>12</v>
      </c>
      <c r="J4078" s="9" t="s">
        <v>728</v>
      </c>
      <c r="K4078" s="9" t="s">
        <v>1085</v>
      </c>
      <c r="L4078" s="9" t="str">
        <f t="shared" si="189"/>
        <v>Enterio</v>
      </c>
      <c r="M4078" s="9">
        <v>1</v>
      </c>
      <c r="N4078" s="10">
        <v>41000</v>
      </c>
      <c r="O4078" s="10">
        <v>41000</v>
      </c>
      <c r="P4078" t="s">
        <v>729</v>
      </c>
      <c r="Q4078" t="str">
        <f t="shared" si="190"/>
        <v>LED</v>
      </c>
      <c r="R4078" t="s">
        <v>81</v>
      </c>
      <c r="S4078">
        <v>0</v>
      </c>
      <c r="T4078" t="s">
        <v>33</v>
      </c>
      <c r="U4078">
        <v>1</v>
      </c>
      <c r="V4078">
        <v>1</v>
      </c>
      <c r="W4078" s="1">
        <v>43031</v>
      </c>
      <c r="X4078" s="1">
        <v>43031</v>
      </c>
      <c r="Y4078" t="s">
        <v>730</v>
      </c>
      <c r="Z4078">
        <v>0</v>
      </c>
      <c r="AA4078">
        <v>4000</v>
      </c>
      <c r="AB4078">
        <v>2100</v>
      </c>
      <c r="AC4078">
        <v>2100</v>
      </c>
      <c r="AD4078" t="s">
        <v>121</v>
      </c>
      <c r="AE4078" s="2">
        <v>45096.623576388891</v>
      </c>
    </row>
    <row r="4079" spans="1:31" hidden="1" x14ac:dyDescent="0.25">
      <c r="A4079">
        <v>1257462</v>
      </c>
      <c r="B4079" t="s">
        <v>27</v>
      </c>
      <c r="C4079" t="s">
        <v>716</v>
      </c>
      <c r="D4079" s="3" t="s">
        <v>265</v>
      </c>
      <c r="E4079" s="4">
        <v>41000</v>
      </c>
      <c r="F4079" s="3" t="s">
        <v>29</v>
      </c>
      <c r="G4079" s="3" t="s">
        <v>29</v>
      </c>
      <c r="H4079" s="3" t="s">
        <v>29</v>
      </c>
      <c r="I4079" s="3">
        <f t="shared" ca="1" si="191"/>
        <v>12</v>
      </c>
      <c r="J4079" s="9" t="s">
        <v>728</v>
      </c>
      <c r="K4079" s="9" t="s">
        <v>1085</v>
      </c>
      <c r="L4079" s="9" t="str">
        <f t="shared" si="189"/>
        <v>Enterio</v>
      </c>
      <c r="M4079" s="9">
        <v>1</v>
      </c>
      <c r="N4079" s="10">
        <v>41000</v>
      </c>
      <c r="O4079" s="10">
        <v>41000</v>
      </c>
      <c r="P4079" t="s">
        <v>729</v>
      </c>
      <c r="Q4079" t="str">
        <f t="shared" si="190"/>
        <v>LED</v>
      </c>
      <c r="R4079" t="s">
        <v>81</v>
      </c>
      <c r="S4079">
        <v>0</v>
      </c>
      <c r="T4079" t="s">
        <v>33</v>
      </c>
      <c r="U4079">
        <v>2</v>
      </c>
      <c r="V4079">
        <v>2</v>
      </c>
      <c r="W4079" s="1">
        <v>43031</v>
      </c>
      <c r="X4079" s="1">
        <v>43031</v>
      </c>
      <c r="Y4079" t="s">
        <v>730</v>
      </c>
      <c r="Z4079">
        <v>0</v>
      </c>
      <c r="AA4079">
        <v>4000</v>
      </c>
      <c r="AB4079">
        <v>2100</v>
      </c>
      <c r="AC4079">
        <v>2100</v>
      </c>
      <c r="AD4079" t="s">
        <v>121</v>
      </c>
      <c r="AE4079" s="2">
        <v>45096.623576388891</v>
      </c>
    </row>
    <row r="4080" spans="1:31" hidden="1" x14ac:dyDescent="0.25">
      <c r="A4080">
        <v>1257463</v>
      </c>
      <c r="B4080" t="s">
        <v>27</v>
      </c>
      <c r="C4080" t="s">
        <v>716</v>
      </c>
      <c r="D4080" s="3" t="s">
        <v>265</v>
      </c>
      <c r="E4080" s="4">
        <v>41000</v>
      </c>
      <c r="F4080" s="3" t="s">
        <v>29</v>
      </c>
      <c r="G4080" s="3" t="s">
        <v>29</v>
      </c>
      <c r="H4080" s="3" t="s">
        <v>29</v>
      </c>
      <c r="I4080" s="3">
        <f t="shared" ca="1" si="191"/>
        <v>12</v>
      </c>
      <c r="J4080" s="9" t="s">
        <v>728</v>
      </c>
      <c r="K4080" s="9" t="s">
        <v>1085</v>
      </c>
      <c r="L4080" s="9" t="str">
        <f t="shared" si="189"/>
        <v>Enterio</v>
      </c>
      <c r="M4080" s="9">
        <v>1</v>
      </c>
      <c r="N4080" s="10">
        <v>41000</v>
      </c>
      <c r="O4080" s="10">
        <v>41000</v>
      </c>
      <c r="P4080" t="s">
        <v>729</v>
      </c>
      <c r="Q4080" t="str">
        <f t="shared" si="190"/>
        <v>LED</v>
      </c>
      <c r="R4080" t="s">
        <v>81</v>
      </c>
      <c r="S4080">
        <v>0</v>
      </c>
      <c r="T4080" t="s">
        <v>33</v>
      </c>
      <c r="U4080">
        <v>1</v>
      </c>
      <c r="V4080">
        <v>1</v>
      </c>
      <c r="W4080" s="1">
        <v>43031</v>
      </c>
      <c r="X4080" s="1">
        <v>43031</v>
      </c>
      <c r="Y4080" t="s">
        <v>731</v>
      </c>
      <c r="Z4080">
        <v>0</v>
      </c>
      <c r="AA4080">
        <v>4000</v>
      </c>
      <c r="AB4080">
        <v>2100</v>
      </c>
      <c r="AC4080">
        <v>2100</v>
      </c>
      <c r="AD4080" t="s">
        <v>121</v>
      </c>
      <c r="AE4080" s="2">
        <v>45096.623576388891</v>
      </c>
    </row>
    <row r="4081" spans="1:31" hidden="1" x14ac:dyDescent="0.25">
      <c r="A4081">
        <v>1257463</v>
      </c>
      <c r="B4081" t="s">
        <v>27</v>
      </c>
      <c r="C4081" t="s">
        <v>716</v>
      </c>
      <c r="D4081" s="3" t="s">
        <v>265</v>
      </c>
      <c r="E4081" s="4">
        <v>41000</v>
      </c>
      <c r="F4081" s="3" t="s">
        <v>29</v>
      </c>
      <c r="G4081" s="3" t="s">
        <v>29</v>
      </c>
      <c r="H4081" s="3" t="s">
        <v>29</v>
      </c>
      <c r="I4081" s="3">
        <f t="shared" ca="1" si="191"/>
        <v>12</v>
      </c>
      <c r="J4081" s="9" t="s">
        <v>728</v>
      </c>
      <c r="K4081" s="9" t="s">
        <v>1085</v>
      </c>
      <c r="L4081" s="9" t="str">
        <f t="shared" si="189"/>
        <v>Enterio</v>
      </c>
      <c r="M4081" s="9">
        <v>1</v>
      </c>
      <c r="N4081" s="10">
        <v>41000</v>
      </c>
      <c r="O4081" s="10">
        <v>41000</v>
      </c>
      <c r="P4081" t="s">
        <v>729</v>
      </c>
      <c r="Q4081" t="str">
        <f t="shared" si="190"/>
        <v>LED</v>
      </c>
      <c r="R4081" t="s">
        <v>81</v>
      </c>
      <c r="S4081">
        <v>0</v>
      </c>
      <c r="T4081" t="s">
        <v>33</v>
      </c>
      <c r="U4081">
        <v>2</v>
      </c>
      <c r="V4081">
        <v>2</v>
      </c>
      <c r="W4081" s="1">
        <v>43031</v>
      </c>
      <c r="X4081" s="1">
        <v>43031</v>
      </c>
      <c r="Y4081" t="s">
        <v>731</v>
      </c>
      <c r="Z4081">
        <v>0</v>
      </c>
      <c r="AA4081">
        <v>4000</v>
      </c>
      <c r="AB4081">
        <v>2100</v>
      </c>
      <c r="AC4081">
        <v>2100</v>
      </c>
      <c r="AD4081" t="s">
        <v>121</v>
      </c>
      <c r="AE4081" s="2">
        <v>45096.623576388891</v>
      </c>
    </row>
    <row r="4082" spans="1:31" hidden="1" x14ac:dyDescent="0.25">
      <c r="A4082">
        <v>1257464</v>
      </c>
      <c r="B4082" t="s">
        <v>27</v>
      </c>
      <c r="C4082" t="s">
        <v>716</v>
      </c>
      <c r="D4082" s="3" t="s">
        <v>265</v>
      </c>
      <c r="E4082" s="4">
        <v>41000</v>
      </c>
      <c r="F4082" s="3" t="s">
        <v>29</v>
      </c>
      <c r="G4082" s="3" t="s">
        <v>29</v>
      </c>
      <c r="H4082" s="3" t="s">
        <v>29</v>
      </c>
      <c r="I4082" s="3">
        <f t="shared" ca="1" si="191"/>
        <v>12</v>
      </c>
      <c r="J4082" s="9" t="s">
        <v>728</v>
      </c>
      <c r="K4082" s="9" t="s">
        <v>1085</v>
      </c>
      <c r="L4082" s="9" t="str">
        <f t="shared" si="189"/>
        <v>Enterio</v>
      </c>
      <c r="M4082" s="9">
        <v>1</v>
      </c>
      <c r="N4082" s="10">
        <v>41000</v>
      </c>
      <c r="O4082" s="10">
        <v>41000</v>
      </c>
      <c r="P4082" t="s">
        <v>729</v>
      </c>
      <c r="Q4082" t="str">
        <f t="shared" si="190"/>
        <v>LED</v>
      </c>
      <c r="R4082" t="s">
        <v>81</v>
      </c>
      <c r="S4082">
        <v>0</v>
      </c>
      <c r="T4082" t="s">
        <v>33</v>
      </c>
      <c r="U4082">
        <v>1</v>
      </c>
      <c r="V4082">
        <v>1</v>
      </c>
      <c r="W4082" s="1">
        <v>43031</v>
      </c>
      <c r="X4082" s="1">
        <v>43031</v>
      </c>
      <c r="Y4082" t="s">
        <v>730</v>
      </c>
      <c r="Z4082">
        <v>0</v>
      </c>
      <c r="AA4082">
        <v>4000</v>
      </c>
      <c r="AB4082">
        <v>2100</v>
      </c>
      <c r="AC4082">
        <v>2100</v>
      </c>
      <c r="AD4082" t="s">
        <v>121</v>
      </c>
      <c r="AE4082" s="2">
        <v>45096.623576388891</v>
      </c>
    </row>
    <row r="4083" spans="1:31" hidden="1" x14ac:dyDescent="0.25">
      <c r="A4083">
        <v>1257464</v>
      </c>
      <c r="B4083" t="s">
        <v>27</v>
      </c>
      <c r="C4083" t="s">
        <v>716</v>
      </c>
      <c r="D4083" s="3" t="s">
        <v>265</v>
      </c>
      <c r="E4083" s="4">
        <v>41000</v>
      </c>
      <c r="F4083" s="3" t="s">
        <v>29</v>
      </c>
      <c r="G4083" s="3" t="s">
        <v>29</v>
      </c>
      <c r="H4083" s="3" t="s">
        <v>29</v>
      </c>
      <c r="I4083" s="3">
        <f t="shared" ca="1" si="191"/>
        <v>12</v>
      </c>
      <c r="J4083" s="9" t="s">
        <v>728</v>
      </c>
      <c r="K4083" s="9" t="s">
        <v>1085</v>
      </c>
      <c r="L4083" s="9" t="str">
        <f t="shared" si="189"/>
        <v>Enterio</v>
      </c>
      <c r="M4083" s="9">
        <v>1</v>
      </c>
      <c r="N4083" s="10">
        <v>41000</v>
      </c>
      <c r="O4083" s="10">
        <v>41000</v>
      </c>
      <c r="P4083" t="s">
        <v>729</v>
      </c>
      <c r="Q4083" t="str">
        <f t="shared" si="190"/>
        <v>LED</v>
      </c>
      <c r="R4083" t="s">
        <v>81</v>
      </c>
      <c r="S4083">
        <v>0</v>
      </c>
      <c r="T4083" t="s">
        <v>33</v>
      </c>
      <c r="U4083">
        <v>2</v>
      </c>
      <c r="V4083">
        <v>2</v>
      </c>
      <c r="W4083" s="1">
        <v>43031</v>
      </c>
      <c r="X4083" s="1">
        <v>43031</v>
      </c>
      <c r="Y4083" t="s">
        <v>730</v>
      </c>
      <c r="Z4083">
        <v>0</v>
      </c>
      <c r="AA4083">
        <v>4000</v>
      </c>
      <c r="AB4083">
        <v>2100</v>
      </c>
      <c r="AC4083">
        <v>2100</v>
      </c>
      <c r="AD4083" t="s">
        <v>121</v>
      </c>
      <c r="AE4083" s="2">
        <v>45096.623576388891</v>
      </c>
    </row>
    <row r="4084" spans="1:31" hidden="1" x14ac:dyDescent="0.25">
      <c r="A4084">
        <v>1257465</v>
      </c>
      <c r="B4084" t="s">
        <v>27</v>
      </c>
      <c r="C4084" t="s">
        <v>716</v>
      </c>
      <c r="D4084" s="3" t="s">
        <v>265</v>
      </c>
      <c r="E4084" s="4">
        <v>41000</v>
      </c>
      <c r="F4084" s="3" t="s">
        <v>29</v>
      </c>
      <c r="G4084" s="3" t="s">
        <v>29</v>
      </c>
      <c r="H4084" s="3" t="s">
        <v>29</v>
      </c>
      <c r="I4084" s="3">
        <f t="shared" ca="1" si="191"/>
        <v>12</v>
      </c>
      <c r="J4084" s="9" t="s">
        <v>728</v>
      </c>
      <c r="K4084" s="9" t="s">
        <v>1085</v>
      </c>
      <c r="L4084" s="9" t="str">
        <f t="shared" si="189"/>
        <v>Enterio</v>
      </c>
      <c r="M4084" s="9">
        <v>1</v>
      </c>
      <c r="N4084" s="10">
        <v>41000</v>
      </c>
      <c r="O4084" s="10">
        <v>41000</v>
      </c>
      <c r="P4084" t="s">
        <v>729</v>
      </c>
      <c r="Q4084" t="str">
        <f t="shared" si="190"/>
        <v>LED</v>
      </c>
      <c r="R4084" t="s">
        <v>81</v>
      </c>
      <c r="S4084">
        <v>0</v>
      </c>
      <c r="T4084" t="s">
        <v>33</v>
      </c>
      <c r="U4084">
        <v>1</v>
      </c>
      <c r="V4084">
        <v>1</v>
      </c>
      <c r="W4084" s="1">
        <v>43031</v>
      </c>
      <c r="X4084" s="1">
        <v>43031</v>
      </c>
      <c r="Y4084" t="s">
        <v>730</v>
      </c>
      <c r="Z4084">
        <v>0</v>
      </c>
      <c r="AA4084">
        <v>4000</v>
      </c>
      <c r="AB4084">
        <v>2100</v>
      </c>
      <c r="AC4084">
        <v>2100</v>
      </c>
      <c r="AD4084" t="s">
        <v>121</v>
      </c>
      <c r="AE4084" s="2">
        <v>45096.623576388891</v>
      </c>
    </row>
    <row r="4085" spans="1:31" hidden="1" x14ac:dyDescent="0.25">
      <c r="A4085">
        <v>1257465</v>
      </c>
      <c r="B4085" t="s">
        <v>27</v>
      </c>
      <c r="C4085" t="s">
        <v>716</v>
      </c>
      <c r="D4085" s="3" t="s">
        <v>265</v>
      </c>
      <c r="E4085" s="4">
        <v>41000</v>
      </c>
      <c r="F4085" s="3" t="s">
        <v>29</v>
      </c>
      <c r="G4085" s="3" t="s">
        <v>29</v>
      </c>
      <c r="H4085" s="3" t="s">
        <v>29</v>
      </c>
      <c r="I4085" s="3">
        <f t="shared" ca="1" si="191"/>
        <v>12</v>
      </c>
      <c r="J4085" s="9" t="s">
        <v>728</v>
      </c>
      <c r="K4085" s="9" t="s">
        <v>1085</v>
      </c>
      <c r="L4085" s="9" t="str">
        <f t="shared" si="189"/>
        <v>Enterio</v>
      </c>
      <c r="M4085" s="9">
        <v>1</v>
      </c>
      <c r="N4085" s="10">
        <v>41000</v>
      </c>
      <c r="O4085" s="10">
        <v>41000</v>
      </c>
      <c r="P4085" t="s">
        <v>729</v>
      </c>
      <c r="Q4085" t="str">
        <f t="shared" si="190"/>
        <v>LED</v>
      </c>
      <c r="R4085" t="s">
        <v>81</v>
      </c>
      <c r="S4085">
        <v>0</v>
      </c>
      <c r="T4085" t="s">
        <v>33</v>
      </c>
      <c r="U4085">
        <v>2</v>
      </c>
      <c r="V4085">
        <v>2</v>
      </c>
      <c r="W4085" s="1">
        <v>43031</v>
      </c>
      <c r="X4085" s="1">
        <v>43031</v>
      </c>
      <c r="Y4085" t="s">
        <v>730</v>
      </c>
      <c r="Z4085">
        <v>0</v>
      </c>
      <c r="AA4085">
        <v>4000</v>
      </c>
      <c r="AB4085">
        <v>2100</v>
      </c>
      <c r="AC4085">
        <v>2100</v>
      </c>
      <c r="AD4085" t="s">
        <v>121</v>
      </c>
      <c r="AE4085" s="2">
        <v>45096.623576388891</v>
      </c>
    </row>
    <row r="4086" spans="1:31" hidden="1" x14ac:dyDescent="0.25">
      <c r="A4086">
        <v>1257466</v>
      </c>
      <c r="B4086" t="s">
        <v>27</v>
      </c>
      <c r="C4086" t="s">
        <v>716</v>
      </c>
      <c r="D4086" s="3" t="s">
        <v>265</v>
      </c>
      <c r="E4086" s="4">
        <v>41000</v>
      </c>
      <c r="F4086" s="3" t="s">
        <v>29</v>
      </c>
      <c r="G4086" s="3" t="s">
        <v>29</v>
      </c>
      <c r="H4086" s="3" t="s">
        <v>29</v>
      </c>
      <c r="I4086" s="3">
        <f t="shared" ca="1" si="191"/>
        <v>12</v>
      </c>
      <c r="J4086" s="9" t="s">
        <v>728</v>
      </c>
      <c r="K4086" s="9" t="s">
        <v>1085</v>
      </c>
      <c r="L4086" s="9" t="str">
        <f t="shared" si="189"/>
        <v>Enterio</v>
      </c>
      <c r="M4086" s="9">
        <v>1</v>
      </c>
      <c r="N4086" s="10">
        <v>41000</v>
      </c>
      <c r="O4086" s="10">
        <v>41000</v>
      </c>
      <c r="P4086" t="s">
        <v>729</v>
      </c>
      <c r="Q4086" t="str">
        <f t="shared" si="190"/>
        <v>LED</v>
      </c>
      <c r="R4086" t="s">
        <v>81</v>
      </c>
      <c r="S4086">
        <v>0</v>
      </c>
      <c r="T4086" t="s">
        <v>33</v>
      </c>
      <c r="U4086">
        <v>1</v>
      </c>
      <c r="V4086">
        <v>1</v>
      </c>
      <c r="W4086" s="1">
        <v>43031</v>
      </c>
      <c r="X4086" s="1">
        <v>43031</v>
      </c>
      <c r="Y4086" t="s">
        <v>731</v>
      </c>
      <c r="Z4086">
        <v>0</v>
      </c>
      <c r="AA4086">
        <v>4000</v>
      </c>
      <c r="AB4086">
        <v>2100</v>
      </c>
      <c r="AC4086">
        <v>2100</v>
      </c>
      <c r="AD4086" t="s">
        <v>121</v>
      </c>
      <c r="AE4086" s="2">
        <v>45096.623576388891</v>
      </c>
    </row>
    <row r="4087" spans="1:31" hidden="1" x14ac:dyDescent="0.25">
      <c r="A4087">
        <v>1257466</v>
      </c>
      <c r="B4087" t="s">
        <v>27</v>
      </c>
      <c r="C4087" t="s">
        <v>716</v>
      </c>
      <c r="D4087" s="3" t="s">
        <v>265</v>
      </c>
      <c r="E4087" s="4">
        <v>41000</v>
      </c>
      <c r="F4087" s="3" t="s">
        <v>29</v>
      </c>
      <c r="G4087" s="3" t="s">
        <v>29</v>
      </c>
      <c r="H4087" s="3" t="s">
        <v>29</v>
      </c>
      <c r="I4087" s="3">
        <f t="shared" ca="1" si="191"/>
        <v>12</v>
      </c>
      <c r="J4087" s="9" t="s">
        <v>728</v>
      </c>
      <c r="K4087" s="9" t="s">
        <v>1085</v>
      </c>
      <c r="L4087" s="9" t="str">
        <f t="shared" si="189"/>
        <v>Enterio</v>
      </c>
      <c r="M4087" s="9">
        <v>1</v>
      </c>
      <c r="N4087" s="10">
        <v>41000</v>
      </c>
      <c r="O4087" s="10">
        <v>41000</v>
      </c>
      <c r="P4087" t="s">
        <v>729</v>
      </c>
      <c r="Q4087" t="str">
        <f t="shared" si="190"/>
        <v>LED</v>
      </c>
      <c r="R4087" t="s">
        <v>81</v>
      </c>
      <c r="S4087">
        <v>0</v>
      </c>
      <c r="T4087" t="s">
        <v>33</v>
      </c>
      <c r="U4087">
        <v>2</v>
      </c>
      <c r="V4087">
        <v>2</v>
      </c>
      <c r="W4087" s="1">
        <v>43031</v>
      </c>
      <c r="X4087" s="1">
        <v>43031</v>
      </c>
      <c r="Y4087" t="s">
        <v>731</v>
      </c>
      <c r="Z4087">
        <v>0</v>
      </c>
      <c r="AA4087">
        <v>4000</v>
      </c>
      <c r="AB4087">
        <v>2100</v>
      </c>
      <c r="AC4087">
        <v>2100</v>
      </c>
      <c r="AD4087" t="s">
        <v>121</v>
      </c>
      <c r="AE4087" s="2">
        <v>45096.623576388891</v>
      </c>
    </row>
    <row r="4088" spans="1:31" hidden="1" x14ac:dyDescent="0.25">
      <c r="A4088">
        <v>1257467</v>
      </c>
      <c r="B4088" t="s">
        <v>27</v>
      </c>
      <c r="C4088" t="s">
        <v>716</v>
      </c>
      <c r="D4088" s="3" t="s">
        <v>265</v>
      </c>
      <c r="E4088" s="4">
        <v>41000</v>
      </c>
      <c r="F4088" s="3" t="s">
        <v>29</v>
      </c>
      <c r="G4088" s="3" t="s">
        <v>29</v>
      </c>
      <c r="H4088" s="3" t="s">
        <v>29</v>
      </c>
      <c r="I4088" s="3">
        <f t="shared" ca="1" si="191"/>
        <v>12</v>
      </c>
      <c r="J4088" s="9" t="s">
        <v>728</v>
      </c>
      <c r="K4088" s="9" t="s">
        <v>1085</v>
      </c>
      <c r="L4088" s="9" t="str">
        <f t="shared" si="189"/>
        <v>Enterio</v>
      </c>
      <c r="M4088" s="9">
        <v>1</v>
      </c>
      <c r="N4088" s="10">
        <v>41000</v>
      </c>
      <c r="O4088" s="10">
        <v>41000</v>
      </c>
      <c r="P4088" t="s">
        <v>729</v>
      </c>
      <c r="Q4088" t="str">
        <f t="shared" si="190"/>
        <v>LED</v>
      </c>
      <c r="R4088" t="s">
        <v>81</v>
      </c>
      <c r="S4088">
        <v>0</v>
      </c>
      <c r="T4088" t="s">
        <v>33</v>
      </c>
      <c r="U4088">
        <v>1</v>
      </c>
      <c r="V4088">
        <v>1</v>
      </c>
      <c r="W4088" s="1">
        <v>43031</v>
      </c>
      <c r="X4088" s="1">
        <v>43031</v>
      </c>
      <c r="Y4088" t="s">
        <v>730</v>
      </c>
      <c r="Z4088">
        <v>0</v>
      </c>
      <c r="AA4088">
        <v>4000</v>
      </c>
      <c r="AB4088">
        <v>2100</v>
      </c>
      <c r="AC4088">
        <v>2100</v>
      </c>
      <c r="AD4088" t="s">
        <v>121</v>
      </c>
      <c r="AE4088" s="2">
        <v>45096.623576388891</v>
      </c>
    </row>
    <row r="4089" spans="1:31" hidden="1" x14ac:dyDescent="0.25">
      <c r="A4089">
        <v>1257467</v>
      </c>
      <c r="B4089" t="s">
        <v>27</v>
      </c>
      <c r="C4089" t="s">
        <v>716</v>
      </c>
      <c r="D4089" s="3" t="s">
        <v>265</v>
      </c>
      <c r="E4089" s="4">
        <v>41000</v>
      </c>
      <c r="F4089" s="3" t="s">
        <v>29</v>
      </c>
      <c r="G4089" s="3" t="s">
        <v>29</v>
      </c>
      <c r="H4089" s="3" t="s">
        <v>29</v>
      </c>
      <c r="I4089" s="3">
        <f t="shared" ca="1" si="191"/>
        <v>12</v>
      </c>
      <c r="J4089" s="9" t="s">
        <v>728</v>
      </c>
      <c r="K4089" s="9" t="s">
        <v>1085</v>
      </c>
      <c r="L4089" s="9" t="str">
        <f t="shared" si="189"/>
        <v>Enterio</v>
      </c>
      <c r="M4089" s="9">
        <v>1</v>
      </c>
      <c r="N4089" s="10">
        <v>41000</v>
      </c>
      <c r="O4089" s="10">
        <v>41000</v>
      </c>
      <c r="P4089" t="s">
        <v>729</v>
      </c>
      <c r="Q4089" t="str">
        <f t="shared" si="190"/>
        <v>LED</v>
      </c>
      <c r="R4089" t="s">
        <v>81</v>
      </c>
      <c r="S4089">
        <v>0</v>
      </c>
      <c r="T4089" t="s">
        <v>33</v>
      </c>
      <c r="U4089">
        <v>2</v>
      </c>
      <c r="V4089">
        <v>2</v>
      </c>
      <c r="W4089" s="1">
        <v>43031</v>
      </c>
      <c r="X4089" s="1">
        <v>43031</v>
      </c>
      <c r="Y4089" t="s">
        <v>730</v>
      </c>
      <c r="Z4089">
        <v>0</v>
      </c>
      <c r="AA4089">
        <v>4000</v>
      </c>
      <c r="AB4089">
        <v>2100</v>
      </c>
      <c r="AC4089">
        <v>2100</v>
      </c>
      <c r="AD4089" t="s">
        <v>121</v>
      </c>
      <c r="AE4089" s="2">
        <v>45096.623576388891</v>
      </c>
    </row>
    <row r="4090" spans="1:31" hidden="1" x14ac:dyDescent="0.25">
      <c r="A4090">
        <v>1257468</v>
      </c>
      <c r="B4090" t="s">
        <v>27</v>
      </c>
      <c r="C4090" t="s">
        <v>716</v>
      </c>
      <c r="D4090" s="3" t="s">
        <v>265</v>
      </c>
      <c r="E4090" s="4">
        <v>41000</v>
      </c>
      <c r="F4090" s="3" t="s">
        <v>29</v>
      </c>
      <c r="G4090" s="3" t="s">
        <v>29</v>
      </c>
      <c r="H4090" s="3" t="s">
        <v>29</v>
      </c>
      <c r="I4090" s="3">
        <f t="shared" ca="1" si="191"/>
        <v>12</v>
      </c>
      <c r="J4090" s="9" t="s">
        <v>728</v>
      </c>
      <c r="K4090" s="9" t="s">
        <v>1085</v>
      </c>
      <c r="L4090" s="9" t="str">
        <f t="shared" si="189"/>
        <v>Enterio</v>
      </c>
      <c r="M4090" s="9">
        <v>1</v>
      </c>
      <c r="N4090" s="10">
        <v>41000</v>
      </c>
      <c r="O4090" s="10">
        <v>41000</v>
      </c>
      <c r="P4090" t="s">
        <v>729</v>
      </c>
      <c r="Q4090" t="str">
        <f t="shared" si="190"/>
        <v>LED</v>
      </c>
      <c r="R4090" t="s">
        <v>81</v>
      </c>
      <c r="S4090">
        <v>0</v>
      </c>
      <c r="T4090" t="s">
        <v>33</v>
      </c>
      <c r="U4090">
        <v>1</v>
      </c>
      <c r="V4090">
        <v>1</v>
      </c>
      <c r="W4090" s="1">
        <v>43031</v>
      </c>
      <c r="X4090" s="1">
        <v>43031</v>
      </c>
      <c r="Y4090" t="s">
        <v>730</v>
      </c>
      <c r="Z4090">
        <v>0</v>
      </c>
      <c r="AA4090">
        <v>4000</v>
      </c>
      <c r="AB4090">
        <v>2100</v>
      </c>
      <c r="AC4090">
        <v>2100</v>
      </c>
      <c r="AD4090" t="s">
        <v>121</v>
      </c>
      <c r="AE4090" s="2">
        <v>45096.623576388891</v>
      </c>
    </row>
    <row r="4091" spans="1:31" hidden="1" x14ac:dyDescent="0.25">
      <c r="A4091">
        <v>1257468</v>
      </c>
      <c r="B4091" t="s">
        <v>27</v>
      </c>
      <c r="C4091" t="s">
        <v>716</v>
      </c>
      <c r="D4091" s="3" t="s">
        <v>265</v>
      </c>
      <c r="E4091" s="4">
        <v>41000</v>
      </c>
      <c r="F4091" s="3" t="s">
        <v>29</v>
      </c>
      <c r="G4091" s="3" t="s">
        <v>29</v>
      </c>
      <c r="H4091" s="3" t="s">
        <v>29</v>
      </c>
      <c r="I4091" s="3">
        <f t="shared" ca="1" si="191"/>
        <v>12</v>
      </c>
      <c r="J4091" s="9" t="s">
        <v>728</v>
      </c>
      <c r="K4091" s="9" t="s">
        <v>1085</v>
      </c>
      <c r="L4091" s="9" t="str">
        <f t="shared" si="189"/>
        <v>Enterio</v>
      </c>
      <c r="M4091" s="9">
        <v>1</v>
      </c>
      <c r="N4091" s="10">
        <v>41000</v>
      </c>
      <c r="O4091" s="10">
        <v>41000</v>
      </c>
      <c r="P4091" t="s">
        <v>729</v>
      </c>
      <c r="Q4091" t="str">
        <f t="shared" si="190"/>
        <v>LED</v>
      </c>
      <c r="R4091" t="s">
        <v>81</v>
      </c>
      <c r="S4091">
        <v>0</v>
      </c>
      <c r="T4091" t="s">
        <v>33</v>
      </c>
      <c r="U4091">
        <v>2</v>
      </c>
      <c r="V4091">
        <v>2</v>
      </c>
      <c r="W4091" s="1">
        <v>43031</v>
      </c>
      <c r="X4091" s="1">
        <v>43031</v>
      </c>
      <c r="Y4091" t="s">
        <v>730</v>
      </c>
      <c r="Z4091">
        <v>0</v>
      </c>
      <c r="AA4091">
        <v>4000</v>
      </c>
      <c r="AB4091">
        <v>2100</v>
      </c>
      <c r="AC4091">
        <v>2100</v>
      </c>
      <c r="AD4091" t="s">
        <v>121</v>
      </c>
      <c r="AE4091" s="2">
        <v>45096.623576388891</v>
      </c>
    </row>
    <row r="4092" spans="1:31" hidden="1" x14ac:dyDescent="0.25">
      <c r="A4092">
        <v>1257469</v>
      </c>
      <c r="B4092" t="s">
        <v>27</v>
      </c>
      <c r="C4092" t="s">
        <v>716</v>
      </c>
      <c r="D4092" s="3" t="s">
        <v>265</v>
      </c>
      <c r="E4092" s="4">
        <v>41000</v>
      </c>
      <c r="F4092" s="3" t="s">
        <v>29</v>
      </c>
      <c r="G4092" s="3" t="s">
        <v>29</v>
      </c>
      <c r="H4092" s="3" t="s">
        <v>29</v>
      </c>
      <c r="I4092" s="3">
        <f t="shared" ca="1" si="191"/>
        <v>12</v>
      </c>
      <c r="J4092" s="9" t="s">
        <v>728</v>
      </c>
      <c r="K4092" s="9" t="s">
        <v>1085</v>
      </c>
      <c r="L4092" s="9" t="str">
        <f t="shared" si="189"/>
        <v>Enterio</v>
      </c>
      <c r="M4092" s="9">
        <v>1</v>
      </c>
      <c r="N4092" s="10">
        <v>41000</v>
      </c>
      <c r="O4092" s="10">
        <v>41000</v>
      </c>
      <c r="P4092" t="s">
        <v>729</v>
      </c>
      <c r="Q4092" t="str">
        <f t="shared" si="190"/>
        <v>LED</v>
      </c>
      <c r="R4092" t="s">
        <v>81</v>
      </c>
      <c r="S4092">
        <v>0</v>
      </c>
      <c r="T4092" t="s">
        <v>33</v>
      </c>
      <c r="U4092">
        <v>1</v>
      </c>
      <c r="V4092">
        <v>1</v>
      </c>
      <c r="W4092" s="1">
        <v>43031</v>
      </c>
      <c r="X4092" s="1">
        <v>43031</v>
      </c>
      <c r="Y4092" t="s">
        <v>731</v>
      </c>
      <c r="Z4092">
        <v>0</v>
      </c>
      <c r="AA4092">
        <v>4000</v>
      </c>
      <c r="AB4092">
        <v>2100</v>
      </c>
      <c r="AC4092">
        <v>2100</v>
      </c>
      <c r="AD4092" t="s">
        <v>121</v>
      </c>
      <c r="AE4092" s="2">
        <v>45096.623576388891</v>
      </c>
    </row>
    <row r="4093" spans="1:31" hidden="1" x14ac:dyDescent="0.25">
      <c r="A4093">
        <v>1257469</v>
      </c>
      <c r="B4093" t="s">
        <v>27</v>
      </c>
      <c r="C4093" t="s">
        <v>716</v>
      </c>
      <c r="D4093" s="3" t="s">
        <v>265</v>
      </c>
      <c r="E4093" s="4">
        <v>41000</v>
      </c>
      <c r="F4093" s="3" t="s">
        <v>29</v>
      </c>
      <c r="G4093" s="3" t="s">
        <v>29</v>
      </c>
      <c r="H4093" s="3" t="s">
        <v>29</v>
      </c>
      <c r="I4093" s="3">
        <f t="shared" ca="1" si="191"/>
        <v>12</v>
      </c>
      <c r="J4093" s="9" t="s">
        <v>728</v>
      </c>
      <c r="K4093" s="9" t="s">
        <v>1085</v>
      </c>
      <c r="L4093" s="9" t="str">
        <f t="shared" si="189"/>
        <v>Enterio</v>
      </c>
      <c r="M4093" s="9">
        <v>1</v>
      </c>
      <c r="N4093" s="10">
        <v>41000</v>
      </c>
      <c r="O4093" s="10">
        <v>41000</v>
      </c>
      <c r="P4093" t="s">
        <v>729</v>
      </c>
      <c r="Q4093" t="str">
        <f t="shared" si="190"/>
        <v>LED</v>
      </c>
      <c r="R4093" t="s">
        <v>81</v>
      </c>
      <c r="S4093">
        <v>0</v>
      </c>
      <c r="T4093" t="s">
        <v>33</v>
      </c>
      <c r="U4093">
        <v>2</v>
      </c>
      <c r="V4093">
        <v>2</v>
      </c>
      <c r="W4093" s="1">
        <v>43031</v>
      </c>
      <c r="X4093" s="1">
        <v>43031</v>
      </c>
      <c r="Y4093" t="s">
        <v>731</v>
      </c>
      <c r="Z4093">
        <v>0</v>
      </c>
      <c r="AA4093">
        <v>4000</v>
      </c>
      <c r="AB4093">
        <v>2100</v>
      </c>
      <c r="AC4093">
        <v>2100</v>
      </c>
      <c r="AD4093" t="s">
        <v>121</v>
      </c>
      <c r="AE4093" s="2">
        <v>45096.623576388891</v>
      </c>
    </row>
    <row r="4094" spans="1:31" hidden="1" x14ac:dyDescent="0.25">
      <c r="A4094">
        <v>1257470</v>
      </c>
      <c r="B4094" t="s">
        <v>27</v>
      </c>
      <c r="C4094" t="s">
        <v>716</v>
      </c>
      <c r="D4094" s="3" t="s">
        <v>265</v>
      </c>
      <c r="E4094" s="4">
        <v>41000</v>
      </c>
      <c r="F4094" s="3" t="s">
        <v>29</v>
      </c>
      <c r="G4094" s="3" t="s">
        <v>29</v>
      </c>
      <c r="H4094" s="3" t="s">
        <v>29</v>
      </c>
      <c r="I4094" s="3">
        <f t="shared" ca="1" si="191"/>
        <v>12</v>
      </c>
      <c r="J4094" s="9" t="s">
        <v>728</v>
      </c>
      <c r="K4094" s="9" t="s">
        <v>1085</v>
      </c>
      <c r="L4094" s="9" t="str">
        <f t="shared" si="189"/>
        <v>Enterio</v>
      </c>
      <c r="M4094" s="9">
        <v>1</v>
      </c>
      <c r="N4094" s="10">
        <v>41000</v>
      </c>
      <c r="O4094" s="10">
        <v>41000</v>
      </c>
      <c r="P4094" t="s">
        <v>729</v>
      </c>
      <c r="Q4094" t="str">
        <f t="shared" si="190"/>
        <v>LED</v>
      </c>
      <c r="R4094" t="s">
        <v>81</v>
      </c>
      <c r="S4094">
        <v>0</v>
      </c>
      <c r="T4094" t="s">
        <v>33</v>
      </c>
      <c r="U4094">
        <v>1</v>
      </c>
      <c r="V4094">
        <v>1</v>
      </c>
      <c r="W4094" s="1">
        <v>43031</v>
      </c>
      <c r="X4094" s="1">
        <v>43031</v>
      </c>
      <c r="Y4094" t="s">
        <v>730</v>
      </c>
      <c r="Z4094">
        <v>0</v>
      </c>
      <c r="AA4094">
        <v>4000</v>
      </c>
      <c r="AB4094">
        <v>2100</v>
      </c>
      <c r="AC4094">
        <v>2100</v>
      </c>
      <c r="AD4094" t="s">
        <v>121</v>
      </c>
      <c r="AE4094" s="2">
        <v>45096.623576388891</v>
      </c>
    </row>
    <row r="4095" spans="1:31" hidden="1" x14ac:dyDescent="0.25">
      <c r="A4095">
        <v>1257470</v>
      </c>
      <c r="B4095" t="s">
        <v>27</v>
      </c>
      <c r="C4095" t="s">
        <v>716</v>
      </c>
      <c r="D4095" s="3" t="s">
        <v>265</v>
      </c>
      <c r="E4095" s="4">
        <v>41000</v>
      </c>
      <c r="F4095" s="3" t="s">
        <v>29</v>
      </c>
      <c r="G4095" s="3" t="s">
        <v>29</v>
      </c>
      <c r="H4095" s="3" t="s">
        <v>29</v>
      </c>
      <c r="I4095" s="3">
        <f t="shared" ca="1" si="191"/>
        <v>12</v>
      </c>
      <c r="J4095" s="9" t="s">
        <v>728</v>
      </c>
      <c r="K4095" s="9" t="s">
        <v>1085</v>
      </c>
      <c r="L4095" s="9" t="str">
        <f t="shared" si="189"/>
        <v>Enterio</v>
      </c>
      <c r="M4095" s="9">
        <v>1</v>
      </c>
      <c r="N4095" s="10">
        <v>41000</v>
      </c>
      <c r="O4095" s="10">
        <v>41000</v>
      </c>
      <c r="P4095" t="s">
        <v>729</v>
      </c>
      <c r="Q4095" t="str">
        <f t="shared" si="190"/>
        <v>LED</v>
      </c>
      <c r="R4095" t="s">
        <v>81</v>
      </c>
      <c r="S4095">
        <v>0</v>
      </c>
      <c r="T4095" t="s">
        <v>33</v>
      </c>
      <c r="U4095">
        <v>2</v>
      </c>
      <c r="V4095">
        <v>2</v>
      </c>
      <c r="W4095" s="1">
        <v>43031</v>
      </c>
      <c r="X4095" s="1">
        <v>43031</v>
      </c>
      <c r="Y4095" t="s">
        <v>730</v>
      </c>
      <c r="Z4095">
        <v>0</v>
      </c>
      <c r="AA4095">
        <v>4000</v>
      </c>
      <c r="AB4095">
        <v>2100</v>
      </c>
      <c r="AC4095">
        <v>2100</v>
      </c>
      <c r="AD4095" t="s">
        <v>121</v>
      </c>
      <c r="AE4095" s="2">
        <v>45096.623576388891</v>
      </c>
    </row>
    <row r="4096" spans="1:31" hidden="1" x14ac:dyDescent="0.25">
      <c r="A4096">
        <v>1257471</v>
      </c>
      <c r="B4096" t="s">
        <v>27</v>
      </c>
      <c r="C4096" t="s">
        <v>716</v>
      </c>
      <c r="D4096" s="3" t="s">
        <v>265</v>
      </c>
      <c r="E4096" s="4">
        <v>41000</v>
      </c>
      <c r="F4096" s="3" t="s">
        <v>29</v>
      </c>
      <c r="G4096" s="3" t="s">
        <v>29</v>
      </c>
      <c r="H4096" s="3" t="s">
        <v>29</v>
      </c>
      <c r="I4096" s="3">
        <f t="shared" ca="1" si="191"/>
        <v>12</v>
      </c>
      <c r="J4096" s="9" t="s">
        <v>728</v>
      </c>
      <c r="K4096" s="9" t="s">
        <v>1085</v>
      </c>
      <c r="L4096" s="9" t="str">
        <f t="shared" si="189"/>
        <v>Enterio</v>
      </c>
      <c r="M4096" s="9">
        <v>1</v>
      </c>
      <c r="N4096" s="10">
        <v>41000</v>
      </c>
      <c r="O4096" s="10">
        <v>41000</v>
      </c>
      <c r="P4096" t="s">
        <v>729</v>
      </c>
      <c r="Q4096" t="str">
        <f t="shared" si="190"/>
        <v>LED</v>
      </c>
      <c r="R4096" t="s">
        <v>81</v>
      </c>
      <c r="S4096">
        <v>0</v>
      </c>
      <c r="T4096" t="s">
        <v>33</v>
      </c>
      <c r="U4096">
        <v>1</v>
      </c>
      <c r="V4096">
        <v>1</v>
      </c>
      <c r="W4096" s="1">
        <v>43031</v>
      </c>
      <c r="X4096" s="1">
        <v>43031</v>
      </c>
      <c r="Y4096" t="s">
        <v>730</v>
      </c>
      <c r="Z4096">
        <v>0</v>
      </c>
      <c r="AA4096">
        <v>4000</v>
      </c>
      <c r="AB4096">
        <v>2100</v>
      </c>
      <c r="AC4096">
        <v>2100</v>
      </c>
      <c r="AD4096" t="s">
        <v>121</v>
      </c>
      <c r="AE4096" s="2">
        <v>45096.623576388891</v>
      </c>
    </row>
    <row r="4097" spans="1:31" hidden="1" x14ac:dyDescent="0.25">
      <c r="A4097">
        <v>1257471</v>
      </c>
      <c r="B4097" t="s">
        <v>27</v>
      </c>
      <c r="C4097" t="s">
        <v>716</v>
      </c>
      <c r="D4097" s="3" t="s">
        <v>265</v>
      </c>
      <c r="E4097" s="4">
        <v>41000</v>
      </c>
      <c r="F4097" s="3" t="s">
        <v>29</v>
      </c>
      <c r="G4097" s="3" t="s">
        <v>29</v>
      </c>
      <c r="H4097" s="3" t="s">
        <v>29</v>
      </c>
      <c r="I4097" s="3">
        <f t="shared" ca="1" si="191"/>
        <v>12</v>
      </c>
      <c r="J4097" s="9" t="s">
        <v>728</v>
      </c>
      <c r="K4097" s="9" t="s">
        <v>1085</v>
      </c>
      <c r="L4097" s="9" t="str">
        <f t="shared" si="189"/>
        <v>Enterio</v>
      </c>
      <c r="M4097" s="9">
        <v>1</v>
      </c>
      <c r="N4097" s="10">
        <v>41000</v>
      </c>
      <c r="O4097" s="10">
        <v>41000</v>
      </c>
      <c r="P4097" t="s">
        <v>729</v>
      </c>
      <c r="Q4097" t="str">
        <f t="shared" si="190"/>
        <v>LED</v>
      </c>
      <c r="R4097" t="s">
        <v>81</v>
      </c>
      <c r="S4097">
        <v>0</v>
      </c>
      <c r="T4097" t="s">
        <v>33</v>
      </c>
      <c r="U4097">
        <v>2</v>
      </c>
      <c r="V4097">
        <v>2</v>
      </c>
      <c r="W4097" s="1">
        <v>43031</v>
      </c>
      <c r="X4097" s="1">
        <v>43031</v>
      </c>
      <c r="Y4097" t="s">
        <v>730</v>
      </c>
      <c r="Z4097">
        <v>0</v>
      </c>
      <c r="AA4097">
        <v>4000</v>
      </c>
      <c r="AB4097">
        <v>2100</v>
      </c>
      <c r="AC4097">
        <v>2100</v>
      </c>
      <c r="AD4097" t="s">
        <v>121</v>
      </c>
      <c r="AE4097" s="2">
        <v>45096.623576388891</v>
      </c>
    </row>
    <row r="4098" spans="1:31" hidden="1" x14ac:dyDescent="0.25">
      <c r="A4098">
        <v>1257472</v>
      </c>
      <c r="B4098" t="s">
        <v>27</v>
      </c>
      <c r="C4098" t="s">
        <v>716</v>
      </c>
      <c r="D4098" s="3" t="s">
        <v>265</v>
      </c>
      <c r="E4098" s="4">
        <v>41000</v>
      </c>
      <c r="F4098" s="3" t="s">
        <v>29</v>
      </c>
      <c r="G4098" s="3" t="s">
        <v>29</v>
      </c>
      <c r="H4098" s="3" t="s">
        <v>29</v>
      </c>
      <c r="I4098" s="3">
        <f t="shared" ca="1" si="191"/>
        <v>12</v>
      </c>
      <c r="J4098" s="9" t="s">
        <v>728</v>
      </c>
      <c r="K4098" s="9" t="s">
        <v>1085</v>
      </c>
      <c r="L4098" s="9" t="str">
        <f t="shared" ref="L4098:L4161" si="192">VLOOKUP(J4098,Arm_kort,2,FALSE)</f>
        <v>Enterio</v>
      </c>
      <c r="M4098" s="9">
        <v>1</v>
      </c>
      <c r="N4098" s="10">
        <v>41000</v>
      </c>
      <c r="O4098" s="10">
        <v>41000</v>
      </c>
      <c r="P4098" t="s">
        <v>729</v>
      </c>
      <c r="Q4098" t="str">
        <f t="shared" ref="Q4098:Q4161" si="193">VLOOKUP(P4098,LAMPEN,3,FALSE)</f>
        <v>LED</v>
      </c>
      <c r="R4098" t="s">
        <v>81</v>
      </c>
      <c r="S4098">
        <v>0</v>
      </c>
      <c r="T4098" t="s">
        <v>33</v>
      </c>
      <c r="U4098">
        <v>1</v>
      </c>
      <c r="V4098">
        <v>1</v>
      </c>
      <c r="W4098" s="1">
        <v>43031</v>
      </c>
      <c r="X4098" s="1">
        <v>43031</v>
      </c>
      <c r="Y4098" t="s">
        <v>731</v>
      </c>
      <c r="Z4098">
        <v>0</v>
      </c>
      <c r="AA4098">
        <v>4000</v>
      </c>
      <c r="AB4098">
        <v>2100</v>
      </c>
      <c r="AC4098">
        <v>2100</v>
      </c>
      <c r="AD4098" t="s">
        <v>121</v>
      </c>
      <c r="AE4098" s="2">
        <v>45096.623576388891</v>
      </c>
    </row>
    <row r="4099" spans="1:31" hidden="1" x14ac:dyDescent="0.25">
      <c r="A4099">
        <v>1257472</v>
      </c>
      <c r="B4099" t="s">
        <v>27</v>
      </c>
      <c r="C4099" t="s">
        <v>716</v>
      </c>
      <c r="D4099" s="3" t="s">
        <v>265</v>
      </c>
      <c r="E4099" s="4">
        <v>41000</v>
      </c>
      <c r="F4099" s="3" t="s">
        <v>29</v>
      </c>
      <c r="G4099" s="3" t="s">
        <v>29</v>
      </c>
      <c r="H4099" s="3" t="s">
        <v>29</v>
      </c>
      <c r="I4099" s="3">
        <f t="shared" ref="I4099:I4162" ca="1" si="194">IFERROR(YEAR(NOW())-YEAR(E4099),"")</f>
        <v>12</v>
      </c>
      <c r="J4099" s="9" t="s">
        <v>728</v>
      </c>
      <c r="K4099" s="9" t="s">
        <v>1085</v>
      </c>
      <c r="L4099" s="9" t="str">
        <f t="shared" si="192"/>
        <v>Enterio</v>
      </c>
      <c r="M4099" s="9">
        <v>1</v>
      </c>
      <c r="N4099" s="10">
        <v>41000</v>
      </c>
      <c r="O4099" s="10">
        <v>41000</v>
      </c>
      <c r="P4099" t="s">
        <v>729</v>
      </c>
      <c r="Q4099" t="str">
        <f t="shared" si="193"/>
        <v>LED</v>
      </c>
      <c r="R4099" t="s">
        <v>81</v>
      </c>
      <c r="S4099">
        <v>0</v>
      </c>
      <c r="T4099" t="s">
        <v>33</v>
      </c>
      <c r="U4099">
        <v>2</v>
      </c>
      <c r="V4099">
        <v>2</v>
      </c>
      <c r="W4099" s="1">
        <v>43031</v>
      </c>
      <c r="X4099" s="1">
        <v>43031</v>
      </c>
      <c r="Y4099" t="s">
        <v>731</v>
      </c>
      <c r="Z4099">
        <v>0</v>
      </c>
      <c r="AA4099">
        <v>4000</v>
      </c>
      <c r="AB4099">
        <v>2100</v>
      </c>
      <c r="AC4099">
        <v>2100</v>
      </c>
      <c r="AD4099" t="s">
        <v>121</v>
      </c>
      <c r="AE4099" s="2">
        <v>45096.623576388891</v>
      </c>
    </row>
    <row r="4100" spans="1:31" hidden="1" x14ac:dyDescent="0.25">
      <c r="A4100">
        <v>1257473</v>
      </c>
      <c r="B4100" t="s">
        <v>27</v>
      </c>
      <c r="C4100" t="s">
        <v>716</v>
      </c>
      <c r="D4100" s="3" t="s">
        <v>265</v>
      </c>
      <c r="E4100" s="4">
        <v>41000</v>
      </c>
      <c r="F4100" s="3" t="s">
        <v>29</v>
      </c>
      <c r="G4100" s="3" t="s">
        <v>29</v>
      </c>
      <c r="H4100" s="3" t="s">
        <v>29</v>
      </c>
      <c r="I4100" s="3">
        <f t="shared" ca="1" si="194"/>
        <v>12</v>
      </c>
      <c r="J4100" s="9" t="s">
        <v>728</v>
      </c>
      <c r="K4100" s="9" t="s">
        <v>1085</v>
      </c>
      <c r="L4100" s="9" t="str">
        <f t="shared" si="192"/>
        <v>Enterio</v>
      </c>
      <c r="M4100" s="9">
        <v>1</v>
      </c>
      <c r="N4100" s="10">
        <v>41000</v>
      </c>
      <c r="O4100" s="10">
        <v>41000</v>
      </c>
      <c r="P4100" t="s">
        <v>729</v>
      </c>
      <c r="Q4100" t="str">
        <f t="shared" si="193"/>
        <v>LED</v>
      </c>
      <c r="R4100" t="s">
        <v>81</v>
      </c>
      <c r="S4100">
        <v>0</v>
      </c>
      <c r="T4100" t="s">
        <v>33</v>
      </c>
      <c r="U4100">
        <v>1</v>
      </c>
      <c r="V4100">
        <v>1</v>
      </c>
      <c r="W4100" s="1">
        <v>43031</v>
      </c>
      <c r="X4100" s="1">
        <v>43031</v>
      </c>
      <c r="Y4100" t="s">
        <v>730</v>
      </c>
      <c r="Z4100">
        <v>0</v>
      </c>
      <c r="AA4100">
        <v>4000</v>
      </c>
      <c r="AB4100">
        <v>2100</v>
      </c>
      <c r="AC4100">
        <v>2100</v>
      </c>
      <c r="AD4100" t="s">
        <v>121</v>
      </c>
      <c r="AE4100" s="2">
        <v>45096.623576388891</v>
      </c>
    </row>
    <row r="4101" spans="1:31" hidden="1" x14ac:dyDescent="0.25">
      <c r="A4101">
        <v>1257473</v>
      </c>
      <c r="B4101" t="s">
        <v>27</v>
      </c>
      <c r="C4101" t="s">
        <v>716</v>
      </c>
      <c r="D4101" s="3" t="s">
        <v>265</v>
      </c>
      <c r="E4101" s="4">
        <v>41000</v>
      </c>
      <c r="F4101" s="3" t="s">
        <v>29</v>
      </c>
      <c r="G4101" s="3" t="s">
        <v>29</v>
      </c>
      <c r="H4101" s="3" t="s">
        <v>29</v>
      </c>
      <c r="I4101" s="3">
        <f t="shared" ca="1" si="194"/>
        <v>12</v>
      </c>
      <c r="J4101" s="9" t="s">
        <v>728</v>
      </c>
      <c r="K4101" s="9" t="s">
        <v>1085</v>
      </c>
      <c r="L4101" s="9" t="str">
        <f t="shared" si="192"/>
        <v>Enterio</v>
      </c>
      <c r="M4101" s="9">
        <v>1</v>
      </c>
      <c r="N4101" s="10">
        <v>41000</v>
      </c>
      <c r="O4101" s="10">
        <v>41000</v>
      </c>
      <c r="P4101" t="s">
        <v>729</v>
      </c>
      <c r="Q4101" t="str">
        <f t="shared" si="193"/>
        <v>LED</v>
      </c>
      <c r="R4101" t="s">
        <v>81</v>
      </c>
      <c r="S4101">
        <v>0</v>
      </c>
      <c r="T4101" t="s">
        <v>33</v>
      </c>
      <c r="U4101">
        <v>2</v>
      </c>
      <c r="V4101">
        <v>2</v>
      </c>
      <c r="W4101" s="1">
        <v>43031</v>
      </c>
      <c r="X4101" s="1">
        <v>43031</v>
      </c>
      <c r="Y4101" t="s">
        <v>730</v>
      </c>
      <c r="Z4101">
        <v>0</v>
      </c>
      <c r="AA4101">
        <v>4000</v>
      </c>
      <c r="AB4101">
        <v>2100</v>
      </c>
      <c r="AC4101">
        <v>2100</v>
      </c>
      <c r="AD4101" t="s">
        <v>121</v>
      </c>
      <c r="AE4101" s="2">
        <v>45096.623576388891</v>
      </c>
    </row>
    <row r="4102" spans="1:31" hidden="1" x14ac:dyDescent="0.25">
      <c r="A4102">
        <v>1257474</v>
      </c>
      <c r="B4102" t="s">
        <v>27</v>
      </c>
      <c r="C4102" t="s">
        <v>716</v>
      </c>
      <c r="D4102" s="3" t="s">
        <v>265</v>
      </c>
      <c r="E4102" s="4">
        <v>41000</v>
      </c>
      <c r="F4102" s="3" t="s">
        <v>29</v>
      </c>
      <c r="G4102" s="3" t="s">
        <v>29</v>
      </c>
      <c r="H4102" s="3" t="s">
        <v>29</v>
      </c>
      <c r="I4102" s="3">
        <f t="shared" ca="1" si="194"/>
        <v>12</v>
      </c>
      <c r="J4102" s="9" t="s">
        <v>728</v>
      </c>
      <c r="K4102" s="9" t="s">
        <v>1085</v>
      </c>
      <c r="L4102" s="9" t="str">
        <f t="shared" si="192"/>
        <v>Enterio</v>
      </c>
      <c r="M4102" s="9">
        <v>1</v>
      </c>
      <c r="N4102" s="10">
        <v>41000</v>
      </c>
      <c r="O4102" s="10">
        <v>41000</v>
      </c>
      <c r="P4102" t="s">
        <v>729</v>
      </c>
      <c r="Q4102" t="str">
        <f t="shared" si="193"/>
        <v>LED</v>
      </c>
      <c r="R4102" t="s">
        <v>81</v>
      </c>
      <c r="S4102">
        <v>0</v>
      </c>
      <c r="T4102" t="s">
        <v>33</v>
      </c>
      <c r="U4102">
        <v>1</v>
      </c>
      <c r="V4102">
        <v>1</v>
      </c>
      <c r="W4102" s="1">
        <v>43031</v>
      </c>
      <c r="X4102" s="1">
        <v>43031</v>
      </c>
      <c r="Y4102" t="s">
        <v>730</v>
      </c>
      <c r="Z4102">
        <v>0</v>
      </c>
      <c r="AA4102">
        <v>4000</v>
      </c>
      <c r="AB4102">
        <v>2100</v>
      </c>
      <c r="AC4102">
        <v>2100</v>
      </c>
      <c r="AD4102" t="s">
        <v>121</v>
      </c>
      <c r="AE4102" s="2">
        <v>45096.623576388891</v>
      </c>
    </row>
    <row r="4103" spans="1:31" hidden="1" x14ac:dyDescent="0.25">
      <c r="A4103">
        <v>1257474</v>
      </c>
      <c r="B4103" t="s">
        <v>27</v>
      </c>
      <c r="C4103" t="s">
        <v>716</v>
      </c>
      <c r="D4103" s="3" t="s">
        <v>265</v>
      </c>
      <c r="E4103" s="4">
        <v>41000</v>
      </c>
      <c r="F4103" s="3" t="s">
        <v>29</v>
      </c>
      <c r="G4103" s="3" t="s">
        <v>29</v>
      </c>
      <c r="H4103" s="3" t="s">
        <v>29</v>
      </c>
      <c r="I4103" s="3">
        <f t="shared" ca="1" si="194"/>
        <v>12</v>
      </c>
      <c r="J4103" s="9" t="s">
        <v>728</v>
      </c>
      <c r="K4103" s="9" t="s">
        <v>1085</v>
      </c>
      <c r="L4103" s="9" t="str">
        <f t="shared" si="192"/>
        <v>Enterio</v>
      </c>
      <c r="M4103" s="9">
        <v>1</v>
      </c>
      <c r="N4103" s="10">
        <v>41000</v>
      </c>
      <c r="O4103" s="10">
        <v>41000</v>
      </c>
      <c r="P4103" t="s">
        <v>729</v>
      </c>
      <c r="Q4103" t="str">
        <f t="shared" si="193"/>
        <v>LED</v>
      </c>
      <c r="R4103" t="s">
        <v>81</v>
      </c>
      <c r="S4103">
        <v>0</v>
      </c>
      <c r="T4103" t="s">
        <v>33</v>
      </c>
      <c r="U4103">
        <v>2</v>
      </c>
      <c r="V4103">
        <v>2</v>
      </c>
      <c r="W4103" s="1">
        <v>43031</v>
      </c>
      <c r="X4103" s="1">
        <v>43031</v>
      </c>
      <c r="Y4103" t="s">
        <v>730</v>
      </c>
      <c r="Z4103">
        <v>0</v>
      </c>
      <c r="AA4103">
        <v>4000</v>
      </c>
      <c r="AB4103">
        <v>2100</v>
      </c>
      <c r="AC4103">
        <v>2100</v>
      </c>
      <c r="AD4103" t="s">
        <v>121</v>
      </c>
      <c r="AE4103" s="2">
        <v>45096.623576388891</v>
      </c>
    </row>
    <row r="4104" spans="1:31" hidden="1" x14ac:dyDescent="0.25">
      <c r="A4104">
        <v>1257475</v>
      </c>
      <c r="B4104" t="s">
        <v>27</v>
      </c>
      <c r="C4104" t="s">
        <v>716</v>
      </c>
      <c r="D4104" s="3" t="s">
        <v>265</v>
      </c>
      <c r="E4104" s="4">
        <v>41000</v>
      </c>
      <c r="F4104" s="3" t="s">
        <v>29</v>
      </c>
      <c r="G4104" s="3" t="s">
        <v>29</v>
      </c>
      <c r="H4104" s="3" t="s">
        <v>29</v>
      </c>
      <c r="I4104" s="3">
        <f t="shared" ca="1" si="194"/>
        <v>12</v>
      </c>
      <c r="J4104" s="9" t="s">
        <v>728</v>
      </c>
      <c r="K4104" s="9" t="s">
        <v>1085</v>
      </c>
      <c r="L4104" s="9" t="str">
        <f t="shared" si="192"/>
        <v>Enterio</v>
      </c>
      <c r="M4104" s="9">
        <v>1</v>
      </c>
      <c r="N4104" s="10">
        <v>41000</v>
      </c>
      <c r="O4104" s="10">
        <v>41000</v>
      </c>
      <c r="P4104" t="s">
        <v>729</v>
      </c>
      <c r="Q4104" t="str">
        <f t="shared" si="193"/>
        <v>LED</v>
      </c>
      <c r="R4104" t="s">
        <v>81</v>
      </c>
      <c r="S4104">
        <v>0</v>
      </c>
      <c r="T4104" t="s">
        <v>33</v>
      </c>
      <c r="U4104">
        <v>1</v>
      </c>
      <c r="V4104">
        <v>1</v>
      </c>
      <c r="W4104" s="1">
        <v>43031</v>
      </c>
      <c r="X4104" s="1">
        <v>43031</v>
      </c>
      <c r="Y4104" t="s">
        <v>731</v>
      </c>
      <c r="Z4104">
        <v>0</v>
      </c>
      <c r="AA4104">
        <v>4000</v>
      </c>
      <c r="AB4104">
        <v>2100</v>
      </c>
      <c r="AC4104">
        <v>2100</v>
      </c>
      <c r="AD4104" t="s">
        <v>121</v>
      </c>
      <c r="AE4104" s="2">
        <v>45096.623576388891</v>
      </c>
    </row>
    <row r="4105" spans="1:31" hidden="1" x14ac:dyDescent="0.25">
      <c r="A4105">
        <v>1257475</v>
      </c>
      <c r="B4105" t="s">
        <v>27</v>
      </c>
      <c r="C4105" t="s">
        <v>716</v>
      </c>
      <c r="D4105" s="3" t="s">
        <v>265</v>
      </c>
      <c r="E4105" s="4">
        <v>41000</v>
      </c>
      <c r="F4105" s="3" t="s">
        <v>29</v>
      </c>
      <c r="G4105" s="3" t="s">
        <v>29</v>
      </c>
      <c r="H4105" s="3" t="s">
        <v>29</v>
      </c>
      <c r="I4105" s="3">
        <f t="shared" ca="1" si="194"/>
        <v>12</v>
      </c>
      <c r="J4105" s="9" t="s">
        <v>728</v>
      </c>
      <c r="K4105" s="9" t="s">
        <v>1085</v>
      </c>
      <c r="L4105" s="9" t="str">
        <f t="shared" si="192"/>
        <v>Enterio</v>
      </c>
      <c r="M4105" s="9">
        <v>1</v>
      </c>
      <c r="N4105" s="10">
        <v>41000</v>
      </c>
      <c r="O4105" s="10">
        <v>41000</v>
      </c>
      <c r="P4105" t="s">
        <v>729</v>
      </c>
      <c r="Q4105" t="str">
        <f t="shared" si="193"/>
        <v>LED</v>
      </c>
      <c r="R4105" t="s">
        <v>81</v>
      </c>
      <c r="S4105">
        <v>0</v>
      </c>
      <c r="T4105" t="s">
        <v>33</v>
      </c>
      <c r="U4105">
        <v>2</v>
      </c>
      <c r="V4105">
        <v>2</v>
      </c>
      <c r="W4105" s="1">
        <v>43031</v>
      </c>
      <c r="X4105" s="1">
        <v>43031</v>
      </c>
      <c r="Y4105" t="s">
        <v>731</v>
      </c>
      <c r="Z4105">
        <v>0</v>
      </c>
      <c r="AA4105">
        <v>4000</v>
      </c>
      <c r="AB4105">
        <v>2100</v>
      </c>
      <c r="AC4105">
        <v>2100</v>
      </c>
      <c r="AD4105" t="s">
        <v>121</v>
      </c>
      <c r="AE4105" s="2">
        <v>45096.623576388891</v>
      </c>
    </row>
    <row r="4106" spans="1:31" hidden="1" x14ac:dyDescent="0.25">
      <c r="A4106">
        <v>1257476</v>
      </c>
      <c r="B4106" t="s">
        <v>27</v>
      </c>
      <c r="C4106" t="s">
        <v>716</v>
      </c>
      <c r="D4106" s="3" t="s">
        <v>265</v>
      </c>
      <c r="E4106" s="4">
        <v>41000</v>
      </c>
      <c r="F4106" s="3" t="s">
        <v>29</v>
      </c>
      <c r="G4106" s="3" t="s">
        <v>29</v>
      </c>
      <c r="H4106" s="3" t="s">
        <v>29</v>
      </c>
      <c r="I4106" s="3">
        <f t="shared" ca="1" si="194"/>
        <v>12</v>
      </c>
      <c r="J4106" s="9" t="s">
        <v>728</v>
      </c>
      <c r="K4106" s="9" t="s">
        <v>1085</v>
      </c>
      <c r="L4106" s="9" t="str">
        <f t="shared" si="192"/>
        <v>Enterio</v>
      </c>
      <c r="M4106" s="9">
        <v>1</v>
      </c>
      <c r="N4106" s="10">
        <v>41000</v>
      </c>
      <c r="O4106" s="10">
        <v>41000</v>
      </c>
      <c r="P4106" t="s">
        <v>729</v>
      </c>
      <c r="Q4106" t="str">
        <f t="shared" si="193"/>
        <v>LED</v>
      </c>
      <c r="R4106" t="s">
        <v>81</v>
      </c>
      <c r="S4106">
        <v>0</v>
      </c>
      <c r="T4106" t="s">
        <v>33</v>
      </c>
      <c r="U4106">
        <v>1</v>
      </c>
      <c r="V4106">
        <v>1</v>
      </c>
      <c r="W4106" s="1">
        <v>43031</v>
      </c>
      <c r="X4106" s="1">
        <v>43031</v>
      </c>
      <c r="Y4106" t="s">
        <v>730</v>
      </c>
      <c r="Z4106">
        <v>0</v>
      </c>
      <c r="AA4106">
        <v>4000</v>
      </c>
      <c r="AB4106">
        <v>2100</v>
      </c>
      <c r="AC4106">
        <v>2100</v>
      </c>
      <c r="AD4106" t="s">
        <v>121</v>
      </c>
      <c r="AE4106" s="2">
        <v>45096.623576388891</v>
      </c>
    </row>
    <row r="4107" spans="1:31" hidden="1" x14ac:dyDescent="0.25">
      <c r="A4107">
        <v>1257476</v>
      </c>
      <c r="B4107" t="s">
        <v>27</v>
      </c>
      <c r="C4107" t="s">
        <v>716</v>
      </c>
      <c r="D4107" s="3" t="s">
        <v>265</v>
      </c>
      <c r="E4107" s="4">
        <v>41000</v>
      </c>
      <c r="F4107" s="3" t="s">
        <v>29</v>
      </c>
      <c r="G4107" s="3" t="s">
        <v>29</v>
      </c>
      <c r="H4107" s="3" t="s">
        <v>29</v>
      </c>
      <c r="I4107" s="3">
        <f t="shared" ca="1" si="194"/>
        <v>12</v>
      </c>
      <c r="J4107" s="9" t="s">
        <v>728</v>
      </c>
      <c r="K4107" s="9" t="s">
        <v>1085</v>
      </c>
      <c r="L4107" s="9" t="str">
        <f t="shared" si="192"/>
        <v>Enterio</v>
      </c>
      <c r="M4107" s="9">
        <v>1</v>
      </c>
      <c r="N4107" s="10">
        <v>41000</v>
      </c>
      <c r="O4107" s="10">
        <v>41000</v>
      </c>
      <c r="P4107" t="s">
        <v>729</v>
      </c>
      <c r="Q4107" t="str">
        <f t="shared" si="193"/>
        <v>LED</v>
      </c>
      <c r="R4107" t="s">
        <v>81</v>
      </c>
      <c r="S4107">
        <v>0</v>
      </c>
      <c r="T4107" t="s">
        <v>33</v>
      </c>
      <c r="U4107">
        <v>2</v>
      </c>
      <c r="V4107">
        <v>2</v>
      </c>
      <c r="W4107" s="1">
        <v>43031</v>
      </c>
      <c r="X4107" s="1">
        <v>43031</v>
      </c>
      <c r="Y4107" t="s">
        <v>730</v>
      </c>
      <c r="Z4107">
        <v>0</v>
      </c>
      <c r="AA4107">
        <v>4000</v>
      </c>
      <c r="AB4107">
        <v>2100</v>
      </c>
      <c r="AC4107">
        <v>2100</v>
      </c>
      <c r="AD4107" t="s">
        <v>121</v>
      </c>
      <c r="AE4107" s="2">
        <v>45096.623576388891</v>
      </c>
    </row>
    <row r="4108" spans="1:31" hidden="1" x14ac:dyDescent="0.25">
      <c r="A4108">
        <v>1257477</v>
      </c>
      <c r="B4108" t="s">
        <v>27</v>
      </c>
      <c r="C4108" t="s">
        <v>716</v>
      </c>
      <c r="D4108" s="3" t="s">
        <v>265</v>
      </c>
      <c r="E4108" s="4">
        <v>41000</v>
      </c>
      <c r="F4108" s="3" t="s">
        <v>29</v>
      </c>
      <c r="G4108" s="3" t="s">
        <v>29</v>
      </c>
      <c r="H4108" s="3" t="s">
        <v>29</v>
      </c>
      <c r="I4108" s="3">
        <f t="shared" ca="1" si="194"/>
        <v>12</v>
      </c>
      <c r="J4108" s="9" t="s">
        <v>728</v>
      </c>
      <c r="K4108" s="9" t="s">
        <v>1085</v>
      </c>
      <c r="L4108" s="9" t="str">
        <f t="shared" si="192"/>
        <v>Enterio</v>
      </c>
      <c r="M4108" s="9">
        <v>1</v>
      </c>
      <c r="N4108" s="10">
        <v>41000</v>
      </c>
      <c r="O4108" s="10">
        <v>41000</v>
      </c>
      <c r="P4108" t="s">
        <v>729</v>
      </c>
      <c r="Q4108" t="str">
        <f t="shared" si="193"/>
        <v>LED</v>
      </c>
      <c r="R4108" t="s">
        <v>81</v>
      </c>
      <c r="S4108">
        <v>0</v>
      </c>
      <c r="T4108" t="s">
        <v>33</v>
      </c>
      <c r="U4108">
        <v>1</v>
      </c>
      <c r="V4108">
        <v>1</v>
      </c>
      <c r="W4108" s="1">
        <v>43031</v>
      </c>
      <c r="X4108" s="1">
        <v>43031</v>
      </c>
      <c r="Y4108" t="s">
        <v>730</v>
      </c>
      <c r="Z4108">
        <v>0</v>
      </c>
      <c r="AA4108">
        <v>4000</v>
      </c>
      <c r="AB4108">
        <v>2100</v>
      </c>
      <c r="AC4108">
        <v>2100</v>
      </c>
      <c r="AD4108" t="s">
        <v>121</v>
      </c>
      <c r="AE4108" s="2">
        <v>45096.623576388891</v>
      </c>
    </row>
    <row r="4109" spans="1:31" hidden="1" x14ac:dyDescent="0.25">
      <c r="A4109">
        <v>1257477</v>
      </c>
      <c r="B4109" t="s">
        <v>27</v>
      </c>
      <c r="C4109" t="s">
        <v>716</v>
      </c>
      <c r="D4109" s="3" t="s">
        <v>265</v>
      </c>
      <c r="E4109" s="4">
        <v>41000</v>
      </c>
      <c r="F4109" s="3" t="s">
        <v>29</v>
      </c>
      <c r="G4109" s="3" t="s">
        <v>29</v>
      </c>
      <c r="H4109" s="3" t="s">
        <v>29</v>
      </c>
      <c r="I4109" s="3">
        <f t="shared" ca="1" si="194"/>
        <v>12</v>
      </c>
      <c r="J4109" s="9" t="s">
        <v>728</v>
      </c>
      <c r="K4109" s="9" t="s">
        <v>1085</v>
      </c>
      <c r="L4109" s="9" t="str">
        <f t="shared" si="192"/>
        <v>Enterio</v>
      </c>
      <c r="M4109" s="9">
        <v>1</v>
      </c>
      <c r="N4109" s="10">
        <v>41000</v>
      </c>
      <c r="O4109" s="10">
        <v>41000</v>
      </c>
      <c r="P4109" t="s">
        <v>729</v>
      </c>
      <c r="Q4109" t="str">
        <f t="shared" si="193"/>
        <v>LED</v>
      </c>
      <c r="R4109" t="s">
        <v>81</v>
      </c>
      <c r="S4109">
        <v>0</v>
      </c>
      <c r="T4109" t="s">
        <v>33</v>
      </c>
      <c r="U4109">
        <v>2</v>
      </c>
      <c r="V4109">
        <v>2</v>
      </c>
      <c r="W4109" s="1">
        <v>43031</v>
      </c>
      <c r="X4109" s="1">
        <v>43031</v>
      </c>
      <c r="Y4109" t="s">
        <v>730</v>
      </c>
      <c r="Z4109">
        <v>0</v>
      </c>
      <c r="AA4109">
        <v>4000</v>
      </c>
      <c r="AB4109">
        <v>2100</v>
      </c>
      <c r="AC4109">
        <v>2100</v>
      </c>
      <c r="AD4109" t="s">
        <v>121</v>
      </c>
      <c r="AE4109" s="2">
        <v>45096.623576388891</v>
      </c>
    </row>
    <row r="4110" spans="1:31" hidden="1" x14ac:dyDescent="0.25">
      <c r="A4110">
        <v>1257478</v>
      </c>
      <c r="B4110" t="s">
        <v>27</v>
      </c>
      <c r="C4110" t="s">
        <v>716</v>
      </c>
      <c r="D4110" s="3" t="s">
        <v>265</v>
      </c>
      <c r="E4110" s="4">
        <v>41000</v>
      </c>
      <c r="F4110" s="3" t="s">
        <v>29</v>
      </c>
      <c r="G4110" s="3" t="s">
        <v>29</v>
      </c>
      <c r="H4110" s="3" t="s">
        <v>29</v>
      </c>
      <c r="I4110" s="3">
        <f t="shared" ca="1" si="194"/>
        <v>12</v>
      </c>
      <c r="J4110" s="9" t="s">
        <v>728</v>
      </c>
      <c r="K4110" s="9" t="s">
        <v>1085</v>
      </c>
      <c r="L4110" s="9" t="str">
        <f t="shared" si="192"/>
        <v>Enterio</v>
      </c>
      <c r="M4110" s="9">
        <v>1</v>
      </c>
      <c r="N4110" s="10">
        <v>41000</v>
      </c>
      <c r="O4110" s="10">
        <v>41000</v>
      </c>
      <c r="P4110" t="s">
        <v>729</v>
      </c>
      <c r="Q4110" t="str">
        <f t="shared" si="193"/>
        <v>LED</v>
      </c>
      <c r="R4110" t="s">
        <v>81</v>
      </c>
      <c r="S4110">
        <v>0</v>
      </c>
      <c r="T4110" t="s">
        <v>33</v>
      </c>
      <c r="U4110">
        <v>1</v>
      </c>
      <c r="V4110">
        <v>1</v>
      </c>
      <c r="W4110" s="1">
        <v>43031</v>
      </c>
      <c r="X4110" s="1">
        <v>43031</v>
      </c>
      <c r="Y4110" t="s">
        <v>731</v>
      </c>
      <c r="Z4110">
        <v>0</v>
      </c>
      <c r="AA4110">
        <v>4000</v>
      </c>
      <c r="AB4110">
        <v>2100</v>
      </c>
      <c r="AC4110">
        <v>2100</v>
      </c>
      <c r="AD4110" t="s">
        <v>121</v>
      </c>
      <c r="AE4110" s="2">
        <v>45096.623576388891</v>
      </c>
    </row>
    <row r="4111" spans="1:31" hidden="1" x14ac:dyDescent="0.25">
      <c r="A4111">
        <v>1257478</v>
      </c>
      <c r="B4111" t="s">
        <v>27</v>
      </c>
      <c r="C4111" t="s">
        <v>716</v>
      </c>
      <c r="D4111" s="3" t="s">
        <v>265</v>
      </c>
      <c r="E4111" s="4">
        <v>41000</v>
      </c>
      <c r="F4111" s="3" t="s">
        <v>29</v>
      </c>
      <c r="G4111" s="3" t="s">
        <v>29</v>
      </c>
      <c r="H4111" s="3" t="s">
        <v>29</v>
      </c>
      <c r="I4111" s="3">
        <f t="shared" ca="1" si="194"/>
        <v>12</v>
      </c>
      <c r="J4111" s="9" t="s">
        <v>728</v>
      </c>
      <c r="K4111" s="9" t="s">
        <v>1085</v>
      </c>
      <c r="L4111" s="9" t="str">
        <f t="shared" si="192"/>
        <v>Enterio</v>
      </c>
      <c r="M4111" s="9">
        <v>1</v>
      </c>
      <c r="N4111" s="10">
        <v>41000</v>
      </c>
      <c r="O4111" s="10">
        <v>41000</v>
      </c>
      <c r="P4111" t="s">
        <v>729</v>
      </c>
      <c r="Q4111" t="str">
        <f t="shared" si="193"/>
        <v>LED</v>
      </c>
      <c r="R4111" t="s">
        <v>81</v>
      </c>
      <c r="S4111">
        <v>0</v>
      </c>
      <c r="T4111" t="s">
        <v>33</v>
      </c>
      <c r="U4111">
        <v>2</v>
      </c>
      <c r="V4111">
        <v>2</v>
      </c>
      <c r="W4111" s="1">
        <v>43031</v>
      </c>
      <c r="X4111" s="1">
        <v>43031</v>
      </c>
      <c r="Y4111" t="s">
        <v>731</v>
      </c>
      <c r="Z4111">
        <v>0</v>
      </c>
      <c r="AA4111">
        <v>4000</v>
      </c>
      <c r="AB4111">
        <v>2100</v>
      </c>
      <c r="AC4111">
        <v>2100</v>
      </c>
      <c r="AD4111" t="s">
        <v>121</v>
      </c>
      <c r="AE4111" s="2">
        <v>45096.623576388891</v>
      </c>
    </row>
    <row r="4112" spans="1:31" hidden="1" x14ac:dyDescent="0.25">
      <c r="A4112">
        <v>1257479</v>
      </c>
      <c r="B4112" t="s">
        <v>27</v>
      </c>
      <c r="C4112" t="s">
        <v>716</v>
      </c>
      <c r="D4112" s="3" t="s">
        <v>265</v>
      </c>
      <c r="E4112" s="4">
        <v>41000</v>
      </c>
      <c r="F4112" s="3" t="s">
        <v>29</v>
      </c>
      <c r="G4112" s="3" t="s">
        <v>29</v>
      </c>
      <c r="H4112" s="3" t="s">
        <v>29</v>
      </c>
      <c r="I4112" s="3">
        <f t="shared" ca="1" si="194"/>
        <v>12</v>
      </c>
      <c r="J4112" s="9" t="s">
        <v>728</v>
      </c>
      <c r="K4112" s="9" t="s">
        <v>1085</v>
      </c>
      <c r="L4112" s="9" t="str">
        <f t="shared" si="192"/>
        <v>Enterio</v>
      </c>
      <c r="M4112" s="9">
        <v>1</v>
      </c>
      <c r="N4112" s="10">
        <v>41000</v>
      </c>
      <c r="O4112" s="10">
        <v>41000</v>
      </c>
      <c r="P4112" t="s">
        <v>729</v>
      </c>
      <c r="Q4112" t="str">
        <f t="shared" si="193"/>
        <v>LED</v>
      </c>
      <c r="R4112" t="s">
        <v>81</v>
      </c>
      <c r="S4112">
        <v>0</v>
      </c>
      <c r="T4112" t="s">
        <v>33</v>
      </c>
      <c r="U4112">
        <v>1</v>
      </c>
      <c r="V4112">
        <v>1</v>
      </c>
      <c r="W4112" s="1">
        <v>43031</v>
      </c>
      <c r="X4112" s="1">
        <v>43031</v>
      </c>
      <c r="Y4112" t="s">
        <v>730</v>
      </c>
      <c r="Z4112">
        <v>0</v>
      </c>
      <c r="AA4112">
        <v>4000</v>
      </c>
      <c r="AB4112">
        <v>2100</v>
      </c>
      <c r="AC4112">
        <v>2100</v>
      </c>
      <c r="AD4112" t="s">
        <v>121</v>
      </c>
      <c r="AE4112" s="2">
        <v>45096.623576388891</v>
      </c>
    </row>
    <row r="4113" spans="1:31" hidden="1" x14ac:dyDescent="0.25">
      <c r="A4113">
        <v>1257479</v>
      </c>
      <c r="B4113" t="s">
        <v>27</v>
      </c>
      <c r="C4113" t="s">
        <v>716</v>
      </c>
      <c r="D4113" s="3" t="s">
        <v>265</v>
      </c>
      <c r="E4113" s="4">
        <v>41000</v>
      </c>
      <c r="F4113" s="3" t="s">
        <v>29</v>
      </c>
      <c r="G4113" s="3" t="s">
        <v>29</v>
      </c>
      <c r="H4113" s="3" t="s">
        <v>29</v>
      </c>
      <c r="I4113" s="3">
        <f t="shared" ca="1" si="194"/>
        <v>12</v>
      </c>
      <c r="J4113" s="9" t="s">
        <v>728</v>
      </c>
      <c r="K4113" s="9" t="s">
        <v>1085</v>
      </c>
      <c r="L4113" s="9" t="str">
        <f t="shared" si="192"/>
        <v>Enterio</v>
      </c>
      <c r="M4113" s="9">
        <v>1</v>
      </c>
      <c r="N4113" s="10">
        <v>41000</v>
      </c>
      <c r="O4113" s="10">
        <v>41000</v>
      </c>
      <c r="P4113" t="s">
        <v>729</v>
      </c>
      <c r="Q4113" t="str">
        <f t="shared" si="193"/>
        <v>LED</v>
      </c>
      <c r="R4113" t="s">
        <v>81</v>
      </c>
      <c r="S4113">
        <v>0</v>
      </c>
      <c r="T4113" t="s">
        <v>33</v>
      </c>
      <c r="U4113">
        <v>2</v>
      </c>
      <c r="V4113">
        <v>2</v>
      </c>
      <c r="W4113" s="1">
        <v>43031</v>
      </c>
      <c r="X4113" s="1">
        <v>43031</v>
      </c>
      <c r="Y4113" t="s">
        <v>730</v>
      </c>
      <c r="Z4113">
        <v>0</v>
      </c>
      <c r="AA4113">
        <v>4000</v>
      </c>
      <c r="AB4113">
        <v>2100</v>
      </c>
      <c r="AC4113">
        <v>2100</v>
      </c>
      <c r="AD4113" t="s">
        <v>121</v>
      </c>
      <c r="AE4113" s="2">
        <v>45096.623576388891</v>
      </c>
    </row>
    <row r="4114" spans="1:31" hidden="1" x14ac:dyDescent="0.25">
      <c r="A4114">
        <v>1257480</v>
      </c>
      <c r="B4114" t="s">
        <v>27</v>
      </c>
      <c r="C4114" t="s">
        <v>716</v>
      </c>
      <c r="D4114" s="3" t="s">
        <v>265</v>
      </c>
      <c r="E4114" s="4">
        <v>41000</v>
      </c>
      <c r="F4114" s="3" t="s">
        <v>29</v>
      </c>
      <c r="G4114" s="3" t="s">
        <v>29</v>
      </c>
      <c r="H4114" s="3" t="s">
        <v>29</v>
      </c>
      <c r="I4114" s="3">
        <f t="shared" ca="1" si="194"/>
        <v>12</v>
      </c>
      <c r="J4114" s="9" t="s">
        <v>728</v>
      </c>
      <c r="K4114" s="9" t="s">
        <v>1085</v>
      </c>
      <c r="L4114" s="9" t="str">
        <f t="shared" si="192"/>
        <v>Enterio</v>
      </c>
      <c r="M4114" s="9">
        <v>1</v>
      </c>
      <c r="N4114" s="10">
        <v>41000</v>
      </c>
      <c r="O4114" s="10">
        <v>41000</v>
      </c>
      <c r="P4114" t="s">
        <v>729</v>
      </c>
      <c r="Q4114" t="str">
        <f t="shared" si="193"/>
        <v>LED</v>
      </c>
      <c r="R4114" t="s">
        <v>81</v>
      </c>
      <c r="S4114">
        <v>0</v>
      </c>
      <c r="T4114" t="s">
        <v>33</v>
      </c>
      <c r="U4114">
        <v>1</v>
      </c>
      <c r="V4114">
        <v>1</v>
      </c>
      <c r="W4114" s="1">
        <v>43031</v>
      </c>
      <c r="X4114" s="1">
        <v>43031</v>
      </c>
      <c r="Y4114" t="s">
        <v>730</v>
      </c>
      <c r="Z4114">
        <v>0</v>
      </c>
      <c r="AA4114">
        <v>4000</v>
      </c>
      <c r="AB4114">
        <v>2100</v>
      </c>
      <c r="AC4114">
        <v>2100</v>
      </c>
      <c r="AD4114" t="s">
        <v>121</v>
      </c>
      <c r="AE4114" s="2">
        <v>45096.623576388891</v>
      </c>
    </row>
    <row r="4115" spans="1:31" hidden="1" x14ac:dyDescent="0.25">
      <c r="A4115">
        <v>1257480</v>
      </c>
      <c r="B4115" t="s">
        <v>27</v>
      </c>
      <c r="C4115" t="s">
        <v>716</v>
      </c>
      <c r="D4115" s="3" t="s">
        <v>265</v>
      </c>
      <c r="E4115" s="4">
        <v>41000</v>
      </c>
      <c r="F4115" s="3" t="s">
        <v>29</v>
      </c>
      <c r="G4115" s="3" t="s">
        <v>29</v>
      </c>
      <c r="H4115" s="3" t="s">
        <v>29</v>
      </c>
      <c r="I4115" s="3">
        <f t="shared" ca="1" si="194"/>
        <v>12</v>
      </c>
      <c r="J4115" s="9" t="s">
        <v>728</v>
      </c>
      <c r="K4115" s="9" t="s">
        <v>1085</v>
      </c>
      <c r="L4115" s="9" t="str">
        <f t="shared" si="192"/>
        <v>Enterio</v>
      </c>
      <c r="M4115" s="9">
        <v>1</v>
      </c>
      <c r="N4115" s="10">
        <v>41000</v>
      </c>
      <c r="O4115" s="10">
        <v>41000</v>
      </c>
      <c r="P4115" t="s">
        <v>729</v>
      </c>
      <c r="Q4115" t="str">
        <f t="shared" si="193"/>
        <v>LED</v>
      </c>
      <c r="R4115" t="s">
        <v>81</v>
      </c>
      <c r="S4115">
        <v>0</v>
      </c>
      <c r="T4115" t="s">
        <v>33</v>
      </c>
      <c r="U4115">
        <v>2</v>
      </c>
      <c r="V4115">
        <v>2</v>
      </c>
      <c r="W4115" s="1">
        <v>43031</v>
      </c>
      <c r="X4115" s="1">
        <v>43031</v>
      </c>
      <c r="Y4115" t="s">
        <v>730</v>
      </c>
      <c r="Z4115">
        <v>0</v>
      </c>
      <c r="AA4115">
        <v>4000</v>
      </c>
      <c r="AB4115">
        <v>2100</v>
      </c>
      <c r="AC4115">
        <v>2100</v>
      </c>
      <c r="AD4115" t="s">
        <v>121</v>
      </c>
      <c r="AE4115" s="2">
        <v>45096.623576388891</v>
      </c>
    </row>
    <row r="4116" spans="1:31" hidden="1" x14ac:dyDescent="0.25">
      <c r="A4116">
        <v>1257481</v>
      </c>
      <c r="B4116" t="s">
        <v>27</v>
      </c>
      <c r="C4116" t="s">
        <v>716</v>
      </c>
      <c r="D4116" s="3" t="s">
        <v>265</v>
      </c>
      <c r="E4116" s="4">
        <v>41000</v>
      </c>
      <c r="F4116" s="3" t="s">
        <v>29</v>
      </c>
      <c r="G4116" s="3" t="s">
        <v>29</v>
      </c>
      <c r="H4116" s="3" t="s">
        <v>29</v>
      </c>
      <c r="I4116" s="3">
        <f t="shared" ca="1" si="194"/>
        <v>12</v>
      </c>
      <c r="J4116" s="9" t="s">
        <v>728</v>
      </c>
      <c r="K4116" s="9" t="s">
        <v>1085</v>
      </c>
      <c r="L4116" s="9" t="str">
        <f t="shared" si="192"/>
        <v>Enterio</v>
      </c>
      <c r="M4116" s="9">
        <v>1</v>
      </c>
      <c r="N4116" s="10">
        <v>41000</v>
      </c>
      <c r="O4116" s="10">
        <v>41000</v>
      </c>
      <c r="P4116" t="s">
        <v>729</v>
      </c>
      <c r="Q4116" t="str">
        <f t="shared" si="193"/>
        <v>LED</v>
      </c>
      <c r="R4116" t="s">
        <v>81</v>
      </c>
      <c r="S4116">
        <v>0</v>
      </c>
      <c r="T4116" t="s">
        <v>33</v>
      </c>
      <c r="U4116">
        <v>1</v>
      </c>
      <c r="V4116">
        <v>1</v>
      </c>
      <c r="W4116" s="1">
        <v>43031</v>
      </c>
      <c r="X4116" s="1">
        <v>43031</v>
      </c>
      <c r="Y4116" t="s">
        <v>731</v>
      </c>
      <c r="Z4116">
        <v>0</v>
      </c>
      <c r="AA4116">
        <v>4000</v>
      </c>
      <c r="AB4116">
        <v>2100</v>
      </c>
      <c r="AC4116">
        <v>2100</v>
      </c>
      <c r="AD4116" t="s">
        <v>121</v>
      </c>
      <c r="AE4116" s="2">
        <v>45096.623576388891</v>
      </c>
    </row>
    <row r="4117" spans="1:31" hidden="1" x14ac:dyDescent="0.25">
      <c r="A4117">
        <v>1257481</v>
      </c>
      <c r="B4117" t="s">
        <v>27</v>
      </c>
      <c r="C4117" t="s">
        <v>716</v>
      </c>
      <c r="D4117" s="3" t="s">
        <v>265</v>
      </c>
      <c r="E4117" s="4">
        <v>41000</v>
      </c>
      <c r="F4117" s="3" t="s">
        <v>29</v>
      </c>
      <c r="G4117" s="3" t="s">
        <v>29</v>
      </c>
      <c r="H4117" s="3" t="s">
        <v>29</v>
      </c>
      <c r="I4117" s="3">
        <f t="shared" ca="1" si="194"/>
        <v>12</v>
      </c>
      <c r="J4117" s="9" t="s">
        <v>728</v>
      </c>
      <c r="K4117" s="9" t="s">
        <v>1085</v>
      </c>
      <c r="L4117" s="9" t="str">
        <f t="shared" si="192"/>
        <v>Enterio</v>
      </c>
      <c r="M4117" s="9">
        <v>1</v>
      </c>
      <c r="N4117" s="10">
        <v>41000</v>
      </c>
      <c r="O4117" s="10">
        <v>41000</v>
      </c>
      <c r="P4117" t="s">
        <v>729</v>
      </c>
      <c r="Q4117" t="str">
        <f t="shared" si="193"/>
        <v>LED</v>
      </c>
      <c r="R4117" t="s">
        <v>81</v>
      </c>
      <c r="S4117">
        <v>0</v>
      </c>
      <c r="T4117" t="s">
        <v>33</v>
      </c>
      <c r="U4117">
        <v>2</v>
      </c>
      <c r="V4117">
        <v>2</v>
      </c>
      <c r="W4117" s="1">
        <v>43031</v>
      </c>
      <c r="X4117" s="1">
        <v>43031</v>
      </c>
      <c r="Y4117" t="s">
        <v>731</v>
      </c>
      <c r="Z4117">
        <v>0</v>
      </c>
      <c r="AA4117">
        <v>4000</v>
      </c>
      <c r="AB4117">
        <v>2100</v>
      </c>
      <c r="AC4117">
        <v>2100</v>
      </c>
      <c r="AD4117" t="s">
        <v>121</v>
      </c>
      <c r="AE4117" s="2">
        <v>45096.623576388891</v>
      </c>
    </row>
    <row r="4118" spans="1:31" hidden="1" x14ac:dyDescent="0.25">
      <c r="A4118">
        <v>1257482</v>
      </c>
      <c r="B4118" t="s">
        <v>27</v>
      </c>
      <c r="C4118" t="s">
        <v>716</v>
      </c>
      <c r="D4118" s="3" t="s">
        <v>265</v>
      </c>
      <c r="E4118" s="4">
        <v>41000</v>
      </c>
      <c r="F4118" s="3" t="s">
        <v>29</v>
      </c>
      <c r="G4118" s="3" t="s">
        <v>29</v>
      </c>
      <c r="H4118" s="3" t="s">
        <v>29</v>
      </c>
      <c r="I4118" s="3">
        <f t="shared" ca="1" si="194"/>
        <v>12</v>
      </c>
      <c r="J4118" s="9" t="s">
        <v>728</v>
      </c>
      <c r="K4118" s="9" t="s">
        <v>1085</v>
      </c>
      <c r="L4118" s="9" t="str">
        <f t="shared" si="192"/>
        <v>Enterio</v>
      </c>
      <c r="M4118" s="9">
        <v>1</v>
      </c>
      <c r="N4118" s="10">
        <v>41000</v>
      </c>
      <c r="O4118" s="10">
        <v>41000</v>
      </c>
      <c r="P4118" t="s">
        <v>729</v>
      </c>
      <c r="Q4118" t="str">
        <f t="shared" si="193"/>
        <v>LED</v>
      </c>
      <c r="R4118" t="s">
        <v>81</v>
      </c>
      <c r="S4118">
        <v>0</v>
      </c>
      <c r="T4118" t="s">
        <v>33</v>
      </c>
      <c r="U4118">
        <v>1</v>
      </c>
      <c r="V4118">
        <v>1</v>
      </c>
      <c r="W4118" s="1">
        <v>43031</v>
      </c>
      <c r="X4118" s="1">
        <v>43031</v>
      </c>
      <c r="Y4118" t="s">
        <v>730</v>
      </c>
      <c r="Z4118">
        <v>0</v>
      </c>
      <c r="AA4118">
        <v>4000</v>
      </c>
      <c r="AB4118">
        <v>2100</v>
      </c>
      <c r="AC4118">
        <v>2100</v>
      </c>
      <c r="AD4118" t="s">
        <v>121</v>
      </c>
      <c r="AE4118" s="2">
        <v>45096.623576388891</v>
      </c>
    </row>
    <row r="4119" spans="1:31" hidden="1" x14ac:dyDescent="0.25">
      <c r="A4119">
        <v>1257482</v>
      </c>
      <c r="B4119" t="s">
        <v>27</v>
      </c>
      <c r="C4119" t="s">
        <v>716</v>
      </c>
      <c r="D4119" s="3" t="s">
        <v>265</v>
      </c>
      <c r="E4119" s="4">
        <v>41000</v>
      </c>
      <c r="F4119" s="3" t="s">
        <v>29</v>
      </c>
      <c r="G4119" s="3" t="s">
        <v>29</v>
      </c>
      <c r="H4119" s="3" t="s">
        <v>29</v>
      </c>
      <c r="I4119" s="3">
        <f t="shared" ca="1" si="194"/>
        <v>12</v>
      </c>
      <c r="J4119" s="9" t="s">
        <v>728</v>
      </c>
      <c r="K4119" s="9" t="s">
        <v>1085</v>
      </c>
      <c r="L4119" s="9" t="str">
        <f t="shared" si="192"/>
        <v>Enterio</v>
      </c>
      <c r="M4119" s="9">
        <v>1</v>
      </c>
      <c r="N4119" s="10">
        <v>41000</v>
      </c>
      <c r="O4119" s="10">
        <v>41000</v>
      </c>
      <c r="P4119" t="s">
        <v>729</v>
      </c>
      <c r="Q4119" t="str">
        <f t="shared" si="193"/>
        <v>LED</v>
      </c>
      <c r="R4119" t="s">
        <v>81</v>
      </c>
      <c r="S4119">
        <v>0</v>
      </c>
      <c r="T4119" t="s">
        <v>33</v>
      </c>
      <c r="U4119">
        <v>2</v>
      </c>
      <c r="V4119">
        <v>2</v>
      </c>
      <c r="W4119" s="1">
        <v>43031</v>
      </c>
      <c r="X4119" s="1">
        <v>43031</v>
      </c>
      <c r="Y4119" t="s">
        <v>730</v>
      </c>
      <c r="Z4119">
        <v>0</v>
      </c>
      <c r="AA4119">
        <v>4000</v>
      </c>
      <c r="AB4119">
        <v>2100</v>
      </c>
      <c r="AC4119">
        <v>2100</v>
      </c>
      <c r="AD4119" t="s">
        <v>121</v>
      </c>
      <c r="AE4119" s="2">
        <v>45096.623576388891</v>
      </c>
    </row>
    <row r="4120" spans="1:31" hidden="1" x14ac:dyDescent="0.25">
      <c r="A4120">
        <v>1257483</v>
      </c>
      <c r="B4120" t="s">
        <v>27</v>
      </c>
      <c r="C4120" t="s">
        <v>716</v>
      </c>
      <c r="D4120" s="3" t="s">
        <v>265</v>
      </c>
      <c r="E4120" s="4">
        <v>43136</v>
      </c>
      <c r="F4120" s="3" t="s">
        <v>29</v>
      </c>
      <c r="G4120" s="3" t="s">
        <v>29</v>
      </c>
      <c r="H4120" s="3" t="s">
        <v>29</v>
      </c>
      <c r="I4120" s="3">
        <f t="shared" ca="1" si="194"/>
        <v>6</v>
      </c>
      <c r="J4120" s="9" t="s">
        <v>732</v>
      </c>
      <c r="K4120" s="9" t="s">
        <v>1085</v>
      </c>
      <c r="L4120" s="9" t="str">
        <f t="shared" si="192"/>
        <v>Animo</v>
      </c>
      <c r="M4120" s="9">
        <v>1</v>
      </c>
      <c r="N4120" s="10">
        <v>43136</v>
      </c>
      <c r="O4120" s="10">
        <v>43136</v>
      </c>
      <c r="P4120" t="s">
        <v>729</v>
      </c>
      <c r="Q4120" t="str">
        <f t="shared" si="193"/>
        <v>LED</v>
      </c>
      <c r="R4120" t="s">
        <v>81</v>
      </c>
      <c r="S4120">
        <v>0</v>
      </c>
      <c r="T4120" t="s">
        <v>33</v>
      </c>
      <c r="U4120">
        <v>1</v>
      </c>
      <c r="V4120">
        <v>1</v>
      </c>
      <c r="W4120" s="1">
        <v>43031</v>
      </c>
      <c r="X4120" s="1">
        <v>43031</v>
      </c>
      <c r="Y4120" t="s">
        <v>730</v>
      </c>
      <c r="Z4120">
        <v>0</v>
      </c>
      <c r="AA4120">
        <v>4000</v>
      </c>
      <c r="AB4120">
        <v>2100</v>
      </c>
      <c r="AC4120">
        <v>2100</v>
      </c>
      <c r="AD4120" t="s">
        <v>121</v>
      </c>
      <c r="AE4120" s="2">
        <v>45096.606689814813</v>
      </c>
    </row>
    <row r="4121" spans="1:31" hidden="1" x14ac:dyDescent="0.25">
      <c r="A4121">
        <v>1257483</v>
      </c>
      <c r="B4121" t="s">
        <v>27</v>
      </c>
      <c r="C4121" t="s">
        <v>716</v>
      </c>
      <c r="D4121" s="3" t="s">
        <v>265</v>
      </c>
      <c r="E4121" s="4">
        <v>43136</v>
      </c>
      <c r="F4121" s="3" t="s">
        <v>29</v>
      </c>
      <c r="G4121" s="3" t="s">
        <v>29</v>
      </c>
      <c r="H4121" s="3" t="s">
        <v>29</v>
      </c>
      <c r="I4121" s="3">
        <f t="shared" ca="1" si="194"/>
        <v>6</v>
      </c>
      <c r="J4121" s="9" t="s">
        <v>732</v>
      </c>
      <c r="K4121" s="9" t="s">
        <v>1085</v>
      </c>
      <c r="L4121" s="9" t="str">
        <f t="shared" si="192"/>
        <v>Animo</v>
      </c>
      <c r="M4121" s="9">
        <v>1</v>
      </c>
      <c r="N4121" s="10">
        <v>43136</v>
      </c>
      <c r="O4121" s="10">
        <v>43136</v>
      </c>
      <c r="P4121" t="s">
        <v>733</v>
      </c>
      <c r="Q4121" t="str">
        <f t="shared" si="193"/>
        <v>LED</v>
      </c>
      <c r="R4121" t="s">
        <v>81</v>
      </c>
      <c r="S4121">
        <v>0</v>
      </c>
      <c r="T4121" t="s">
        <v>33</v>
      </c>
      <c r="U4121">
        <v>2</v>
      </c>
      <c r="V4121">
        <v>2</v>
      </c>
      <c r="W4121" s="1">
        <v>43136</v>
      </c>
      <c r="X4121" s="1">
        <v>43136</v>
      </c>
      <c r="Y4121" t="s">
        <v>730</v>
      </c>
      <c r="Z4121">
        <v>0</v>
      </c>
      <c r="AA4121">
        <v>3000</v>
      </c>
      <c r="AB4121">
        <v>3600</v>
      </c>
      <c r="AC4121">
        <v>3600</v>
      </c>
      <c r="AD4121" t="s">
        <v>121</v>
      </c>
      <c r="AE4121" s="2">
        <v>45096.606689814813</v>
      </c>
    </row>
    <row r="4122" spans="1:31" hidden="1" x14ac:dyDescent="0.25">
      <c r="A4122">
        <v>1257484</v>
      </c>
      <c r="B4122" t="s">
        <v>27</v>
      </c>
      <c r="C4122" t="s">
        <v>716</v>
      </c>
      <c r="D4122" s="3" t="s">
        <v>265</v>
      </c>
      <c r="E4122" s="4">
        <v>41000</v>
      </c>
      <c r="F4122" s="3" t="s">
        <v>29</v>
      </c>
      <c r="G4122" s="3" t="s">
        <v>29</v>
      </c>
      <c r="H4122" s="3" t="s">
        <v>29</v>
      </c>
      <c r="I4122" s="3">
        <f t="shared" ca="1" si="194"/>
        <v>12</v>
      </c>
      <c r="J4122" s="9" t="s">
        <v>728</v>
      </c>
      <c r="K4122" s="9" t="s">
        <v>1085</v>
      </c>
      <c r="L4122" s="9" t="str">
        <f t="shared" si="192"/>
        <v>Enterio</v>
      </c>
      <c r="M4122" s="9">
        <v>1</v>
      </c>
      <c r="N4122" s="10">
        <v>41000</v>
      </c>
      <c r="O4122" s="10">
        <v>41000</v>
      </c>
      <c r="P4122" t="s">
        <v>729</v>
      </c>
      <c r="Q4122" t="str">
        <f t="shared" si="193"/>
        <v>LED</v>
      </c>
      <c r="R4122" t="s">
        <v>81</v>
      </c>
      <c r="S4122">
        <v>0</v>
      </c>
      <c r="T4122" t="s">
        <v>33</v>
      </c>
      <c r="U4122">
        <v>1</v>
      </c>
      <c r="V4122">
        <v>1</v>
      </c>
      <c r="W4122" s="1">
        <v>43031</v>
      </c>
      <c r="X4122" s="1">
        <v>43031</v>
      </c>
      <c r="Y4122" t="s">
        <v>731</v>
      </c>
      <c r="Z4122">
        <v>0</v>
      </c>
      <c r="AA4122">
        <v>4000</v>
      </c>
      <c r="AB4122">
        <v>2100</v>
      </c>
      <c r="AC4122">
        <v>2100</v>
      </c>
      <c r="AD4122" t="s">
        <v>121</v>
      </c>
      <c r="AE4122" s="2">
        <v>45096.623576388891</v>
      </c>
    </row>
    <row r="4123" spans="1:31" hidden="1" x14ac:dyDescent="0.25">
      <c r="A4123">
        <v>1257484</v>
      </c>
      <c r="B4123" t="s">
        <v>27</v>
      </c>
      <c r="C4123" t="s">
        <v>716</v>
      </c>
      <c r="D4123" s="3" t="s">
        <v>265</v>
      </c>
      <c r="E4123" s="4">
        <v>41000</v>
      </c>
      <c r="F4123" s="3" t="s">
        <v>29</v>
      </c>
      <c r="G4123" s="3" t="s">
        <v>29</v>
      </c>
      <c r="H4123" s="3" t="s">
        <v>29</v>
      </c>
      <c r="I4123" s="3">
        <f t="shared" ca="1" si="194"/>
        <v>12</v>
      </c>
      <c r="J4123" s="9" t="s">
        <v>728</v>
      </c>
      <c r="K4123" s="9" t="s">
        <v>1085</v>
      </c>
      <c r="L4123" s="9" t="str">
        <f t="shared" si="192"/>
        <v>Enterio</v>
      </c>
      <c r="M4123" s="9">
        <v>1</v>
      </c>
      <c r="N4123" s="10">
        <v>41000</v>
      </c>
      <c r="O4123" s="10">
        <v>41000</v>
      </c>
      <c r="P4123" t="s">
        <v>729</v>
      </c>
      <c r="Q4123" t="str">
        <f t="shared" si="193"/>
        <v>LED</v>
      </c>
      <c r="R4123" t="s">
        <v>81</v>
      </c>
      <c r="S4123">
        <v>0</v>
      </c>
      <c r="T4123" t="s">
        <v>33</v>
      </c>
      <c r="U4123">
        <v>2</v>
      </c>
      <c r="V4123">
        <v>2</v>
      </c>
      <c r="W4123" s="1">
        <v>43031</v>
      </c>
      <c r="X4123" s="1">
        <v>43031</v>
      </c>
      <c r="Y4123" t="s">
        <v>731</v>
      </c>
      <c r="Z4123">
        <v>0</v>
      </c>
      <c r="AA4123">
        <v>4000</v>
      </c>
      <c r="AB4123">
        <v>2100</v>
      </c>
      <c r="AC4123">
        <v>2100</v>
      </c>
      <c r="AD4123" t="s">
        <v>121</v>
      </c>
      <c r="AE4123" s="2">
        <v>45096.623576388891</v>
      </c>
    </row>
    <row r="4124" spans="1:31" hidden="1" x14ac:dyDescent="0.25">
      <c r="A4124">
        <v>1257485</v>
      </c>
      <c r="B4124" t="s">
        <v>27</v>
      </c>
      <c r="C4124" t="s">
        <v>716</v>
      </c>
      <c r="D4124" s="3" t="s">
        <v>265</v>
      </c>
      <c r="E4124" s="4">
        <v>41000</v>
      </c>
      <c r="F4124" s="3" t="s">
        <v>29</v>
      </c>
      <c r="G4124" s="3" t="s">
        <v>29</v>
      </c>
      <c r="H4124" s="3" t="s">
        <v>29</v>
      </c>
      <c r="I4124" s="3">
        <f t="shared" ca="1" si="194"/>
        <v>12</v>
      </c>
      <c r="J4124" s="9" t="s">
        <v>728</v>
      </c>
      <c r="K4124" s="9" t="s">
        <v>1085</v>
      </c>
      <c r="L4124" s="9" t="str">
        <f t="shared" si="192"/>
        <v>Enterio</v>
      </c>
      <c r="M4124" s="9">
        <v>1</v>
      </c>
      <c r="N4124" s="10">
        <v>41000</v>
      </c>
      <c r="O4124" s="10">
        <v>41000</v>
      </c>
      <c r="P4124" t="s">
        <v>729</v>
      </c>
      <c r="Q4124" t="str">
        <f t="shared" si="193"/>
        <v>LED</v>
      </c>
      <c r="R4124" t="s">
        <v>81</v>
      </c>
      <c r="S4124">
        <v>0</v>
      </c>
      <c r="T4124" t="s">
        <v>33</v>
      </c>
      <c r="U4124">
        <v>1</v>
      </c>
      <c r="V4124">
        <v>1</v>
      </c>
      <c r="W4124" s="1">
        <v>43031</v>
      </c>
      <c r="X4124" s="1">
        <v>43031</v>
      </c>
      <c r="Y4124" t="s">
        <v>730</v>
      </c>
      <c r="Z4124">
        <v>0</v>
      </c>
      <c r="AA4124">
        <v>4000</v>
      </c>
      <c r="AB4124">
        <v>2100</v>
      </c>
      <c r="AC4124">
        <v>2100</v>
      </c>
      <c r="AD4124" t="s">
        <v>121</v>
      </c>
      <c r="AE4124" s="2">
        <v>45096.623576388891</v>
      </c>
    </row>
    <row r="4125" spans="1:31" hidden="1" x14ac:dyDescent="0.25">
      <c r="A4125">
        <v>1257485</v>
      </c>
      <c r="B4125" t="s">
        <v>27</v>
      </c>
      <c r="C4125" t="s">
        <v>716</v>
      </c>
      <c r="D4125" s="3" t="s">
        <v>265</v>
      </c>
      <c r="E4125" s="4">
        <v>41000</v>
      </c>
      <c r="F4125" s="3" t="s">
        <v>29</v>
      </c>
      <c r="G4125" s="3" t="s">
        <v>29</v>
      </c>
      <c r="H4125" s="3" t="s">
        <v>29</v>
      </c>
      <c r="I4125" s="3">
        <f t="shared" ca="1" si="194"/>
        <v>12</v>
      </c>
      <c r="J4125" s="9" t="s">
        <v>728</v>
      </c>
      <c r="K4125" s="9" t="s">
        <v>1085</v>
      </c>
      <c r="L4125" s="9" t="str">
        <f t="shared" si="192"/>
        <v>Enterio</v>
      </c>
      <c r="M4125" s="9">
        <v>1</v>
      </c>
      <c r="N4125" s="10">
        <v>41000</v>
      </c>
      <c r="O4125" s="10">
        <v>41000</v>
      </c>
      <c r="P4125" t="s">
        <v>729</v>
      </c>
      <c r="Q4125" t="str">
        <f t="shared" si="193"/>
        <v>LED</v>
      </c>
      <c r="R4125" t="s">
        <v>81</v>
      </c>
      <c r="S4125">
        <v>0</v>
      </c>
      <c r="T4125" t="s">
        <v>33</v>
      </c>
      <c r="U4125">
        <v>2</v>
      </c>
      <c r="V4125">
        <v>2</v>
      </c>
      <c r="W4125" s="1">
        <v>43031</v>
      </c>
      <c r="X4125" s="1">
        <v>43031</v>
      </c>
      <c r="Y4125" t="s">
        <v>730</v>
      </c>
      <c r="Z4125">
        <v>0</v>
      </c>
      <c r="AA4125">
        <v>4000</v>
      </c>
      <c r="AB4125">
        <v>2100</v>
      </c>
      <c r="AC4125">
        <v>2100</v>
      </c>
      <c r="AD4125" t="s">
        <v>121</v>
      </c>
      <c r="AE4125" s="2">
        <v>45096.623576388891</v>
      </c>
    </row>
    <row r="4126" spans="1:31" hidden="1" x14ac:dyDescent="0.25">
      <c r="A4126">
        <v>1257486</v>
      </c>
      <c r="B4126" t="s">
        <v>27</v>
      </c>
      <c r="C4126" t="s">
        <v>716</v>
      </c>
      <c r="D4126" s="3" t="s">
        <v>265</v>
      </c>
      <c r="E4126" s="4">
        <v>41000</v>
      </c>
      <c r="F4126" s="3" t="s">
        <v>29</v>
      </c>
      <c r="G4126" s="3" t="s">
        <v>29</v>
      </c>
      <c r="H4126" s="3" t="s">
        <v>29</v>
      </c>
      <c r="I4126" s="3">
        <f t="shared" ca="1" si="194"/>
        <v>12</v>
      </c>
      <c r="J4126" s="9" t="s">
        <v>728</v>
      </c>
      <c r="K4126" s="9" t="s">
        <v>1085</v>
      </c>
      <c r="L4126" s="9" t="str">
        <f t="shared" si="192"/>
        <v>Enterio</v>
      </c>
      <c r="M4126" s="9">
        <v>1</v>
      </c>
      <c r="N4126" s="10">
        <v>41000</v>
      </c>
      <c r="O4126" s="10">
        <v>41000</v>
      </c>
      <c r="P4126" t="s">
        <v>729</v>
      </c>
      <c r="Q4126" t="str">
        <f t="shared" si="193"/>
        <v>LED</v>
      </c>
      <c r="R4126" t="s">
        <v>81</v>
      </c>
      <c r="S4126">
        <v>0</v>
      </c>
      <c r="T4126" t="s">
        <v>33</v>
      </c>
      <c r="U4126">
        <v>1</v>
      </c>
      <c r="V4126">
        <v>1</v>
      </c>
      <c r="W4126" s="1">
        <v>43031</v>
      </c>
      <c r="X4126" s="1">
        <v>43031</v>
      </c>
      <c r="Y4126" t="s">
        <v>730</v>
      </c>
      <c r="Z4126">
        <v>0</v>
      </c>
      <c r="AA4126">
        <v>4000</v>
      </c>
      <c r="AB4126">
        <v>2100</v>
      </c>
      <c r="AC4126">
        <v>2100</v>
      </c>
      <c r="AD4126" t="s">
        <v>121</v>
      </c>
      <c r="AE4126" s="2">
        <v>45096.623576388891</v>
      </c>
    </row>
    <row r="4127" spans="1:31" hidden="1" x14ac:dyDescent="0.25">
      <c r="A4127">
        <v>1257486</v>
      </c>
      <c r="B4127" t="s">
        <v>27</v>
      </c>
      <c r="C4127" t="s">
        <v>716</v>
      </c>
      <c r="D4127" s="3" t="s">
        <v>265</v>
      </c>
      <c r="E4127" s="4">
        <v>41000</v>
      </c>
      <c r="F4127" s="3" t="s">
        <v>29</v>
      </c>
      <c r="G4127" s="3" t="s">
        <v>29</v>
      </c>
      <c r="H4127" s="3" t="s">
        <v>29</v>
      </c>
      <c r="I4127" s="3">
        <f t="shared" ca="1" si="194"/>
        <v>12</v>
      </c>
      <c r="J4127" s="9" t="s">
        <v>728</v>
      </c>
      <c r="K4127" s="9" t="s">
        <v>1085</v>
      </c>
      <c r="L4127" s="9" t="str">
        <f t="shared" si="192"/>
        <v>Enterio</v>
      </c>
      <c r="M4127" s="9">
        <v>1</v>
      </c>
      <c r="N4127" s="10">
        <v>41000</v>
      </c>
      <c r="O4127" s="10">
        <v>41000</v>
      </c>
      <c r="P4127" t="s">
        <v>729</v>
      </c>
      <c r="Q4127" t="str">
        <f t="shared" si="193"/>
        <v>LED</v>
      </c>
      <c r="R4127" t="s">
        <v>81</v>
      </c>
      <c r="S4127">
        <v>0</v>
      </c>
      <c r="T4127" t="s">
        <v>33</v>
      </c>
      <c r="U4127">
        <v>2</v>
      </c>
      <c r="V4127">
        <v>2</v>
      </c>
      <c r="W4127" s="1">
        <v>43031</v>
      </c>
      <c r="X4127" s="1">
        <v>43031</v>
      </c>
      <c r="Y4127" t="s">
        <v>730</v>
      </c>
      <c r="Z4127">
        <v>0</v>
      </c>
      <c r="AA4127">
        <v>4000</v>
      </c>
      <c r="AB4127">
        <v>2100</v>
      </c>
      <c r="AC4127">
        <v>2100</v>
      </c>
      <c r="AD4127" t="s">
        <v>121</v>
      </c>
      <c r="AE4127" s="2">
        <v>45096.623576388891</v>
      </c>
    </row>
    <row r="4128" spans="1:31" hidden="1" x14ac:dyDescent="0.25">
      <c r="A4128">
        <v>1257487</v>
      </c>
      <c r="B4128" t="s">
        <v>27</v>
      </c>
      <c r="C4128" t="s">
        <v>716</v>
      </c>
      <c r="D4128" s="3" t="s">
        <v>265</v>
      </c>
      <c r="E4128" s="4">
        <v>41000</v>
      </c>
      <c r="F4128" s="3" t="s">
        <v>29</v>
      </c>
      <c r="G4128" s="3" t="s">
        <v>29</v>
      </c>
      <c r="H4128" s="3" t="s">
        <v>29</v>
      </c>
      <c r="I4128" s="3">
        <f t="shared" ca="1" si="194"/>
        <v>12</v>
      </c>
      <c r="J4128" s="9" t="s">
        <v>728</v>
      </c>
      <c r="K4128" s="9" t="s">
        <v>1085</v>
      </c>
      <c r="L4128" s="9" t="str">
        <f t="shared" si="192"/>
        <v>Enterio</v>
      </c>
      <c r="M4128" s="9">
        <v>1</v>
      </c>
      <c r="N4128" s="10">
        <v>41000</v>
      </c>
      <c r="O4128" s="10">
        <v>41000</v>
      </c>
      <c r="P4128" t="s">
        <v>729</v>
      </c>
      <c r="Q4128" t="str">
        <f t="shared" si="193"/>
        <v>LED</v>
      </c>
      <c r="R4128" t="s">
        <v>81</v>
      </c>
      <c r="S4128">
        <v>0</v>
      </c>
      <c r="T4128" t="s">
        <v>33</v>
      </c>
      <c r="U4128">
        <v>1</v>
      </c>
      <c r="V4128">
        <v>1</v>
      </c>
      <c r="W4128" s="1">
        <v>43031</v>
      </c>
      <c r="X4128" s="1">
        <v>43031</v>
      </c>
      <c r="Y4128" t="s">
        <v>731</v>
      </c>
      <c r="Z4128">
        <v>0</v>
      </c>
      <c r="AA4128">
        <v>4000</v>
      </c>
      <c r="AB4128">
        <v>2100</v>
      </c>
      <c r="AC4128">
        <v>2100</v>
      </c>
      <c r="AD4128" t="s">
        <v>121</v>
      </c>
      <c r="AE4128" s="2">
        <v>45096.623576388891</v>
      </c>
    </row>
    <row r="4129" spans="1:31" hidden="1" x14ac:dyDescent="0.25">
      <c r="A4129">
        <v>1257487</v>
      </c>
      <c r="B4129" t="s">
        <v>27</v>
      </c>
      <c r="C4129" t="s">
        <v>716</v>
      </c>
      <c r="D4129" s="3" t="s">
        <v>265</v>
      </c>
      <c r="E4129" s="4">
        <v>41000</v>
      </c>
      <c r="F4129" s="3" t="s">
        <v>29</v>
      </c>
      <c r="G4129" s="3" t="s">
        <v>29</v>
      </c>
      <c r="H4129" s="3" t="s">
        <v>29</v>
      </c>
      <c r="I4129" s="3">
        <f t="shared" ca="1" si="194"/>
        <v>12</v>
      </c>
      <c r="J4129" s="9" t="s">
        <v>728</v>
      </c>
      <c r="K4129" s="9" t="s">
        <v>1085</v>
      </c>
      <c r="L4129" s="9" t="str">
        <f t="shared" si="192"/>
        <v>Enterio</v>
      </c>
      <c r="M4129" s="9">
        <v>1</v>
      </c>
      <c r="N4129" s="10">
        <v>41000</v>
      </c>
      <c r="O4129" s="10">
        <v>41000</v>
      </c>
      <c r="P4129" t="s">
        <v>729</v>
      </c>
      <c r="Q4129" t="str">
        <f t="shared" si="193"/>
        <v>LED</v>
      </c>
      <c r="R4129" t="s">
        <v>81</v>
      </c>
      <c r="S4129">
        <v>0</v>
      </c>
      <c r="T4129" t="s">
        <v>33</v>
      </c>
      <c r="U4129">
        <v>2</v>
      </c>
      <c r="V4129">
        <v>2</v>
      </c>
      <c r="W4129" s="1">
        <v>43031</v>
      </c>
      <c r="X4129" s="1">
        <v>43031</v>
      </c>
      <c r="Y4129" t="s">
        <v>731</v>
      </c>
      <c r="Z4129">
        <v>0</v>
      </c>
      <c r="AA4129">
        <v>4000</v>
      </c>
      <c r="AB4129">
        <v>2100</v>
      </c>
      <c r="AC4129">
        <v>2100</v>
      </c>
      <c r="AD4129" t="s">
        <v>121</v>
      </c>
      <c r="AE4129" s="2">
        <v>45096.623576388891</v>
      </c>
    </row>
    <row r="4130" spans="1:31" hidden="1" x14ac:dyDescent="0.25">
      <c r="A4130">
        <v>1257488</v>
      </c>
      <c r="B4130" t="s">
        <v>27</v>
      </c>
      <c r="C4130" t="s">
        <v>716</v>
      </c>
      <c r="D4130" s="3" t="s">
        <v>265</v>
      </c>
      <c r="E4130" s="4">
        <v>43136</v>
      </c>
      <c r="F4130" s="3" t="s">
        <v>29</v>
      </c>
      <c r="G4130" s="3" t="s">
        <v>29</v>
      </c>
      <c r="H4130" s="3" t="s">
        <v>29</v>
      </c>
      <c r="I4130" s="3">
        <f t="shared" ca="1" si="194"/>
        <v>6</v>
      </c>
      <c r="J4130" s="9" t="s">
        <v>732</v>
      </c>
      <c r="K4130" s="9" t="s">
        <v>1085</v>
      </c>
      <c r="L4130" s="9" t="str">
        <f t="shared" si="192"/>
        <v>Animo</v>
      </c>
      <c r="M4130" s="9">
        <v>1</v>
      </c>
      <c r="N4130" s="10">
        <v>43136</v>
      </c>
      <c r="O4130" s="10">
        <v>43136</v>
      </c>
      <c r="P4130" t="s">
        <v>729</v>
      </c>
      <c r="Q4130" t="str">
        <f t="shared" si="193"/>
        <v>LED</v>
      </c>
      <c r="R4130" t="s">
        <v>81</v>
      </c>
      <c r="S4130">
        <v>0</v>
      </c>
      <c r="T4130" t="s">
        <v>33</v>
      </c>
      <c r="U4130">
        <v>1</v>
      </c>
      <c r="V4130">
        <v>1</v>
      </c>
      <c r="W4130" s="1">
        <v>43031</v>
      </c>
      <c r="X4130" s="1">
        <v>43031</v>
      </c>
      <c r="Y4130" t="s">
        <v>730</v>
      </c>
      <c r="Z4130">
        <v>0</v>
      </c>
      <c r="AA4130">
        <v>4000</v>
      </c>
      <c r="AB4130">
        <v>2100</v>
      </c>
      <c r="AC4130">
        <v>2100</v>
      </c>
      <c r="AD4130" t="s">
        <v>121</v>
      </c>
      <c r="AE4130" s="2">
        <v>45096.606689814813</v>
      </c>
    </row>
    <row r="4131" spans="1:31" hidden="1" x14ac:dyDescent="0.25">
      <c r="A4131">
        <v>1257488</v>
      </c>
      <c r="B4131" t="s">
        <v>27</v>
      </c>
      <c r="C4131" t="s">
        <v>716</v>
      </c>
      <c r="D4131" s="3" t="s">
        <v>265</v>
      </c>
      <c r="E4131" s="4">
        <v>43136</v>
      </c>
      <c r="F4131" s="3" t="s">
        <v>29</v>
      </c>
      <c r="G4131" s="3" t="s">
        <v>29</v>
      </c>
      <c r="H4131" s="3" t="s">
        <v>29</v>
      </c>
      <c r="I4131" s="3">
        <f t="shared" ca="1" si="194"/>
        <v>6</v>
      </c>
      <c r="J4131" s="9" t="s">
        <v>732</v>
      </c>
      <c r="K4131" s="9" t="s">
        <v>1085</v>
      </c>
      <c r="L4131" s="9" t="str">
        <f t="shared" si="192"/>
        <v>Animo</v>
      </c>
      <c r="M4131" s="9">
        <v>1</v>
      </c>
      <c r="N4131" s="10">
        <v>43136</v>
      </c>
      <c r="O4131" s="10">
        <v>43136</v>
      </c>
      <c r="P4131" t="s">
        <v>733</v>
      </c>
      <c r="Q4131" t="str">
        <f t="shared" si="193"/>
        <v>LED</v>
      </c>
      <c r="R4131" t="s">
        <v>81</v>
      </c>
      <c r="S4131">
        <v>0</v>
      </c>
      <c r="T4131" t="s">
        <v>33</v>
      </c>
      <c r="U4131">
        <v>2</v>
      </c>
      <c r="V4131">
        <v>2</v>
      </c>
      <c r="W4131" s="1">
        <v>43136</v>
      </c>
      <c r="X4131" s="1">
        <v>43136</v>
      </c>
      <c r="Y4131" t="s">
        <v>730</v>
      </c>
      <c r="Z4131">
        <v>0</v>
      </c>
      <c r="AA4131">
        <v>3000</v>
      </c>
      <c r="AB4131">
        <v>3600</v>
      </c>
      <c r="AC4131">
        <v>3600</v>
      </c>
      <c r="AD4131" t="s">
        <v>121</v>
      </c>
      <c r="AE4131" s="2">
        <v>45096.606689814813</v>
      </c>
    </row>
    <row r="4132" spans="1:31" hidden="1" x14ac:dyDescent="0.25">
      <c r="A4132">
        <v>1257489</v>
      </c>
      <c r="B4132" t="s">
        <v>27</v>
      </c>
      <c r="C4132" t="s">
        <v>716</v>
      </c>
      <c r="D4132" s="3" t="s">
        <v>265</v>
      </c>
      <c r="E4132" s="4">
        <v>41000</v>
      </c>
      <c r="F4132" s="3" t="s">
        <v>29</v>
      </c>
      <c r="G4132" s="3" t="s">
        <v>29</v>
      </c>
      <c r="H4132" s="3" t="s">
        <v>29</v>
      </c>
      <c r="I4132" s="3">
        <f t="shared" ca="1" si="194"/>
        <v>12</v>
      </c>
      <c r="J4132" s="9" t="s">
        <v>728</v>
      </c>
      <c r="K4132" s="9" t="s">
        <v>1085</v>
      </c>
      <c r="L4132" s="9" t="str">
        <f t="shared" si="192"/>
        <v>Enterio</v>
      </c>
      <c r="M4132" s="9">
        <v>1</v>
      </c>
      <c r="N4132" s="10">
        <v>41000</v>
      </c>
      <c r="O4132" s="10">
        <v>41000</v>
      </c>
      <c r="P4132" t="s">
        <v>729</v>
      </c>
      <c r="Q4132" t="str">
        <f t="shared" si="193"/>
        <v>LED</v>
      </c>
      <c r="R4132" t="s">
        <v>81</v>
      </c>
      <c r="S4132">
        <v>0</v>
      </c>
      <c r="T4132" t="s">
        <v>33</v>
      </c>
      <c r="U4132">
        <v>1</v>
      </c>
      <c r="V4132">
        <v>1</v>
      </c>
      <c r="W4132" s="1">
        <v>43031</v>
      </c>
      <c r="X4132" s="1">
        <v>43031</v>
      </c>
      <c r="Y4132" t="s">
        <v>731</v>
      </c>
      <c r="Z4132">
        <v>0</v>
      </c>
      <c r="AA4132">
        <v>4000</v>
      </c>
      <c r="AB4132">
        <v>2100</v>
      </c>
      <c r="AC4132">
        <v>2100</v>
      </c>
      <c r="AD4132" t="s">
        <v>121</v>
      </c>
      <c r="AE4132" s="2">
        <v>45096.623576388891</v>
      </c>
    </row>
    <row r="4133" spans="1:31" hidden="1" x14ac:dyDescent="0.25">
      <c r="A4133">
        <v>1257489</v>
      </c>
      <c r="B4133" t="s">
        <v>27</v>
      </c>
      <c r="C4133" t="s">
        <v>716</v>
      </c>
      <c r="D4133" s="3" t="s">
        <v>265</v>
      </c>
      <c r="E4133" s="4">
        <v>41000</v>
      </c>
      <c r="F4133" s="3" t="s">
        <v>29</v>
      </c>
      <c r="G4133" s="3" t="s">
        <v>29</v>
      </c>
      <c r="H4133" s="3" t="s">
        <v>29</v>
      </c>
      <c r="I4133" s="3">
        <f t="shared" ca="1" si="194"/>
        <v>12</v>
      </c>
      <c r="J4133" s="9" t="s">
        <v>728</v>
      </c>
      <c r="K4133" s="9" t="s">
        <v>1085</v>
      </c>
      <c r="L4133" s="9" t="str">
        <f t="shared" si="192"/>
        <v>Enterio</v>
      </c>
      <c r="M4133" s="9">
        <v>1</v>
      </c>
      <c r="N4133" s="10">
        <v>41000</v>
      </c>
      <c r="O4133" s="10">
        <v>41000</v>
      </c>
      <c r="P4133" t="s">
        <v>729</v>
      </c>
      <c r="Q4133" t="str">
        <f t="shared" si="193"/>
        <v>LED</v>
      </c>
      <c r="R4133" t="s">
        <v>81</v>
      </c>
      <c r="S4133">
        <v>0</v>
      </c>
      <c r="T4133" t="s">
        <v>33</v>
      </c>
      <c r="U4133">
        <v>2</v>
      </c>
      <c r="V4133">
        <v>2</v>
      </c>
      <c r="W4133" s="1">
        <v>43031</v>
      </c>
      <c r="X4133" s="1">
        <v>43031</v>
      </c>
      <c r="Y4133" t="s">
        <v>731</v>
      </c>
      <c r="Z4133">
        <v>0</v>
      </c>
      <c r="AA4133">
        <v>4000</v>
      </c>
      <c r="AB4133">
        <v>2100</v>
      </c>
      <c r="AC4133">
        <v>2100</v>
      </c>
      <c r="AD4133" t="s">
        <v>121</v>
      </c>
      <c r="AE4133" s="2">
        <v>45096.623576388891</v>
      </c>
    </row>
    <row r="4134" spans="1:31" hidden="1" x14ac:dyDescent="0.25">
      <c r="A4134">
        <v>1257490</v>
      </c>
      <c r="B4134" t="s">
        <v>27</v>
      </c>
      <c r="C4134" t="s">
        <v>716</v>
      </c>
      <c r="D4134" s="3" t="s">
        <v>265</v>
      </c>
      <c r="E4134" s="4">
        <v>41000</v>
      </c>
      <c r="F4134" s="3" t="s">
        <v>29</v>
      </c>
      <c r="G4134" s="3" t="s">
        <v>29</v>
      </c>
      <c r="H4134" s="3" t="s">
        <v>29</v>
      </c>
      <c r="I4134" s="3">
        <f t="shared" ca="1" si="194"/>
        <v>12</v>
      </c>
      <c r="J4134" s="9" t="s">
        <v>728</v>
      </c>
      <c r="K4134" s="9" t="s">
        <v>1085</v>
      </c>
      <c r="L4134" s="9" t="str">
        <f t="shared" si="192"/>
        <v>Enterio</v>
      </c>
      <c r="M4134" s="9">
        <v>1</v>
      </c>
      <c r="N4134" s="10">
        <v>41000</v>
      </c>
      <c r="O4134" s="10">
        <v>41000</v>
      </c>
      <c r="P4134" t="s">
        <v>729</v>
      </c>
      <c r="Q4134" t="str">
        <f t="shared" si="193"/>
        <v>LED</v>
      </c>
      <c r="R4134" t="s">
        <v>81</v>
      </c>
      <c r="S4134">
        <v>0</v>
      </c>
      <c r="T4134" t="s">
        <v>33</v>
      </c>
      <c r="U4134">
        <v>1</v>
      </c>
      <c r="V4134">
        <v>1</v>
      </c>
      <c r="W4134" s="1">
        <v>43031</v>
      </c>
      <c r="X4134" s="1">
        <v>43031</v>
      </c>
      <c r="Y4134" t="s">
        <v>730</v>
      </c>
      <c r="Z4134">
        <v>0</v>
      </c>
      <c r="AA4134">
        <v>4000</v>
      </c>
      <c r="AB4134">
        <v>2100</v>
      </c>
      <c r="AC4134">
        <v>2100</v>
      </c>
      <c r="AD4134" t="s">
        <v>121</v>
      </c>
      <c r="AE4134" s="2">
        <v>45096.623576388891</v>
      </c>
    </row>
    <row r="4135" spans="1:31" hidden="1" x14ac:dyDescent="0.25">
      <c r="A4135">
        <v>1257490</v>
      </c>
      <c r="B4135" t="s">
        <v>27</v>
      </c>
      <c r="C4135" t="s">
        <v>716</v>
      </c>
      <c r="D4135" s="3" t="s">
        <v>265</v>
      </c>
      <c r="E4135" s="4">
        <v>41000</v>
      </c>
      <c r="F4135" s="3" t="s">
        <v>29</v>
      </c>
      <c r="G4135" s="3" t="s">
        <v>29</v>
      </c>
      <c r="H4135" s="3" t="s">
        <v>29</v>
      </c>
      <c r="I4135" s="3">
        <f t="shared" ca="1" si="194"/>
        <v>12</v>
      </c>
      <c r="J4135" s="9" t="s">
        <v>728</v>
      </c>
      <c r="K4135" s="9" t="s">
        <v>1085</v>
      </c>
      <c r="L4135" s="9" t="str">
        <f t="shared" si="192"/>
        <v>Enterio</v>
      </c>
      <c r="M4135" s="9">
        <v>1</v>
      </c>
      <c r="N4135" s="10">
        <v>41000</v>
      </c>
      <c r="O4135" s="10">
        <v>41000</v>
      </c>
      <c r="P4135" t="s">
        <v>729</v>
      </c>
      <c r="Q4135" t="str">
        <f t="shared" si="193"/>
        <v>LED</v>
      </c>
      <c r="R4135" t="s">
        <v>81</v>
      </c>
      <c r="S4135">
        <v>0</v>
      </c>
      <c r="T4135" t="s">
        <v>33</v>
      </c>
      <c r="U4135">
        <v>2</v>
      </c>
      <c r="V4135">
        <v>2</v>
      </c>
      <c r="W4135" s="1">
        <v>43031</v>
      </c>
      <c r="X4135" s="1">
        <v>43031</v>
      </c>
      <c r="Y4135" t="s">
        <v>730</v>
      </c>
      <c r="Z4135">
        <v>0</v>
      </c>
      <c r="AA4135">
        <v>4000</v>
      </c>
      <c r="AB4135">
        <v>2100</v>
      </c>
      <c r="AC4135">
        <v>2100</v>
      </c>
      <c r="AD4135" t="s">
        <v>121</v>
      </c>
      <c r="AE4135" s="2">
        <v>45096.623576388891</v>
      </c>
    </row>
    <row r="4136" spans="1:31" hidden="1" x14ac:dyDescent="0.25">
      <c r="A4136">
        <v>1257491</v>
      </c>
      <c r="B4136" t="s">
        <v>27</v>
      </c>
      <c r="C4136" t="s">
        <v>716</v>
      </c>
      <c r="D4136" s="3" t="s">
        <v>265</v>
      </c>
      <c r="E4136" s="4">
        <v>41000</v>
      </c>
      <c r="F4136" s="3" t="s">
        <v>29</v>
      </c>
      <c r="G4136" s="3" t="s">
        <v>29</v>
      </c>
      <c r="H4136" s="3" t="s">
        <v>29</v>
      </c>
      <c r="I4136" s="3">
        <f t="shared" ca="1" si="194"/>
        <v>12</v>
      </c>
      <c r="J4136" s="9" t="s">
        <v>728</v>
      </c>
      <c r="K4136" s="9" t="s">
        <v>1085</v>
      </c>
      <c r="L4136" s="9" t="str">
        <f t="shared" si="192"/>
        <v>Enterio</v>
      </c>
      <c r="M4136" s="9">
        <v>1</v>
      </c>
      <c r="N4136" s="10">
        <v>41000</v>
      </c>
      <c r="O4136" s="10">
        <v>41000</v>
      </c>
      <c r="P4136" t="s">
        <v>729</v>
      </c>
      <c r="Q4136" t="str">
        <f t="shared" si="193"/>
        <v>LED</v>
      </c>
      <c r="R4136" t="s">
        <v>81</v>
      </c>
      <c r="S4136">
        <v>0</v>
      </c>
      <c r="T4136" t="s">
        <v>33</v>
      </c>
      <c r="U4136">
        <v>1</v>
      </c>
      <c r="V4136">
        <v>1</v>
      </c>
      <c r="W4136" s="1">
        <v>43031</v>
      </c>
      <c r="X4136" s="1">
        <v>43031</v>
      </c>
      <c r="Y4136" t="s">
        <v>730</v>
      </c>
      <c r="Z4136">
        <v>0</v>
      </c>
      <c r="AA4136">
        <v>4000</v>
      </c>
      <c r="AB4136">
        <v>2100</v>
      </c>
      <c r="AC4136">
        <v>2100</v>
      </c>
      <c r="AD4136" t="s">
        <v>121</v>
      </c>
      <c r="AE4136" s="2">
        <v>45096.623576388891</v>
      </c>
    </row>
    <row r="4137" spans="1:31" hidden="1" x14ac:dyDescent="0.25">
      <c r="A4137">
        <v>1257491</v>
      </c>
      <c r="B4137" t="s">
        <v>27</v>
      </c>
      <c r="C4137" t="s">
        <v>716</v>
      </c>
      <c r="D4137" s="3" t="s">
        <v>265</v>
      </c>
      <c r="E4137" s="4">
        <v>41000</v>
      </c>
      <c r="F4137" s="3" t="s">
        <v>29</v>
      </c>
      <c r="G4137" s="3" t="s">
        <v>29</v>
      </c>
      <c r="H4137" s="3" t="s">
        <v>29</v>
      </c>
      <c r="I4137" s="3">
        <f t="shared" ca="1" si="194"/>
        <v>12</v>
      </c>
      <c r="J4137" s="9" t="s">
        <v>728</v>
      </c>
      <c r="K4137" s="9" t="s">
        <v>1085</v>
      </c>
      <c r="L4137" s="9" t="str">
        <f t="shared" si="192"/>
        <v>Enterio</v>
      </c>
      <c r="M4137" s="9">
        <v>1</v>
      </c>
      <c r="N4137" s="10">
        <v>41000</v>
      </c>
      <c r="O4137" s="10">
        <v>41000</v>
      </c>
      <c r="P4137" t="s">
        <v>729</v>
      </c>
      <c r="Q4137" t="str">
        <f t="shared" si="193"/>
        <v>LED</v>
      </c>
      <c r="R4137" t="s">
        <v>81</v>
      </c>
      <c r="S4137">
        <v>0</v>
      </c>
      <c r="T4137" t="s">
        <v>33</v>
      </c>
      <c r="U4137">
        <v>2</v>
      </c>
      <c r="V4137">
        <v>2</v>
      </c>
      <c r="W4137" s="1">
        <v>43031</v>
      </c>
      <c r="X4137" s="1">
        <v>43031</v>
      </c>
      <c r="Y4137" t="s">
        <v>730</v>
      </c>
      <c r="Z4137">
        <v>0</v>
      </c>
      <c r="AA4137">
        <v>4000</v>
      </c>
      <c r="AB4137">
        <v>2100</v>
      </c>
      <c r="AC4137">
        <v>2100</v>
      </c>
      <c r="AD4137" t="s">
        <v>121</v>
      </c>
      <c r="AE4137" s="2">
        <v>45096.623576388891</v>
      </c>
    </row>
    <row r="4138" spans="1:31" hidden="1" x14ac:dyDescent="0.25">
      <c r="A4138">
        <v>1257492</v>
      </c>
      <c r="B4138" t="s">
        <v>27</v>
      </c>
      <c r="C4138" t="s">
        <v>716</v>
      </c>
      <c r="D4138" s="3" t="s">
        <v>265</v>
      </c>
      <c r="E4138" s="4">
        <v>41000</v>
      </c>
      <c r="F4138" s="3" t="s">
        <v>29</v>
      </c>
      <c r="G4138" s="3" t="s">
        <v>29</v>
      </c>
      <c r="H4138" s="3" t="s">
        <v>29</v>
      </c>
      <c r="I4138" s="3">
        <f t="shared" ca="1" si="194"/>
        <v>12</v>
      </c>
      <c r="J4138" s="9" t="s">
        <v>728</v>
      </c>
      <c r="K4138" s="9" t="s">
        <v>1085</v>
      </c>
      <c r="L4138" s="9" t="str">
        <f t="shared" si="192"/>
        <v>Enterio</v>
      </c>
      <c r="M4138" s="9">
        <v>1</v>
      </c>
      <c r="N4138" s="10">
        <v>41000</v>
      </c>
      <c r="O4138" s="10">
        <v>41000</v>
      </c>
      <c r="P4138" t="s">
        <v>729</v>
      </c>
      <c r="Q4138" t="str">
        <f t="shared" si="193"/>
        <v>LED</v>
      </c>
      <c r="R4138" t="s">
        <v>81</v>
      </c>
      <c r="S4138">
        <v>0</v>
      </c>
      <c r="T4138" t="s">
        <v>33</v>
      </c>
      <c r="U4138">
        <v>1</v>
      </c>
      <c r="V4138">
        <v>1</v>
      </c>
      <c r="W4138" s="1">
        <v>43031</v>
      </c>
      <c r="X4138" s="1">
        <v>43031</v>
      </c>
      <c r="Y4138" t="s">
        <v>731</v>
      </c>
      <c r="Z4138">
        <v>0</v>
      </c>
      <c r="AA4138">
        <v>4000</v>
      </c>
      <c r="AB4138">
        <v>2100</v>
      </c>
      <c r="AC4138">
        <v>2100</v>
      </c>
      <c r="AD4138" t="s">
        <v>121</v>
      </c>
      <c r="AE4138" s="2">
        <v>45096.623576388891</v>
      </c>
    </row>
    <row r="4139" spans="1:31" hidden="1" x14ac:dyDescent="0.25">
      <c r="A4139">
        <v>1257492</v>
      </c>
      <c r="B4139" t="s">
        <v>27</v>
      </c>
      <c r="C4139" t="s">
        <v>716</v>
      </c>
      <c r="D4139" s="3" t="s">
        <v>265</v>
      </c>
      <c r="E4139" s="4">
        <v>41000</v>
      </c>
      <c r="F4139" s="3" t="s">
        <v>29</v>
      </c>
      <c r="G4139" s="3" t="s">
        <v>29</v>
      </c>
      <c r="H4139" s="3" t="s">
        <v>29</v>
      </c>
      <c r="I4139" s="3">
        <f t="shared" ca="1" si="194"/>
        <v>12</v>
      </c>
      <c r="J4139" s="9" t="s">
        <v>728</v>
      </c>
      <c r="K4139" s="9" t="s">
        <v>1085</v>
      </c>
      <c r="L4139" s="9" t="str">
        <f t="shared" si="192"/>
        <v>Enterio</v>
      </c>
      <c r="M4139" s="9">
        <v>1</v>
      </c>
      <c r="N4139" s="10">
        <v>41000</v>
      </c>
      <c r="O4139" s="10">
        <v>41000</v>
      </c>
      <c r="P4139" t="s">
        <v>729</v>
      </c>
      <c r="Q4139" t="str">
        <f t="shared" si="193"/>
        <v>LED</v>
      </c>
      <c r="R4139" t="s">
        <v>81</v>
      </c>
      <c r="S4139">
        <v>0</v>
      </c>
      <c r="T4139" t="s">
        <v>33</v>
      </c>
      <c r="U4139">
        <v>2</v>
      </c>
      <c r="V4139">
        <v>2</v>
      </c>
      <c r="W4139" s="1">
        <v>43031</v>
      </c>
      <c r="X4139" s="1">
        <v>43031</v>
      </c>
      <c r="Y4139" t="s">
        <v>731</v>
      </c>
      <c r="Z4139">
        <v>0</v>
      </c>
      <c r="AA4139">
        <v>4000</v>
      </c>
      <c r="AB4139">
        <v>2100</v>
      </c>
      <c r="AC4139">
        <v>2100</v>
      </c>
      <c r="AD4139" t="s">
        <v>121</v>
      </c>
      <c r="AE4139" s="2">
        <v>45096.623576388891</v>
      </c>
    </row>
    <row r="4140" spans="1:31" hidden="1" x14ac:dyDescent="0.25">
      <c r="A4140">
        <v>1257493</v>
      </c>
      <c r="B4140" t="s">
        <v>27</v>
      </c>
      <c r="C4140" t="s">
        <v>716</v>
      </c>
      <c r="D4140" s="3" t="s">
        <v>265</v>
      </c>
      <c r="E4140" s="4">
        <v>41000</v>
      </c>
      <c r="F4140" s="3" t="s">
        <v>29</v>
      </c>
      <c r="G4140" s="3" t="s">
        <v>29</v>
      </c>
      <c r="H4140" s="3" t="s">
        <v>29</v>
      </c>
      <c r="I4140" s="3">
        <f t="shared" ca="1" si="194"/>
        <v>12</v>
      </c>
      <c r="J4140" s="9" t="s">
        <v>728</v>
      </c>
      <c r="K4140" s="9" t="s">
        <v>1085</v>
      </c>
      <c r="L4140" s="9" t="str">
        <f t="shared" si="192"/>
        <v>Enterio</v>
      </c>
      <c r="M4140" s="9">
        <v>1</v>
      </c>
      <c r="N4140" s="10">
        <v>41000</v>
      </c>
      <c r="O4140" s="10">
        <v>41000</v>
      </c>
      <c r="P4140" t="s">
        <v>729</v>
      </c>
      <c r="Q4140" t="str">
        <f t="shared" si="193"/>
        <v>LED</v>
      </c>
      <c r="R4140" t="s">
        <v>81</v>
      </c>
      <c r="S4140">
        <v>0</v>
      </c>
      <c r="T4140" t="s">
        <v>33</v>
      </c>
      <c r="U4140">
        <v>1</v>
      </c>
      <c r="V4140">
        <v>1</v>
      </c>
      <c r="W4140" s="1">
        <v>43031</v>
      </c>
      <c r="X4140" s="1">
        <v>43031</v>
      </c>
      <c r="Y4140" t="s">
        <v>730</v>
      </c>
      <c r="Z4140">
        <v>0</v>
      </c>
      <c r="AA4140">
        <v>4000</v>
      </c>
      <c r="AB4140">
        <v>2100</v>
      </c>
      <c r="AC4140">
        <v>2100</v>
      </c>
      <c r="AD4140" t="s">
        <v>121</v>
      </c>
      <c r="AE4140" s="2">
        <v>45096.623576388891</v>
      </c>
    </row>
    <row r="4141" spans="1:31" hidden="1" x14ac:dyDescent="0.25">
      <c r="A4141">
        <v>1257493</v>
      </c>
      <c r="B4141" t="s">
        <v>27</v>
      </c>
      <c r="C4141" t="s">
        <v>716</v>
      </c>
      <c r="D4141" s="3" t="s">
        <v>265</v>
      </c>
      <c r="E4141" s="4">
        <v>41000</v>
      </c>
      <c r="F4141" s="3" t="s">
        <v>29</v>
      </c>
      <c r="G4141" s="3" t="s">
        <v>29</v>
      </c>
      <c r="H4141" s="3" t="s">
        <v>29</v>
      </c>
      <c r="I4141" s="3">
        <f t="shared" ca="1" si="194"/>
        <v>12</v>
      </c>
      <c r="J4141" s="9" t="s">
        <v>728</v>
      </c>
      <c r="K4141" s="9" t="s">
        <v>1085</v>
      </c>
      <c r="L4141" s="9" t="str">
        <f t="shared" si="192"/>
        <v>Enterio</v>
      </c>
      <c r="M4141" s="9">
        <v>1</v>
      </c>
      <c r="N4141" s="10">
        <v>41000</v>
      </c>
      <c r="O4141" s="10">
        <v>41000</v>
      </c>
      <c r="P4141" t="s">
        <v>729</v>
      </c>
      <c r="Q4141" t="str">
        <f t="shared" si="193"/>
        <v>LED</v>
      </c>
      <c r="R4141" t="s">
        <v>81</v>
      </c>
      <c r="S4141">
        <v>0</v>
      </c>
      <c r="T4141" t="s">
        <v>33</v>
      </c>
      <c r="U4141">
        <v>2</v>
      </c>
      <c r="V4141">
        <v>2</v>
      </c>
      <c r="W4141" s="1">
        <v>43031</v>
      </c>
      <c r="X4141" s="1">
        <v>43031</v>
      </c>
      <c r="Y4141" t="s">
        <v>730</v>
      </c>
      <c r="Z4141">
        <v>0</v>
      </c>
      <c r="AA4141">
        <v>4000</v>
      </c>
      <c r="AB4141">
        <v>2100</v>
      </c>
      <c r="AC4141">
        <v>2100</v>
      </c>
      <c r="AD4141" t="s">
        <v>121</v>
      </c>
      <c r="AE4141" s="2">
        <v>45096.623576388891</v>
      </c>
    </row>
    <row r="4142" spans="1:31" hidden="1" x14ac:dyDescent="0.25">
      <c r="A4142">
        <v>1257494</v>
      </c>
      <c r="B4142" t="s">
        <v>27</v>
      </c>
      <c r="C4142" t="s">
        <v>716</v>
      </c>
      <c r="D4142" s="3" t="s">
        <v>265</v>
      </c>
      <c r="E4142" s="4">
        <v>41000</v>
      </c>
      <c r="F4142" s="3" t="s">
        <v>29</v>
      </c>
      <c r="G4142" s="3" t="s">
        <v>29</v>
      </c>
      <c r="H4142" s="3" t="s">
        <v>29</v>
      </c>
      <c r="I4142" s="3">
        <f t="shared" ca="1" si="194"/>
        <v>12</v>
      </c>
      <c r="J4142" s="9" t="s">
        <v>728</v>
      </c>
      <c r="K4142" s="9" t="s">
        <v>1085</v>
      </c>
      <c r="L4142" s="9" t="str">
        <f t="shared" si="192"/>
        <v>Enterio</v>
      </c>
      <c r="M4142" s="9">
        <v>1</v>
      </c>
      <c r="N4142" s="10">
        <v>41000</v>
      </c>
      <c r="O4142" s="10">
        <v>41000</v>
      </c>
      <c r="P4142" t="s">
        <v>729</v>
      </c>
      <c r="Q4142" t="str">
        <f t="shared" si="193"/>
        <v>LED</v>
      </c>
      <c r="R4142" t="s">
        <v>81</v>
      </c>
      <c r="S4142">
        <v>0</v>
      </c>
      <c r="T4142" t="s">
        <v>33</v>
      </c>
      <c r="U4142">
        <v>1</v>
      </c>
      <c r="V4142">
        <v>1</v>
      </c>
      <c r="W4142" s="1">
        <v>43031</v>
      </c>
      <c r="X4142" s="1">
        <v>43031</v>
      </c>
      <c r="Y4142" t="s">
        <v>730</v>
      </c>
      <c r="Z4142">
        <v>0</v>
      </c>
      <c r="AA4142">
        <v>4000</v>
      </c>
      <c r="AB4142">
        <v>2100</v>
      </c>
      <c r="AC4142">
        <v>2100</v>
      </c>
      <c r="AD4142" t="s">
        <v>121</v>
      </c>
      <c r="AE4142" s="2">
        <v>45096.623576388891</v>
      </c>
    </row>
    <row r="4143" spans="1:31" hidden="1" x14ac:dyDescent="0.25">
      <c r="A4143">
        <v>1257494</v>
      </c>
      <c r="B4143" t="s">
        <v>27</v>
      </c>
      <c r="C4143" t="s">
        <v>716</v>
      </c>
      <c r="D4143" s="3" t="s">
        <v>265</v>
      </c>
      <c r="E4143" s="4">
        <v>41000</v>
      </c>
      <c r="F4143" s="3" t="s">
        <v>29</v>
      </c>
      <c r="G4143" s="3" t="s">
        <v>29</v>
      </c>
      <c r="H4143" s="3" t="s">
        <v>29</v>
      </c>
      <c r="I4143" s="3">
        <f t="shared" ca="1" si="194"/>
        <v>12</v>
      </c>
      <c r="J4143" s="9" t="s">
        <v>728</v>
      </c>
      <c r="K4143" s="9" t="s">
        <v>1085</v>
      </c>
      <c r="L4143" s="9" t="str">
        <f t="shared" si="192"/>
        <v>Enterio</v>
      </c>
      <c r="M4143" s="9">
        <v>1</v>
      </c>
      <c r="N4143" s="10">
        <v>41000</v>
      </c>
      <c r="O4143" s="10">
        <v>41000</v>
      </c>
      <c r="P4143" t="s">
        <v>729</v>
      </c>
      <c r="Q4143" t="str">
        <f t="shared" si="193"/>
        <v>LED</v>
      </c>
      <c r="R4143" t="s">
        <v>81</v>
      </c>
      <c r="S4143">
        <v>0</v>
      </c>
      <c r="T4143" t="s">
        <v>33</v>
      </c>
      <c r="U4143">
        <v>2</v>
      </c>
      <c r="V4143">
        <v>2</v>
      </c>
      <c r="W4143" s="1">
        <v>43031</v>
      </c>
      <c r="X4143" s="1">
        <v>43031</v>
      </c>
      <c r="Y4143" t="s">
        <v>730</v>
      </c>
      <c r="Z4143">
        <v>0</v>
      </c>
      <c r="AA4143">
        <v>4000</v>
      </c>
      <c r="AB4143">
        <v>2100</v>
      </c>
      <c r="AC4143">
        <v>2100</v>
      </c>
      <c r="AD4143" t="s">
        <v>121</v>
      </c>
      <c r="AE4143" s="2">
        <v>45096.623576388891</v>
      </c>
    </row>
    <row r="4144" spans="1:31" hidden="1" x14ac:dyDescent="0.25">
      <c r="A4144">
        <v>1257495</v>
      </c>
      <c r="B4144" t="s">
        <v>27</v>
      </c>
      <c r="C4144" t="s">
        <v>716</v>
      </c>
      <c r="D4144" s="3" t="s">
        <v>265</v>
      </c>
      <c r="E4144" s="4">
        <v>41000</v>
      </c>
      <c r="F4144" s="3" t="s">
        <v>29</v>
      </c>
      <c r="G4144" s="3" t="s">
        <v>29</v>
      </c>
      <c r="H4144" s="3" t="s">
        <v>29</v>
      </c>
      <c r="I4144" s="3">
        <f t="shared" ca="1" si="194"/>
        <v>12</v>
      </c>
      <c r="J4144" s="9" t="s">
        <v>728</v>
      </c>
      <c r="K4144" s="9" t="s">
        <v>1085</v>
      </c>
      <c r="L4144" s="9" t="str">
        <f t="shared" si="192"/>
        <v>Enterio</v>
      </c>
      <c r="M4144" s="9">
        <v>1</v>
      </c>
      <c r="N4144" s="10">
        <v>41000</v>
      </c>
      <c r="O4144" s="10">
        <v>41000</v>
      </c>
      <c r="P4144" t="s">
        <v>729</v>
      </c>
      <c r="Q4144" t="str">
        <f t="shared" si="193"/>
        <v>LED</v>
      </c>
      <c r="R4144" t="s">
        <v>81</v>
      </c>
      <c r="S4144">
        <v>0</v>
      </c>
      <c r="T4144" t="s">
        <v>33</v>
      </c>
      <c r="U4144">
        <v>1</v>
      </c>
      <c r="V4144">
        <v>1</v>
      </c>
      <c r="W4144" s="1">
        <v>43031</v>
      </c>
      <c r="X4144" s="1">
        <v>43031</v>
      </c>
      <c r="Y4144" t="s">
        <v>730</v>
      </c>
      <c r="Z4144">
        <v>0</v>
      </c>
      <c r="AA4144">
        <v>4000</v>
      </c>
      <c r="AB4144">
        <v>2100</v>
      </c>
      <c r="AC4144">
        <v>2100</v>
      </c>
      <c r="AD4144" t="s">
        <v>121</v>
      </c>
      <c r="AE4144" s="2">
        <v>45096.623576388891</v>
      </c>
    </row>
    <row r="4145" spans="1:31" hidden="1" x14ac:dyDescent="0.25">
      <c r="A4145">
        <v>1257495</v>
      </c>
      <c r="B4145" t="s">
        <v>27</v>
      </c>
      <c r="C4145" t="s">
        <v>716</v>
      </c>
      <c r="D4145" s="3" t="s">
        <v>265</v>
      </c>
      <c r="E4145" s="4">
        <v>41000</v>
      </c>
      <c r="F4145" s="3" t="s">
        <v>29</v>
      </c>
      <c r="G4145" s="3" t="s">
        <v>29</v>
      </c>
      <c r="H4145" s="3" t="s">
        <v>29</v>
      </c>
      <c r="I4145" s="3">
        <f t="shared" ca="1" si="194"/>
        <v>12</v>
      </c>
      <c r="J4145" s="9" t="s">
        <v>728</v>
      </c>
      <c r="K4145" s="9" t="s">
        <v>1085</v>
      </c>
      <c r="L4145" s="9" t="str">
        <f t="shared" si="192"/>
        <v>Enterio</v>
      </c>
      <c r="M4145" s="9">
        <v>1</v>
      </c>
      <c r="N4145" s="10">
        <v>41000</v>
      </c>
      <c r="O4145" s="10">
        <v>41000</v>
      </c>
      <c r="P4145" t="s">
        <v>729</v>
      </c>
      <c r="Q4145" t="str">
        <f t="shared" si="193"/>
        <v>LED</v>
      </c>
      <c r="R4145" t="s">
        <v>81</v>
      </c>
      <c r="S4145">
        <v>0</v>
      </c>
      <c r="T4145" t="s">
        <v>33</v>
      </c>
      <c r="U4145">
        <v>2</v>
      </c>
      <c r="V4145">
        <v>2</v>
      </c>
      <c r="W4145" s="1">
        <v>43031</v>
      </c>
      <c r="X4145" s="1">
        <v>43031</v>
      </c>
      <c r="Y4145" t="s">
        <v>730</v>
      </c>
      <c r="Z4145">
        <v>0</v>
      </c>
      <c r="AA4145">
        <v>4000</v>
      </c>
      <c r="AB4145">
        <v>2100</v>
      </c>
      <c r="AC4145">
        <v>2100</v>
      </c>
      <c r="AD4145" t="s">
        <v>121</v>
      </c>
      <c r="AE4145" s="2">
        <v>45096.623576388891</v>
      </c>
    </row>
    <row r="4146" spans="1:31" hidden="1" x14ac:dyDescent="0.25">
      <c r="A4146">
        <v>1257496</v>
      </c>
      <c r="B4146" t="s">
        <v>27</v>
      </c>
      <c r="C4146" t="s">
        <v>716</v>
      </c>
      <c r="D4146" s="3" t="s">
        <v>265</v>
      </c>
      <c r="E4146" s="4">
        <v>41000</v>
      </c>
      <c r="F4146" s="3" t="s">
        <v>29</v>
      </c>
      <c r="G4146" s="3" t="s">
        <v>29</v>
      </c>
      <c r="H4146" s="3" t="s">
        <v>29</v>
      </c>
      <c r="I4146" s="3">
        <f t="shared" ca="1" si="194"/>
        <v>12</v>
      </c>
      <c r="J4146" s="9" t="s">
        <v>728</v>
      </c>
      <c r="K4146" s="9" t="s">
        <v>1085</v>
      </c>
      <c r="L4146" s="9" t="str">
        <f t="shared" si="192"/>
        <v>Enterio</v>
      </c>
      <c r="M4146" s="9">
        <v>1</v>
      </c>
      <c r="N4146" s="10">
        <v>41000</v>
      </c>
      <c r="O4146" s="10">
        <v>41000</v>
      </c>
      <c r="P4146" t="s">
        <v>729</v>
      </c>
      <c r="Q4146" t="str">
        <f t="shared" si="193"/>
        <v>LED</v>
      </c>
      <c r="R4146" t="s">
        <v>81</v>
      </c>
      <c r="S4146">
        <v>0</v>
      </c>
      <c r="T4146" t="s">
        <v>33</v>
      </c>
      <c r="U4146">
        <v>1</v>
      </c>
      <c r="V4146">
        <v>1</v>
      </c>
      <c r="W4146" s="1">
        <v>43031</v>
      </c>
      <c r="X4146" s="1">
        <v>43031</v>
      </c>
      <c r="Y4146" t="s">
        <v>730</v>
      </c>
      <c r="Z4146">
        <v>0</v>
      </c>
      <c r="AA4146">
        <v>4000</v>
      </c>
      <c r="AB4146">
        <v>2100</v>
      </c>
      <c r="AC4146">
        <v>2100</v>
      </c>
      <c r="AD4146" t="s">
        <v>121</v>
      </c>
      <c r="AE4146" s="2">
        <v>45096.623576388891</v>
      </c>
    </row>
    <row r="4147" spans="1:31" hidden="1" x14ac:dyDescent="0.25">
      <c r="A4147">
        <v>1257496</v>
      </c>
      <c r="B4147" t="s">
        <v>27</v>
      </c>
      <c r="C4147" t="s">
        <v>716</v>
      </c>
      <c r="D4147" s="3" t="s">
        <v>265</v>
      </c>
      <c r="E4147" s="4">
        <v>41000</v>
      </c>
      <c r="F4147" s="3" t="s">
        <v>29</v>
      </c>
      <c r="G4147" s="3" t="s">
        <v>29</v>
      </c>
      <c r="H4147" s="3" t="s">
        <v>29</v>
      </c>
      <c r="I4147" s="3">
        <f t="shared" ca="1" si="194"/>
        <v>12</v>
      </c>
      <c r="J4147" s="9" t="s">
        <v>728</v>
      </c>
      <c r="K4147" s="9" t="s">
        <v>1085</v>
      </c>
      <c r="L4147" s="9" t="str">
        <f t="shared" si="192"/>
        <v>Enterio</v>
      </c>
      <c r="M4147" s="9">
        <v>1</v>
      </c>
      <c r="N4147" s="10">
        <v>41000</v>
      </c>
      <c r="O4147" s="10">
        <v>41000</v>
      </c>
      <c r="P4147" t="s">
        <v>729</v>
      </c>
      <c r="Q4147" t="str">
        <f t="shared" si="193"/>
        <v>LED</v>
      </c>
      <c r="R4147" t="s">
        <v>81</v>
      </c>
      <c r="S4147">
        <v>0</v>
      </c>
      <c r="T4147" t="s">
        <v>33</v>
      </c>
      <c r="U4147">
        <v>2</v>
      </c>
      <c r="V4147">
        <v>2</v>
      </c>
      <c r="W4147" s="1">
        <v>43031</v>
      </c>
      <c r="X4147" s="1">
        <v>43031</v>
      </c>
      <c r="Y4147" t="s">
        <v>730</v>
      </c>
      <c r="Z4147">
        <v>0</v>
      </c>
      <c r="AA4147">
        <v>4000</v>
      </c>
      <c r="AB4147">
        <v>2100</v>
      </c>
      <c r="AC4147">
        <v>2100</v>
      </c>
      <c r="AD4147" t="s">
        <v>121</v>
      </c>
      <c r="AE4147" s="2">
        <v>45096.623576388891</v>
      </c>
    </row>
    <row r="4148" spans="1:31" hidden="1" x14ac:dyDescent="0.25">
      <c r="A4148">
        <v>1257497</v>
      </c>
      <c r="B4148" t="s">
        <v>27</v>
      </c>
      <c r="C4148" t="s">
        <v>716</v>
      </c>
      <c r="D4148" s="3" t="s">
        <v>265</v>
      </c>
      <c r="E4148" s="4">
        <v>41000</v>
      </c>
      <c r="F4148" s="3" t="s">
        <v>29</v>
      </c>
      <c r="G4148" s="3" t="s">
        <v>29</v>
      </c>
      <c r="H4148" s="3" t="s">
        <v>29</v>
      </c>
      <c r="I4148" s="3">
        <f t="shared" ca="1" si="194"/>
        <v>12</v>
      </c>
      <c r="J4148" s="9" t="s">
        <v>728</v>
      </c>
      <c r="K4148" s="9" t="s">
        <v>1085</v>
      </c>
      <c r="L4148" s="9" t="str">
        <f t="shared" si="192"/>
        <v>Enterio</v>
      </c>
      <c r="M4148" s="9">
        <v>1</v>
      </c>
      <c r="N4148" s="10">
        <v>41000</v>
      </c>
      <c r="O4148" s="10">
        <v>41000</v>
      </c>
      <c r="P4148" t="s">
        <v>729</v>
      </c>
      <c r="Q4148" t="str">
        <f t="shared" si="193"/>
        <v>LED</v>
      </c>
      <c r="R4148" t="s">
        <v>81</v>
      </c>
      <c r="S4148">
        <v>0</v>
      </c>
      <c r="T4148" t="s">
        <v>33</v>
      </c>
      <c r="U4148">
        <v>1</v>
      </c>
      <c r="V4148">
        <v>1</v>
      </c>
      <c r="W4148" s="1">
        <v>43031</v>
      </c>
      <c r="X4148" s="1">
        <v>43031</v>
      </c>
      <c r="Y4148" t="s">
        <v>730</v>
      </c>
      <c r="Z4148">
        <v>0</v>
      </c>
      <c r="AA4148">
        <v>4000</v>
      </c>
      <c r="AB4148">
        <v>2100</v>
      </c>
      <c r="AC4148">
        <v>2100</v>
      </c>
      <c r="AD4148" t="s">
        <v>121</v>
      </c>
      <c r="AE4148" s="2">
        <v>45096.623576388891</v>
      </c>
    </row>
    <row r="4149" spans="1:31" hidden="1" x14ac:dyDescent="0.25">
      <c r="A4149">
        <v>1257497</v>
      </c>
      <c r="B4149" t="s">
        <v>27</v>
      </c>
      <c r="C4149" t="s">
        <v>716</v>
      </c>
      <c r="D4149" s="3" t="s">
        <v>265</v>
      </c>
      <c r="E4149" s="4">
        <v>41000</v>
      </c>
      <c r="F4149" s="3" t="s">
        <v>29</v>
      </c>
      <c r="G4149" s="3" t="s">
        <v>29</v>
      </c>
      <c r="H4149" s="3" t="s">
        <v>29</v>
      </c>
      <c r="I4149" s="3">
        <f t="shared" ca="1" si="194"/>
        <v>12</v>
      </c>
      <c r="J4149" s="9" t="s">
        <v>728</v>
      </c>
      <c r="K4149" s="9" t="s">
        <v>1085</v>
      </c>
      <c r="L4149" s="9" t="str">
        <f t="shared" si="192"/>
        <v>Enterio</v>
      </c>
      <c r="M4149" s="9">
        <v>1</v>
      </c>
      <c r="N4149" s="10">
        <v>41000</v>
      </c>
      <c r="O4149" s="10">
        <v>41000</v>
      </c>
      <c r="P4149" t="s">
        <v>729</v>
      </c>
      <c r="Q4149" t="str">
        <f t="shared" si="193"/>
        <v>LED</v>
      </c>
      <c r="R4149" t="s">
        <v>81</v>
      </c>
      <c r="S4149">
        <v>0</v>
      </c>
      <c r="T4149" t="s">
        <v>33</v>
      </c>
      <c r="U4149">
        <v>2</v>
      </c>
      <c r="V4149">
        <v>2</v>
      </c>
      <c r="W4149" s="1">
        <v>43031</v>
      </c>
      <c r="X4149" s="1">
        <v>43031</v>
      </c>
      <c r="Y4149" t="s">
        <v>730</v>
      </c>
      <c r="Z4149">
        <v>0</v>
      </c>
      <c r="AA4149">
        <v>4000</v>
      </c>
      <c r="AB4149">
        <v>2100</v>
      </c>
      <c r="AC4149">
        <v>2100</v>
      </c>
      <c r="AD4149" t="s">
        <v>121</v>
      </c>
      <c r="AE4149" s="2">
        <v>45096.623576388891</v>
      </c>
    </row>
    <row r="4150" spans="1:31" hidden="1" x14ac:dyDescent="0.25">
      <c r="A4150">
        <v>1257498</v>
      </c>
      <c r="B4150" t="s">
        <v>27</v>
      </c>
      <c r="C4150" t="s">
        <v>716</v>
      </c>
      <c r="D4150" s="3" t="s">
        <v>265</v>
      </c>
      <c r="E4150" s="4">
        <v>41000</v>
      </c>
      <c r="F4150" s="3" t="s">
        <v>29</v>
      </c>
      <c r="G4150" s="3" t="s">
        <v>29</v>
      </c>
      <c r="H4150" s="3" t="s">
        <v>29</v>
      </c>
      <c r="I4150" s="3">
        <f t="shared" ca="1" si="194"/>
        <v>12</v>
      </c>
      <c r="J4150" s="9" t="s">
        <v>728</v>
      </c>
      <c r="K4150" s="9" t="s">
        <v>1085</v>
      </c>
      <c r="L4150" s="9" t="str">
        <f t="shared" si="192"/>
        <v>Enterio</v>
      </c>
      <c r="M4150" s="9">
        <v>1</v>
      </c>
      <c r="N4150" s="10">
        <v>41000</v>
      </c>
      <c r="O4150" s="10">
        <v>41000</v>
      </c>
      <c r="P4150" t="s">
        <v>729</v>
      </c>
      <c r="Q4150" t="str">
        <f t="shared" si="193"/>
        <v>LED</v>
      </c>
      <c r="R4150" t="s">
        <v>81</v>
      </c>
      <c r="S4150">
        <v>0</v>
      </c>
      <c r="T4150" t="s">
        <v>33</v>
      </c>
      <c r="U4150">
        <v>1</v>
      </c>
      <c r="V4150">
        <v>1</v>
      </c>
      <c r="W4150" s="1">
        <v>43031</v>
      </c>
      <c r="X4150" s="1">
        <v>43031</v>
      </c>
      <c r="Y4150" t="s">
        <v>730</v>
      </c>
      <c r="Z4150">
        <v>0</v>
      </c>
      <c r="AA4150">
        <v>4000</v>
      </c>
      <c r="AB4150">
        <v>2100</v>
      </c>
      <c r="AC4150">
        <v>2100</v>
      </c>
      <c r="AD4150" t="s">
        <v>121</v>
      </c>
      <c r="AE4150" s="2">
        <v>45096.623576388891</v>
      </c>
    </row>
    <row r="4151" spans="1:31" hidden="1" x14ac:dyDescent="0.25">
      <c r="A4151">
        <v>1257498</v>
      </c>
      <c r="B4151" t="s">
        <v>27</v>
      </c>
      <c r="C4151" t="s">
        <v>716</v>
      </c>
      <c r="D4151" s="3" t="s">
        <v>265</v>
      </c>
      <c r="E4151" s="4">
        <v>41000</v>
      </c>
      <c r="F4151" s="3" t="s">
        <v>29</v>
      </c>
      <c r="G4151" s="3" t="s">
        <v>29</v>
      </c>
      <c r="H4151" s="3" t="s">
        <v>29</v>
      </c>
      <c r="I4151" s="3">
        <f t="shared" ca="1" si="194"/>
        <v>12</v>
      </c>
      <c r="J4151" s="9" t="s">
        <v>728</v>
      </c>
      <c r="K4151" s="9" t="s">
        <v>1085</v>
      </c>
      <c r="L4151" s="9" t="str">
        <f t="shared" si="192"/>
        <v>Enterio</v>
      </c>
      <c r="M4151" s="9">
        <v>1</v>
      </c>
      <c r="N4151" s="10">
        <v>41000</v>
      </c>
      <c r="O4151" s="10">
        <v>41000</v>
      </c>
      <c r="P4151" t="s">
        <v>729</v>
      </c>
      <c r="Q4151" t="str">
        <f t="shared" si="193"/>
        <v>LED</v>
      </c>
      <c r="R4151" t="s">
        <v>81</v>
      </c>
      <c r="S4151">
        <v>0</v>
      </c>
      <c r="T4151" t="s">
        <v>33</v>
      </c>
      <c r="U4151">
        <v>2</v>
      </c>
      <c r="V4151">
        <v>2</v>
      </c>
      <c r="W4151" s="1">
        <v>43031</v>
      </c>
      <c r="X4151" s="1">
        <v>43031</v>
      </c>
      <c r="Y4151" t="s">
        <v>730</v>
      </c>
      <c r="Z4151">
        <v>0</v>
      </c>
      <c r="AA4151">
        <v>4000</v>
      </c>
      <c r="AB4151">
        <v>2100</v>
      </c>
      <c r="AC4151">
        <v>2100</v>
      </c>
      <c r="AD4151" t="s">
        <v>121</v>
      </c>
      <c r="AE4151" s="2">
        <v>45096.623576388891</v>
      </c>
    </row>
    <row r="4152" spans="1:31" hidden="1" x14ac:dyDescent="0.25">
      <c r="A4152">
        <v>1257499</v>
      </c>
      <c r="B4152" t="s">
        <v>27</v>
      </c>
      <c r="C4152" t="s">
        <v>716</v>
      </c>
      <c r="D4152" s="3" t="s">
        <v>265</v>
      </c>
      <c r="E4152" s="4">
        <v>41000</v>
      </c>
      <c r="F4152" s="3" t="s">
        <v>29</v>
      </c>
      <c r="G4152" s="3" t="s">
        <v>29</v>
      </c>
      <c r="H4152" s="3" t="s">
        <v>29</v>
      </c>
      <c r="I4152" s="3">
        <f t="shared" ca="1" si="194"/>
        <v>12</v>
      </c>
      <c r="J4152" s="9" t="s">
        <v>728</v>
      </c>
      <c r="K4152" s="9" t="s">
        <v>1085</v>
      </c>
      <c r="L4152" s="9" t="str">
        <f t="shared" si="192"/>
        <v>Enterio</v>
      </c>
      <c r="M4152" s="9">
        <v>1</v>
      </c>
      <c r="N4152" s="10">
        <v>41000</v>
      </c>
      <c r="O4152" s="10">
        <v>41000</v>
      </c>
      <c r="P4152" t="s">
        <v>729</v>
      </c>
      <c r="Q4152" t="str">
        <f t="shared" si="193"/>
        <v>LED</v>
      </c>
      <c r="R4152" t="s">
        <v>81</v>
      </c>
      <c r="S4152">
        <v>0</v>
      </c>
      <c r="T4152" t="s">
        <v>33</v>
      </c>
      <c r="U4152">
        <v>1</v>
      </c>
      <c r="V4152">
        <v>1</v>
      </c>
      <c r="W4152" s="1">
        <v>43031</v>
      </c>
      <c r="X4152" s="1">
        <v>43031</v>
      </c>
      <c r="Y4152" t="s">
        <v>730</v>
      </c>
      <c r="Z4152">
        <v>0</v>
      </c>
      <c r="AA4152">
        <v>4000</v>
      </c>
      <c r="AB4152">
        <v>2100</v>
      </c>
      <c r="AC4152">
        <v>2100</v>
      </c>
      <c r="AD4152" t="s">
        <v>121</v>
      </c>
      <c r="AE4152" s="2">
        <v>45096.623576388891</v>
      </c>
    </row>
    <row r="4153" spans="1:31" hidden="1" x14ac:dyDescent="0.25">
      <c r="A4153">
        <v>1257499</v>
      </c>
      <c r="B4153" t="s">
        <v>27</v>
      </c>
      <c r="C4153" t="s">
        <v>716</v>
      </c>
      <c r="D4153" s="3" t="s">
        <v>265</v>
      </c>
      <c r="E4153" s="4">
        <v>41000</v>
      </c>
      <c r="F4153" s="3" t="s">
        <v>29</v>
      </c>
      <c r="G4153" s="3" t="s">
        <v>29</v>
      </c>
      <c r="H4153" s="3" t="s">
        <v>29</v>
      </c>
      <c r="I4153" s="3">
        <f t="shared" ca="1" si="194"/>
        <v>12</v>
      </c>
      <c r="J4153" s="9" t="s">
        <v>728</v>
      </c>
      <c r="K4153" s="9" t="s">
        <v>1085</v>
      </c>
      <c r="L4153" s="9" t="str">
        <f t="shared" si="192"/>
        <v>Enterio</v>
      </c>
      <c r="M4153" s="9">
        <v>1</v>
      </c>
      <c r="N4153" s="10">
        <v>41000</v>
      </c>
      <c r="O4153" s="10">
        <v>41000</v>
      </c>
      <c r="P4153" t="s">
        <v>729</v>
      </c>
      <c r="Q4153" t="str">
        <f t="shared" si="193"/>
        <v>LED</v>
      </c>
      <c r="R4153" t="s">
        <v>81</v>
      </c>
      <c r="S4153">
        <v>0</v>
      </c>
      <c r="T4153" t="s">
        <v>33</v>
      </c>
      <c r="U4153">
        <v>2</v>
      </c>
      <c r="V4153">
        <v>2</v>
      </c>
      <c r="W4153" s="1">
        <v>43031</v>
      </c>
      <c r="X4153" s="1">
        <v>43031</v>
      </c>
      <c r="Y4153" t="s">
        <v>730</v>
      </c>
      <c r="Z4153">
        <v>0</v>
      </c>
      <c r="AA4153">
        <v>4000</v>
      </c>
      <c r="AB4153">
        <v>2100</v>
      </c>
      <c r="AC4153">
        <v>2100</v>
      </c>
      <c r="AD4153" t="s">
        <v>121</v>
      </c>
      <c r="AE4153" s="2">
        <v>45096.623576388891</v>
      </c>
    </row>
    <row r="4154" spans="1:31" hidden="1" x14ac:dyDescent="0.25">
      <c r="A4154">
        <v>1257500</v>
      </c>
      <c r="B4154" t="s">
        <v>27</v>
      </c>
      <c r="C4154" t="s">
        <v>716</v>
      </c>
      <c r="D4154" s="3" t="s">
        <v>265</v>
      </c>
      <c r="E4154" s="4">
        <v>41000</v>
      </c>
      <c r="F4154" s="3" t="s">
        <v>29</v>
      </c>
      <c r="G4154" s="3" t="s">
        <v>29</v>
      </c>
      <c r="H4154" s="3" t="s">
        <v>29</v>
      </c>
      <c r="I4154" s="3">
        <f t="shared" ca="1" si="194"/>
        <v>12</v>
      </c>
      <c r="J4154" s="9" t="s">
        <v>728</v>
      </c>
      <c r="K4154" s="9" t="s">
        <v>1085</v>
      </c>
      <c r="L4154" s="9" t="str">
        <f t="shared" si="192"/>
        <v>Enterio</v>
      </c>
      <c r="M4154" s="9">
        <v>1</v>
      </c>
      <c r="N4154" s="10">
        <v>41000</v>
      </c>
      <c r="O4154" s="10">
        <v>41000</v>
      </c>
      <c r="P4154" t="s">
        <v>729</v>
      </c>
      <c r="Q4154" t="str">
        <f t="shared" si="193"/>
        <v>LED</v>
      </c>
      <c r="R4154" t="s">
        <v>81</v>
      </c>
      <c r="S4154">
        <v>0</v>
      </c>
      <c r="T4154" t="s">
        <v>33</v>
      </c>
      <c r="U4154">
        <v>1</v>
      </c>
      <c r="V4154">
        <v>1</v>
      </c>
      <c r="W4154" s="1">
        <v>43031</v>
      </c>
      <c r="X4154" s="1">
        <v>43031</v>
      </c>
      <c r="Y4154" t="s">
        <v>730</v>
      </c>
      <c r="Z4154">
        <v>0</v>
      </c>
      <c r="AA4154">
        <v>4000</v>
      </c>
      <c r="AB4154">
        <v>2100</v>
      </c>
      <c r="AC4154">
        <v>2100</v>
      </c>
      <c r="AD4154" t="s">
        <v>121</v>
      </c>
      <c r="AE4154" s="2">
        <v>45096.623576388891</v>
      </c>
    </row>
    <row r="4155" spans="1:31" hidden="1" x14ac:dyDescent="0.25">
      <c r="A4155">
        <v>1257500</v>
      </c>
      <c r="B4155" t="s">
        <v>27</v>
      </c>
      <c r="C4155" t="s">
        <v>716</v>
      </c>
      <c r="D4155" s="3" t="s">
        <v>265</v>
      </c>
      <c r="E4155" s="4">
        <v>41000</v>
      </c>
      <c r="F4155" s="3" t="s">
        <v>29</v>
      </c>
      <c r="G4155" s="3" t="s">
        <v>29</v>
      </c>
      <c r="H4155" s="3" t="s">
        <v>29</v>
      </c>
      <c r="I4155" s="3">
        <f t="shared" ca="1" si="194"/>
        <v>12</v>
      </c>
      <c r="J4155" s="9" t="s">
        <v>728</v>
      </c>
      <c r="K4155" s="9" t="s">
        <v>1085</v>
      </c>
      <c r="L4155" s="9" t="str">
        <f t="shared" si="192"/>
        <v>Enterio</v>
      </c>
      <c r="M4155" s="9">
        <v>1</v>
      </c>
      <c r="N4155" s="10">
        <v>41000</v>
      </c>
      <c r="O4155" s="10">
        <v>41000</v>
      </c>
      <c r="P4155" t="s">
        <v>729</v>
      </c>
      <c r="Q4155" t="str">
        <f t="shared" si="193"/>
        <v>LED</v>
      </c>
      <c r="R4155" t="s">
        <v>81</v>
      </c>
      <c r="S4155">
        <v>0</v>
      </c>
      <c r="T4155" t="s">
        <v>33</v>
      </c>
      <c r="U4155">
        <v>2</v>
      </c>
      <c r="V4155">
        <v>2</v>
      </c>
      <c r="W4155" s="1">
        <v>43031</v>
      </c>
      <c r="X4155" s="1">
        <v>43031</v>
      </c>
      <c r="Y4155" t="s">
        <v>730</v>
      </c>
      <c r="Z4155">
        <v>0</v>
      </c>
      <c r="AA4155">
        <v>4000</v>
      </c>
      <c r="AB4155">
        <v>2100</v>
      </c>
      <c r="AC4155">
        <v>2100</v>
      </c>
      <c r="AD4155" t="s">
        <v>121</v>
      </c>
      <c r="AE4155" s="2">
        <v>45096.623576388891</v>
      </c>
    </row>
    <row r="4156" spans="1:31" hidden="1" x14ac:dyDescent="0.25">
      <c r="A4156">
        <v>1257501</v>
      </c>
      <c r="B4156" t="s">
        <v>27</v>
      </c>
      <c r="C4156" t="s">
        <v>716</v>
      </c>
      <c r="D4156" s="3" t="s">
        <v>265</v>
      </c>
      <c r="E4156" s="4">
        <v>41000</v>
      </c>
      <c r="F4156" s="3" t="s">
        <v>29</v>
      </c>
      <c r="G4156" s="3" t="s">
        <v>29</v>
      </c>
      <c r="H4156" s="3" t="s">
        <v>29</v>
      </c>
      <c r="I4156" s="3">
        <f t="shared" ca="1" si="194"/>
        <v>12</v>
      </c>
      <c r="J4156" s="9" t="s">
        <v>728</v>
      </c>
      <c r="K4156" s="9" t="s">
        <v>1085</v>
      </c>
      <c r="L4156" s="9" t="str">
        <f t="shared" si="192"/>
        <v>Enterio</v>
      </c>
      <c r="M4156" s="9">
        <v>1</v>
      </c>
      <c r="N4156" s="10">
        <v>41000</v>
      </c>
      <c r="O4156" s="10">
        <v>41000</v>
      </c>
      <c r="P4156" t="s">
        <v>729</v>
      </c>
      <c r="Q4156" t="str">
        <f t="shared" si="193"/>
        <v>LED</v>
      </c>
      <c r="R4156" t="s">
        <v>81</v>
      </c>
      <c r="S4156">
        <v>0</v>
      </c>
      <c r="T4156" t="s">
        <v>33</v>
      </c>
      <c r="U4156">
        <v>1</v>
      </c>
      <c r="V4156">
        <v>1</v>
      </c>
      <c r="W4156" s="1">
        <v>43031</v>
      </c>
      <c r="X4156" s="1">
        <v>43031</v>
      </c>
      <c r="Y4156" t="s">
        <v>731</v>
      </c>
      <c r="Z4156">
        <v>0</v>
      </c>
      <c r="AA4156">
        <v>4000</v>
      </c>
      <c r="AB4156">
        <v>2100</v>
      </c>
      <c r="AC4156">
        <v>2100</v>
      </c>
      <c r="AD4156" t="s">
        <v>121</v>
      </c>
      <c r="AE4156" s="2">
        <v>45096.623576388891</v>
      </c>
    </row>
    <row r="4157" spans="1:31" hidden="1" x14ac:dyDescent="0.25">
      <c r="A4157">
        <v>1257501</v>
      </c>
      <c r="B4157" t="s">
        <v>27</v>
      </c>
      <c r="C4157" t="s">
        <v>716</v>
      </c>
      <c r="D4157" s="3" t="s">
        <v>265</v>
      </c>
      <c r="E4157" s="4">
        <v>41000</v>
      </c>
      <c r="F4157" s="3" t="s">
        <v>29</v>
      </c>
      <c r="G4157" s="3" t="s">
        <v>29</v>
      </c>
      <c r="H4157" s="3" t="s">
        <v>29</v>
      </c>
      <c r="I4157" s="3">
        <f t="shared" ca="1" si="194"/>
        <v>12</v>
      </c>
      <c r="J4157" s="9" t="s">
        <v>728</v>
      </c>
      <c r="K4157" s="9" t="s">
        <v>1085</v>
      </c>
      <c r="L4157" s="9" t="str">
        <f t="shared" si="192"/>
        <v>Enterio</v>
      </c>
      <c r="M4157" s="9">
        <v>1</v>
      </c>
      <c r="N4157" s="10">
        <v>41000</v>
      </c>
      <c r="O4157" s="10">
        <v>41000</v>
      </c>
      <c r="P4157" t="s">
        <v>729</v>
      </c>
      <c r="Q4157" t="str">
        <f t="shared" si="193"/>
        <v>LED</v>
      </c>
      <c r="R4157" t="s">
        <v>81</v>
      </c>
      <c r="S4157">
        <v>0</v>
      </c>
      <c r="T4157" t="s">
        <v>33</v>
      </c>
      <c r="U4157">
        <v>2</v>
      </c>
      <c r="V4157">
        <v>2</v>
      </c>
      <c r="W4157" s="1">
        <v>43031</v>
      </c>
      <c r="X4157" s="1">
        <v>43031</v>
      </c>
      <c r="Y4157" t="s">
        <v>731</v>
      </c>
      <c r="Z4157">
        <v>0</v>
      </c>
      <c r="AA4157">
        <v>4000</v>
      </c>
      <c r="AB4157">
        <v>2100</v>
      </c>
      <c r="AC4157">
        <v>2100</v>
      </c>
      <c r="AD4157" t="s">
        <v>121</v>
      </c>
      <c r="AE4157" s="2">
        <v>45096.623576388891</v>
      </c>
    </row>
    <row r="4158" spans="1:31" hidden="1" x14ac:dyDescent="0.25">
      <c r="A4158">
        <v>1257502</v>
      </c>
      <c r="B4158" t="s">
        <v>27</v>
      </c>
      <c r="C4158" t="s">
        <v>716</v>
      </c>
      <c r="D4158" s="3" t="s">
        <v>265</v>
      </c>
      <c r="E4158" s="4">
        <v>41000</v>
      </c>
      <c r="F4158" s="3" t="s">
        <v>29</v>
      </c>
      <c r="G4158" s="3" t="s">
        <v>29</v>
      </c>
      <c r="H4158" s="3" t="s">
        <v>29</v>
      </c>
      <c r="I4158" s="3">
        <f t="shared" ca="1" si="194"/>
        <v>12</v>
      </c>
      <c r="J4158" s="9" t="s">
        <v>728</v>
      </c>
      <c r="K4158" s="9" t="s">
        <v>1085</v>
      </c>
      <c r="L4158" s="9" t="str">
        <f t="shared" si="192"/>
        <v>Enterio</v>
      </c>
      <c r="M4158" s="9">
        <v>1</v>
      </c>
      <c r="N4158" s="10">
        <v>41000</v>
      </c>
      <c r="O4158" s="10">
        <v>41000</v>
      </c>
      <c r="P4158" t="s">
        <v>729</v>
      </c>
      <c r="Q4158" t="str">
        <f t="shared" si="193"/>
        <v>LED</v>
      </c>
      <c r="R4158" t="s">
        <v>81</v>
      </c>
      <c r="S4158">
        <v>0</v>
      </c>
      <c r="T4158" t="s">
        <v>33</v>
      </c>
      <c r="U4158">
        <v>1</v>
      </c>
      <c r="V4158">
        <v>1</v>
      </c>
      <c r="W4158" s="1">
        <v>43031</v>
      </c>
      <c r="X4158" s="1">
        <v>43031</v>
      </c>
      <c r="Y4158" t="s">
        <v>730</v>
      </c>
      <c r="Z4158">
        <v>0</v>
      </c>
      <c r="AA4158">
        <v>4000</v>
      </c>
      <c r="AB4158">
        <v>2100</v>
      </c>
      <c r="AC4158">
        <v>2100</v>
      </c>
      <c r="AD4158" t="s">
        <v>121</v>
      </c>
      <c r="AE4158" s="2">
        <v>45096.623576388891</v>
      </c>
    </row>
    <row r="4159" spans="1:31" hidden="1" x14ac:dyDescent="0.25">
      <c r="A4159">
        <v>1257502</v>
      </c>
      <c r="B4159" t="s">
        <v>27</v>
      </c>
      <c r="C4159" t="s">
        <v>716</v>
      </c>
      <c r="D4159" s="3" t="s">
        <v>265</v>
      </c>
      <c r="E4159" s="4">
        <v>41000</v>
      </c>
      <c r="F4159" s="3" t="s">
        <v>29</v>
      </c>
      <c r="G4159" s="3" t="s">
        <v>29</v>
      </c>
      <c r="H4159" s="3" t="s">
        <v>29</v>
      </c>
      <c r="I4159" s="3">
        <f t="shared" ca="1" si="194"/>
        <v>12</v>
      </c>
      <c r="J4159" s="9" t="s">
        <v>728</v>
      </c>
      <c r="K4159" s="9" t="s">
        <v>1085</v>
      </c>
      <c r="L4159" s="9" t="str">
        <f t="shared" si="192"/>
        <v>Enterio</v>
      </c>
      <c r="M4159" s="9">
        <v>1</v>
      </c>
      <c r="N4159" s="10">
        <v>41000</v>
      </c>
      <c r="O4159" s="10">
        <v>41000</v>
      </c>
      <c r="P4159" t="s">
        <v>729</v>
      </c>
      <c r="Q4159" t="str">
        <f t="shared" si="193"/>
        <v>LED</v>
      </c>
      <c r="R4159" t="s">
        <v>81</v>
      </c>
      <c r="S4159">
        <v>0</v>
      </c>
      <c r="T4159" t="s">
        <v>33</v>
      </c>
      <c r="U4159">
        <v>2</v>
      </c>
      <c r="V4159">
        <v>2</v>
      </c>
      <c r="W4159" s="1">
        <v>43031</v>
      </c>
      <c r="X4159" s="1">
        <v>43031</v>
      </c>
      <c r="Y4159" t="s">
        <v>730</v>
      </c>
      <c r="Z4159">
        <v>0</v>
      </c>
      <c r="AA4159">
        <v>4000</v>
      </c>
      <c r="AB4159">
        <v>2100</v>
      </c>
      <c r="AC4159">
        <v>2100</v>
      </c>
      <c r="AD4159" t="s">
        <v>121</v>
      </c>
      <c r="AE4159" s="2">
        <v>45096.623576388891</v>
      </c>
    </row>
    <row r="4160" spans="1:31" hidden="1" x14ac:dyDescent="0.25">
      <c r="A4160">
        <v>1257503</v>
      </c>
      <c r="B4160" t="s">
        <v>27</v>
      </c>
      <c r="C4160" t="s">
        <v>716</v>
      </c>
      <c r="D4160" s="3" t="s">
        <v>265</v>
      </c>
      <c r="E4160" s="4">
        <v>41000</v>
      </c>
      <c r="F4160" s="3" t="s">
        <v>29</v>
      </c>
      <c r="G4160" s="3" t="s">
        <v>29</v>
      </c>
      <c r="H4160" s="3" t="s">
        <v>29</v>
      </c>
      <c r="I4160" s="3">
        <f t="shared" ca="1" si="194"/>
        <v>12</v>
      </c>
      <c r="J4160" s="9" t="s">
        <v>728</v>
      </c>
      <c r="K4160" s="9" t="s">
        <v>1085</v>
      </c>
      <c r="L4160" s="9" t="str">
        <f t="shared" si="192"/>
        <v>Enterio</v>
      </c>
      <c r="M4160" s="9">
        <v>1</v>
      </c>
      <c r="N4160" s="10">
        <v>41000</v>
      </c>
      <c r="O4160" s="10">
        <v>41000</v>
      </c>
      <c r="P4160" t="s">
        <v>729</v>
      </c>
      <c r="Q4160" t="str">
        <f t="shared" si="193"/>
        <v>LED</v>
      </c>
      <c r="R4160" t="s">
        <v>81</v>
      </c>
      <c r="S4160">
        <v>0</v>
      </c>
      <c r="T4160" t="s">
        <v>33</v>
      </c>
      <c r="U4160">
        <v>1</v>
      </c>
      <c r="V4160">
        <v>1</v>
      </c>
      <c r="W4160" s="1">
        <v>43031</v>
      </c>
      <c r="X4160" s="1">
        <v>43031</v>
      </c>
      <c r="Y4160" t="s">
        <v>730</v>
      </c>
      <c r="Z4160">
        <v>0</v>
      </c>
      <c r="AA4160">
        <v>4000</v>
      </c>
      <c r="AB4160">
        <v>2100</v>
      </c>
      <c r="AC4160">
        <v>2100</v>
      </c>
      <c r="AD4160" t="s">
        <v>121</v>
      </c>
      <c r="AE4160" s="2">
        <v>45096.623576388891</v>
      </c>
    </row>
    <row r="4161" spans="1:31" hidden="1" x14ac:dyDescent="0.25">
      <c r="A4161">
        <v>1257503</v>
      </c>
      <c r="B4161" t="s">
        <v>27</v>
      </c>
      <c r="C4161" t="s">
        <v>716</v>
      </c>
      <c r="D4161" s="3" t="s">
        <v>265</v>
      </c>
      <c r="E4161" s="4">
        <v>41000</v>
      </c>
      <c r="F4161" s="3" t="s">
        <v>29</v>
      </c>
      <c r="G4161" s="3" t="s">
        <v>29</v>
      </c>
      <c r="H4161" s="3" t="s">
        <v>29</v>
      </c>
      <c r="I4161" s="3">
        <f t="shared" ca="1" si="194"/>
        <v>12</v>
      </c>
      <c r="J4161" s="9" t="s">
        <v>728</v>
      </c>
      <c r="K4161" s="9" t="s">
        <v>1085</v>
      </c>
      <c r="L4161" s="9" t="str">
        <f t="shared" si="192"/>
        <v>Enterio</v>
      </c>
      <c r="M4161" s="9">
        <v>1</v>
      </c>
      <c r="N4161" s="10">
        <v>41000</v>
      </c>
      <c r="O4161" s="10">
        <v>41000</v>
      </c>
      <c r="P4161" t="s">
        <v>729</v>
      </c>
      <c r="Q4161" t="str">
        <f t="shared" si="193"/>
        <v>LED</v>
      </c>
      <c r="R4161" t="s">
        <v>81</v>
      </c>
      <c r="S4161">
        <v>0</v>
      </c>
      <c r="T4161" t="s">
        <v>33</v>
      </c>
      <c r="U4161">
        <v>2</v>
      </c>
      <c r="V4161">
        <v>2</v>
      </c>
      <c r="W4161" s="1">
        <v>43031</v>
      </c>
      <c r="X4161" s="1">
        <v>43031</v>
      </c>
      <c r="Y4161" t="s">
        <v>730</v>
      </c>
      <c r="Z4161">
        <v>0</v>
      </c>
      <c r="AA4161">
        <v>4000</v>
      </c>
      <c r="AB4161">
        <v>2100</v>
      </c>
      <c r="AC4161">
        <v>2100</v>
      </c>
      <c r="AD4161" t="s">
        <v>121</v>
      </c>
      <c r="AE4161" s="2">
        <v>45096.623576388891</v>
      </c>
    </row>
    <row r="4162" spans="1:31" hidden="1" x14ac:dyDescent="0.25">
      <c r="A4162">
        <v>1257504</v>
      </c>
      <c r="B4162" t="s">
        <v>27</v>
      </c>
      <c r="C4162" t="s">
        <v>716</v>
      </c>
      <c r="D4162" s="3" t="s">
        <v>265</v>
      </c>
      <c r="E4162" s="4">
        <v>41000</v>
      </c>
      <c r="F4162" s="3" t="s">
        <v>29</v>
      </c>
      <c r="G4162" s="3" t="s">
        <v>29</v>
      </c>
      <c r="H4162" s="3" t="s">
        <v>29</v>
      </c>
      <c r="I4162" s="3">
        <f t="shared" ca="1" si="194"/>
        <v>12</v>
      </c>
      <c r="J4162" s="9" t="s">
        <v>728</v>
      </c>
      <c r="K4162" s="9" t="s">
        <v>1085</v>
      </c>
      <c r="L4162" s="9" t="str">
        <f t="shared" ref="L4162:L4225" si="195">VLOOKUP(J4162,Arm_kort,2,FALSE)</f>
        <v>Enterio</v>
      </c>
      <c r="M4162" s="9">
        <v>1</v>
      </c>
      <c r="N4162" s="10">
        <v>41000</v>
      </c>
      <c r="O4162" s="10">
        <v>41000</v>
      </c>
      <c r="P4162" t="s">
        <v>729</v>
      </c>
      <c r="Q4162" t="str">
        <f t="shared" ref="Q4162:Q4225" si="196">VLOOKUP(P4162,LAMPEN,3,FALSE)</f>
        <v>LED</v>
      </c>
      <c r="R4162" t="s">
        <v>81</v>
      </c>
      <c r="S4162">
        <v>0</v>
      </c>
      <c r="T4162" t="s">
        <v>33</v>
      </c>
      <c r="U4162">
        <v>1</v>
      </c>
      <c r="V4162">
        <v>1</v>
      </c>
      <c r="W4162" s="1">
        <v>43031</v>
      </c>
      <c r="X4162" s="1">
        <v>43031</v>
      </c>
      <c r="Y4162" t="s">
        <v>731</v>
      </c>
      <c r="Z4162">
        <v>0</v>
      </c>
      <c r="AA4162">
        <v>4000</v>
      </c>
      <c r="AB4162">
        <v>2100</v>
      </c>
      <c r="AC4162">
        <v>2100</v>
      </c>
      <c r="AD4162" t="s">
        <v>121</v>
      </c>
      <c r="AE4162" s="2">
        <v>45096.623576388891</v>
      </c>
    </row>
    <row r="4163" spans="1:31" hidden="1" x14ac:dyDescent="0.25">
      <c r="A4163">
        <v>1257504</v>
      </c>
      <c r="B4163" t="s">
        <v>27</v>
      </c>
      <c r="C4163" t="s">
        <v>716</v>
      </c>
      <c r="D4163" s="3" t="s">
        <v>265</v>
      </c>
      <c r="E4163" s="4">
        <v>41000</v>
      </c>
      <c r="F4163" s="3" t="s">
        <v>29</v>
      </c>
      <c r="G4163" s="3" t="s">
        <v>29</v>
      </c>
      <c r="H4163" s="3" t="s">
        <v>29</v>
      </c>
      <c r="I4163" s="3">
        <f t="shared" ref="I4163:I4226" ca="1" si="197">IFERROR(YEAR(NOW())-YEAR(E4163),"")</f>
        <v>12</v>
      </c>
      <c r="J4163" s="9" t="s">
        <v>728</v>
      </c>
      <c r="K4163" s="9" t="s">
        <v>1085</v>
      </c>
      <c r="L4163" s="9" t="str">
        <f t="shared" si="195"/>
        <v>Enterio</v>
      </c>
      <c r="M4163" s="9">
        <v>1</v>
      </c>
      <c r="N4163" s="10">
        <v>41000</v>
      </c>
      <c r="O4163" s="10">
        <v>41000</v>
      </c>
      <c r="P4163" t="s">
        <v>729</v>
      </c>
      <c r="Q4163" t="str">
        <f t="shared" si="196"/>
        <v>LED</v>
      </c>
      <c r="R4163" t="s">
        <v>81</v>
      </c>
      <c r="S4163">
        <v>0</v>
      </c>
      <c r="T4163" t="s">
        <v>33</v>
      </c>
      <c r="U4163">
        <v>2</v>
      </c>
      <c r="V4163">
        <v>2</v>
      </c>
      <c r="W4163" s="1">
        <v>43031</v>
      </c>
      <c r="X4163" s="1">
        <v>43031</v>
      </c>
      <c r="Y4163" t="s">
        <v>731</v>
      </c>
      <c r="Z4163">
        <v>0</v>
      </c>
      <c r="AA4163">
        <v>4000</v>
      </c>
      <c r="AB4163">
        <v>2100</v>
      </c>
      <c r="AC4163">
        <v>2100</v>
      </c>
      <c r="AD4163" t="s">
        <v>121</v>
      </c>
      <c r="AE4163" s="2">
        <v>45096.623576388891</v>
      </c>
    </row>
    <row r="4164" spans="1:31" hidden="1" x14ac:dyDescent="0.25">
      <c r="A4164">
        <v>1257505</v>
      </c>
      <c r="B4164" t="s">
        <v>27</v>
      </c>
      <c r="C4164" t="s">
        <v>716</v>
      </c>
      <c r="D4164" s="3" t="s">
        <v>265</v>
      </c>
      <c r="E4164" s="4">
        <v>41000</v>
      </c>
      <c r="F4164" s="3" t="s">
        <v>29</v>
      </c>
      <c r="G4164" s="3" t="s">
        <v>29</v>
      </c>
      <c r="H4164" s="3" t="s">
        <v>29</v>
      </c>
      <c r="I4164" s="3">
        <f t="shared" ca="1" si="197"/>
        <v>12</v>
      </c>
      <c r="J4164" s="9" t="s">
        <v>728</v>
      </c>
      <c r="K4164" s="9" t="s">
        <v>1085</v>
      </c>
      <c r="L4164" s="9" t="str">
        <f t="shared" si="195"/>
        <v>Enterio</v>
      </c>
      <c r="M4164" s="9">
        <v>1</v>
      </c>
      <c r="N4164" s="10">
        <v>41000</v>
      </c>
      <c r="O4164" s="10">
        <v>41000</v>
      </c>
      <c r="P4164" t="s">
        <v>729</v>
      </c>
      <c r="Q4164" t="str">
        <f t="shared" si="196"/>
        <v>LED</v>
      </c>
      <c r="R4164" t="s">
        <v>81</v>
      </c>
      <c r="S4164">
        <v>0</v>
      </c>
      <c r="T4164" t="s">
        <v>33</v>
      </c>
      <c r="U4164">
        <v>1</v>
      </c>
      <c r="V4164">
        <v>1</v>
      </c>
      <c r="W4164" s="1">
        <v>43031</v>
      </c>
      <c r="X4164" s="1">
        <v>43031</v>
      </c>
      <c r="Y4164" t="s">
        <v>730</v>
      </c>
      <c r="Z4164">
        <v>0</v>
      </c>
      <c r="AA4164">
        <v>4000</v>
      </c>
      <c r="AB4164">
        <v>2100</v>
      </c>
      <c r="AC4164">
        <v>2100</v>
      </c>
      <c r="AD4164" t="s">
        <v>121</v>
      </c>
      <c r="AE4164" s="2">
        <v>45096.623576388891</v>
      </c>
    </row>
    <row r="4165" spans="1:31" hidden="1" x14ac:dyDescent="0.25">
      <c r="A4165">
        <v>1257505</v>
      </c>
      <c r="B4165" t="s">
        <v>27</v>
      </c>
      <c r="C4165" t="s">
        <v>716</v>
      </c>
      <c r="D4165" s="3" t="s">
        <v>265</v>
      </c>
      <c r="E4165" s="4">
        <v>41000</v>
      </c>
      <c r="F4165" s="3" t="s">
        <v>29</v>
      </c>
      <c r="G4165" s="3" t="s">
        <v>29</v>
      </c>
      <c r="H4165" s="3" t="s">
        <v>29</v>
      </c>
      <c r="I4165" s="3">
        <f t="shared" ca="1" si="197"/>
        <v>12</v>
      </c>
      <c r="J4165" s="9" t="s">
        <v>728</v>
      </c>
      <c r="K4165" s="9" t="s">
        <v>1085</v>
      </c>
      <c r="L4165" s="9" t="str">
        <f t="shared" si="195"/>
        <v>Enterio</v>
      </c>
      <c r="M4165" s="9">
        <v>1</v>
      </c>
      <c r="N4165" s="10">
        <v>41000</v>
      </c>
      <c r="O4165" s="10">
        <v>41000</v>
      </c>
      <c r="P4165" t="s">
        <v>729</v>
      </c>
      <c r="Q4165" t="str">
        <f t="shared" si="196"/>
        <v>LED</v>
      </c>
      <c r="R4165" t="s">
        <v>81</v>
      </c>
      <c r="S4165">
        <v>0</v>
      </c>
      <c r="T4165" t="s">
        <v>33</v>
      </c>
      <c r="U4165">
        <v>2</v>
      </c>
      <c r="V4165">
        <v>2</v>
      </c>
      <c r="W4165" s="1">
        <v>43031</v>
      </c>
      <c r="X4165" s="1">
        <v>43031</v>
      </c>
      <c r="Y4165" t="s">
        <v>730</v>
      </c>
      <c r="Z4165">
        <v>0</v>
      </c>
      <c r="AA4165">
        <v>4000</v>
      </c>
      <c r="AB4165">
        <v>2100</v>
      </c>
      <c r="AC4165">
        <v>2100</v>
      </c>
      <c r="AD4165" t="s">
        <v>121</v>
      </c>
      <c r="AE4165" s="2">
        <v>45096.623576388891</v>
      </c>
    </row>
    <row r="4166" spans="1:31" hidden="1" x14ac:dyDescent="0.25">
      <c r="A4166">
        <v>1257506</v>
      </c>
      <c r="B4166" t="s">
        <v>27</v>
      </c>
      <c r="C4166" t="s">
        <v>716</v>
      </c>
      <c r="D4166" s="3" t="s">
        <v>265</v>
      </c>
      <c r="E4166" s="4">
        <v>41000</v>
      </c>
      <c r="F4166" s="3" t="s">
        <v>29</v>
      </c>
      <c r="G4166" s="3" t="s">
        <v>29</v>
      </c>
      <c r="H4166" s="3" t="s">
        <v>29</v>
      </c>
      <c r="I4166" s="3">
        <f t="shared" ca="1" si="197"/>
        <v>12</v>
      </c>
      <c r="J4166" s="9" t="s">
        <v>728</v>
      </c>
      <c r="K4166" s="9" t="s">
        <v>1085</v>
      </c>
      <c r="L4166" s="9" t="str">
        <f t="shared" si="195"/>
        <v>Enterio</v>
      </c>
      <c r="M4166" s="9">
        <v>1</v>
      </c>
      <c r="N4166" s="10">
        <v>41000</v>
      </c>
      <c r="O4166" s="10">
        <v>41000</v>
      </c>
      <c r="P4166" t="s">
        <v>729</v>
      </c>
      <c r="Q4166" t="str">
        <f t="shared" si="196"/>
        <v>LED</v>
      </c>
      <c r="R4166" t="s">
        <v>81</v>
      </c>
      <c r="S4166">
        <v>0</v>
      </c>
      <c r="T4166" t="s">
        <v>33</v>
      </c>
      <c r="U4166">
        <v>1</v>
      </c>
      <c r="V4166">
        <v>1</v>
      </c>
      <c r="W4166" s="1">
        <v>43031</v>
      </c>
      <c r="X4166" s="1">
        <v>43031</v>
      </c>
      <c r="Y4166" t="s">
        <v>730</v>
      </c>
      <c r="Z4166">
        <v>0</v>
      </c>
      <c r="AA4166">
        <v>4000</v>
      </c>
      <c r="AB4166">
        <v>2100</v>
      </c>
      <c r="AC4166">
        <v>2100</v>
      </c>
      <c r="AD4166" t="s">
        <v>121</v>
      </c>
      <c r="AE4166" s="2">
        <v>45096.623576388891</v>
      </c>
    </row>
    <row r="4167" spans="1:31" hidden="1" x14ac:dyDescent="0.25">
      <c r="A4167">
        <v>1257506</v>
      </c>
      <c r="B4167" t="s">
        <v>27</v>
      </c>
      <c r="C4167" t="s">
        <v>716</v>
      </c>
      <c r="D4167" s="3" t="s">
        <v>265</v>
      </c>
      <c r="E4167" s="4">
        <v>41000</v>
      </c>
      <c r="F4167" s="3" t="s">
        <v>29</v>
      </c>
      <c r="G4167" s="3" t="s">
        <v>29</v>
      </c>
      <c r="H4167" s="3" t="s">
        <v>29</v>
      </c>
      <c r="I4167" s="3">
        <f t="shared" ca="1" si="197"/>
        <v>12</v>
      </c>
      <c r="J4167" s="9" t="s">
        <v>728</v>
      </c>
      <c r="K4167" s="9" t="s">
        <v>1085</v>
      </c>
      <c r="L4167" s="9" t="str">
        <f t="shared" si="195"/>
        <v>Enterio</v>
      </c>
      <c r="M4167" s="9">
        <v>1</v>
      </c>
      <c r="N4167" s="10">
        <v>41000</v>
      </c>
      <c r="O4167" s="10">
        <v>41000</v>
      </c>
      <c r="P4167" t="s">
        <v>729</v>
      </c>
      <c r="Q4167" t="str">
        <f t="shared" si="196"/>
        <v>LED</v>
      </c>
      <c r="R4167" t="s">
        <v>81</v>
      </c>
      <c r="S4167">
        <v>0</v>
      </c>
      <c r="T4167" t="s">
        <v>33</v>
      </c>
      <c r="U4167">
        <v>2</v>
      </c>
      <c r="V4167">
        <v>2</v>
      </c>
      <c r="W4167" s="1">
        <v>43031</v>
      </c>
      <c r="X4167" s="1">
        <v>43031</v>
      </c>
      <c r="Y4167" t="s">
        <v>730</v>
      </c>
      <c r="Z4167">
        <v>0</v>
      </c>
      <c r="AA4167">
        <v>4000</v>
      </c>
      <c r="AB4167">
        <v>2100</v>
      </c>
      <c r="AC4167">
        <v>2100</v>
      </c>
      <c r="AD4167" t="s">
        <v>121</v>
      </c>
      <c r="AE4167" s="2">
        <v>45096.623576388891</v>
      </c>
    </row>
    <row r="4168" spans="1:31" hidden="1" x14ac:dyDescent="0.25">
      <c r="A4168">
        <v>1257507</v>
      </c>
      <c r="B4168" t="s">
        <v>27</v>
      </c>
      <c r="C4168" t="s">
        <v>716</v>
      </c>
      <c r="D4168" s="3" t="s">
        <v>265</v>
      </c>
      <c r="E4168" s="4">
        <v>41000</v>
      </c>
      <c r="F4168" s="3" t="s">
        <v>29</v>
      </c>
      <c r="G4168" s="3" t="s">
        <v>29</v>
      </c>
      <c r="H4168" s="3" t="s">
        <v>29</v>
      </c>
      <c r="I4168" s="3">
        <f t="shared" ca="1" si="197"/>
        <v>12</v>
      </c>
      <c r="J4168" s="9" t="s">
        <v>728</v>
      </c>
      <c r="K4168" s="9" t="s">
        <v>1085</v>
      </c>
      <c r="L4168" s="9" t="str">
        <f t="shared" si="195"/>
        <v>Enterio</v>
      </c>
      <c r="M4168" s="9">
        <v>1</v>
      </c>
      <c r="N4168" s="10">
        <v>41000</v>
      </c>
      <c r="O4168" s="10">
        <v>41000</v>
      </c>
      <c r="P4168" t="s">
        <v>729</v>
      </c>
      <c r="Q4168" t="str">
        <f t="shared" si="196"/>
        <v>LED</v>
      </c>
      <c r="R4168" t="s">
        <v>81</v>
      </c>
      <c r="S4168">
        <v>0</v>
      </c>
      <c r="T4168" t="s">
        <v>33</v>
      </c>
      <c r="U4168">
        <v>1</v>
      </c>
      <c r="V4168">
        <v>1</v>
      </c>
      <c r="W4168" s="1">
        <v>43031</v>
      </c>
      <c r="X4168" s="1">
        <v>43031</v>
      </c>
      <c r="Y4168" t="s">
        <v>730</v>
      </c>
      <c r="Z4168">
        <v>0</v>
      </c>
      <c r="AA4168">
        <v>4000</v>
      </c>
      <c r="AB4168">
        <v>2100</v>
      </c>
      <c r="AC4168">
        <v>2100</v>
      </c>
      <c r="AD4168" t="s">
        <v>121</v>
      </c>
      <c r="AE4168" s="2">
        <v>45096.623576388891</v>
      </c>
    </row>
    <row r="4169" spans="1:31" hidden="1" x14ac:dyDescent="0.25">
      <c r="A4169">
        <v>1257507</v>
      </c>
      <c r="B4169" t="s">
        <v>27</v>
      </c>
      <c r="C4169" t="s">
        <v>716</v>
      </c>
      <c r="D4169" s="3" t="s">
        <v>265</v>
      </c>
      <c r="E4169" s="4">
        <v>41000</v>
      </c>
      <c r="F4169" s="3" t="s">
        <v>29</v>
      </c>
      <c r="G4169" s="3" t="s">
        <v>29</v>
      </c>
      <c r="H4169" s="3" t="s">
        <v>29</v>
      </c>
      <c r="I4169" s="3">
        <f t="shared" ca="1" si="197"/>
        <v>12</v>
      </c>
      <c r="J4169" s="9" t="s">
        <v>728</v>
      </c>
      <c r="K4169" s="9" t="s">
        <v>1085</v>
      </c>
      <c r="L4169" s="9" t="str">
        <f t="shared" si="195"/>
        <v>Enterio</v>
      </c>
      <c r="M4169" s="9">
        <v>1</v>
      </c>
      <c r="N4169" s="10">
        <v>41000</v>
      </c>
      <c r="O4169" s="10">
        <v>41000</v>
      </c>
      <c r="P4169" t="s">
        <v>729</v>
      </c>
      <c r="Q4169" t="str">
        <f t="shared" si="196"/>
        <v>LED</v>
      </c>
      <c r="R4169" t="s">
        <v>81</v>
      </c>
      <c r="S4169">
        <v>0</v>
      </c>
      <c r="T4169" t="s">
        <v>33</v>
      </c>
      <c r="U4169">
        <v>2</v>
      </c>
      <c r="V4169">
        <v>2</v>
      </c>
      <c r="W4169" s="1">
        <v>43031</v>
      </c>
      <c r="X4169" s="1">
        <v>43031</v>
      </c>
      <c r="Y4169" t="s">
        <v>730</v>
      </c>
      <c r="Z4169">
        <v>0</v>
      </c>
      <c r="AA4169">
        <v>4000</v>
      </c>
      <c r="AB4169">
        <v>2100</v>
      </c>
      <c r="AC4169">
        <v>2100</v>
      </c>
      <c r="AD4169" t="s">
        <v>121</v>
      </c>
      <c r="AE4169" s="2">
        <v>45096.623576388891</v>
      </c>
    </row>
    <row r="4170" spans="1:31" hidden="1" x14ac:dyDescent="0.25">
      <c r="A4170">
        <v>1257508</v>
      </c>
      <c r="B4170" t="s">
        <v>27</v>
      </c>
      <c r="C4170" t="s">
        <v>716</v>
      </c>
      <c r="D4170" s="3" t="s">
        <v>265</v>
      </c>
      <c r="E4170" s="4">
        <v>41000</v>
      </c>
      <c r="F4170" s="3" t="s">
        <v>29</v>
      </c>
      <c r="G4170" s="3" t="s">
        <v>29</v>
      </c>
      <c r="H4170" s="3" t="s">
        <v>29</v>
      </c>
      <c r="I4170" s="3">
        <f t="shared" ca="1" si="197"/>
        <v>12</v>
      </c>
      <c r="J4170" s="9" t="s">
        <v>728</v>
      </c>
      <c r="K4170" s="9" t="s">
        <v>1085</v>
      </c>
      <c r="L4170" s="9" t="str">
        <f t="shared" si="195"/>
        <v>Enterio</v>
      </c>
      <c r="M4170" s="9">
        <v>1</v>
      </c>
      <c r="N4170" s="10">
        <v>41000</v>
      </c>
      <c r="O4170" s="10">
        <v>41000</v>
      </c>
      <c r="P4170" t="s">
        <v>729</v>
      </c>
      <c r="Q4170" t="str">
        <f t="shared" si="196"/>
        <v>LED</v>
      </c>
      <c r="R4170" t="s">
        <v>81</v>
      </c>
      <c r="S4170">
        <v>0</v>
      </c>
      <c r="T4170" t="s">
        <v>33</v>
      </c>
      <c r="U4170">
        <v>1</v>
      </c>
      <c r="V4170">
        <v>1</v>
      </c>
      <c r="W4170" s="1">
        <v>43031</v>
      </c>
      <c r="X4170" s="1">
        <v>43031</v>
      </c>
      <c r="Y4170" t="s">
        <v>731</v>
      </c>
      <c r="Z4170">
        <v>0</v>
      </c>
      <c r="AA4170">
        <v>4000</v>
      </c>
      <c r="AB4170">
        <v>2100</v>
      </c>
      <c r="AC4170">
        <v>2100</v>
      </c>
      <c r="AD4170" t="s">
        <v>121</v>
      </c>
      <c r="AE4170" s="2">
        <v>45096.623576388891</v>
      </c>
    </row>
    <row r="4171" spans="1:31" hidden="1" x14ac:dyDescent="0.25">
      <c r="A4171">
        <v>1257508</v>
      </c>
      <c r="B4171" t="s">
        <v>27</v>
      </c>
      <c r="C4171" t="s">
        <v>716</v>
      </c>
      <c r="D4171" s="3" t="s">
        <v>265</v>
      </c>
      <c r="E4171" s="4">
        <v>41000</v>
      </c>
      <c r="F4171" s="3" t="s">
        <v>29</v>
      </c>
      <c r="G4171" s="3" t="s">
        <v>29</v>
      </c>
      <c r="H4171" s="3" t="s">
        <v>29</v>
      </c>
      <c r="I4171" s="3">
        <f t="shared" ca="1" si="197"/>
        <v>12</v>
      </c>
      <c r="J4171" s="9" t="s">
        <v>728</v>
      </c>
      <c r="K4171" s="9" t="s">
        <v>1085</v>
      </c>
      <c r="L4171" s="9" t="str">
        <f t="shared" si="195"/>
        <v>Enterio</v>
      </c>
      <c r="M4171" s="9">
        <v>1</v>
      </c>
      <c r="N4171" s="10">
        <v>41000</v>
      </c>
      <c r="O4171" s="10">
        <v>41000</v>
      </c>
      <c r="P4171" t="s">
        <v>729</v>
      </c>
      <c r="Q4171" t="str">
        <f t="shared" si="196"/>
        <v>LED</v>
      </c>
      <c r="R4171" t="s">
        <v>81</v>
      </c>
      <c r="S4171">
        <v>0</v>
      </c>
      <c r="T4171" t="s">
        <v>33</v>
      </c>
      <c r="U4171">
        <v>2</v>
      </c>
      <c r="V4171">
        <v>2</v>
      </c>
      <c r="W4171" s="1">
        <v>43031</v>
      </c>
      <c r="X4171" s="1">
        <v>43031</v>
      </c>
      <c r="Y4171" t="s">
        <v>731</v>
      </c>
      <c r="Z4171">
        <v>0</v>
      </c>
      <c r="AA4171">
        <v>4000</v>
      </c>
      <c r="AB4171">
        <v>2100</v>
      </c>
      <c r="AC4171">
        <v>2100</v>
      </c>
      <c r="AD4171" t="s">
        <v>121</v>
      </c>
      <c r="AE4171" s="2">
        <v>45096.623576388891</v>
      </c>
    </row>
    <row r="4172" spans="1:31" hidden="1" x14ac:dyDescent="0.25">
      <c r="A4172">
        <v>1257509</v>
      </c>
      <c r="B4172" t="s">
        <v>27</v>
      </c>
      <c r="C4172" t="s">
        <v>716</v>
      </c>
      <c r="D4172" s="3" t="s">
        <v>265</v>
      </c>
      <c r="E4172" s="4">
        <v>41000</v>
      </c>
      <c r="F4172" s="3" t="s">
        <v>29</v>
      </c>
      <c r="G4172" s="3" t="s">
        <v>29</v>
      </c>
      <c r="H4172" s="3" t="s">
        <v>29</v>
      </c>
      <c r="I4172" s="3">
        <f t="shared" ca="1" si="197"/>
        <v>12</v>
      </c>
      <c r="J4172" s="9" t="s">
        <v>728</v>
      </c>
      <c r="K4172" s="9" t="s">
        <v>1085</v>
      </c>
      <c r="L4172" s="9" t="str">
        <f t="shared" si="195"/>
        <v>Enterio</v>
      </c>
      <c r="M4172" s="9">
        <v>1</v>
      </c>
      <c r="N4172" s="10">
        <v>41000</v>
      </c>
      <c r="O4172" s="10">
        <v>41000</v>
      </c>
      <c r="P4172" t="s">
        <v>729</v>
      </c>
      <c r="Q4172" t="str">
        <f t="shared" si="196"/>
        <v>LED</v>
      </c>
      <c r="R4172" t="s">
        <v>81</v>
      </c>
      <c r="S4172">
        <v>0</v>
      </c>
      <c r="T4172" t="s">
        <v>33</v>
      </c>
      <c r="U4172">
        <v>1</v>
      </c>
      <c r="V4172">
        <v>1</v>
      </c>
      <c r="W4172" s="1">
        <v>43031</v>
      </c>
      <c r="X4172" s="1">
        <v>43031</v>
      </c>
      <c r="Y4172" t="s">
        <v>730</v>
      </c>
      <c r="Z4172">
        <v>0</v>
      </c>
      <c r="AA4172">
        <v>4000</v>
      </c>
      <c r="AB4172">
        <v>2100</v>
      </c>
      <c r="AC4172">
        <v>2100</v>
      </c>
      <c r="AD4172" t="s">
        <v>121</v>
      </c>
      <c r="AE4172" s="2">
        <v>45096.623576388891</v>
      </c>
    </row>
    <row r="4173" spans="1:31" hidden="1" x14ac:dyDescent="0.25">
      <c r="A4173">
        <v>1257509</v>
      </c>
      <c r="B4173" t="s">
        <v>27</v>
      </c>
      <c r="C4173" t="s">
        <v>716</v>
      </c>
      <c r="D4173" s="3" t="s">
        <v>265</v>
      </c>
      <c r="E4173" s="4">
        <v>41000</v>
      </c>
      <c r="F4173" s="3" t="s">
        <v>29</v>
      </c>
      <c r="G4173" s="3" t="s">
        <v>29</v>
      </c>
      <c r="H4173" s="3" t="s">
        <v>29</v>
      </c>
      <c r="I4173" s="3">
        <f t="shared" ca="1" si="197"/>
        <v>12</v>
      </c>
      <c r="J4173" s="9" t="s">
        <v>728</v>
      </c>
      <c r="K4173" s="9" t="s">
        <v>1085</v>
      </c>
      <c r="L4173" s="9" t="str">
        <f t="shared" si="195"/>
        <v>Enterio</v>
      </c>
      <c r="M4173" s="9">
        <v>1</v>
      </c>
      <c r="N4173" s="10">
        <v>41000</v>
      </c>
      <c r="O4173" s="10">
        <v>41000</v>
      </c>
      <c r="P4173" t="s">
        <v>729</v>
      </c>
      <c r="Q4173" t="str">
        <f t="shared" si="196"/>
        <v>LED</v>
      </c>
      <c r="R4173" t="s">
        <v>81</v>
      </c>
      <c r="S4173">
        <v>0</v>
      </c>
      <c r="T4173" t="s">
        <v>33</v>
      </c>
      <c r="U4173">
        <v>2</v>
      </c>
      <c r="V4173">
        <v>2</v>
      </c>
      <c r="W4173" s="1">
        <v>43031</v>
      </c>
      <c r="X4173" s="1">
        <v>43031</v>
      </c>
      <c r="Y4173" t="s">
        <v>730</v>
      </c>
      <c r="Z4173">
        <v>0</v>
      </c>
      <c r="AA4173">
        <v>4000</v>
      </c>
      <c r="AB4173">
        <v>2100</v>
      </c>
      <c r="AC4173">
        <v>2100</v>
      </c>
      <c r="AD4173" t="s">
        <v>121</v>
      </c>
      <c r="AE4173" s="2">
        <v>45096.623576388891</v>
      </c>
    </row>
    <row r="4174" spans="1:31" hidden="1" x14ac:dyDescent="0.25">
      <c r="A4174">
        <v>1257510</v>
      </c>
      <c r="B4174" t="s">
        <v>27</v>
      </c>
      <c r="C4174" t="s">
        <v>716</v>
      </c>
      <c r="D4174" s="3" t="s">
        <v>265</v>
      </c>
      <c r="E4174" s="4">
        <v>41000</v>
      </c>
      <c r="F4174" s="3" t="s">
        <v>29</v>
      </c>
      <c r="G4174" s="3" t="s">
        <v>29</v>
      </c>
      <c r="H4174" s="3" t="s">
        <v>29</v>
      </c>
      <c r="I4174" s="3">
        <f t="shared" ca="1" si="197"/>
        <v>12</v>
      </c>
      <c r="J4174" s="9" t="s">
        <v>728</v>
      </c>
      <c r="K4174" s="9" t="s">
        <v>1085</v>
      </c>
      <c r="L4174" s="9" t="str">
        <f t="shared" si="195"/>
        <v>Enterio</v>
      </c>
      <c r="M4174" s="9">
        <v>1</v>
      </c>
      <c r="N4174" s="10">
        <v>41000</v>
      </c>
      <c r="O4174" s="10">
        <v>41000</v>
      </c>
      <c r="P4174" t="s">
        <v>729</v>
      </c>
      <c r="Q4174" t="str">
        <f t="shared" si="196"/>
        <v>LED</v>
      </c>
      <c r="R4174" t="s">
        <v>81</v>
      </c>
      <c r="S4174">
        <v>0</v>
      </c>
      <c r="T4174" t="s">
        <v>33</v>
      </c>
      <c r="U4174">
        <v>1</v>
      </c>
      <c r="V4174">
        <v>1</v>
      </c>
      <c r="W4174" s="1">
        <v>43031</v>
      </c>
      <c r="X4174" s="1">
        <v>43031</v>
      </c>
      <c r="Y4174" t="s">
        <v>730</v>
      </c>
      <c r="Z4174">
        <v>0</v>
      </c>
      <c r="AA4174">
        <v>4000</v>
      </c>
      <c r="AB4174">
        <v>2100</v>
      </c>
      <c r="AC4174">
        <v>2100</v>
      </c>
      <c r="AD4174" t="s">
        <v>121</v>
      </c>
      <c r="AE4174" s="2">
        <v>45096.623576388891</v>
      </c>
    </row>
    <row r="4175" spans="1:31" hidden="1" x14ac:dyDescent="0.25">
      <c r="A4175">
        <v>1257510</v>
      </c>
      <c r="B4175" t="s">
        <v>27</v>
      </c>
      <c r="C4175" t="s">
        <v>716</v>
      </c>
      <c r="D4175" s="3" t="s">
        <v>265</v>
      </c>
      <c r="E4175" s="4">
        <v>41000</v>
      </c>
      <c r="F4175" s="3" t="s">
        <v>29</v>
      </c>
      <c r="G4175" s="3" t="s">
        <v>29</v>
      </c>
      <c r="H4175" s="3" t="s">
        <v>29</v>
      </c>
      <c r="I4175" s="3">
        <f t="shared" ca="1" si="197"/>
        <v>12</v>
      </c>
      <c r="J4175" s="9" t="s">
        <v>728</v>
      </c>
      <c r="K4175" s="9" t="s">
        <v>1085</v>
      </c>
      <c r="L4175" s="9" t="str">
        <f t="shared" si="195"/>
        <v>Enterio</v>
      </c>
      <c r="M4175" s="9">
        <v>1</v>
      </c>
      <c r="N4175" s="10">
        <v>41000</v>
      </c>
      <c r="O4175" s="10">
        <v>41000</v>
      </c>
      <c r="P4175" t="s">
        <v>729</v>
      </c>
      <c r="Q4175" t="str">
        <f t="shared" si="196"/>
        <v>LED</v>
      </c>
      <c r="R4175" t="s">
        <v>81</v>
      </c>
      <c r="S4175">
        <v>0</v>
      </c>
      <c r="T4175" t="s">
        <v>33</v>
      </c>
      <c r="U4175">
        <v>2</v>
      </c>
      <c r="V4175">
        <v>2</v>
      </c>
      <c r="W4175" s="1">
        <v>43031</v>
      </c>
      <c r="X4175" s="1">
        <v>43031</v>
      </c>
      <c r="Y4175" t="s">
        <v>730</v>
      </c>
      <c r="Z4175">
        <v>0</v>
      </c>
      <c r="AA4175">
        <v>4000</v>
      </c>
      <c r="AB4175">
        <v>2100</v>
      </c>
      <c r="AC4175">
        <v>2100</v>
      </c>
      <c r="AD4175" t="s">
        <v>121</v>
      </c>
      <c r="AE4175" s="2">
        <v>45096.623576388891</v>
      </c>
    </row>
    <row r="4176" spans="1:31" hidden="1" x14ac:dyDescent="0.25">
      <c r="A4176">
        <v>1257511</v>
      </c>
      <c r="B4176" t="s">
        <v>27</v>
      </c>
      <c r="C4176" t="s">
        <v>716</v>
      </c>
      <c r="D4176" s="3" t="s">
        <v>265</v>
      </c>
      <c r="E4176" s="4">
        <v>41000</v>
      </c>
      <c r="F4176" s="3" t="s">
        <v>29</v>
      </c>
      <c r="G4176" s="3" t="s">
        <v>29</v>
      </c>
      <c r="H4176" s="3" t="s">
        <v>29</v>
      </c>
      <c r="I4176" s="3">
        <f t="shared" ca="1" si="197"/>
        <v>12</v>
      </c>
      <c r="J4176" s="9" t="s">
        <v>728</v>
      </c>
      <c r="K4176" s="9" t="s">
        <v>1085</v>
      </c>
      <c r="L4176" s="9" t="str">
        <f t="shared" si="195"/>
        <v>Enterio</v>
      </c>
      <c r="M4176" s="9">
        <v>1</v>
      </c>
      <c r="N4176" s="10">
        <v>41000</v>
      </c>
      <c r="O4176" s="10">
        <v>41000</v>
      </c>
      <c r="P4176" t="s">
        <v>729</v>
      </c>
      <c r="Q4176" t="str">
        <f t="shared" si="196"/>
        <v>LED</v>
      </c>
      <c r="R4176" t="s">
        <v>81</v>
      </c>
      <c r="S4176">
        <v>0</v>
      </c>
      <c r="T4176" t="s">
        <v>33</v>
      </c>
      <c r="U4176">
        <v>1</v>
      </c>
      <c r="V4176">
        <v>1</v>
      </c>
      <c r="W4176" s="1">
        <v>43031</v>
      </c>
      <c r="X4176" s="1">
        <v>43031</v>
      </c>
      <c r="Y4176" t="s">
        <v>730</v>
      </c>
      <c r="Z4176">
        <v>0</v>
      </c>
      <c r="AA4176">
        <v>4000</v>
      </c>
      <c r="AB4176">
        <v>2100</v>
      </c>
      <c r="AC4176">
        <v>2100</v>
      </c>
      <c r="AD4176" t="s">
        <v>121</v>
      </c>
      <c r="AE4176" s="2">
        <v>45096.623576388891</v>
      </c>
    </row>
    <row r="4177" spans="1:31" hidden="1" x14ac:dyDescent="0.25">
      <c r="A4177">
        <v>1257511</v>
      </c>
      <c r="B4177" t="s">
        <v>27</v>
      </c>
      <c r="C4177" t="s">
        <v>716</v>
      </c>
      <c r="D4177" s="3" t="s">
        <v>265</v>
      </c>
      <c r="E4177" s="4">
        <v>41000</v>
      </c>
      <c r="F4177" s="3" t="s">
        <v>29</v>
      </c>
      <c r="G4177" s="3" t="s">
        <v>29</v>
      </c>
      <c r="H4177" s="3" t="s">
        <v>29</v>
      </c>
      <c r="I4177" s="3">
        <f t="shared" ca="1" si="197"/>
        <v>12</v>
      </c>
      <c r="J4177" s="9" t="s">
        <v>728</v>
      </c>
      <c r="K4177" s="9" t="s">
        <v>1085</v>
      </c>
      <c r="L4177" s="9" t="str">
        <f t="shared" si="195"/>
        <v>Enterio</v>
      </c>
      <c r="M4177" s="9">
        <v>1</v>
      </c>
      <c r="N4177" s="10">
        <v>41000</v>
      </c>
      <c r="O4177" s="10">
        <v>41000</v>
      </c>
      <c r="P4177" t="s">
        <v>729</v>
      </c>
      <c r="Q4177" t="str">
        <f t="shared" si="196"/>
        <v>LED</v>
      </c>
      <c r="R4177" t="s">
        <v>81</v>
      </c>
      <c r="S4177">
        <v>0</v>
      </c>
      <c r="T4177" t="s">
        <v>33</v>
      </c>
      <c r="U4177">
        <v>2</v>
      </c>
      <c r="V4177">
        <v>2</v>
      </c>
      <c r="W4177" s="1">
        <v>43031</v>
      </c>
      <c r="X4177" s="1">
        <v>43031</v>
      </c>
      <c r="Y4177" t="s">
        <v>730</v>
      </c>
      <c r="Z4177">
        <v>0</v>
      </c>
      <c r="AA4177">
        <v>4000</v>
      </c>
      <c r="AB4177">
        <v>2100</v>
      </c>
      <c r="AC4177">
        <v>2100</v>
      </c>
      <c r="AD4177" t="s">
        <v>121</v>
      </c>
      <c r="AE4177" s="2">
        <v>45096.623576388891</v>
      </c>
    </row>
    <row r="4178" spans="1:31" hidden="1" x14ac:dyDescent="0.25">
      <c r="A4178">
        <v>1257512</v>
      </c>
      <c r="B4178" t="s">
        <v>27</v>
      </c>
      <c r="C4178" t="s">
        <v>716</v>
      </c>
      <c r="D4178" s="3" t="s">
        <v>265</v>
      </c>
      <c r="E4178" s="4">
        <v>41000</v>
      </c>
      <c r="F4178" s="3" t="s">
        <v>29</v>
      </c>
      <c r="G4178" s="3" t="s">
        <v>29</v>
      </c>
      <c r="H4178" s="3" t="s">
        <v>29</v>
      </c>
      <c r="I4178" s="3">
        <f t="shared" ca="1" si="197"/>
        <v>12</v>
      </c>
      <c r="J4178" s="9" t="s">
        <v>728</v>
      </c>
      <c r="K4178" s="9" t="s">
        <v>1085</v>
      </c>
      <c r="L4178" s="9" t="str">
        <f t="shared" si="195"/>
        <v>Enterio</v>
      </c>
      <c r="M4178" s="9">
        <v>1</v>
      </c>
      <c r="N4178" s="10">
        <v>41000</v>
      </c>
      <c r="O4178" s="10">
        <v>41000</v>
      </c>
      <c r="P4178" t="s">
        <v>729</v>
      </c>
      <c r="Q4178" t="str">
        <f t="shared" si="196"/>
        <v>LED</v>
      </c>
      <c r="R4178" t="s">
        <v>81</v>
      </c>
      <c r="S4178">
        <v>0</v>
      </c>
      <c r="T4178" t="s">
        <v>33</v>
      </c>
      <c r="U4178">
        <v>1</v>
      </c>
      <c r="V4178">
        <v>1</v>
      </c>
      <c r="W4178" s="1">
        <v>43031</v>
      </c>
      <c r="X4178" s="1">
        <v>43031</v>
      </c>
      <c r="Y4178" t="s">
        <v>730</v>
      </c>
      <c r="Z4178">
        <v>0</v>
      </c>
      <c r="AA4178">
        <v>4000</v>
      </c>
      <c r="AB4178">
        <v>2100</v>
      </c>
      <c r="AC4178">
        <v>2100</v>
      </c>
      <c r="AD4178" t="s">
        <v>121</v>
      </c>
      <c r="AE4178" s="2">
        <v>45096.623576388891</v>
      </c>
    </row>
    <row r="4179" spans="1:31" hidden="1" x14ac:dyDescent="0.25">
      <c r="A4179">
        <v>1257512</v>
      </c>
      <c r="B4179" t="s">
        <v>27</v>
      </c>
      <c r="C4179" t="s">
        <v>716</v>
      </c>
      <c r="D4179" s="3" t="s">
        <v>265</v>
      </c>
      <c r="E4179" s="4">
        <v>41000</v>
      </c>
      <c r="F4179" s="3" t="s">
        <v>29</v>
      </c>
      <c r="G4179" s="3" t="s">
        <v>29</v>
      </c>
      <c r="H4179" s="3" t="s">
        <v>29</v>
      </c>
      <c r="I4179" s="3">
        <f t="shared" ca="1" si="197"/>
        <v>12</v>
      </c>
      <c r="J4179" s="9" t="s">
        <v>728</v>
      </c>
      <c r="K4179" s="9" t="s">
        <v>1085</v>
      </c>
      <c r="L4179" s="9" t="str">
        <f t="shared" si="195"/>
        <v>Enterio</v>
      </c>
      <c r="M4179" s="9">
        <v>1</v>
      </c>
      <c r="N4179" s="10">
        <v>41000</v>
      </c>
      <c r="O4179" s="10">
        <v>41000</v>
      </c>
      <c r="P4179" t="s">
        <v>729</v>
      </c>
      <c r="Q4179" t="str">
        <f t="shared" si="196"/>
        <v>LED</v>
      </c>
      <c r="R4179" t="s">
        <v>81</v>
      </c>
      <c r="S4179">
        <v>0</v>
      </c>
      <c r="T4179" t="s">
        <v>33</v>
      </c>
      <c r="U4179">
        <v>2</v>
      </c>
      <c r="V4179">
        <v>2</v>
      </c>
      <c r="W4179" s="1">
        <v>43031</v>
      </c>
      <c r="X4179" s="1">
        <v>43031</v>
      </c>
      <c r="Y4179" t="s">
        <v>730</v>
      </c>
      <c r="Z4179">
        <v>0</v>
      </c>
      <c r="AA4179">
        <v>4000</v>
      </c>
      <c r="AB4179">
        <v>2100</v>
      </c>
      <c r="AC4179">
        <v>2100</v>
      </c>
      <c r="AD4179" t="s">
        <v>121</v>
      </c>
      <c r="AE4179" s="2">
        <v>45096.623576388891</v>
      </c>
    </row>
    <row r="4180" spans="1:31" hidden="1" x14ac:dyDescent="0.25">
      <c r="A4180">
        <v>1257513</v>
      </c>
      <c r="B4180" t="s">
        <v>27</v>
      </c>
      <c r="C4180" t="s">
        <v>716</v>
      </c>
      <c r="D4180" s="3" t="s">
        <v>265</v>
      </c>
      <c r="E4180" s="4">
        <v>41000</v>
      </c>
      <c r="F4180" s="3" t="s">
        <v>29</v>
      </c>
      <c r="G4180" s="3" t="s">
        <v>29</v>
      </c>
      <c r="H4180" s="3" t="s">
        <v>29</v>
      </c>
      <c r="I4180" s="3">
        <f t="shared" ca="1" si="197"/>
        <v>12</v>
      </c>
      <c r="J4180" s="9" t="s">
        <v>734</v>
      </c>
      <c r="K4180" s="9" t="s">
        <v>1085</v>
      </c>
      <c r="L4180" s="9" t="str">
        <f t="shared" si="195"/>
        <v>Aragon</v>
      </c>
      <c r="M4180" s="9">
        <v>1</v>
      </c>
      <c r="N4180" s="10">
        <v>41000</v>
      </c>
      <c r="O4180" s="10">
        <v>41000</v>
      </c>
      <c r="P4180" t="s">
        <v>735</v>
      </c>
      <c r="Q4180" t="str">
        <f t="shared" si="196"/>
        <v>LED</v>
      </c>
      <c r="R4180" t="s">
        <v>119</v>
      </c>
      <c r="S4180">
        <v>0</v>
      </c>
      <c r="T4180" t="s">
        <v>33</v>
      </c>
      <c r="U4180">
        <v>1</v>
      </c>
      <c r="V4180">
        <v>1</v>
      </c>
      <c r="W4180" s="1">
        <v>43031</v>
      </c>
      <c r="X4180" s="1">
        <v>43031</v>
      </c>
      <c r="Y4180" t="s">
        <v>730</v>
      </c>
      <c r="Z4180">
        <v>0</v>
      </c>
      <c r="AA4180">
        <v>3000</v>
      </c>
      <c r="AB4180">
        <v>2900</v>
      </c>
      <c r="AC4180">
        <v>2900</v>
      </c>
      <c r="AD4180" t="s">
        <v>137</v>
      </c>
      <c r="AE4180" s="2">
        <v>45096.620555555557</v>
      </c>
    </row>
    <row r="4181" spans="1:31" hidden="1" x14ac:dyDescent="0.25">
      <c r="A4181">
        <v>1257514</v>
      </c>
      <c r="B4181" t="s">
        <v>27</v>
      </c>
      <c r="C4181" t="s">
        <v>716</v>
      </c>
      <c r="D4181" s="3" t="s">
        <v>265</v>
      </c>
      <c r="E4181" s="4">
        <v>41000</v>
      </c>
      <c r="F4181" s="3" t="s">
        <v>29</v>
      </c>
      <c r="G4181" s="3" t="s">
        <v>29</v>
      </c>
      <c r="H4181" s="3" t="s">
        <v>29</v>
      </c>
      <c r="I4181" s="3">
        <f t="shared" ca="1" si="197"/>
        <v>12</v>
      </c>
      <c r="J4181" s="9" t="s">
        <v>734</v>
      </c>
      <c r="K4181" s="9" t="s">
        <v>1085</v>
      </c>
      <c r="L4181" s="9" t="str">
        <f t="shared" si="195"/>
        <v>Aragon</v>
      </c>
      <c r="M4181" s="9">
        <v>1</v>
      </c>
      <c r="N4181" s="10">
        <v>41000</v>
      </c>
      <c r="O4181" s="10">
        <v>41000</v>
      </c>
      <c r="P4181" t="s">
        <v>735</v>
      </c>
      <c r="Q4181" t="str">
        <f t="shared" si="196"/>
        <v>LED</v>
      </c>
      <c r="R4181" t="s">
        <v>119</v>
      </c>
      <c r="S4181">
        <v>0</v>
      </c>
      <c r="T4181" t="s">
        <v>33</v>
      </c>
      <c r="U4181">
        <v>1</v>
      </c>
      <c r="V4181">
        <v>1</v>
      </c>
      <c r="W4181" s="1">
        <v>43031</v>
      </c>
      <c r="X4181" s="1">
        <v>43031</v>
      </c>
      <c r="Y4181" t="s">
        <v>730</v>
      </c>
      <c r="Z4181">
        <v>0</v>
      </c>
      <c r="AA4181">
        <v>3000</v>
      </c>
      <c r="AB4181">
        <v>2900</v>
      </c>
      <c r="AC4181">
        <v>2900</v>
      </c>
      <c r="AD4181" t="s">
        <v>137</v>
      </c>
      <c r="AE4181" s="2">
        <v>45096.620555555557</v>
      </c>
    </row>
    <row r="4182" spans="1:31" hidden="1" x14ac:dyDescent="0.25">
      <c r="A4182">
        <v>1257515</v>
      </c>
      <c r="B4182" t="s">
        <v>27</v>
      </c>
      <c r="C4182" t="s">
        <v>716</v>
      </c>
      <c r="D4182" s="3" t="s">
        <v>265</v>
      </c>
      <c r="E4182" s="4">
        <v>41000</v>
      </c>
      <c r="F4182" s="3" t="s">
        <v>29</v>
      </c>
      <c r="G4182" s="3" t="s">
        <v>29</v>
      </c>
      <c r="H4182" s="3" t="s">
        <v>29</v>
      </c>
      <c r="I4182" s="3">
        <f t="shared" ca="1" si="197"/>
        <v>12</v>
      </c>
      <c r="J4182" s="9" t="s">
        <v>734</v>
      </c>
      <c r="K4182" s="9" t="s">
        <v>1085</v>
      </c>
      <c r="L4182" s="9" t="str">
        <f t="shared" si="195"/>
        <v>Aragon</v>
      </c>
      <c r="M4182" s="9">
        <v>1</v>
      </c>
      <c r="N4182" s="10">
        <v>41000</v>
      </c>
      <c r="O4182" s="10">
        <v>41000</v>
      </c>
      <c r="P4182" t="s">
        <v>735</v>
      </c>
      <c r="Q4182" t="str">
        <f t="shared" si="196"/>
        <v>LED</v>
      </c>
      <c r="R4182" t="s">
        <v>119</v>
      </c>
      <c r="S4182">
        <v>0</v>
      </c>
      <c r="T4182" t="s">
        <v>33</v>
      </c>
      <c r="U4182">
        <v>1</v>
      </c>
      <c r="V4182">
        <v>1</v>
      </c>
      <c r="W4182" s="1">
        <v>43031</v>
      </c>
      <c r="X4182" s="1">
        <v>43031</v>
      </c>
      <c r="Y4182" t="s">
        <v>730</v>
      </c>
      <c r="Z4182">
        <v>0</v>
      </c>
      <c r="AA4182">
        <v>3000</v>
      </c>
      <c r="AB4182">
        <v>2900</v>
      </c>
      <c r="AC4182">
        <v>2900</v>
      </c>
      <c r="AD4182" t="s">
        <v>137</v>
      </c>
      <c r="AE4182" s="2">
        <v>45096.620555555557</v>
      </c>
    </row>
    <row r="4183" spans="1:31" hidden="1" x14ac:dyDescent="0.25">
      <c r="A4183">
        <v>1257516</v>
      </c>
      <c r="B4183" t="s">
        <v>27</v>
      </c>
      <c r="C4183" t="s">
        <v>716</v>
      </c>
      <c r="D4183" s="3" t="s">
        <v>265</v>
      </c>
      <c r="E4183" s="4">
        <v>41000</v>
      </c>
      <c r="F4183" s="3" t="s">
        <v>29</v>
      </c>
      <c r="G4183" s="3" t="s">
        <v>29</v>
      </c>
      <c r="H4183" s="3" t="s">
        <v>29</v>
      </c>
      <c r="I4183" s="3">
        <f t="shared" ca="1" si="197"/>
        <v>12</v>
      </c>
      <c r="J4183" s="9" t="s">
        <v>734</v>
      </c>
      <c r="K4183" s="9" t="s">
        <v>1085</v>
      </c>
      <c r="L4183" s="9" t="str">
        <f t="shared" si="195"/>
        <v>Aragon</v>
      </c>
      <c r="M4183" s="9">
        <v>1</v>
      </c>
      <c r="N4183" s="10">
        <v>41000</v>
      </c>
      <c r="O4183" s="10">
        <v>41000</v>
      </c>
      <c r="P4183" t="s">
        <v>735</v>
      </c>
      <c r="Q4183" t="str">
        <f t="shared" si="196"/>
        <v>LED</v>
      </c>
      <c r="R4183" t="s">
        <v>119</v>
      </c>
      <c r="S4183">
        <v>0</v>
      </c>
      <c r="T4183" t="s">
        <v>33</v>
      </c>
      <c r="U4183">
        <v>1</v>
      </c>
      <c r="V4183">
        <v>1</v>
      </c>
      <c r="W4183" s="1">
        <v>43031</v>
      </c>
      <c r="X4183" s="1">
        <v>43031</v>
      </c>
      <c r="Y4183" t="s">
        <v>730</v>
      </c>
      <c r="Z4183">
        <v>0</v>
      </c>
      <c r="AA4183">
        <v>3000</v>
      </c>
      <c r="AB4183">
        <v>2900</v>
      </c>
      <c r="AC4183">
        <v>2900</v>
      </c>
      <c r="AD4183" t="s">
        <v>137</v>
      </c>
      <c r="AE4183" s="2">
        <v>45096.620555555557</v>
      </c>
    </row>
    <row r="4184" spans="1:31" hidden="1" x14ac:dyDescent="0.25">
      <c r="A4184">
        <v>1257517</v>
      </c>
      <c r="B4184" t="s">
        <v>27</v>
      </c>
      <c r="C4184" t="s">
        <v>716</v>
      </c>
      <c r="D4184" s="3" t="s">
        <v>265</v>
      </c>
      <c r="E4184" s="4">
        <v>41000</v>
      </c>
      <c r="F4184" s="3" t="s">
        <v>29</v>
      </c>
      <c r="G4184" s="3" t="s">
        <v>29</v>
      </c>
      <c r="H4184" s="3" t="s">
        <v>29</v>
      </c>
      <c r="I4184" s="3">
        <f t="shared" ca="1" si="197"/>
        <v>12</v>
      </c>
      <c r="J4184" s="9" t="s">
        <v>734</v>
      </c>
      <c r="K4184" s="9" t="s">
        <v>1085</v>
      </c>
      <c r="L4184" s="9" t="str">
        <f t="shared" si="195"/>
        <v>Aragon</v>
      </c>
      <c r="M4184" s="9">
        <v>1</v>
      </c>
      <c r="N4184" s="10">
        <v>41000</v>
      </c>
      <c r="O4184" s="10">
        <v>41000</v>
      </c>
      <c r="P4184" t="s">
        <v>735</v>
      </c>
      <c r="Q4184" t="str">
        <f t="shared" si="196"/>
        <v>LED</v>
      </c>
      <c r="R4184" t="s">
        <v>119</v>
      </c>
      <c r="S4184">
        <v>0</v>
      </c>
      <c r="T4184" t="s">
        <v>33</v>
      </c>
      <c r="U4184">
        <v>1</v>
      </c>
      <c r="V4184">
        <v>1</v>
      </c>
      <c r="W4184" s="1">
        <v>43031</v>
      </c>
      <c r="X4184" s="1">
        <v>43031</v>
      </c>
      <c r="Y4184" t="s">
        <v>730</v>
      </c>
      <c r="Z4184">
        <v>0</v>
      </c>
      <c r="AA4184">
        <v>3000</v>
      </c>
      <c r="AB4184">
        <v>2900</v>
      </c>
      <c r="AC4184">
        <v>2900</v>
      </c>
      <c r="AD4184" t="s">
        <v>137</v>
      </c>
      <c r="AE4184" s="2">
        <v>45096.620555555557</v>
      </c>
    </row>
    <row r="4185" spans="1:31" hidden="1" x14ac:dyDescent="0.25">
      <c r="A4185">
        <v>1257518</v>
      </c>
      <c r="B4185" t="s">
        <v>27</v>
      </c>
      <c r="C4185" t="s">
        <v>716</v>
      </c>
      <c r="D4185" s="3" t="s">
        <v>265</v>
      </c>
      <c r="E4185" s="4">
        <v>41000</v>
      </c>
      <c r="F4185" s="3" t="s">
        <v>29</v>
      </c>
      <c r="G4185" s="3" t="s">
        <v>29</v>
      </c>
      <c r="H4185" s="3" t="s">
        <v>29</v>
      </c>
      <c r="I4185" s="3">
        <f t="shared" ca="1" si="197"/>
        <v>12</v>
      </c>
      <c r="J4185" s="9" t="s">
        <v>734</v>
      </c>
      <c r="K4185" s="9" t="s">
        <v>1085</v>
      </c>
      <c r="L4185" s="9" t="str">
        <f t="shared" si="195"/>
        <v>Aragon</v>
      </c>
      <c r="M4185" s="9">
        <v>1</v>
      </c>
      <c r="N4185" s="10">
        <v>41000</v>
      </c>
      <c r="O4185" s="10">
        <v>41000</v>
      </c>
      <c r="P4185" t="s">
        <v>735</v>
      </c>
      <c r="Q4185" t="str">
        <f t="shared" si="196"/>
        <v>LED</v>
      </c>
      <c r="R4185" t="s">
        <v>119</v>
      </c>
      <c r="S4185">
        <v>0</v>
      </c>
      <c r="T4185" t="s">
        <v>33</v>
      </c>
      <c r="U4185">
        <v>1</v>
      </c>
      <c r="V4185">
        <v>1</v>
      </c>
      <c r="W4185" s="1">
        <v>43031</v>
      </c>
      <c r="X4185" s="1">
        <v>43031</v>
      </c>
      <c r="Y4185" t="s">
        <v>731</v>
      </c>
      <c r="Z4185">
        <v>0</v>
      </c>
      <c r="AA4185">
        <v>3000</v>
      </c>
      <c r="AB4185">
        <v>2900</v>
      </c>
      <c r="AC4185">
        <v>2900</v>
      </c>
      <c r="AD4185" t="s">
        <v>137</v>
      </c>
      <c r="AE4185" s="2">
        <v>45096.620555555557</v>
      </c>
    </row>
    <row r="4186" spans="1:31" hidden="1" x14ac:dyDescent="0.25">
      <c r="A4186">
        <v>1257519</v>
      </c>
      <c r="B4186" t="s">
        <v>27</v>
      </c>
      <c r="C4186" t="s">
        <v>716</v>
      </c>
      <c r="D4186" s="3" t="s">
        <v>265</v>
      </c>
      <c r="E4186" s="4">
        <v>41000</v>
      </c>
      <c r="F4186" s="3" t="s">
        <v>29</v>
      </c>
      <c r="G4186" s="3" t="s">
        <v>29</v>
      </c>
      <c r="H4186" s="3" t="s">
        <v>29</v>
      </c>
      <c r="I4186" s="3">
        <f t="shared" ca="1" si="197"/>
        <v>12</v>
      </c>
      <c r="J4186" s="9" t="s">
        <v>734</v>
      </c>
      <c r="K4186" s="9" t="s">
        <v>1085</v>
      </c>
      <c r="L4186" s="9" t="str">
        <f t="shared" si="195"/>
        <v>Aragon</v>
      </c>
      <c r="M4186" s="9">
        <v>1</v>
      </c>
      <c r="N4186" s="10">
        <v>41000</v>
      </c>
      <c r="O4186" s="10">
        <v>41000</v>
      </c>
      <c r="P4186" t="s">
        <v>735</v>
      </c>
      <c r="Q4186" t="str">
        <f t="shared" si="196"/>
        <v>LED</v>
      </c>
      <c r="R4186" t="s">
        <v>119</v>
      </c>
      <c r="S4186">
        <v>0</v>
      </c>
      <c r="T4186" t="s">
        <v>33</v>
      </c>
      <c r="U4186">
        <v>1</v>
      </c>
      <c r="V4186">
        <v>1</v>
      </c>
      <c r="W4186" s="1">
        <v>43031</v>
      </c>
      <c r="X4186" s="1">
        <v>43031</v>
      </c>
      <c r="Y4186" t="s">
        <v>731</v>
      </c>
      <c r="Z4186">
        <v>0</v>
      </c>
      <c r="AA4186">
        <v>3000</v>
      </c>
      <c r="AB4186">
        <v>2900</v>
      </c>
      <c r="AC4186">
        <v>2900</v>
      </c>
      <c r="AD4186" t="s">
        <v>137</v>
      </c>
      <c r="AE4186" s="2">
        <v>45096.620555555557</v>
      </c>
    </row>
    <row r="4187" spans="1:31" hidden="1" x14ac:dyDescent="0.25">
      <c r="A4187">
        <v>1257520</v>
      </c>
      <c r="B4187" t="s">
        <v>27</v>
      </c>
      <c r="C4187" t="s">
        <v>716</v>
      </c>
      <c r="D4187" s="3" t="s">
        <v>265</v>
      </c>
      <c r="E4187" s="4">
        <v>41000</v>
      </c>
      <c r="F4187" s="3" t="s">
        <v>29</v>
      </c>
      <c r="G4187" s="3" t="s">
        <v>29</v>
      </c>
      <c r="H4187" s="3" t="s">
        <v>29</v>
      </c>
      <c r="I4187" s="3">
        <f t="shared" ca="1" si="197"/>
        <v>12</v>
      </c>
      <c r="J4187" s="9" t="s">
        <v>734</v>
      </c>
      <c r="K4187" s="9" t="s">
        <v>1085</v>
      </c>
      <c r="L4187" s="9" t="str">
        <f t="shared" si="195"/>
        <v>Aragon</v>
      </c>
      <c r="M4187" s="9">
        <v>1</v>
      </c>
      <c r="N4187" s="10">
        <v>41000</v>
      </c>
      <c r="O4187" s="10">
        <v>41000</v>
      </c>
      <c r="P4187" t="s">
        <v>735</v>
      </c>
      <c r="Q4187" t="str">
        <f t="shared" si="196"/>
        <v>LED</v>
      </c>
      <c r="R4187" t="s">
        <v>119</v>
      </c>
      <c r="S4187">
        <v>0</v>
      </c>
      <c r="T4187" t="s">
        <v>33</v>
      </c>
      <c r="U4187">
        <v>1</v>
      </c>
      <c r="V4187">
        <v>1</v>
      </c>
      <c r="W4187" s="1">
        <v>43031</v>
      </c>
      <c r="X4187" s="1">
        <v>43031</v>
      </c>
      <c r="Y4187" t="s">
        <v>730</v>
      </c>
      <c r="Z4187">
        <v>0</v>
      </c>
      <c r="AA4187">
        <v>3000</v>
      </c>
      <c r="AB4187">
        <v>2900</v>
      </c>
      <c r="AC4187">
        <v>2900</v>
      </c>
      <c r="AD4187" t="s">
        <v>137</v>
      </c>
      <c r="AE4187" s="2">
        <v>45096.620555555557</v>
      </c>
    </row>
    <row r="4188" spans="1:31" hidden="1" x14ac:dyDescent="0.25">
      <c r="A4188">
        <v>1257521</v>
      </c>
      <c r="B4188" t="s">
        <v>27</v>
      </c>
      <c r="C4188" t="s">
        <v>716</v>
      </c>
      <c r="D4188" s="3" t="s">
        <v>265</v>
      </c>
      <c r="E4188" s="4">
        <v>41000</v>
      </c>
      <c r="F4188" s="3" t="s">
        <v>29</v>
      </c>
      <c r="G4188" s="3" t="s">
        <v>29</v>
      </c>
      <c r="H4188" s="3" t="s">
        <v>29</v>
      </c>
      <c r="I4188" s="3">
        <f t="shared" ca="1" si="197"/>
        <v>12</v>
      </c>
      <c r="J4188" s="9" t="s">
        <v>734</v>
      </c>
      <c r="K4188" s="9" t="s">
        <v>1085</v>
      </c>
      <c r="L4188" s="9" t="str">
        <f t="shared" si="195"/>
        <v>Aragon</v>
      </c>
      <c r="M4188" s="9">
        <v>1</v>
      </c>
      <c r="N4188" s="10">
        <v>41000</v>
      </c>
      <c r="O4188" s="10">
        <v>41000</v>
      </c>
      <c r="P4188" t="s">
        <v>735</v>
      </c>
      <c r="Q4188" t="str">
        <f t="shared" si="196"/>
        <v>LED</v>
      </c>
      <c r="R4188" t="s">
        <v>119</v>
      </c>
      <c r="S4188">
        <v>0</v>
      </c>
      <c r="T4188" t="s">
        <v>33</v>
      </c>
      <c r="U4188">
        <v>1</v>
      </c>
      <c r="V4188">
        <v>1</v>
      </c>
      <c r="W4188" s="1">
        <v>43031</v>
      </c>
      <c r="X4188" s="1">
        <v>43031</v>
      </c>
      <c r="Y4188" t="s">
        <v>730</v>
      </c>
      <c r="Z4188">
        <v>0</v>
      </c>
      <c r="AA4188">
        <v>3000</v>
      </c>
      <c r="AB4188">
        <v>2900</v>
      </c>
      <c r="AC4188">
        <v>2900</v>
      </c>
      <c r="AD4188" t="s">
        <v>137</v>
      </c>
      <c r="AE4188" s="2">
        <v>45096.620555555557</v>
      </c>
    </row>
    <row r="4189" spans="1:31" hidden="1" x14ac:dyDescent="0.25">
      <c r="A4189">
        <v>1257522</v>
      </c>
      <c r="B4189" t="s">
        <v>27</v>
      </c>
      <c r="C4189" t="s">
        <v>716</v>
      </c>
      <c r="D4189" s="3" t="s">
        <v>265</v>
      </c>
      <c r="E4189" s="4">
        <v>41000</v>
      </c>
      <c r="F4189" s="3" t="s">
        <v>29</v>
      </c>
      <c r="G4189" s="3" t="s">
        <v>29</v>
      </c>
      <c r="H4189" s="3" t="s">
        <v>29</v>
      </c>
      <c r="I4189" s="3">
        <f t="shared" ca="1" si="197"/>
        <v>12</v>
      </c>
      <c r="J4189" s="9" t="s">
        <v>734</v>
      </c>
      <c r="K4189" s="9" t="s">
        <v>1085</v>
      </c>
      <c r="L4189" s="9" t="str">
        <f t="shared" si="195"/>
        <v>Aragon</v>
      </c>
      <c r="M4189" s="9">
        <v>1</v>
      </c>
      <c r="N4189" s="10">
        <v>41000</v>
      </c>
      <c r="O4189" s="10">
        <v>41000</v>
      </c>
      <c r="P4189" t="s">
        <v>735</v>
      </c>
      <c r="Q4189" t="str">
        <f t="shared" si="196"/>
        <v>LED</v>
      </c>
      <c r="R4189" t="s">
        <v>119</v>
      </c>
      <c r="S4189">
        <v>0</v>
      </c>
      <c r="T4189" t="s">
        <v>33</v>
      </c>
      <c r="U4189">
        <v>1</v>
      </c>
      <c r="V4189">
        <v>1</v>
      </c>
      <c r="W4189" s="1">
        <v>43031</v>
      </c>
      <c r="X4189" s="1">
        <v>43031</v>
      </c>
      <c r="Y4189" t="s">
        <v>730</v>
      </c>
      <c r="Z4189">
        <v>0</v>
      </c>
      <c r="AA4189">
        <v>3000</v>
      </c>
      <c r="AB4189">
        <v>2900</v>
      </c>
      <c r="AC4189">
        <v>2900</v>
      </c>
      <c r="AD4189" t="s">
        <v>137</v>
      </c>
      <c r="AE4189" s="2">
        <v>45096.620555555557</v>
      </c>
    </row>
    <row r="4190" spans="1:31" hidden="1" x14ac:dyDescent="0.25">
      <c r="A4190">
        <v>1257523</v>
      </c>
      <c r="B4190" t="s">
        <v>27</v>
      </c>
      <c r="C4190" t="s">
        <v>716</v>
      </c>
      <c r="D4190" s="3" t="s">
        <v>265</v>
      </c>
      <c r="E4190" s="4">
        <v>41000</v>
      </c>
      <c r="F4190" s="3" t="s">
        <v>29</v>
      </c>
      <c r="G4190" s="3" t="s">
        <v>29</v>
      </c>
      <c r="H4190" s="3" t="s">
        <v>29</v>
      </c>
      <c r="I4190" s="3">
        <f t="shared" ca="1" si="197"/>
        <v>12</v>
      </c>
      <c r="J4190" s="9" t="s">
        <v>734</v>
      </c>
      <c r="K4190" s="9" t="s">
        <v>1085</v>
      </c>
      <c r="L4190" s="9" t="str">
        <f t="shared" si="195"/>
        <v>Aragon</v>
      </c>
      <c r="M4190" s="9">
        <v>1</v>
      </c>
      <c r="N4190" s="10">
        <v>41000</v>
      </c>
      <c r="O4190" s="10">
        <v>41000</v>
      </c>
      <c r="P4190" t="s">
        <v>735</v>
      </c>
      <c r="Q4190" t="str">
        <f t="shared" si="196"/>
        <v>LED</v>
      </c>
      <c r="R4190" t="s">
        <v>119</v>
      </c>
      <c r="S4190">
        <v>0</v>
      </c>
      <c r="T4190" t="s">
        <v>33</v>
      </c>
      <c r="U4190">
        <v>1</v>
      </c>
      <c r="V4190">
        <v>1</v>
      </c>
      <c r="W4190" s="1">
        <v>43031</v>
      </c>
      <c r="X4190" s="1">
        <v>43031</v>
      </c>
      <c r="Y4190" t="s">
        <v>730</v>
      </c>
      <c r="Z4190">
        <v>0</v>
      </c>
      <c r="AA4190">
        <v>3000</v>
      </c>
      <c r="AB4190">
        <v>2900</v>
      </c>
      <c r="AC4190">
        <v>2900</v>
      </c>
      <c r="AD4190" t="s">
        <v>137</v>
      </c>
      <c r="AE4190" s="2">
        <v>45096.620555555557</v>
      </c>
    </row>
    <row r="4191" spans="1:31" hidden="1" x14ac:dyDescent="0.25">
      <c r="A4191">
        <v>1257524</v>
      </c>
      <c r="B4191" t="s">
        <v>27</v>
      </c>
      <c r="C4191" t="s">
        <v>716</v>
      </c>
      <c r="D4191" s="3" t="s">
        <v>265</v>
      </c>
      <c r="E4191" s="4">
        <v>41000</v>
      </c>
      <c r="F4191" s="3" t="s">
        <v>29</v>
      </c>
      <c r="G4191" s="3" t="s">
        <v>29</v>
      </c>
      <c r="H4191" s="3" t="s">
        <v>29</v>
      </c>
      <c r="I4191" s="3">
        <f t="shared" ca="1" si="197"/>
        <v>12</v>
      </c>
      <c r="J4191" s="9" t="s">
        <v>734</v>
      </c>
      <c r="K4191" s="9" t="s">
        <v>1085</v>
      </c>
      <c r="L4191" s="9" t="str">
        <f t="shared" si="195"/>
        <v>Aragon</v>
      </c>
      <c r="M4191" s="9">
        <v>1</v>
      </c>
      <c r="N4191" s="10">
        <v>41000</v>
      </c>
      <c r="O4191" s="10">
        <v>41000</v>
      </c>
      <c r="P4191" t="s">
        <v>735</v>
      </c>
      <c r="Q4191" t="str">
        <f t="shared" si="196"/>
        <v>LED</v>
      </c>
      <c r="R4191" t="s">
        <v>119</v>
      </c>
      <c r="S4191">
        <v>0</v>
      </c>
      <c r="T4191" t="s">
        <v>33</v>
      </c>
      <c r="U4191">
        <v>1</v>
      </c>
      <c r="V4191">
        <v>1</v>
      </c>
      <c r="W4191" s="1">
        <v>43031</v>
      </c>
      <c r="X4191" s="1">
        <v>43031</v>
      </c>
      <c r="Y4191" t="s">
        <v>730</v>
      </c>
      <c r="Z4191">
        <v>0</v>
      </c>
      <c r="AA4191">
        <v>3000</v>
      </c>
      <c r="AB4191">
        <v>2900</v>
      </c>
      <c r="AC4191">
        <v>2900</v>
      </c>
      <c r="AD4191" t="s">
        <v>137</v>
      </c>
      <c r="AE4191" s="2">
        <v>45096.620555555557</v>
      </c>
    </row>
    <row r="4192" spans="1:31" hidden="1" x14ac:dyDescent="0.25">
      <c r="A4192">
        <v>1257525</v>
      </c>
      <c r="B4192" t="s">
        <v>27</v>
      </c>
      <c r="C4192" t="s">
        <v>716</v>
      </c>
      <c r="D4192" s="3" t="s">
        <v>265</v>
      </c>
      <c r="E4192" s="4">
        <v>41000</v>
      </c>
      <c r="F4192" s="3" t="s">
        <v>29</v>
      </c>
      <c r="G4192" s="3" t="s">
        <v>29</v>
      </c>
      <c r="H4192" s="3" t="s">
        <v>29</v>
      </c>
      <c r="I4192" s="3">
        <f t="shared" ca="1" si="197"/>
        <v>12</v>
      </c>
      <c r="J4192" s="9" t="s">
        <v>734</v>
      </c>
      <c r="K4192" s="9" t="s">
        <v>1085</v>
      </c>
      <c r="L4192" s="9" t="str">
        <f t="shared" si="195"/>
        <v>Aragon</v>
      </c>
      <c r="M4192" s="9">
        <v>1</v>
      </c>
      <c r="N4192" s="10">
        <v>41000</v>
      </c>
      <c r="O4192" s="10">
        <v>41000</v>
      </c>
      <c r="P4192" t="s">
        <v>735</v>
      </c>
      <c r="Q4192" t="str">
        <f t="shared" si="196"/>
        <v>LED</v>
      </c>
      <c r="R4192" t="s">
        <v>119</v>
      </c>
      <c r="S4192">
        <v>0</v>
      </c>
      <c r="T4192" t="s">
        <v>33</v>
      </c>
      <c r="U4192">
        <v>1</v>
      </c>
      <c r="V4192">
        <v>1</v>
      </c>
      <c r="W4192" s="1">
        <v>43031</v>
      </c>
      <c r="X4192" s="1">
        <v>43031</v>
      </c>
      <c r="Y4192" t="s">
        <v>730</v>
      </c>
      <c r="Z4192">
        <v>0</v>
      </c>
      <c r="AA4192">
        <v>3000</v>
      </c>
      <c r="AB4192">
        <v>2900</v>
      </c>
      <c r="AC4192">
        <v>2900</v>
      </c>
      <c r="AD4192" t="s">
        <v>137</v>
      </c>
      <c r="AE4192" s="2">
        <v>45096.620555555557</v>
      </c>
    </row>
    <row r="4193" spans="1:31" hidden="1" x14ac:dyDescent="0.25">
      <c r="A4193">
        <v>1257526</v>
      </c>
      <c r="B4193" t="s">
        <v>27</v>
      </c>
      <c r="C4193" t="s">
        <v>716</v>
      </c>
      <c r="D4193" s="3" t="s">
        <v>265</v>
      </c>
      <c r="E4193" s="4">
        <v>41000</v>
      </c>
      <c r="F4193" s="3" t="s">
        <v>29</v>
      </c>
      <c r="G4193" s="3" t="s">
        <v>29</v>
      </c>
      <c r="H4193" s="3" t="s">
        <v>29</v>
      </c>
      <c r="I4193" s="3">
        <f t="shared" ca="1" si="197"/>
        <v>12</v>
      </c>
      <c r="J4193" s="9" t="s">
        <v>734</v>
      </c>
      <c r="K4193" s="9" t="s">
        <v>1085</v>
      </c>
      <c r="L4193" s="9" t="str">
        <f t="shared" si="195"/>
        <v>Aragon</v>
      </c>
      <c r="M4193" s="9">
        <v>1</v>
      </c>
      <c r="N4193" s="10">
        <v>41000</v>
      </c>
      <c r="O4193" s="10">
        <v>41000</v>
      </c>
      <c r="P4193" t="s">
        <v>735</v>
      </c>
      <c r="Q4193" t="str">
        <f t="shared" si="196"/>
        <v>LED</v>
      </c>
      <c r="R4193" t="s">
        <v>119</v>
      </c>
      <c r="S4193">
        <v>0</v>
      </c>
      <c r="T4193" t="s">
        <v>33</v>
      </c>
      <c r="U4193">
        <v>1</v>
      </c>
      <c r="V4193">
        <v>1</v>
      </c>
      <c r="W4193" s="1">
        <v>43031</v>
      </c>
      <c r="X4193" s="1">
        <v>43031</v>
      </c>
      <c r="Y4193" t="s">
        <v>730</v>
      </c>
      <c r="Z4193">
        <v>0</v>
      </c>
      <c r="AA4193">
        <v>3000</v>
      </c>
      <c r="AB4193">
        <v>2900</v>
      </c>
      <c r="AC4193">
        <v>2900</v>
      </c>
      <c r="AD4193" t="s">
        <v>137</v>
      </c>
      <c r="AE4193" s="2">
        <v>45096.620555555557</v>
      </c>
    </row>
    <row r="4194" spans="1:31" hidden="1" x14ac:dyDescent="0.25">
      <c r="A4194">
        <v>1257527</v>
      </c>
      <c r="B4194" t="s">
        <v>27</v>
      </c>
      <c r="C4194" t="s">
        <v>716</v>
      </c>
      <c r="D4194" s="3" t="s">
        <v>265</v>
      </c>
      <c r="E4194" s="4">
        <v>41000</v>
      </c>
      <c r="F4194" s="3" t="s">
        <v>29</v>
      </c>
      <c r="G4194" s="3" t="s">
        <v>29</v>
      </c>
      <c r="H4194" s="3" t="s">
        <v>29</v>
      </c>
      <c r="I4194" s="3">
        <f t="shared" ca="1" si="197"/>
        <v>12</v>
      </c>
      <c r="J4194" s="9" t="s">
        <v>734</v>
      </c>
      <c r="K4194" s="9" t="s">
        <v>1085</v>
      </c>
      <c r="L4194" s="9" t="str">
        <f t="shared" si="195"/>
        <v>Aragon</v>
      </c>
      <c r="M4194" s="9">
        <v>1</v>
      </c>
      <c r="N4194" s="10">
        <v>41000</v>
      </c>
      <c r="O4194" s="10">
        <v>41000</v>
      </c>
      <c r="P4194" t="s">
        <v>735</v>
      </c>
      <c r="Q4194" t="str">
        <f t="shared" si="196"/>
        <v>LED</v>
      </c>
      <c r="R4194" t="s">
        <v>119</v>
      </c>
      <c r="S4194">
        <v>0</v>
      </c>
      <c r="T4194" t="s">
        <v>33</v>
      </c>
      <c r="U4194">
        <v>1</v>
      </c>
      <c r="V4194">
        <v>1</v>
      </c>
      <c r="W4194" s="1">
        <v>43031</v>
      </c>
      <c r="X4194" s="1">
        <v>43031</v>
      </c>
      <c r="Y4194" t="s">
        <v>730</v>
      </c>
      <c r="Z4194">
        <v>0</v>
      </c>
      <c r="AA4194">
        <v>3000</v>
      </c>
      <c r="AB4194">
        <v>2900</v>
      </c>
      <c r="AC4194">
        <v>2900</v>
      </c>
      <c r="AD4194" t="s">
        <v>137</v>
      </c>
      <c r="AE4194" s="2">
        <v>45096.620555555557</v>
      </c>
    </row>
    <row r="4195" spans="1:31" hidden="1" x14ac:dyDescent="0.25">
      <c r="A4195">
        <v>1257528</v>
      </c>
      <c r="B4195" t="s">
        <v>27</v>
      </c>
      <c r="C4195" t="s">
        <v>716</v>
      </c>
      <c r="D4195" s="3" t="s">
        <v>265</v>
      </c>
      <c r="E4195" s="4">
        <v>41000</v>
      </c>
      <c r="F4195" s="3" t="s">
        <v>29</v>
      </c>
      <c r="G4195" s="3" t="s">
        <v>29</v>
      </c>
      <c r="H4195" s="3" t="s">
        <v>29</v>
      </c>
      <c r="I4195" s="3">
        <f t="shared" ca="1" si="197"/>
        <v>12</v>
      </c>
      <c r="J4195" s="9" t="s">
        <v>734</v>
      </c>
      <c r="K4195" s="9" t="s">
        <v>1085</v>
      </c>
      <c r="L4195" s="9" t="str">
        <f t="shared" si="195"/>
        <v>Aragon</v>
      </c>
      <c r="M4195" s="9">
        <v>1</v>
      </c>
      <c r="N4195" s="10">
        <v>41000</v>
      </c>
      <c r="O4195" s="10">
        <v>41000</v>
      </c>
      <c r="P4195" t="s">
        <v>735</v>
      </c>
      <c r="Q4195" t="str">
        <f t="shared" si="196"/>
        <v>LED</v>
      </c>
      <c r="R4195" t="s">
        <v>119</v>
      </c>
      <c r="S4195">
        <v>0</v>
      </c>
      <c r="T4195" t="s">
        <v>33</v>
      </c>
      <c r="U4195">
        <v>1</v>
      </c>
      <c r="V4195">
        <v>1</v>
      </c>
      <c r="W4195" s="1">
        <v>43031</v>
      </c>
      <c r="X4195" s="1">
        <v>43031</v>
      </c>
      <c r="Y4195" t="s">
        <v>730</v>
      </c>
      <c r="Z4195">
        <v>0</v>
      </c>
      <c r="AA4195">
        <v>3000</v>
      </c>
      <c r="AB4195">
        <v>2900</v>
      </c>
      <c r="AC4195">
        <v>2900</v>
      </c>
      <c r="AD4195" t="s">
        <v>137</v>
      </c>
      <c r="AE4195" s="2">
        <v>45096.620555555557</v>
      </c>
    </row>
    <row r="4196" spans="1:31" hidden="1" x14ac:dyDescent="0.25">
      <c r="A4196">
        <v>1257529</v>
      </c>
      <c r="B4196" t="s">
        <v>27</v>
      </c>
      <c r="C4196" t="s">
        <v>716</v>
      </c>
      <c r="D4196" s="3" t="s">
        <v>265</v>
      </c>
      <c r="E4196" s="4">
        <v>41000</v>
      </c>
      <c r="F4196" s="3" t="s">
        <v>29</v>
      </c>
      <c r="G4196" s="3" t="s">
        <v>29</v>
      </c>
      <c r="H4196" s="3" t="s">
        <v>29</v>
      </c>
      <c r="I4196" s="3">
        <f t="shared" ca="1" si="197"/>
        <v>12</v>
      </c>
      <c r="J4196" s="9" t="s">
        <v>734</v>
      </c>
      <c r="K4196" s="9" t="s">
        <v>1085</v>
      </c>
      <c r="L4196" s="9" t="str">
        <f t="shared" si="195"/>
        <v>Aragon</v>
      </c>
      <c r="M4196" s="9">
        <v>1</v>
      </c>
      <c r="N4196" s="10">
        <v>41000</v>
      </c>
      <c r="O4196" s="10">
        <v>41000</v>
      </c>
      <c r="P4196" t="s">
        <v>735</v>
      </c>
      <c r="Q4196" t="str">
        <f t="shared" si="196"/>
        <v>LED</v>
      </c>
      <c r="R4196" t="s">
        <v>119</v>
      </c>
      <c r="S4196">
        <v>0</v>
      </c>
      <c r="T4196" t="s">
        <v>33</v>
      </c>
      <c r="U4196">
        <v>1</v>
      </c>
      <c r="V4196">
        <v>1</v>
      </c>
      <c r="W4196" s="1">
        <v>43031</v>
      </c>
      <c r="X4196" s="1">
        <v>43031</v>
      </c>
      <c r="Y4196" t="s">
        <v>730</v>
      </c>
      <c r="Z4196">
        <v>0</v>
      </c>
      <c r="AA4196">
        <v>3000</v>
      </c>
      <c r="AB4196">
        <v>2900</v>
      </c>
      <c r="AC4196">
        <v>2900</v>
      </c>
      <c r="AD4196" t="s">
        <v>137</v>
      </c>
      <c r="AE4196" s="2">
        <v>45096.620555555557</v>
      </c>
    </row>
    <row r="4197" spans="1:31" hidden="1" x14ac:dyDescent="0.25">
      <c r="A4197">
        <v>1257530</v>
      </c>
      <c r="B4197" t="s">
        <v>27</v>
      </c>
      <c r="C4197" t="s">
        <v>716</v>
      </c>
      <c r="D4197" s="3" t="s">
        <v>265</v>
      </c>
      <c r="E4197" s="4">
        <v>41000</v>
      </c>
      <c r="F4197" s="3" t="s">
        <v>29</v>
      </c>
      <c r="G4197" s="3" t="s">
        <v>29</v>
      </c>
      <c r="H4197" s="3" t="s">
        <v>29</v>
      </c>
      <c r="I4197" s="3">
        <f t="shared" ca="1" si="197"/>
        <v>12</v>
      </c>
      <c r="J4197" s="9" t="s">
        <v>734</v>
      </c>
      <c r="K4197" s="9" t="s">
        <v>1085</v>
      </c>
      <c r="L4197" s="9" t="str">
        <f t="shared" si="195"/>
        <v>Aragon</v>
      </c>
      <c r="M4197" s="9">
        <v>1</v>
      </c>
      <c r="N4197" s="10">
        <v>41000</v>
      </c>
      <c r="O4197" s="10">
        <v>41000</v>
      </c>
      <c r="P4197" t="s">
        <v>735</v>
      </c>
      <c r="Q4197" t="str">
        <f t="shared" si="196"/>
        <v>LED</v>
      </c>
      <c r="R4197" t="s">
        <v>119</v>
      </c>
      <c r="S4197">
        <v>0</v>
      </c>
      <c r="T4197" t="s">
        <v>33</v>
      </c>
      <c r="U4197">
        <v>1</v>
      </c>
      <c r="V4197">
        <v>1</v>
      </c>
      <c r="W4197" s="1">
        <v>43031</v>
      </c>
      <c r="X4197" s="1">
        <v>43031</v>
      </c>
      <c r="Y4197" t="s">
        <v>730</v>
      </c>
      <c r="Z4197">
        <v>0</v>
      </c>
      <c r="AA4197">
        <v>3000</v>
      </c>
      <c r="AB4197">
        <v>2900</v>
      </c>
      <c r="AC4197">
        <v>2900</v>
      </c>
      <c r="AD4197" t="s">
        <v>137</v>
      </c>
      <c r="AE4197" s="2">
        <v>45096.620555555557</v>
      </c>
    </row>
    <row r="4198" spans="1:31" hidden="1" x14ac:dyDescent="0.25">
      <c r="A4198">
        <v>1257531</v>
      </c>
      <c r="B4198" t="s">
        <v>27</v>
      </c>
      <c r="C4198" t="s">
        <v>716</v>
      </c>
      <c r="D4198" s="3" t="s">
        <v>265</v>
      </c>
      <c r="E4198" s="4">
        <v>41000</v>
      </c>
      <c r="F4198" s="3" t="s">
        <v>29</v>
      </c>
      <c r="G4198" s="3" t="s">
        <v>29</v>
      </c>
      <c r="H4198" s="3" t="s">
        <v>29</v>
      </c>
      <c r="I4198" s="3">
        <f t="shared" ca="1" si="197"/>
        <v>12</v>
      </c>
      <c r="J4198" s="9" t="s">
        <v>734</v>
      </c>
      <c r="K4198" s="9" t="s">
        <v>1085</v>
      </c>
      <c r="L4198" s="9" t="str">
        <f t="shared" si="195"/>
        <v>Aragon</v>
      </c>
      <c r="M4198" s="9">
        <v>1</v>
      </c>
      <c r="N4198" s="10">
        <v>41000</v>
      </c>
      <c r="O4198" s="10">
        <v>41000</v>
      </c>
      <c r="P4198" t="s">
        <v>735</v>
      </c>
      <c r="Q4198" t="str">
        <f t="shared" si="196"/>
        <v>LED</v>
      </c>
      <c r="R4198" t="s">
        <v>119</v>
      </c>
      <c r="S4198">
        <v>0</v>
      </c>
      <c r="T4198" t="s">
        <v>33</v>
      </c>
      <c r="U4198">
        <v>1</v>
      </c>
      <c r="V4198">
        <v>1</v>
      </c>
      <c r="W4198" s="1">
        <v>43031</v>
      </c>
      <c r="X4198" s="1">
        <v>43031</v>
      </c>
      <c r="Y4198" t="s">
        <v>731</v>
      </c>
      <c r="Z4198">
        <v>0</v>
      </c>
      <c r="AA4198">
        <v>3000</v>
      </c>
      <c r="AB4198">
        <v>2900</v>
      </c>
      <c r="AC4198">
        <v>2900</v>
      </c>
      <c r="AD4198" t="s">
        <v>137</v>
      </c>
      <c r="AE4198" s="2">
        <v>45096.620555555557</v>
      </c>
    </row>
    <row r="4199" spans="1:31" hidden="1" x14ac:dyDescent="0.25">
      <c r="A4199">
        <v>1257532</v>
      </c>
      <c r="B4199" t="s">
        <v>27</v>
      </c>
      <c r="C4199" t="s">
        <v>716</v>
      </c>
      <c r="D4199" s="3" t="s">
        <v>265</v>
      </c>
      <c r="E4199" s="4">
        <v>41000</v>
      </c>
      <c r="F4199" s="3" t="s">
        <v>29</v>
      </c>
      <c r="G4199" s="3" t="s">
        <v>29</v>
      </c>
      <c r="H4199" s="3" t="s">
        <v>29</v>
      </c>
      <c r="I4199" s="3">
        <f t="shared" ca="1" si="197"/>
        <v>12</v>
      </c>
      <c r="J4199" s="9" t="s">
        <v>734</v>
      </c>
      <c r="K4199" s="9" t="s">
        <v>1085</v>
      </c>
      <c r="L4199" s="9" t="str">
        <f t="shared" si="195"/>
        <v>Aragon</v>
      </c>
      <c r="M4199" s="9">
        <v>1</v>
      </c>
      <c r="N4199" s="10">
        <v>41000</v>
      </c>
      <c r="O4199" s="10">
        <v>41000</v>
      </c>
      <c r="P4199" t="s">
        <v>735</v>
      </c>
      <c r="Q4199" t="str">
        <f t="shared" si="196"/>
        <v>LED</v>
      </c>
      <c r="R4199" t="s">
        <v>119</v>
      </c>
      <c r="S4199">
        <v>0</v>
      </c>
      <c r="T4199" t="s">
        <v>33</v>
      </c>
      <c r="U4199">
        <v>1</v>
      </c>
      <c r="V4199">
        <v>1</v>
      </c>
      <c r="W4199" s="1">
        <v>43031</v>
      </c>
      <c r="X4199" s="1">
        <v>43031</v>
      </c>
      <c r="Y4199" t="s">
        <v>730</v>
      </c>
      <c r="Z4199">
        <v>0</v>
      </c>
      <c r="AA4199">
        <v>3000</v>
      </c>
      <c r="AB4199">
        <v>2900</v>
      </c>
      <c r="AC4199">
        <v>2900</v>
      </c>
      <c r="AD4199" t="s">
        <v>137</v>
      </c>
      <c r="AE4199" s="2">
        <v>45096.620555555557</v>
      </c>
    </row>
    <row r="4200" spans="1:31" hidden="1" x14ac:dyDescent="0.25">
      <c r="A4200">
        <v>1257533</v>
      </c>
      <c r="B4200" t="s">
        <v>27</v>
      </c>
      <c r="C4200" t="s">
        <v>716</v>
      </c>
      <c r="D4200" s="3" t="s">
        <v>265</v>
      </c>
      <c r="E4200" s="4">
        <v>41000</v>
      </c>
      <c r="F4200" s="3" t="s">
        <v>29</v>
      </c>
      <c r="G4200" s="3" t="s">
        <v>29</v>
      </c>
      <c r="H4200" s="3" t="s">
        <v>29</v>
      </c>
      <c r="I4200" s="3">
        <f t="shared" ca="1" si="197"/>
        <v>12</v>
      </c>
      <c r="J4200" s="9" t="s">
        <v>734</v>
      </c>
      <c r="K4200" s="9" t="s">
        <v>1085</v>
      </c>
      <c r="L4200" s="9" t="str">
        <f t="shared" si="195"/>
        <v>Aragon</v>
      </c>
      <c r="M4200" s="9">
        <v>1</v>
      </c>
      <c r="N4200" s="10">
        <v>41000</v>
      </c>
      <c r="O4200" s="10">
        <v>41000</v>
      </c>
      <c r="P4200" t="s">
        <v>735</v>
      </c>
      <c r="Q4200" t="str">
        <f t="shared" si="196"/>
        <v>LED</v>
      </c>
      <c r="R4200" t="s">
        <v>119</v>
      </c>
      <c r="S4200">
        <v>0</v>
      </c>
      <c r="T4200" t="s">
        <v>33</v>
      </c>
      <c r="U4200">
        <v>1</v>
      </c>
      <c r="V4200">
        <v>1</v>
      </c>
      <c r="W4200" s="1">
        <v>43031</v>
      </c>
      <c r="X4200" s="1">
        <v>43031</v>
      </c>
      <c r="Y4200" t="s">
        <v>731</v>
      </c>
      <c r="Z4200">
        <v>0</v>
      </c>
      <c r="AA4200">
        <v>3000</v>
      </c>
      <c r="AB4200">
        <v>2900</v>
      </c>
      <c r="AC4200">
        <v>2900</v>
      </c>
      <c r="AD4200" t="s">
        <v>137</v>
      </c>
      <c r="AE4200" s="2">
        <v>45096.620555555557</v>
      </c>
    </row>
    <row r="4201" spans="1:31" hidden="1" x14ac:dyDescent="0.25">
      <c r="A4201">
        <v>1257534</v>
      </c>
      <c r="B4201" t="s">
        <v>27</v>
      </c>
      <c r="C4201" t="s">
        <v>716</v>
      </c>
      <c r="D4201" s="3" t="s">
        <v>265</v>
      </c>
      <c r="E4201" s="4">
        <v>41000</v>
      </c>
      <c r="F4201" s="3" t="s">
        <v>29</v>
      </c>
      <c r="G4201" s="3" t="s">
        <v>29</v>
      </c>
      <c r="H4201" s="3" t="s">
        <v>29</v>
      </c>
      <c r="I4201" s="3">
        <f t="shared" ca="1" si="197"/>
        <v>12</v>
      </c>
      <c r="J4201" s="9" t="s">
        <v>734</v>
      </c>
      <c r="K4201" s="9" t="s">
        <v>1085</v>
      </c>
      <c r="L4201" s="9" t="str">
        <f t="shared" si="195"/>
        <v>Aragon</v>
      </c>
      <c r="M4201" s="9">
        <v>1</v>
      </c>
      <c r="N4201" s="10">
        <v>41000</v>
      </c>
      <c r="O4201" s="10">
        <v>41000</v>
      </c>
      <c r="P4201" t="s">
        <v>735</v>
      </c>
      <c r="Q4201" t="str">
        <f t="shared" si="196"/>
        <v>LED</v>
      </c>
      <c r="R4201" t="s">
        <v>119</v>
      </c>
      <c r="S4201">
        <v>0</v>
      </c>
      <c r="T4201" t="s">
        <v>33</v>
      </c>
      <c r="U4201">
        <v>1</v>
      </c>
      <c r="V4201">
        <v>1</v>
      </c>
      <c r="W4201" s="1">
        <v>43031</v>
      </c>
      <c r="X4201" s="1">
        <v>43031</v>
      </c>
      <c r="Y4201" t="s">
        <v>730</v>
      </c>
      <c r="Z4201">
        <v>0</v>
      </c>
      <c r="AA4201">
        <v>3000</v>
      </c>
      <c r="AB4201">
        <v>2900</v>
      </c>
      <c r="AC4201">
        <v>2900</v>
      </c>
      <c r="AD4201" t="s">
        <v>137</v>
      </c>
      <c r="AE4201" s="2">
        <v>45096.620555555557</v>
      </c>
    </row>
    <row r="4202" spans="1:31" hidden="1" x14ac:dyDescent="0.25">
      <c r="A4202">
        <v>1257535</v>
      </c>
      <c r="B4202" t="s">
        <v>27</v>
      </c>
      <c r="C4202" t="s">
        <v>716</v>
      </c>
      <c r="D4202" s="3" t="s">
        <v>265</v>
      </c>
      <c r="E4202" s="4">
        <v>41000</v>
      </c>
      <c r="F4202" s="3" t="s">
        <v>29</v>
      </c>
      <c r="G4202" s="3" t="s">
        <v>29</v>
      </c>
      <c r="H4202" s="3" t="s">
        <v>29</v>
      </c>
      <c r="I4202" s="3">
        <f t="shared" ca="1" si="197"/>
        <v>12</v>
      </c>
      <c r="J4202" s="9" t="s">
        <v>734</v>
      </c>
      <c r="K4202" s="9" t="s">
        <v>1085</v>
      </c>
      <c r="L4202" s="9" t="str">
        <f t="shared" si="195"/>
        <v>Aragon</v>
      </c>
      <c r="M4202" s="9">
        <v>1</v>
      </c>
      <c r="N4202" s="10">
        <v>41000</v>
      </c>
      <c r="O4202" s="10">
        <v>41000</v>
      </c>
      <c r="P4202" t="s">
        <v>735</v>
      </c>
      <c r="Q4202" t="str">
        <f t="shared" si="196"/>
        <v>LED</v>
      </c>
      <c r="R4202" t="s">
        <v>119</v>
      </c>
      <c r="S4202">
        <v>0</v>
      </c>
      <c r="T4202" t="s">
        <v>33</v>
      </c>
      <c r="U4202">
        <v>1</v>
      </c>
      <c r="V4202">
        <v>1</v>
      </c>
      <c r="W4202" s="1">
        <v>43031</v>
      </c>
      <c r="X4202" s="1">
        <v>43031</v>
      </c>
      <c r="Y4202" t="s">
        <v>730</v>
      </c>
      <c r="Z4202">
        <v>0</v>
      </c>
      <c r="AA4202">
        <v>3000</v>
      </c>
      <c r="AB4202">
        <v>2900</v>
      </c>
      <c r="AC4202">
        <v>2900</v>
      </c>
      <c r="AD4202" t="s">
        <v>137</v>
      </c>
      <c r="AE4202" s="2">
        <v>45096.620555555557</v>
      </c>
    </row>
    <row r="4203" spans="1:31" hidden="1" x14ac:dyDescent="0.25">
      <c r="A4203">
        <v>1257536</v>
      </c>
      <c r="B4203" t="s">
        <v>27</v>
      </c>
      <c r="C4203" t="s">
        <v>716</v>
      </c>
      <c r="D4203" s="3" t="s">
        <v>265</v>
      </c>
      <c r="E4203" s="4">
        <v>41000</v>
      </c>
      <c r="F4203" s="3" t="s">
        <v>29</v>
      </c>
      <c r="G4203" s="3" t="s">
        <v>29</v>
      </c>
      <c r="H4203" s="3" t="s">
        <v>29</v>
      </c>
      <c r="I4203" s="3">
        <f t="shared" ca="1" si="197"/>
        <v>12</v>
      </c>
      <c r="J4203" s="9" t="s">
        <v>734</v>
      </c>
      <c r="K4203" s="9" t="s">
        <v>1085</v>
      </c>
      <c r="L4203" s="9" t="str">
        <f t="shared" si="195"/>
        <v>Aragon</v>
      </c>
      <c r="M4203" s="9">
        <v>1</v>
      </c>
      <c r="N4203" s="10">
        <v>41000</v>
      </c>
      <c r="O4203" s="10">
        <v>41000</v>
      </c>
      <c r="P4203" t="s">
        <v>735</v>
      </c>
      <c r="Q4203" t="str">
        <f t="shared" si="196"/>
        <v>LED</v>
      </c>
      <c r="R4203" t="s">
        <v>119</v>
      </c>
      <c r="S4203">
        <v>0</v>
      </c>
      <c r="T4203" t="s">
        <v>33</v>
      </c>
      <c r="U4203">
        <v>1</v>
      </c>
      <c r="V4203">
        <v>1</v>
      </c>
      <c r="W4203" s="1">
        <v>43031</v>
      </c>
      <c r="X4203" s="1">
        <v>43031</v>
      </c>
      <c r="Y4203" t="s">
        <v>730</v>
      </c>
      <c r="Z4203">
        <v>0</v>
      </c>
      <c r="AA4203">
        <v>3000</v>
      </c>
      <c r="AB4203">
        <v>2900</v>
      </c>
      <c r="AC4203">
        <v>2900</v>
      </c>
      <c r="AD4203" t="s">
        <v>137</v>
      </c>
      <c r="AE4203" s="2">
        <v>45096.620555555557</v>
      </c>
    </row>
    <row r="4204" spans="1:31" hidden="1" x14ac:dyDescent="0.25">
      <c r="A4204">
        <v>1257537</v>
      </c>
      <c r="B4204" t="s">
        <v>27</v>
      </c>
      <c r="C4204" t="s">
        <v>716</v>
      </c>
      <c r="D4204" s="3" t="s">
        <v>265</v>
      </c>
      <c r="E4204" s="4">
        <v>41000</v>
      </c>
      <c r="F4204" s="3" t="s">
        <v>29</v>
      </c>
      <c r="G4204" s="3" t="s">
        <v>29</v>
      </c>
      <c r="H4204" s="3" t="s">
        <v>29</v>
      </c>
      <c r="I4204" s="3">
        <f t="shared" ca="1" si="197"/>
        <v>12</v>
      </c>
      <c r="J4204" s="9" t="s">
        <v>734</v>
      </c>
      <c r="K4204" s="9" t="s">
        <v>1085</v>
      </c>
      <c r="L4204" s="9" t="str">
        <f t="shared" si="195"/>
        <v>Aragon</v>
      </c>
      <c r="M4204" s="9">
        <v>1</v>
      </c>
      <c r="N4204" s="10">
        <v>41000</v>
      </c>
      <c r="O4204" s="10">
        <v>41000</v>
      </c>
      <c r="P4204" t="s">
        <v>735</v>
      </c>
      <c r="Q4204" t="str">
        <f t="shared" si="196"/>
        <v>LED</v>
      </c>
      <c r="R4204" t="s">
        <v>119</v>
      </c>
      <c r="S4204">
        <v>0</v>
      </c>
      <c r="T4204" t="s">
        <v>33</v>
      </c>
      <c r="U4204">
        <v>1</v>
      </c>
      <c r="V4204">
        <v>1</v>
      </c>
      <c r="W4204" s="1">
        <v>43031</v>
      </c>
      <c r="X4204" s="1">
        <v>43031</v>
      </c>
      <c r="Y4204" t="s">
        <v>730</v>
      </c>
      <c r="Z4204">
        <v>0</v>
      </c>
      <c r="AA4204">
        <v>3000</v>
      </c>
      <c r="AB4204">
        <v>2900</v>
      </c>
      <c r="AC4204">
        <v>2900</v>
      </c>
      <c r="AD4204" t="s">
        <v>137</v>
      </c>
      <c r="AE4204" s="2">
        <v>45096.620555555557</v>
      </c>
    </row>
    <row r="4205" spans="1:31" hidden="1" x14ac:dyDescent="0.25">
      <c r="A4205">
        <v>1257538</v>
      </c>
      <c r="B4205" t="s">
        <v>27</v>
      </c>
      <c r="C4205" t="s">
        <v>716</v>
      </c>
      <c r="D4205" s="3" t="s">
        <v>265</v>
      </c>
      <c r="E4205" s="4">
        <v>41000</v>
      </c>
      <c r="F4205" s="3" t="s">
        <v>29</v>
      </c>
      <c r="G4205" s="3" t="s">
        <v>29</v>
      </c>
      <c r="H4205" s="3" t="s">
        <v>29</v>
      </c>
      <c r="I4205" s="3">
        <f t="shared" ca="1" si="197"/>
        <v>12</v>
      </c>
      <c r="J4205" s="9" t="s">
        <v>734</v>
      </c>
      <c r="K4205" s="9" t="s">
        <v>1085</v>
      </c>
      <c r="L4205" s="9" t="str">
        <f t="shared" si="195"/>
        <v>Aragon</v>
      </c>
      <c r="M4205" s="9">
        <v>1</v>
      </c>
      <c r="N4205" s="10">
        <v>41000</v>
      </c>
      <c r="O4205" s="10">
        <v>41000</v>
      </c>
      <c r="P4205" t="s">
        <v>735</v>
      </c>
      <c r="Q4205" t="str">
        <f t="shared" si="196"/>
        <v>LED</v>
      </c>
      <c r="R4205" t="s">
        <v>119</v>
      </c>
      <c r="S4205">
        <v>0</v>
      </c>
      <c r="T4205" t="s">
        <v>33</v>
      </c>
      <c r="U4205">
        <v>1</v>
      </c>
      <c r="V4205">
        <v>1</v>
      </c>
      <c r="W4205" s="1">
        <v>43031</v>
      </c>
      <c r="X4205" s="1">
        <v>43031</v>
      </c>
      <c r="Y4205" t="s">
        <v>730</v>
      </c>
      <c r="Z4205">
        <v>0</v>
      </c>
      <c r="AA4205">
        <v>3000</v>
      </c>
      <c r="AB4205">
        <v>2900</v>
      </c>
      <c r="AC4205">
        <v>2900</v>
      </c>
      <c r="AD4205" t="s">
        <v>137</v>
      </c>
      <c r="AE4205" s="2">
        <v>45096.620555555557</v>
      </c>
    </row>
    <row r="4206" spans="1:31" hidden="1" x14ac:dyDescent="0.25">
      <c r="A4206">
        <v>1257539</v>
      </c>
      <c r="B4206" t="s">
        <v>27</v>
      </c>
      <c r="C4206" t="s">
        <v>716</v>
      </c>
      <c r="D4206" s="3" t="s">
        <v>265</v>
      </c>
      <c r="E4206" s="4">
        <v>41000</v>
      </c>
      <c r="F4206" s="3" t="s">
        <v>29</v>
      </c>
      <c r="G4206" s="3" t="s">
        <v>29</v>
      </c>
      <c r="H4206" s="3" t="s">
        <v>29</v>
      </c>
      <c r="I4206" s="3">
        <f t="shared" ca="1" si="197"/>
        <v>12</v>
      </c>
      <c r="J4206" s="9" t="s">
        <v>734</v>
      </c>
      <c r="K4206" s="9" t="s">
        <v>1085</v>
      </c>
      <c r="L4206" s="9" t="str">
        <f t="shared" si="195"/>
        <v>Aragon</v>
      </c>
      <c r="M4206" s="9">
        <v>1</v>
      </c>
      <c r="N4206" s="10">
        <v>41000</v>
      </c>
      <c r="O4206" s="10">
        <v>41000</v>
      </c>
      <c r="P4206" t="s">
        <v>735</v>
      </c>
      <c r="Q4206" t="str">
        <f t="shared" si="196"/>
        <v>LED</v>
      </c>
      <c r="R4206" t="s">
        <v>119</v>
      </c>
      <c r="S4206">
        <v>0</v>
      </c>
      <c r="T4206" t="s">
        <v>33</v>
      </c>
      <c r="U4206">
        <v>1</v>
      </c>
      <c r="V4206">
        <v>1</v>
      </c>
      <c r="W4206" s="1">
        <v>43031</v>
      </c>
      <c r="X4206" s="1">
        <v>43031</v>
      </c>
      <c r="Y4206" t="s">
        <v>730</v>
      </c>
      <c r="Z4206">
        <v>0</v>
      </c>
      <c r="AA4206">
        <v>3000</v>
      </c>
      <c r="AB4206">
        <v>2900</v>
      </c>
      <c r="AC4206">
        <v>2900</v>
      </c>
      <c r="AD4206" t="s">
        <v>137</v>
      </c>
      <c r="AE4206" s="2">
        <v>45096.620555555557</v>
      </c>
    </row>
    <row r="4207" spans="1:31" hidden="1" x14ac:dyDescent="0.25">
      <c r="A4207">
        <v>1257540</v>
      </c>
      <c r="B4207" t="s">
        <v>27</v>
      </c>
      <c r="C4207" t="s">
        <v>716</v>
      </c>
      <c r="D4207" s="3" t="s">
        <v>265</v>
      </c>
      <c r="E4207" s="4">
        <v>41000</v>
      </c>
      <c r="F4207" s="3" t="s">
        <v>29</v>
      </c>
      <c r="G4207" s="3" t="s">
        <v>29</v>
      </c>
      <c r="H4207" s="3" t="s">
        <v>29</v>
      </c>
      <c r="I4207" s="3">
        <f t="shared" ca="1" si="197"/>
        <v>12</v>
      </c>
      <c r="J4207" s="9" t="s">
        <v>734</v>
      </c>
      <c r="K4207" s="9" t="s">
        <v>1085</v>
      </c>
      <c r="L4207" s="9" t="str">
        <f t="shared" si="195"/>
        <v>Aragon</v>
      </c>
      <c r="M4207" s="9">
        <v>1</v>
      </c>
      <c r="N4207" s="10">
        <v>41000</v>
      </c>
      <c r="O4207" s="10">
        <v>41000</v>
      </c>
      <c r="P4207" t="s">
        <v>735</v>
      </c>
      <c r="Q4207" t="str">
        <f t="shared" si="196"/>
        <v>LED</v>
      </c>
      <c r="R4207" t="s">
        <v>119</v>
      </c>
      <c r="S4207">
        <v>0</v>
      </c>
      <c r="T4207" t="s">
        <v>33</v>
      </c>
      <c r="U4207">
        <v>1</v>
      </c>
      <c r="V4207">
        <v>1</v>
      </c>
      <c r="W4207" s="1">
        <v>43031</v>
      </c>
      <c r="X4207" s="1">
        <v>43031</v>
      </c>
      <c r="Y4207" t="s">
        <v>730</v>
      </c>
      <c r="Z4207">
        <v>0</v>
      </c>
      <c r="AA4207">
        <v>3000</v>
      </c>
      <c r="AB4207">
        <v>2900</v>
      </c>
      <c r="AC4207">
        <v>2900</v>
      </c>
      <c r="AD4207" t="s">
        <v>137</v>
      </c>
      <c r="AE4207" s="2">
        <v>45096.620555555557</v>
      </c>
    </row>
    <row r="4208" spans="1:31" hidden="1" x14ac:dyDescent="0.25">
      <c r="A4208">
        <v>1257541</v>
      </c>
      <c r="B4208" t="s">
        <v>27</v>
      </c>
      <c r="C4208" t="s">
        <v>716</v>
      </c>
      <c r="D4208" s="3" t="s">
        <v>265</v>
      </c>
      <c r="E4208" s="4">
        <v>41000</v>
      </c>
      <c r="F4208" s="3" t="s">
        <v>29</v>
      </c>
      <c r="G4208" s="3" t="s">
        <v>29</v>
      </c>
      <c r="H4208" s="3" t="s">
        <v>29</v>
      </c>
      <c r="I4208" s="3">
        <f t="shared" ca="1" si="197"/>
        <v>12</v>
      </c>
      <c r="J4208" s="9" t="s">
        <v>728</v>
      </c>
      <c r="K4208" s="9" t="s">
        <v>1085</v>
      </c>
      <c r="L4208" s="9" t="str">
        <f t="shared" si="195"/>
        <v>Enterio</v>
      </c>
      <c r="M4208" s="9">
        <v>1</v>
      </c>
      <c r="N4208" s="10">
        <v>41000</v>
      </c>
      <c r="O4208" s="10">
        <v>41000</v>
      </c>
      <c r="P4208" t="s">
        <v>729</v>
      </c>
      <c r="Q4208" t="str">
        <f t="shared" si="196"/>
        <v>LED</v>
      </c>
      <c r="R4208" t="s">
        <v>81</v>
      </c>
      <c r="S4208">
        <v>0</v>
      </c>
      <c r="T4208" t="s">
        <v>33</v>
      </c>
      <c r="U4208">
        <v>1</v>
      </c>
      <c r="V4208">
        <v>1</v>
      </c>
      <c r="W4208" s="1">
        <v>43031</v>
      </c>
      <c r="X4208" s="1">
        <v>43031</v>
      </c>
      <c r="Y4208" t="s">
        <v>730</v>
      </c>
      <c r="Z4208">
        <v>0</v>
      </c>
      <c r="AA4208">
        <v>4000</v>
      </c>
      <c r="AB4208">
        <v>2100</v>
      </c>
      <c r="AC4208">
        <v>2100</v>
      </c>
      <c r="AD4208" t="s">
        <v>121</v>
      </c>
      <c r="AE4208" s="2">
        <v>45096.623576388891</v>
      </c>
    </row>
    <row r="4209" spans="1:31" hidden="1" x14ac:dyDescent="0.25">
      <c r="A4209">
        <v>1257541</v>
      </c>
      <c r="B4209" t="s">
        <v>27</v>
      </c>
      <c r="C4209" t="s">
        <v>716</v>
      </c>
      <c r="D4209" s="3" t="s">
        <v>265</v>
      </c>
      <c r="E4209" s="4">
        <v>41000</v>
      </c>
      <c r="F4209" s="3" t="s">
        <v>29</v>
      </c>
      <c r="G4209" s="3" t="s">
        <v>29</v>
      </c>
      <c r="H4209" s="3" t="s">
        <v>29</v>
      </c>
      <c r="I4209" s="3">
        <f t="shared" ca="1" si="197"/>
        <v>12</v>
      </c>
      <c r="J4209" s="9" t="s">
        <v>728</v>
      </c>
      <c r="K4209" s="9" t="s">
        <v>1085</v>
      </c>
      <c r="L4209" s="9" t="str">
        <f t="shared" si="195"/>
        <v>Enterio</v>
      </c>
      <c r="M4209" s="9">
        <v>1</v>
      </c>
      <c r="N4209" s="10">
        <v>41000</v>
      </c>
      <c r="O4209" s="10">
        <v>41000</v>
      </c>
      <c r="P4209" t="s">
        <v>729</v>
      </c>
      <c r="Q4209" t="str">
        <f t="shared" si="196"/>
        <v>LED</v>
      </c>
      <c r="R4209" t="s">
        <v>81</v>
      </c>
      <c r="S4209">
        <v>0</v>
      </c>
      <c r="T4209" t="s">
        <v>33</v>
      </c>
      <c r="U4209">
        <v>2</v>
      </c>
      <c r="V4209">
        <v>2</v>
      </c>
      <c r="W4209" s="1">
        <v>43031</v>
      </c>
      <c r="X4209" s="1">
        <v>43031</v>
      </c>
      <c r="Y4209" t="s">
        <v>730</v>
      </c>
      <c r="Z4209">
        <v>0</v>
      </c>
      <c r="AA4209">
        <v>4000</v>
      </c>
      <c r="AB4209">
        <v>2100</v>
      </c>
      <c r="AC4209">
        <v>2100</v>
      </c>
      <c r="AD4209" t="s">
        <v>121</v>
      </c>
      <c r="AE4209" s="2">
        <v>45096.623576388891</v>
      </c>
    </row>
    <row r="4210" spans="1:31" hidden="1" x14ac:dyDescent="0.25">
      <c r="A4210">
        <v>1257542</v>
      </c>
      <c r="B4210" t="s">
        <v>27</v>
      </c>
      <c r="C4210" t="s">
        <v>716</v>
      </c>
      <c r="D4210" s="3" t="s">
        <v>265</v>
      </c>
      <c r="E4210" s="4">
        <v>41000</v>
      </c>
      <c r="F4210" s="3" t="s">
        <v>29</v>
      </c>
      <c r="G4210" s="3" t="s">
        <v>29</v>
      </c>
      <c r="H4210" s="3" t="s">
        <v>29</v>
      </c>
      <c r="I4210" s="3">
        <f t="shared" ca="1" si="197"/>
        <v>12</v>
      </c>
      <c r="J4210" s="9" t="s">
        <v>728</v>
      </c>
      <c r="K4210" s="9" t="s">
        <v>1085</v>
      </c>
      <c r="L4210" s="9" t="str">
        <f t="shared" si="195"/>
        <v>Enterio</v>
      </c>
      <c r="M4210" s="9">
        <v>1</v>
      </c>
      <c r="N4210" s="10">
        <v>41000</v>
      </c>
      <c r="O4210" s="10">
        <v>41000</v>
      </c>
      <c r="P4210" t="s">
        <v>729</v>
      </c>
      <c r="Q4210" t="str">
        <f t="shared" si="196"/>
        <v>LED</v>
      </c>
      <c r="R4210" t="s">
        <v>81</v>
      </c>
      <c r="S4210">
        <v>0</v>
      </c>
      <c r="T4210" t="s">
        <v>33</v>
      </c>
      <c r="U4210">
        <v>1</v>
      </c>
      <c r="V4210">
        <v>1</v>
      </c>
      <c r="W4210" s="1">
        <v>43031</v>
      </c>
      <c r="X4210" s="1">
        <v>43031</v>
      </c>
      <c r="Y4210" t="s">
        <v>730</v>
      </c>
      <c r="Z4210">
        <v>0</v>
      </c>
      <c r="AA4210">
        <v>4000</v>
      </c>
      <c r="AB4210">
        <v>2100</v>
      </c>
      <c r="AC4210">
        <v>2100</v>
      </c>
      <c r="AD4210" t="s">
        <v>121</v>
      </c>
      <c r="AE4210" s="2">
        <v>45096.623576388891</v>
      </c>
    </row>
    <row r="4211" spans="1:31" hidden="1" x14ac:dyDescent="0.25">
      <c r="A4211">
        <v>1257542</v>
      </c>
      <c r="B4211" t="s">
        <v>27</v>
      </c>
      <c r="C4211" t="s">
        <v>716</v>
      </c>
      <c r="D4211" s="3" t="s">
        <v>265</v>
      </c>
      <c r="E4211" s="4">
        <v>41000</v>
      </c>
      <c r="F4211" s="3" t="s">
        <v>29</v>
      </c>
      <c r="G4211" s="3" t="s">
        <v>29</v>
      </c>
      <c r="H4211" s="3" t="s">
        <v>29</v>
      </c>
      <c r="I4211" s="3">
        <f t="shared" ca="1" si="197"/>
        <v>12</v>
      </c>
      <c r="J4211" s="9" t="s">
        <v>728</v>
      </c>
      <c r="K4211" s="9" t="s">
        <v>1085</v>
      </c>
      <c r="L4211" s="9" t="str">
        <f t="shared" si="195"/>
        <v>Enterio</v>
      </c>
      <c r="M4211" s="9">
        <v>1</v>
      </c>
      <c r="N4211" s="10">
        <v>41000</v>
      </c>
      <c r="O4211" s="10">
        <v>41000</v>
      </c>
      <c r="P4211" t="s">
        <v>729</v>
      </c>
      <c r="Q4211" t="str">
        <f t="shared" si="196"/>
        <v>LED</v>
      </c>
      <c r="R4211" t="s">
        <v>81</v>
      </c>
      <c r="S4211">
        <v>0</v>
      </c>
      <c r="T4211" t="s">
        <v>33</v>
      </c>
      <c r="U4211">
        <v>2</v>
      </c>
      <c r="V4211">
        <v>2</v>
      </c>
      <c r="W4211" s="1">
        <v>43031</v>
      </c>
      <c r="X4211" s="1">
        <v>43031</v>
      </c>
      <c r="Y4211" t="s">
        <v>730</v>
      </c>
      <c r="Z4211">
        <v>0</v>
      </c>
      <c r="AA4211">
        <v>4000</v>
      </c>
      <c r="AB4211">
        <v>2100</v>
      </c>
      <c r="AC4211">
        <v>2100</v>
      </c>
      <c r="AD4211" t="s">
        <v>121</v>
      </c>
      <c r="AE4211" s="2">
        <v>45096.623576388891</v>
      </c>
    </row>
    <row r="4212" spans="1:31" hidden="1" x14ac:dyDescent="0.25">
      <c r="A4212">
        <v>1257543</v>
      </c>
      <c r="B4212" t="s">
        <v>27</v>
      </c>
      <c r="C4212" t="s">
        <v>716</v>
      </c>
      <c r="D4212" s="3" t="s">
        <v>265</v>
      </c>
      <c r="E4212" s="4">
        <v>41000</v>
      </c>
      <c r="F4212" s="3" t="s">
        <v>29</v>
      </c>
      <c r="G4212" s="3" t="s">
        <v>29</v>
      </c>
      <c r="H4212" s="3" t="s">
        <v>29</v>
      </c>
      <c r="I4212" s="3">
        <f t="shared" ca="1" si="197"/>
        <v>12</v>
      </c>
      <c r="J4212" s="9" t="s">
        <v>728</v>
      </c>
      <c r="K4212" s="9" t="s">
        <v>1085</v>
      </c>
      <c r="L4212" s="9" t="str">
        <f t="shared" si="195"/>
        <v>Enterio</v>
      </c>
      <c r="M4212" s="9">
        <v>1</v>
      </c>
      <c r="N4212" s="10">
        <v>41000</v>
      </c>
      <c r="O4212" s="10">
        <v>41000</v>
      </c>
      <c r="P4212" t="s">
        <v>729</v>
      </c>
      <c r="Q4212" t="str">
        <f t="shared" si="196"/>
        <v>LED</v>
      </c>
      <c r="R4212" t="s">
        <v>81</v>
      </c>
      <c r="S4212">
        <v>0</v>
      </c>
      <c r="T4212" t="s">
        <v>33</v>
      </c>
      <c r="U4212">
        <v>1</v>
      </c>
      <c r="V4212">
        <v>1</v>
      </c>
      <c r="W4212" s="1">
        <v>43031</v>
      </c>
      <c r="X4212" s="1">
        <v>43031</v>
      </c>
      <c r="Y4212" t="s">
        <v>730</v>
      </c>
      <c r="Z4212">
        <v>0</v>
      </c>
      <c r="AA4212">
        <v>4000</v>
      </c>
      <c r="AB4212">
        <v>2100</v>
      </c>
      <c r="AC4212">
        <v>2100</v>
      </c>
      <c r="AD4212" t="s">
        <v>121</v>
      </c>
      <c r="AE4212" s="2">
        <v>45096.623576388891</v>
      </c>
    </row>
    <row r="4213" spans="1:31" hidden="1" x14ac:dyDescent="0.25">
      <c r="A4213">
        <v>1257543</v>
      </c>
      <c r="B4213" t="s">
        <v>27</v>
      </c>
      <c r="C4213" t="s">
        <v>716</v>
      </c>
      <c r="D4213" s="3" t="s">
        <v>265</v>
      </c>
      <c r="E4213" s="4">
        <v>41000</v>
      </c>
      <c r="F4213" s="3" t="s">
        <v>29</v>
      </c>
      <c r="G4213" s="3" t="s">
        <v>29</v>
      </c>
      <c r="H4213" s="3" t="s">
        <v>29</v>
      </c>
      <c r="I4213" s="3">
        <f t="shared" ca="1" si="197"/>
        <v>12</v>
      </c>
      <c r="J4213" s="9" t="s">
        <v>728</v>
      </c>
      <c r="K4213" s="9" t="s">
        <v>1085</v>
      </c>
      <c r="L4213" s="9" t="str">
        <f t="shared" si="195"/>
        <v>Enterio</v>
      </c>
      <c r="M4213" s="9">
        <v>1</v>
      </c>
      <c r="N4213" s="10">
        <v>41000</v>
      </c>
      <c r="O4213" s="10">
        <v>41000</v>
      </c>
      <c r="P4213" t="s">
        <v>729</v>
      </c>
      <c r="Q4213" t="str">
        <f t="shared" si="196"/>
        <v>LED</v>
      </c>
      <c r="R4213" t="s">
        <v>81</v>
      </c>
      <c r="S4213">
        <v>0</v>
      </c>
      <c r="T4213" t="s">
        <v>33</v>
      </c>
      <c r="U4213">
        <v>2</v>
      </c>
      <c r="V4213">
        <v>2</v>
      </c>
      <c r="W4213" s="1">
        <v>43031</v>
      </c>
      <c r="X4213" s="1">
        <v>43031</v>
      </c>
      <c r="Y4213" t="s">
        <v>730</v>
      </c>
      <c r="Z4213">
        <v>0</v>
      </c>
      <c r="AA4213">
        <v>4000</v>
      </c>
      <c r="AB4213">
        <v>2100</v>
      </c>
      <c r="AC4213">
        <v>2100</v>
      </c>
      <c r="AD4213" t="s">
        <v>121</v>
      </c>
      <c r="AE4213" s="2">
        <v>45096.623576388891</v>
      </c>
    </row>
    <row r="4214" spans="1:31" hidden="1" x14ac:dyDescent="0.25">
      <c r="A4214">
        <v>1257544</v>
      </c>
      <c r="B4214" t="s">
        <v>27</v>
      </c>
      <c r="C4214" t="s">
        <v>716</v>
      </c>
      <c r="D4214" s="3" t="s">
        <v>265</v>
      </c>
      <c r="E4214" s="4">
        <v>41000</v>
      </c>
      <c r="F4214" s="3" t="s">
        <v>29</v>
      </c>
      <c r="G4214" s="3" t="s">
        <v>29</v>
      </c>
      <c r="H4214" s="3" t="s">
        <v>29</v>
      </c>
      <c r="I4214" s="3">
        <f t="shared" ca="1" si="197"/>
        <v>12</v>
      </c>
      <c r="J4214" s="9" t="s">
        <v>734</v>
      </c>
      <c r="K4214" s="9" t="s">
        <v>1085</v>
      </c>
      <c r="L4214" s="9" t="str">
        <f t="shared" si="195"/>
        <v>Aragon</v>
      </c>
      <c r="M4214" s="9">
        <v>1</v>
      </c>
      <c r="N4214" s="10">
        <v>41000</v>
      </c>
      <c r="O4214" s="10">
        <v>41000</v>
      </c>
      <c r="P4214" t="s">
        <v>735</v>
      </c>
      <c r="Q4214" t="str">
        <f t="shared" si="196"/>
        <v>LED</v>
      </c>
      <c r="R4214" t="s">
        <v>119</v>
      </c>
      <c r="S4214">
        <v>0</v>
      </c>
      <c r="T4214" t="s">
        <v>33</v>
      </c>
      <c r="U4214">
        <v>1</v>
      </c>
      <c r="V4214">
        <v>1</v>
      </c>
      <c r="W4214" s="1">
        <v>43031</v>
      </c>
      <c r="X4214" s="1">
        <v>43031</v>
      </c>
      <c r="Y4214" t="s">
        <v>731</v>
      </c>
      <c r="Z4214">
        <v>0</v>
      </c>
      <c r="AA4214">
        <v>3000</v>
      </c>
      <c r="AB4214">
        <v>2900</v>
      </c>
      <c r="AC4214">
        <v>2900</v>
      </c>
      <c r="AD4214" t="s">
        <v>137</v>
      </c>
      <c r="AE4214" s="2">
        <v>45096.620555555557</v>
      </c>
    </row>
    <row r="4215" spans="1:31" hidden="1" x14ac:dyDescent="0.25">
      <c r="A4215">
        <v>1257545</v>
      </c>
      <c r="B4215" t="s">
        <v>27</v>
      </c>
      <c r="C4215" t="s">
        <v>716</v>
      </c>
      <c r="D4215" s="3" t="s">
        <v>265</v>
      </c>
      <c r="E4215" s="4">
        <v>41000</v>
      </c>
      <c r="F4215" s="3" t="s">
        <v>29</v>
      </c>
      <c r="G4215" s="3" t="s">
        <v>29</v>
      </c>
      <c r="H4215" s="3" t="s">
        <v>29</v>
      </c>
      <c r="I4215" s="3">
        <f t="shared" ca="1" si="197"/>
        <v>12</v>
      </c>
      <c r="J4215" s="9" t="s">
        <v>734</v>
      </c>
      <c r="K4215" s="9" t="s">
        <v>1085</v>
      </c>
      <c r="L4215" s="9" t="str">
        <f t="shared" si="195"/>
        <v>Aragon</v>
      </c>
      <c r="M4215" s="9">
        <v>1</v>
      </c>
      <c r="N4215" s="10">
        <v>41000</v>
      </c>
      <c r="O4215" s="10">
        <v>41000</v>
      </c>
      <c r="P4215" t="s">
        <v>735</v>
      </c>
      <c r="Q4215" t="str">
        <f t="shared" si="196"/>
        <v>LED</v>
      </c>
      <c r="R4215" t="s">
        <v>119</v>
      </c>
      <c r="S4215">
        <v>0</v>
      </c>
      <c r="T4215" t="s">
        <v>33</v>
      </c>
      <c r="U4215">
        <v>1</v>
      </c>
      <c r="V4215">
        <v>1</v>
      </c>
      <c r="W4215" s="1">
        <v>43031</v>
      </c>
      <c r="X4215" s="1">
        <v>43031</v>
      </c>
      <c r="Y4215" t="s">
        <v>730</v>
      </c>
      <c r="Z4215">
        <v>0</v>
      </c>
      <c r="AA4215">
        <v>3000</v>
      </c>
      <c r="AB4215">
        <v>2900</v>
      </c>
      <c r="AC4215">
        <v>2900</v>
      </c>
      <c r="AD4215" t="s">
        <v>137</v>
      </c>
      <c r="AE4215" s="2">
        <v>45096.620555555557</v>
      </c>
    </row>
    <row r="4216" spans="1:31" hidden="1" x14ac:dyDescent="0.25">
      <c r="A4216">
        <v>1257546</v>
      </c>
      <c r="B4216" t="s">
        <v>27</v>
      </c>
      <c r="C4216" t="s">
        <v>716</v>
      </c>
      <c r="D4216" s="3" t="s">
        <v>265</v>
      </c>
      <c r="E4216" s="4">
        <v>41000</v>
      </c>
      <c r="F4216" s="3" t="s">
        <v>29</v>
      </c>
      <c r="G4216" s="3" t="s">
        <v>29</v>
      </c>
      <c r="H4216" s="3" t="s">
        <v>29</v>
      </c>
      <c r="I4216" s="3">
        <f t="shared" ca="1" si="197"/>
        <v>12</v>
      </c>
      <c r="J4216" s="9" t="s">
        <v>728</v>
      </c>
      <c r="K4216" s="9" t="s">
        <v>1085</v>
      </c>
      <c r="L4216" s="9" t="str">
        <f t="shared" si="195"/>
        <v>Enterio</v>
      </c>
      <c r="M4216" s="9">
        <v>1</v>
      </c>
      <c r="N4216" s="10">
        <v>41000</v>
      </c>
      <c r="O4216" s="10">
        <v>41000</v>
      </c>
      <c r="P4216" t="s">
        <v>729</v>
      </c>
      <c r="Q4216" t="str">
        <f t="shared" si="196"/>
        <v>LED</v>
      </c>
      <c r="R4216" t="s">
        <v>81</v>
      </c>
      <c r="S4216">
        <v>0</v>
      </c>
      <c r="T4216" t="s">
        <v>33</v>
      </c>
      <c r="U4216">
        <v>1</v>
      </c>
      <c r="V4216">
        <v>1</v>
      </c>
      <c r="W4216" s="1">
        <v>43031</v>
      </c>
      <c r="X4216" s="1">
        <v>43031</v>
      </c>
      <c r="Y4216" t="s">
        <v>730</v>
      </c>
      <c r="Z4216">
        <v>0</v>
      </c>
      <c r="AA4216">
        <v>4000</v>
      </c>
      <c r="AB4216">
        <v>2100</v>
      </c>
      <c r="AC4216">
        <v>2100</v>
      </c>
      <c r="AD4216" t="s">
        <v>121</v>
      </c>
      <c r="AE4216" s="2">
        <v>45096.623576388891</v>
      </c>
    </row>
    <row r="4217" spans="1:31" hidden="1" x14ac:dyDescent="0.25">
      <c r="A4217">
        <v>1257546</v>
      </c>
      <c r="B4217" t="s">
        <v>27</v>
      </c>
      <c r="C4217" t="s">
        <v>716</v>
      </c>
      <c r="D4217" s="3" t="s">
        <v>265</v>
      </c>
      <c r="E4217" s="4">
        <v>41000</v>
      </c>
      <c r="F4217" s="3" t="s">
        <v>29</v>
      </c>
      <c r="G4217" s="3" t="s">
        <v>29</v>
      </c>
      <c r="H4217" s="3" t="s">
        <v>29</v>
      </c>
      <c r="I4217" s="3">
        <f t="shared" ca="1" si="197"/>
        <v>12</v>
      </c>
      <c r="J4217" s="9" t="s">
        <v>728</v>
      </c>
      <c r="K4217" s="9" t="s">
        <v>1085</v>
      </c>
      <c r="L4217" s="9" t="str">
        <f t="shared" si="195"/>
        <v>Enterio</v>
      </c>
      <c r="M4217" s="9">
        <v>1</v>
      </c>
      <c r="N4217" s="10">
        <v>41000</v>
      </c>
      <c r="O4217" s="10">
        <v>41000</v>
      </c>
      <c r="P4217" t="s">
        <v>729</v>
      </c>
      <c r="Q4217" t="str">
        <f t="shared" si="196"/>
        <v>LED</v>
      </c>
      <c r="R4217" t="s">
        <v>81</v>
      </c>
      <c r="S4217">
        <v>0</v>
      </c>
      <c r="T4217" t="s">
        <v>33</v>
      </c>
      <c r="U4217">
        <v>2</v>
      </c>
      <c r="V4217">
        <v>2</v>
      </c>
      <c r="W4217" s="1">
        <v>43031</v>
      </c>
      <c r="X4217" s="1">
        <v>43031</v>
      </c>
      <c r="Y4217" t="s">
        <v>730</v>
      </c>
      <c r="Z4217">
        <v>0</v>
      </c>
      <c r="AA4217">
        <v>4000</v>
      </c>
      <c r="AB4217">
        <v>2100</v>
      </c>
      <c r="AC4217">
        <v>2100</v>
      </c>
      <c r="AD4217" t="s">
        <v>121</v>
      </c>
      <c r="AE4217" s="2">
        <v>45096.623576388891</v>
      </c>
    </row>
    <row r="4218" spans="1:31" hidden="1" x14ac:dyDescent="0.25">
      <c r="A4218">
        <v>1257547</v>
      </c>
      <c r="B4218" t="s">
        <v>27</v>
      </c>
      <c r="C4218" t="s">
        <v>716</v>
      </c>
      <c r="D4218" s="3" t="s">
        <v>265</v>
      </c>
      <c r="E4218" s="4">
        <v>41000</v>
      </c>
      <c r="F4218" s="3" t="s">
        <v>29</v>
      </c>
      <c r="G4218" s="3" t="s">
        <v>29</v>
      </c>
      <c r="H4218" s="3" t="s">
        <v>29</v>
      </c>
      <c r="I4218" s="3">
        <f t="shared" ca="1" si="197"/>
        <v>12</v>
      </c>
      <c r="J4218" s="9" t="s">
        <v>734</v>
      </c>
      <c r="K4218" s="9" t="s">
        <v>1085</v>
      </c>
      <c r="L4218" s="9" t="str">
        <f t="shared" si="195"/>
        <v>Aragon</v>
      </c>
      <c r="M4218" s="9">
        <v>1</v>
      </c>
      <c r="N4218" s="10">
        <v>41000</v>
      </c>
      <c r="O4218" s="10">
        <v>41000</v>
      </c>
      <c r="P4218" t="s">
        <v>735</v>
      </c>
      <c r="Q4218" t="str">
        <f t="shared" si="196"/>
        <v>LED</v>
      </c>
      <c r="R4218" t="s">
        <v>119</v>
      </c>
      <c r="S4218">
        <v>0</v>
      </c>
      <c r="T4218" t="s">
        <v>33</v>
      </c>
      <c r="U4218">
        <v>1</v>
      </c>
      <c r="V4218">
        <v>1</v>
      </c>
      <c r="W4218" s="1">
        <v>43031</v>
      </c>
      <c r="X4218" s="1">
        <v>43031</v>
      </c>
      <c r="Y4218" t="s">
        <v>731</v>
      </c>
      <c r="Z4218">
        <v>0</v>
      </c>
      <c r="AA4218">
        <v>3000</v>
      </c>
      <c r="AB4218">
        <v>2900</v>
      </c>
      <c r="AC4218">
        <v>2900</v>
      </c>
      <c r="AD4218" t="s">
        <v>137</v>
      </c>
      <c r="AE4218" s="2">
        <v>45096.620555555557</v>
      </c>
    </row>
    <row r="4219" spans="1:31" hidden="1" x14ac:dyDescent="0.25">
      <c r="A4219">
        <v>1257548</v>
      </c>
      <c r="B4219" t="s">
        <v>27</v>
      </c>
      <c r="C4219" t="s">
        <v>716</v>
      </c>
      <c r="D4219" s="3" t="s">
        <v>265</v>
      </c>
      <c r="E4219" s="4">
        <v>41000</v>
      </c>
      <c r="F4219" s="3" t="s">
        <v>29</v>
      </c>
      <c r="G4219" s="3" t="s">
        <v>29</v>
      </c>
      <c r="H4219" s="3" t="s">
        <v>29</v>
      </c>
      <c r="I4219" s="3">
        <f t="shared" ca="1" si="197"/>
        <v>12</v>
      </c>
      <c r="J4219" s="9" t="s">
        <v>728</v>
      </c>
      <c r="K4219" s="9" t="s">
        <v>1085</v>
      </c>
      <c r="L4219" s="9" t="str">
        <f t="shared" si="195"/>
        <v>Enterio</v>
      </c>
      <c r="M4219" s="9">
        <v>1</v>
      </c>
      <c r="N4219" s="10">
        <v>41000</v>
      </c>
      <c r="O4219" s="10">
        <v>41000</v>
      </c>
      <c r="P4219" t="s">
        <v>729</v>
      </c>
      <c r="Q4219" t="str">
        <f t="shared" si="196"/>
        <v>LED</v>
      </c>
      <c r="R4219" t="s">
        <v>81</v>
      </c>
      <c r="S4219">
        <v>0</v>
      </c>
      <c r="T4219" t="s">
        <v>33</v>
      </c>
      <c r="U4219">
        <v>1</v>
      </c>
      <c r="V4219">
        <v>1</v>
      </c>
      <c r="W4219" s="1">
        <v>43031</v>
      </c>
      <c r="X4219" s="1">
        <v>43031</v>
      </c>
      <c r="Y4219" t="s">
        <v>730</v>
      </c>
      <c r="Z4219">
        <v>0</v>
      </c>
      <c r="AA4219">
        <v>4000</v>
      </c>
      <c r="AB4219">
        <v>2100</v>
      </c>
      <c r="AC4219">
        <v>2100</v>
      </c>
      <c r="AD4219" t="s">
        <v>121</v>
      </c>
      <c r="AE4219" s="2">
        <v>45096.623576388891</v>
      </c>
    </row>
    <row r="4220" spans="1:31" hidden="1" x14ac:dyDescent="0.25">
      <c r="A4220">
        <v>1257548</v>
      </c>
      <c r="B4220" t="s">
        <v>27</v>
      </c>
      <c r="C4220" t="s">
        <v>716</v>
      </c>
      <c r="D4220" s="3" t="s">
        <v>265</v>
      </c>
      <c r="E4220" s="4">
        <v>41000</v>
      </c>
      <c r="F4220" s="3" t="s">
        <v>29</v>
      </c>
      <c r="G4220" s="3" t="s">
        <v>29</v>
      </c>
      <c r="H4220" s="3" t="s">
        <v>29</v>
      </c>
      <c r="I4220" s="3">
        <f t="shared" ca="1" si="197"/>
        <v>12</v>
      </c>
      <c r="J4220" s="9" t="s">
        <v>728</v>
      </c>
      <c r="K4220" s="9" t="s">
        <v>1085</v>
      </c>
      <c r="L4220" s="9" t="str">
        <f t="shared" si="195"/>
        <v>Enterio</v>
      </c>
      <c r="M4220" s="9">
        <v>1</v>
      </c>
      <c r="N4220" s="10">
        <v>41000</v>
      </c>
      <c r="O4220" s="10">
        <v>41000</v>
      </c>
      <c r="P4220" t="s">
        <v>729</v>
      </c>
      <c r="Q4220" t="str">
        <f t="shared" si="196"/>
        <v>LED</v>
      </c>
      <c r="R4220" t="s">
        <v>81</v>
      </c>
      <c r="S4220">
        <v>0</v>
      </c>
      <c r="T4220" t="s">
        <v>33</v>
      </c>
      <c r="U4220">
        <v>2</v>
      </c>
      <c r="V4220">
        <v>2</v>
      </c>
      <c r="W4220" s="1">
        <v>43031</v>
      </c>
      <c r="X4220" s="1">
        <v>43031</v>
      </c>
      <c r="Y4220" t="s">
        <v>730</v>
      </c>
      <c r="Z4220">
        <v>0</v>
      </c>
      <c r="AA4220">
        <v>4000</v>
      </c>
      <c r="AB4220">
        <v>2100</v>
      </c>
      <c r="AC4220">
        <v>2100</v>
      </c>
      <c r="AD4220" t="s">
        <v>121</v>
      </c>
      <c r="AE4220" s="2">
        <v>45096.623576388891</v>
      </c>
    </row>
    <row r="4221" spans="1:31" hidden="1" x14ac:dyDescent="0.25">
      <c r="A4221">
        <v>1257549</v>
      </c>
      <c r="B4221" t="s">
        <v>27</v>
      </c>
      <c r="C4221" t="s">
        <v>716</v>
      </c>
      <c r="D4221" s="3" t="s">
        <v>265</v>
      </c>
      <c r="E4221" s="4">
        <v>41000</v>
      </c>
      <c r="F4221" s="3" t="s">
        <v>29</v>
      </c>
      <c r="G4221" s="3" t="s">
        <v>29</v>
      </c>
      <c r="H4221" s="3" t="s">
        <v>29</v>
      </c>
      <c r="I4221" s="3">
        <f t="shared" ca="1" si="197"/>
        <v>12</v>
      </c>
      <c r="J4221" s="9" t="s">
        <v>734</v>
      </c>
      <c r="K4221" s="9" t="s">
        <v>1085</v>
      </c>
      <c r="L4221" s="9" t="str">
        <f t="shared" si="195"/>
        <v>Aragon</v>
      </c>
      <c r="M4221" s="9">
        <v>1</v>
      </c>
      <c r="N4221" s="10">
        <v>41000</v>
      </c>
      <c r="O4221" s="10">
        <v>41000</v>
      </c>
      <c r="P4221" t="s">
        <v>735</v>
      </c>
      <c r="Q4221" t="str">
        <f t="shared" si="196"/>
        <v>LED</v>
      </c>
      <c r="R4221" t="s">
        <v>119</v>
      </c>
      <c r="S4221">
        <v>0</v>
      </c>
      <c r="T4221" t="s">
        <v>33</v>
      </c>
      <c r="U4221">
        <v>1</v>
      </c>
      <c r="V4221">
        <v>1</v>
      </c>
      <c r="W4221" s="1">
        <v>43031</v>
      </c>
      <c r="X4221" s="1">
        <v>43031</v>
      </c>
      <c r="Y4221" t="s">
        <v>731</v>
      </c>
      <c r="Z4221">
        <v>0</v>
      </c>
      <c r="AA4221">
        <v>3000</v>
      </c>
      <c r="AB4221">
        <v>2900</v>
      </c>
      <c r="AC4221">
        <v>2900</v>
      </c>
      <c r="AD4221" t="s">
        <v>137</v>
      </c>
      <c r="AE4221" s="2">
        <v>45096.620555555557</v>
      </c>
    </row>
    <row r="4222" spans="1:31" hidden="1" x14ac:dyDescent="0.25">
      <c r="A4222">
        <v>1257550</v>
      </c>
      <c r="B4222" t="s">
        <v>27</v>
      </c>
      <c r="C4222" t="s">
        <v>716</v>
      </c>
      <c r="D4222" s="3" t="s">
        <v>265</v>
      </c>
      <c r="E4222" s="4">
        <v>41000</v>
      </c>
      <c r="F4222" s="3" t="s">
        <v>29</v>
      </c>
      <c r="G4222" s="3" t="s">
        <v>29</v>
      </c>
      <c r="H4222" s="3" t="s">
        <v>29</v>
      </c>
      <c r="I4222" s="3">
        <f t="shared" ca="1" si="197"/>
        <v>12</v>
      </c>
      <c r="J4222" s="9" t="s">
        <v>728</v>
      </c>
      <c r="K4222" s="9" t="s">
        <v>1085</v>
      </c>
      <c r="L4222" s="9" t="str">
        <f t="shared" si="195"/>
        <v>Enterio</v>
      </c>
      <c r="M4222" s="9">
        <v>1</v>
      </c>
      <c r="N4222" s="10">
        <v>41000</v>
      </c>
      <c r="O4222" s="10">
        <v>41000</v>
      </c>
      <c r="P4222" t="s">
        <v>729</v>
      </c>
      <c r="Q4222" t="str">
        <f t="shared" si="196"/>
        <v>LED</v>
      </c>
      <c r="R4222" t="s">
        <v>81</v>
      </c>
      <c r="S4222">
        <v>0</v>
      </c>
      <c r="T4222" t="s">
        <v>33</v>
      </c>
      <c r="U4222">
        <v>1</v>
      </c>
      <c r="V4222">
        <v>1</v>
      </c>
      <c r="W4222" s="1">
        <v>43031</v>
      </c>
      <c r="X4222" s="1">
        <v>43031</v>
      </c>
      <c r="Y4222" t="s">
        <v>730</v>
      </c>
      <c r="Z4222">
        <v>0</v>
      </c>
      <c r="AA4222">
        <v>4000</v>
      </c>
      <c r="AB4222">
        <v>2100</v>
      </c>
      <c r="AC4222">
        <v>2100</v>
      </c>
      <c r="AD4222" t="s">
        <v>121</v>
      </c>
      <c r="AE4222" s="2">
        <v>45096.623576388891</v>
      </c>
    </row>
    <row r="4223" spans="1:31" hidden="1" x14ac:dyDescent="0.25">
      <c r="A4223">
        <v>1257550</v>
      </c>
      <c r="B4223" t="s">
        <v>27</v>
      </c>
      <c r="C4223" t="s">
        <v>716</v>
      </c>
      <c r="D4223" s="3" t="s">
        <v>265</v>
      </c>
      <c r="E4223" s="4">
        <v>41000</v>
      </c>
      <c r="F4223" s="3" t="s">
        <v>29</v>
      </c>
      <c r="G4223" s="3" t="s">
        <v>29</v>
      </c>
      <c r="H4223" s="3" t="s">
        <v>29</v>
      </c>
      <c r="I4223" s="3">
        <f t="shared" ca="1" si="197"/>
        <v>12</v>
      </c>
      <c r="J4223" s="9" t="s">
        <v>728</v>
      </c>
      <c r="K4223" s="9" t="s">
        <v>1085</v>
      </c>
      <c r="L4223" s="9" t="str">
        <f t="shared" si="195"/>
        <v>Enterio</v>
      </c>
      <c r="M4223" s="9">
        <v>1</v>
      </c>
      <c r="N4223" s="10">
        <v>41000</v>
      </c>
      <c r="O4223" s="10">
        <v>41000</v>
      </c>
      <c r="P4223" t="s">
        <v>729</v>
      </c>
      <c r="Q4223" t="str">
        <f t="shared" si="196"/>
        <v>LED</v>
      </c>
      <c r="R4223" t="s">
        <v>81</v>
      </c>
      <c r="S4223">
        <v>0</v>
      </c>
      <c r="T4223" t="s">
        <v>33</v>
      </c>
      <c r="U4223">
        <v>2</v>
      </c>
      <c r="V4223">
        <v>2</v>
      </c>
      <c r="W4223" s="1">
        <v>43031</v>
      </c>
      <c r="X4223" s="1">
        <v>43031</v>
      </c>
      <c r="Y4223" t="s">
        <v>730</v>
      </c>
      <c r="Z4223">
        <v>0</v>
      </c>
      <c r="AA4223">
        <v>4000</v>
      </c>
      <c r="AB4223">
        <v>2100</v>
      </c>
      <c r="AC4223">
        <v>2100</v>
      </c>
      <c r="AD4223" t="s">
        <v>121</v>
      </c>
      <c r="AE4223" s="2">
        <v>45096.623576388891</v>
      </c>
    </row>
    <row r="4224" spans="1:31" hidden="1" x14ac:dyDescent="0.25">
      <c r="A4224">
        <v>1257551</v>
      </c>
      <c r="B4224" t="s">
        <v>27</v>
      </c>
      <c r="C4224" t="s">
        <v>716</v>
      </c>
      <c r="D4224" s="3" t="s">
        <v>265</v>
      </c>
      <c r="E4224" s="4">
        <v>41000</v>
      </c>
      <c r="F4224" s="3" t="s">
        <v>29</v>
      </c>
      <c r="G4224" s="3" t="s">
        <v>29</v>
      </c>
      <c r="H4224" s="3" t="s">
        <v>29</v>
      </c>
      <c r="I4224" s="3">
        <f t="shared" ca="1" si="197"/>
        <v>12</v>
      </c>
      <c r="J4224" s="9" t="s">
        <v>734</v>
      </c>
      <c r="K4224" s="9" t="s">
        <v>1085</v>
      </c>
      <c r="L4224" s="9" t="str">
        <f t="shared" si="195"/>
        <v>Aragon</v>
      </c>
      <c r="M4224" s="9">
        <v>1</v>
      </c>
      <c r="N4224" s="10">
        <v>41000</v>
      </c>
      <c r="O4224" s="10">
        <v>41000</v>
      </c>
      <c r="P4224" t="s">
        <v>735</v>
      </c>
      <c r="Q4224" t="str">
        <f t="shared" si="196"/>
        <v>LED</v>
      </c>
      <c r="R4224" t="s">
        <v>119</v>
      </c>
      <c r="S4224">
        <v>0</v>
      </c>
      <c r="T4224" t="s">
        <v>33</v>
      </c>
      <c r="U4224">
        <v>1</v>
      </c>
      <c r="V4224">
        <v>1</v>
      </c>
      <c r="W4224" s="1">
        <v>43031</v>
      </c>
      <c r="X4224" s="1">
        <v>43031</v>
      </c>
      <c r="Y4224" t="s">
        <v>730</v>
      </c>
      <c r="Z4224">
        <v>0</v>
      </c>
      <c r="AA4224">
        <v>3000</v>
      </c>
      <c r="AB4224">
        <v>2900</v>
      </c>
      <c r="AC4224">
        <v>2900</v>
      </c>
      <c r="AD4224" t="s">
        <v>137</v>
      </c>
      <c r="AE4224" s="2">
        <v>45096.620555555557</v>
      </c>
    </row>
    <row r="4225" spans="1:31" hidden="1" x14ac:dyDescent="0.25">
      <c r="A4225">
        <v>1257552</v>
      </c>
      <c r="B4225" t="s">
        <v>27</v>
      </c>
      <c r="C4225" t="s">
        <v>716</v>
      </c>
      <c r="D4225" s="3" t="s">
        <v>265</v>
      </c>
      <c r="E4225" s="4">
        <v>41000</v>
      </c>
      <c r="F4225" s="3" t="s">
        <v>29</v>
      </c>
      <c r="G4225" s="3" t="s">
        <v>29</v>
      </c>
      <c r="H4225" s="3" t="s">
        <v>29</v>
      </c>
      <c r="I4225" s="3">
        <f t="shared" ca="1" si="197"/>
        <v>12</v>
      </c>
      <c r="J4225" s="9" t="s">
        <v>728</v>
      </c>
      <c r="K4225" s="9" t="s">
        <v>1085</v>
      </c>
      <c r="L4225" s="9" t="str">
        <f t="shared" si="195"/>
        <v>Enterio</v>
      </c>
      <c r="M4225" s="9">
        <v>1</v>
      </c>
      <c r="N4225" s="10">
        <v>41000</v>
      </c>
      <c r="O4225" s="10">
        <v>41000</v>
      </c>
      <c r="P4225" t="s">
        <v>729</v>
      </c>
      <c r="Q4225" t="str">
        <f t="shared" si="196"/>
        <v>LED</v>
      </c>
      <c r="R4225" t="s">
        <v>81</v>
      </c>
      <c r="S4225">
        <v>0</v>
      </c>
      <c r="T4225" t="s">
        <v>33</v>
      </c>
      <c r="U4225">
        <v>1</v>
      </c>
      <c r="V4225">
        <v>1</v>
      </c>
      <c r="W4225" s="1">
        <v>43031</v>
      </c>
      <c r="X4225" s="1">
        <v>43031</v>
      </c>
      <c r="Y4225" t="s">
        <v>730</v>
      </c>
      <c r="Z4225">
        <v>0</v>
      </c>
      <c r="AA4225">
        <v>4000</v>
      </c>
      <c r="AB4225">
        <v>2100</v>
      </c>
      <c r="AC4225">
        <v>2100</v>
      </c>
      <c r="AD4225" t="s">
        <v>121</v>
      </c>
      <c r="AE4225" s="2">
        <v>45096.623576388891</v>
      </c>
    </row>
    <row r="4226" spans="1:31" hidden="1" x14ac:dyDescent="0.25">
      <c r="A4226">
        <v>1257552</v>
      </c>
      <c r="B4226" t="s">
        <v>27</v>
      </c>
      <c r="C4226" t="s">
        <v>716</v>
      </c>
      <c r="D4226" s="3" t="s">
        <v>265</v>
      </c>
      <c r="E4226" s="4">
        <v>41000</v>
      </c>
      <c r="F4226" s="3" t="s">
        <v>29</v>
      </c>
      <c r="G4226" s="3" t="s">
        <v>29</v>
      </c>
      <c r="H4226" s="3" t="s">
        <v>29</v>
      </c>
      <c r="I4226" s="3">
        <f t="shared" ca="1" si="197"/>
        <v>12</v>
      </c>
      <c r="J4226" s="9" t="s">
        <v>728</v>
      </c>
      <c r="K4226" s="9" t="s">
        <v>1085</v>
      </c>
      <c r="L4226" s="9" t="str">
        <f t="shared" ref="L4226:L4289" si="198">VLOOKUP(J4226,Arm_kort,2,FALSE)</f>
        <v>Enterio</v>
      </c>
      <c r="M4226" s="9">
        <v>1</v>
      </c>
      <c r="N4226" s="10">
        <v>41000</v>
      </c>
      <c r="O4226" s="10">
        <v>41000</v>
      </c>
      <c r="P4226" t="s">
        <v>729</v>
      </c>
      <c r="Q4226" t="str">
        <f t="shared" ref="Q4226:Q4289" si="199">VLOOKUP(P4226,LAMPEN,3,FALSE)</f>
        <v>LED</v>
      </c>
      <c r="R4226" t="s">
        <v>81</v>
      </c>
      <c r="S4226">
        <v>0</v>
      </c>
      <c r="T4226" t="s">
        <v>33</v>
      </c>
      <c r="U4226">
        <v>2</v>
      </c>
      <c r="V4226">
        <v>2</v>
      </c>
      <c r="W4226" s="1">
        <v>43031</v>
      </c>
      <c r="X4226" s="1">
        <v>43031</v>
      </c>
      <c r="Y4226" t="s">
        <v>730</v>
      </c>
      <c r="Z4226">
        <v>0</v>
      </c>
      <c r="AA4226">
        <v>4000</v>
      </c>
      <c r="AB4226">
        <v>2100</v>
      </c>
      <c r="AC4226">
        <v>2100</v>
      </c>
      <c r="AD4226" t="s">
        <v>121</v>
      </c>
      <c r="AE4226" s="2">
        <v>45096.623576388891</v>
      </c>
    </row>
    <row r="4227" spans="1:31" hidden="1" x14ac:dyDescent="0.25">
      <c r="A4227">
        <v>1257553</v>
      </c>
      <c r="B4227" t="s">
        <v>27</v>
      </c>
      <c r="C4227" t="s">
        <v>716</v>
      </c>
      <c r="D4227" s="3" t="s">
        <v>265</v>
      </c>
      <c r="E4227" s="4">
        <v>41000</v>
      </c>
      <c r="F4227" s="3" t="s">
        <v>29</v>
      </c>
      <c r="G4227" s="3" t="s">
        <v>29</v>
      </c>
      <c r="H4227" s="3" t="s">
        <v>29</v>
      </c>
      <c r="I4227" s="3">
        <f t="shared" ref="I4227:I4290" ca="1" si="200">IFERROR(YEAR(NOW())-YEAR(E4227),"")</f>
        <v>12</v>
      </c>
      <c r="J4227" s="9" t="s">
        <v>734</v>
      </c>
      <c r="K4227" s="9" t="s">
        <v>1085</v>
      </c>
      <c r="L4227" s="9" t="str">
        <f t="shared" si="198"/>
        <v>Aragon</v>
      </c>
      <c r="M4227" s="9">
        <v>1</v>
      </c>
      <c r="N4227" s="10">
        <v>41000</v>
      </c>
      <c r="O4227" s="10">
        <v>41000</v>
      </c>
      <c r="P4227" t="s">
        <v>735</v>
      </c>
      <c r="Q4227" t="str">
        <f t="shared" si="199"/>
        <v>LED</v>
      </c>
      <c r="R4227" t="s">
        <v>119</v>
      </c>
      <c r="S4227">
        <v>0</v>
      </c>
      <c r="T4227" t="s">
        <v>33</v>
      </c>
      <c r="U4227">
        <v>1</v>
      </c>
      <c r="V4227">
        <v>1</v>
      </c>
      <c r="W4227" s="1">
        <v>43031</v>
      </c>
      <c r="X4227" s="1">
        <v>43031</v>
      </c>
      <c r="Y4227" t="s">
        <v>730</v>
      </c>
      <c r="Z4227">
        <v>0</v>
      </c>
      <c r="AA4227">
        <v>3000</v>
      </c>
      <c r="AB4227">
        <v>2900</v>
      </c>
      <c r="AC4227">
        <v>2900</v>
      </c>
      <c r="AD4227" t="s">
        <v>137</v>
      </c>
      <c r="AE4227" s="2">
        <v>45096.620555555557</v>
      </c>
    </row>
    <row r="4228" spans="1:31" hidden="1" x14ac:dyDescent="0.25">
      <c r="A4228">
        <v>1257554</v>
      </c>
      <c r="B4228" t="s">
        <v>27</v>
      </c>
      <c r="C4228" t="s">
        <v>716</v>
      </c>
      <c r="D4228" s="3" t="s">
        <v>265</v>
      </c>
      <c r="E4228" s="4">
        <v>41000</v>
      </c>
      <c r="F4228" s="3" t="s">
        <v>29</v>
      </c>
      <c r="G4228" s="3" t="s">
        <v>29</v>
      </c>
      <c r="H4228" s="3" t="s">
        <v>29</v>
      </c>
      <c r="I4228" s="3">
        <f t="shared" ca="1" si="200"/>
        <v>12</v>
      </c>
      <c r="J4228" s="9" t="s">
        <v>728</v>
      </c>
      <c r="K4228" s="9" t="s">
        <v>1085</v>
      </c>
      <c r="L4228" s="9" t="str">
        <f t="shared" si="198"/>
        <v>Enterio</v>
      </c>
      <c r="M4228" s="9">
        <v>1</v>
      </c>
      <c r="N4228" s="10">
        <v>41000</v>
      </c>
      <c r="O4228" s="10">
        <v>41000</v>
      </c>
      <c r="P4228" t="s">
        <v>729</v>
      </c>
      <c r="Q4228" t="str">
        <f t="shared" si="199"/>
        <v>LED</v>
      </c>
      <c r="R4228" t="s">
        <v>81</v>
      </c>
      <c r="S4228">
        <v>0</v>
      </c>
      <c r="T4228" t="s">
        <v>33</v>
      </c>
      <c r="U4228">
        <v>1</v>
      </c>
      <c r="V4228">
        <v>1</v>
      </c>
      <c r="W4228" s="1">
        <v>43031</v>
      </c>
      <c r="X4228" s="1">
        <v>43031</v>
      </c>
      <c r="Y4228" t="s">
        <v>730</v>
      </c>
      <c r="Z4228">
        <v>0</v>
      </c>
      <c r="AA4228">
        <v>4000</v>
      </c>
      <c r="AB4228">
        <v>2100</v>
      </c>
      <c r="AC4228">
        <v>2100</v>
      </c>
      <c r="AD4228" t="s">
        <v>121</v>
      </c>
      <c r="AE4228" s="2">
        <v>45096.623576388891</v>
      </c>
    </row>
    <row r="4229" spans="1:31" hidden="1" x14ac:dyDescent="0.25">
      <c r="A4229">
        <v>1257554</v>
      </c>
      <c r="B4229" t="s">
        <v>27</v>
      </c>
      <c r="C4229" t="s">
        <v>716</v>
      </c>
      <c r="D4229" s="3" t="s">
        <v>265</v>
      </c>
      <c r="E4229" s="4">
        <v>41000</v>
      </c>
      <c r="F4229" s="3" t="s">
        <v>29</v>
      </c>
      <c r="G4229" s="3" t="s">
        <v>29</v>
      </c>
      <c r="H4229" s="3" t="s">
        <v>29</v>
      </c>
      <c r="I4229" s="3">
        <f t="shared" ca="1" si="200"/>
        <v>12</v>
      </c>
      <c r="J4229" s="9" t="s">
        <v>728</v>
      </c>
      <c r="K4229" s="9" t="s">
        <v>1085</v>
      </c>
      <c r="L4229" s="9" t="str">
        <f t="shared" si="198"/>
        <v>Enterio</v>
      </c>
      <c r="M4229" s="9">
        <v>1</v>
      </c>
      <c r="N4229" s="10">
        <v>41000</v>
      </c>
      <c r="O4229" s="10">
        <v>41000</v>
      </c>
      <c r="P4229" t="s">
        <v>729</v>
      </c>
      <c r="Q4229" t="str">
        <f t="shared" si="199"/>
        <v>LED</v>
      </c>
      <c r="R4229" t="s">
        <v>81</v>
      </c>
      <c r="S4229">
        <v>0</v>
      </c>
      <c r="T4229" t="s">
        <v>33</v>
      </c>
      <c r="U4229">
        <v>2</v>
      </c>
      <c r="V4229">
        <v>2</v>
      </c>
      <c r="W4229" s="1">
        <v>43031</v>
      </c>
      <c r="X4229" s="1">
        <v>43031</v>
      </c>
      <c r="Y4229" t="s">
        <v>730</v>
      </c>
      <c r="Z4229">
        <v>0</v>
      </c>
      <c r="AA4229">
        <v>4000</v>
      </c>
      <c r="AB4229">
        <v>2100</v>
      </c>
      <c r="AC4229">
        <v>2100</v>
      </c>
      <c r="AD4229" t="s">
        <v>121</v>
      </c>
      <c r="AE4229" s="2">
        <v>45096.623576388891</v>
      </c>
    </row>
    <row r="4230" spans="1:31" hidden="1" x14ac:dyDescent="0.25">
      <c r="A4230">
        <v>1257555</v>
      </c>
      <c r="B4230" t="s">
        <v>27</v>
      </c>
      <c r="C4230" t="s">
        <v>716</v>
      </c>
      <c r="D4230" s="3" t="s">
        <v>265</v>
      </c>
      <c r="E4230" s="4">
        <v>41000</v>
      </c>
      <c r="F4230" s="3" t="s">
        <v>29</v>
      </c>
      <c r="G4230" s="3" t="s">
        <v>29</v>
      </c>
      <c r="H4230" s="3" t="s">
        <v>29</v>
      </c>
      <c r="I4230" s="3">
        <f t="shared" ca="1" si="200"/>
        <v>12</v>
      </c>
      <c r="J4230" s="9" t="s">
        <v>734</v>
      </c>
      <c r="K4230" s="9" t="s">
        <v>1085</v>
      </c>
      <c r="L4230" s="9" t="str">
        <f t="shared" si="198"/>
        <v>Aragon</v>
      </c>
      <c r="M4230" s="9">
        <v>1</v>
      </c>
      <c r="N4230" s="10">
        <v>41000</v>
      </c>
      <c r="O4230" s="10">
        <v>41000</v>
      </c>
      <c r="P4230" t="s">
        <v>735</v>
      </c>
      <c r="Q4230" t="str">
        <f t="shared" si="199"/>
        <v>LED</v>
      </c>
      <c r="R4230" t="s">
        <v>119</v>
      </c>
      <c r="S4230">
        <v>0</v>
      </c>
      <c r="T4230" t="s">
        <v>33</v>
      </c>
      <c r="U4230">
        <v>1</v>
      </c>
      <c r="V4230">
        <v>1</v>
      </c>
      <c r="W4230" s="1">
        <v>43031</v>
      </c>
      <c r="X4230" s="1">
        <v>43031</v>
      </c>
      <c r="Y4230" t="s">
        <v>730</v>
      </c>
      <c r="Z4230">
        <v>0</v>
      </c>
      <c r="AA4230">
        <v>3000</v>
      </c>
      <c r="AB4230">
        <v>2900</v>
      </c>
      <c r="AC4230">
        <v>2900</v>
      </c>
      <c r="AD4230" t="s">
        <v>137</v>
      </c>
      <c r="AE4230" s="2">
        <v>45096.620555555557</v>
      </c>
    </row>
    <row r="4231" spans="1:31" hidden="1" x14ac:dyDescent="0.25">
      <c r="A4231">
        <v>1257556</v>
      </c>
      <c r="B4231" t="s">
        <v>27</v>
      </c>
      <c r="C4231" t="s">
        <v>716</v>
      </c>
      <c r="D4231" s="3" t="s">
        <v>265</v>
      </c>
      <c r="E4231" s="4">
        <v>41000</v>
      </c>
      <c r="F4231" s="3" t="s">
        <v>29</v>
      </c>
      <c r="G4231" s="3" t="s">
        <v>29</v>
      </c>
      <c r="H4231" s="3" t="s">
        <v>29</v>
      </c>
      <c r="I4231" s="3">
        <f t="shared" ca="1" si="200"/>
        <v>12</v>
      </c>
      <c r="J4231" s="9" t="s">
        <v>728</v>
      </c>
      <c r="K4231" s="9" t="s">
        <v>1085</v>
      </c>
      <c r="L4231" s="9" t="str">
        <f t="shared" si="198"/>
        <v>Enterio</v>
      </c>
      <c r="M4231" s="9">
        <v>1</v>
      </c>
      <c r="N4231" s="10">
        <v>41000</v>
      </c>
      <c r="O4231" s="10">
        <v>41000</v>
      </c>
      <c r="P4231" t="s">
        <v>729</v>
      </c>
      <c r="Q4231" t="str">
        <f t="shared" si="199"/>
        <v>LED</v>
      </c>
      <c r="R4231" t="s">
        <v>81</v>
      </c>
      <c r="S4231">
        <v>0</v>
      </c>
      <c r="T4231" t="s">
        <v>33</v>
      </c>
      <c r="U4231">
        <v>1</v>
      </c>
      <c r="V4231">
        <v>1</v>
      </c>
      <c r="W4231" s="1">
        <v>43031</v>
      </c>
      <c r="X4231" s="1">
        <v>43031</v>
      </c>
      <c r="Y4231" t="s">
        <v>730</v>
      </c>
      <c r="Z4231">
        <v>0</v>
      </c>
      <c r="AA4231">
        <v>4000</v>
      </c>
      <c r="AB4231">
        <v>2100</v>
      </c>
      <c r="AC4231">
        <v>2100</v>
      </c>
      <c r="AD4231" t="s">
        <v>121</v>
      </c>
      <c r="AE4231" s="2">
        <v>45096.623576388891</v>
      </c>
    </row>
    <row r="4232" spans="1:31" hidden="1" x14ac:dyDescent="0.25">
      <c r="A4232">
        <v>1257556</v>
      </c>
      <c r="B4232" t="s">
        <v>27</v>
      </c>
      <c r="C4232" t="s">
        <v>716</v>
      </c>
      <c r="D4232" s="3" t="s">
        <v>265</v>
      </c>
      <c r="E4232" s="4">
        <v>41000</v>
      </c>
      <c r="F4232" s="3" t="s">
        <v>29</v>
      </c>
      <c r="G4232" s="3" t="s">
        <v>29</v>
      </c>
      <c r="H4232" s="3" t="s">
        <v>29</v>
      </c>
      <c r="I4232" s="3">
        <f t="shared" ca="1" si="200"/>
        <v>12</v>
      </c>
      <c r="J4232" s="9" t="s">
        <v>728</v>
      </c>
      <c r="K4232" s="9" t="s">
        <v>1085</v>
      </c>
      <c r="L4232" s="9" t="str">
        <f t="shared" si="198"/>
        <v>Enterio</v>
      </c>
      <c r="M4232" s="9">
        <v>1</v>
      </c>
      <c r="N4232" s="10">
        <v>41000</v>
      </c>
      <c r="O4232" s="10">
        <v>41000</v>
      </c>
      <c r="P4232" t="s">
        <v>729</v>
      </c>
      <c r="Q4232" t="str">
        <f t="shared" si="199"/>
        <v>LED</v>
      </c>
      <c r="R4232" t="s">
        <v>81</v>
      </c>
      <c r="S4232">
        <v>0</v>
      </c>
      <c r="T4232" t="s">
        <v>33</v>
      </c>
      <c r="U4232">
        <v>2</v>
      </c>
      <c r="V4232">
        <v>2</v>
      </c>
      <c r="W4232" s="1">
        <v>43031</v>
      </c>
      <c r="X4232" s="1">
        <v>43031</v>
      </c>
      <c r="Y4232" t="s">
        <v>730</v>
      </c>
      <c r="Z4232">
        <v>0</v>
      </c>
      <c r="AA4232">
        <v>4000</v>
      </c>
      <c r="AB4232">
        <v>2100</v>
      </c>
      <c r="AC4232">
        <v>2100</v>
      </c>
      <c r="AD4232" t="s">
        <v>121</v>
      </c>
      <c r="AE4232" s="2">
        <v>45096.623576388891</v>
      </c>
    </row>
    <row r="4233" spans="1:31" hidden="1" x14ac:dyDescent="0.25">
      <c r="A4233">
        <v>1257558</v>
      </c>
      <c r="B4233" t="s">
        <v>27</v>
      </c>
      <c r="C4233" t="s">
        <v>716</v>
      </c>
      <c r="D4233" s="3" t="s">
        <v>265</v>
      </c>
      <c r="E4233" s="4">
        <v>41000</v>
      </c>
      <c r="F4233" s="3" t="s">
        <v>29</v>
      </c>
      <c r="G4233" s="3" t="s">
        <v>29</v>
      </c>
      <c r="H4233" s="3" t="s">
        <v>29</v>
      </c>
      <c r="I4233" s="3">
        <f t="shared" ca="1" si="200"/>
        <v>12</v>
      </c>
      <c r="J4233" s="9" t="s">
        <v>728</v>
      </c>
      <c r="K4233" s="9" t="s">
        <v>1085</v>
      </c>
      <c r="L4233" s="9" t="str">
        <f t="shared" si="198"/>
        <v>Enterio</v>
      </c>
      <c r="M4233" s="9">
        <v>1</v>
      </c>
      <c r="N4233" s="10">
        <v>41000</v>
      </c>
      <c r="O4233" s="10">
        <v>41000</v>
      </c>
      <c r="P4233" t="s">
        <v>729</v>
      </c>
      <c r="Q4233" t="str">
        <f t="shared" si="199"/>
        <v>LED</v>
      </c>
      <c r="R4233" t="s">
        <v>81</v>
      </c>
      <c r="S4233">
        <v>0</v>
      </c>
      <c r="T4233" t="s">
        <v>33</v>
      </c>
      <c r="U4233">
        <v>1</v>
      </c>
      <c r="V4233">
        <v>1</v>
      </c>
      <c r="W4233" s="1">
        <v>43031</v>
      </c>
      <c r="X4233" s="1">
        <v>43031</v>
      </c>
      <c r="Y4233" t="s">
        <v>730</v>
      </c>
      <c r="Z4233">
        <v>0</v>
      </c>
      <c r="AA4233">
        <v>4000</v>
      </c>
      <c r="AB4233">
        <v>2100</v>
      </c>
      <c r="AC4233">
        <v>2100</v>
      </c>
      <c r="AD4233" t="s">
        <v>121</v>
      </c>
      <c r="AE4233" s="2">
        <v>45096.623576388891</v>
      </c>
    </row>
    <row r="4234" spans="1:31" hidden="1" x14ac:dyDescent="0.25">
      <c r="A4234">
        <v>1257558</v>
      </c>
      <c r="B4234" t="s">
        <v>27</v>
      </c>
      <c r="C4234" t="s">
        <v>716</v>
      </c>
      <c r="D4234" s="3" t="s">
        <v>265</v>
      </c>
      <c r="E4234" s="4">
        <v>41000</v>
      </c>
      <c r="F4234" s="3" t="s">
        <v>29</v>
      </c>
      <c r="G4234" s="3" t="s">
        <v>29</v>
      </c>
      <c r="H4234" s="3" t="s">
        <v>29</v>
      </c>
      <c r="I4234" s="3">
        <f t="shared" ca="1" si="200"/>
        <v>12</v>
      </c>
      <c r="J4234" s="9" t="s">
        <v>728</v>
      </c>
      <c r="K4234" s="9" t="s">
        <v>1085</v>
      </c>
      <c r="L4234" s="9" t="str">
        <f t="shared" si="198"/>
        <v>Enterio</v>
      </c>
      <c r="M4234" s="9">
        <v>1</v>
      </c>
      <c r="N4234" s="10">
        <v>41000</v>
      </c>
      <c r="O4234" s="10">
        <v>41000</v>
      </c>
      <c r="P4234" t="s">
        <v>729</v>
      </c>
      <c r="Q4234" t="str">
        <f t="shared" si="199"/>
        <v>LED</v>
      </c>
      <c r="R4234" t="s">
        <v>81</v>
      </c>
      <c r="S4234">
        <v>0</v>
      </c>
      <c r="T4234" t="s">
        <v>33</v>
      </c>
      <c r="U4234">
        <v>2</v>
      </c>
      <c r="V4234">
        <v>2</v>
      </c>
      <c r="W4234" s="1">
        <v>43031</v>
      </c>
      <c r="X4234" s="1">
        <v>43031</v>
      </c>
      <c r="Y4234" t="s">
        <v>730</v>
      </c>
      <c r="Z4234">
        <v>0</v>
      </c>
      <c r="AA4234">
        <v>4000</v>
      </c>
      <c r="AB4234">
        <v>2100</v>
      </c>
      <c r="AC4234">
        <v>2100</v>
      </c>
      <c r="AD4234" t="s">
        <v>121</v>
      </c>
      <c r="AE4234" s="2">
        <v>45096.623576388891</v>
      </c>
    </row>
    <row r="4235" spans="1:31" hidden="1" x14ac:dyDescent="0.25">
      <c r="A4235">
        <v>1257559</v>
      </c>
      <c r="B4235" t="s">
        <v>27</v>
      </c>
      <c r="C4235" t="s">
        <v>716</v>
      </c>
      <c r="D4235" s="3" t="s">
        <v>265</v>
      </c>
      <c r="E4235" s="4">
        <v>41000</v>
      </c>
      <c r="F4235" s="3" t="s">
        <v>29</v>
      </c>
      <c r="G4235" s="3" t="s">
        <v>29</v>
      </c>
      <c r="H4235" s="3" t="s">
        <v>29</v>
      </c>
      <c r="I4235" s="3">
        <f t="shared" ca="1" si="200"/>
        <v>12</v>
      </c>
      <c r="J4235" s="9" t="s">
        <v>728</v>
      </c>
      <c r="K4235" s="9" t="s">
        <v>1085</v>
      </c>
      <c r="L4235" s="9" t="str">
        <f t="shared" si="198"/>
        <v>Enterio</v>
      </c>
      <c r="M4235" s="9">
        <v>1</v>
      </c>
      <c r="N4235" s="10">
        <v>41000</v>
      </c>
      <c r="O4235" s="10">
        <v>41000</v>
      </c>
      <c r="P4235" t="s">
        <v>729</v>
      </c>
      <c r="Q4235" t="str">
        <f t="shared" si="199"/>
        <v>LED</v>
      </c>
      <c r="R4235" t="s">
        <v>81</v>
      </c>
      <c r="S4235">
        <v>0</v>
      </c>
      <c r="T4235" t="s">
        <v>33</v>
      </c>
      <c r="U4235">
        <v>1</v>
      </c>
      <c r="V4235">
        <v>1</v>
      </c>
      <c r="W4235" s="1">
        <v>43031</v>
      </c>
      <c r="X4235" s="1">
        <v>43031</v>
      </c>
      <c r="Y4235" t="s">
        <v>730</v>
      </c>
      <c r="Z4235">
        <v>0</v>
      </c>
      <c r="AA4235">
        <v>4000</v>
      </c>
      <c r="AB4235">
        <v>2100</v>
      </c>
      <c r="AC4235">
        <v>2100</v>
      </c>
      <c r="AD4235" t="s">
        <v>121</v>
      </c>
      <c r="AE4235" s="2">
        <v>45096.623576388891</v>
      </c>
    </row>
    <row r="4236" spans="1:31" hidden="1" x14ac:dyDescent="0.25">
      <c r="A4236">
        <v>1257559</v>
      </c>
      <c r="B4236" t="s">
        <v>27</v>
      </c>
      <c r="C4236" t="s">
        <v>716</v>
      </c>
      <c r="D4236" s="3" t="s">
        <v>265</v>
      </c>
      <c r="E4236" s="4">
        <v>41000</v>
      </c>
      <c r="F4236" s="3" t="s">
        <v>29</v>
      </c>
      <c r="G4236" s="3" t="s">
        <v>29</v>
      </c>
      <c r="H4236" s="3" t="s">
        <v>29</v>
      </c>
      <c r="I4236" s="3">
        <f t="shared" ca="1" si="200"/>
        <v>12</v>
      </c>
      <c r="J4236" s="9" t="s">
        <v>728</v>
      </c>
      <c r="K4236" s="9" t="s">
        <v>1085</v>
      </c>
      <c r="L4236" s="9" t="str">
        <f t="shared" si="198"/>
        <v>Enterio</v>
      </c>
      <c r="M4236" s="9">
        <v>1</v>
      </c>
      <c r="N4236" s="10">
        <v>41000</v>
      </c>
      <c r="O4236" s="10">
        <v>41000</v>
      </c>
      <c r="P4236" t="s">
        <v>729</v>
      </c>
      <c r="Q4236" t="str">
        <f t="shared" si="199"/>
        <v>LED</v>
      </c>
      <c r="R4236" t="s">
        <v>81</v>
      </c>
      <c r="S4236">
        <v>0</v>
      </c>
      <c r="T4236" t="s">
        <v>33</v>
      </c>
      <c r="U4236">
        <v>2</v>
      </c>
      <c r="V4236">
        <v>2</v>
      </c>
      <c r="W4236" s="1">
        <v>43031</v>
      </c>
      <c r="X4236" s="1">
        <v>43031</v>
      </c>
      <c r="Y4236" t="s">
        <v>730</v>
      </c>
      <c r="Z4236">
        <v>0</v>
      </c>
      <c r="AA4236">
        <v>4000</v>
      </c>
      <c r="AB4236">
        <v>2100</v>
      </c>
      <c r="AC4236">
        <v>2100</v>
      </c>
      <c r="AD4236" t="s">
        <v>121</v>
      </c>
      <c r="AE4236" s="2">
        <v>45096.623576388891</v>
      </c>
    </row>
    <row r="4237" spans="1:31" hidden="1" x14ac:dyDescent="0.25">
      <c r="A4237">
        <v>1257560</v>
      </c>
      <c r="B4237" t="s">
        <v>27</v>
      </c>
      <c r="C4237" t="s">
        <v>716</v>
      </c>
      <c r="D4237" s="3" t="s">
        <v>265</v>
      </c>
      <c r="E4237" s="4">
        <v>41000</v>
      </c>
      <c r="F4237" s="3" t="s">
        <v>29</v>
      </c>
      <c r="G4237" s="3" t="s">
        <v>29</v>
      </c>
      <c r="H4237" s="3" t="s">
        <v>29</v>
      </c>
      <c r="I4237" s="3">
        <f t="shared" ca="1" si="200"/>
        <v>12</v>
      </c>
      <c r="J4237" s="9" t="s">
        <v>728</v>
      </c>
      <c r="K4237" s="9" t="s">
        <v>1085</v>
      </c>
      <c r="L4237" s="9" t="str">
        <f t="shared" si="198"/>
        <v>Enterio</v>
      </c>
      <c r="M4237" s="9">
        <v>1</v>
      </c>
      <c r="N4237" s="10">
        <v>41000</v>
      </c>
      <c r="O4237" s="10">
        <v>41000</v>
      </c>
      <c r="P4237" t="s">
        <v>729</v>
      </c>
      <c r="Q4237" t="str">
        <f t="shared" si="199"/>
        <v>LED</v>
      </c>
      <c r="R4237" t="s">
        <v>81</v>
      </c>
      <c r="S4237">
        <v>0</v>
      </c>
      <c r="T4237" t="s">
        <v>33</v>
      </c>
      <c r="U4237">
        <v>1</v>
      </c>
      <c r="V4237">
        <v>1</v>
      </c>
      <c r="W4237" s="1">
        <v>43031</v>
      </c>
      <c r="X4237" s="1">
        <v>43031</v>
      </c>
      <c r="Y4237" t="s">
        <v>730</v>
      </c>
      <c r="Z4237">
        <v>0</v>
      </c>
      <c r="AA4237">
        <v>4000</v>
      </c>
      <c r="AB4237">
        <v>2100</v>
      </c>
      <c r="AC4237">
        <v>2100</v>
      </c>
      <c r="AD4237" t="s">
        <v>121</v>
      </c>
      <c r="AE4237" s="2">
        <v>45096.623576388891</v>
      </c>
    </row>
    <row r="4238" spans="1:31" hidden="1" x14ac:dyDescent="0.25">
      <c r="A4238">
        <v>1257560</v>
      </c>
      <c r="B4238" t="s">
        <v>27</v>
      </c>
      <c r="C4238" t="s">
        <v>716</v>
      </c>
      <c r="D4238" s="3" t="s">
        <v>265</v>
      </c>
      <c r="E4238" s="4">
        <v>41000</v>
      </c>
      <c r="F4238" s="3" t="s">
        <v>29</v>
      </c>
      <c r="G4238" s="3" t="s">
        <v>29</v>
      </c>
      <c r="H4238" s="3" t="s">
        <v>29</v>
      </c>
      <c r="I4238" s="3">
        <f t="shared" ca="1" si="200"/>
        <v>12</v>
      </c>
      <c r="J4238" s="9" t="s">
        <v>728</v>
      </c>
      <c r="K4238" s="9" t="s">
        <v>1085</v>
      </c>
      <c r="L4238" s="9" t="str">
        <f t="shared" si="198"/>
        <v>Enterio</v>
      </c>
      <c r="M4238" s="9">
        <v>1</v>
      </c>
      <c r="N4238" s="10">
        <v>41000</v>
      </c>
      <c r="O4238" s="10">
        <v>41000</v>
      </c>
      <c r="P4238" t="s">
        <v>729</v>
      </c>
      <c r="Q4238" t="str">
        <f t="shared" si="199"/>
        <v>LED</v>
      </c>
      <c r="R4238" t="s">
        <v>81</v>
      </c>
      <c r="S4238">
        <v>0</v>
      </c>
      <c r="T4238" t="s">
        <v>33</v>
      </c>
      <c r="U4238">
        <v>2</v>
      </c>
      <c r="V4238">
        <v>2</v>
      </c>
      <c r="W4238" s="1">
        <v>43031</v>
      </c>
      <c r="X4238" s="1">
        <v>43031</v>
      </c>
      <c r="Y4238" t="s">
        <v>730</v>
      </c>
      <c r="Z4238">
        <v>0</v>
      </c>
      <c r="AA4238">
        <v>4000</v>
      </c>
      <c r="AB4238">
        <v>2100</v>
      </c>
      <c r="AC4238">
        <v>2100</v>
      </c>
      <c r="AD4238" t="s">
        <v>121</v>
      </c>
      <c r="AE4238" s="2">
        <v>45096.623576388891</v>
      </c>
    </row>
    <row r="4239" spans="1:31" hidden="1" x14ac:dyDescent="0.25">
      <c r="A4239">
        <v>1257561</v>
      </c>
      <c r="B4239" t="s">
        <v>27</v>
      </c>
      <c r="C4239" t="s">
        <v>716</v>
      </c>
      <c r="D4239" s="3" t="s">
        <v>265</v>
      </c>
      <c r="E4239" s="4">
        <v>41000</v>
      </c>
      <c r="F4239" s="3" t="s">
        <v>29</v>
      </c>
      <c r="G4239" s="3" t="s">
        <v>29</v>
      </c>
      <c r="H4239" s="3" t="s">
        <v>29</v>
      </c>
      <c r="I4239" s="3">
        <f t="shared" ca="1" si="200"/>
        <v>12</v>
      </c>
      <c r="J4239" s="9" t="s">
        <v>728</v>
      </c>
      <c r="K4239" s="9" t="s">
        <v>1085</v>
      </c>
      <c r="L4239" s="9" t="str">
        <f t="shared" si="198"/>
        <v>Enterio</v>
      </c>
      <c r="M4239" s="9">
        <v>1</v>
      </c>
      <c r="N4239" s="10">
        <v>41000</v>
      </c>
      <c r="O4239" s="10">
        <v>41000</v>
      </c>
      <c r="P4239" t="s">
        <v>729</v>
      </c>
      <c r="Q4239" t="str">
        <f t="shared" si="199"/>
        <v>LED</v>
      </c>
      <c r="R4239" t="s">
        <v>81</v>
      </c>
      <c r="S4239">
        <v>0</v>
      </c>
      <c r="T4239" t="s">
        <v>33</v>
      </c>
      <c r="U4239">
        <v>1</v>
      </c>
      <c r="V4239">
        <v>1</v>
      </c>
      <c r="W4239" s="1">
        <v>43031</v>
      </c>
      <c r="X4239" s="1">
        <v>43031</v>
      </c>
      <c r="Y4239" t="s">
        <v>730</v>
      </c>
      <c r="Z4239">
        <v>0</v>
      </c>
      <c r="AA4239">
        <v>4000</v>
      </c>
      <c r="AB4239">
        <v>2100</v>
      </c>
      <c r="AC4239">
        <v>2100</v>
      </c>
      <c r="AD4239" t="s">
        <v>121</v>
      </c>
      <c r="AE4239" s="2">
        <v>45096.623576388891</v>
      </c>
    </row>
    <row r="4240" spans="1:31" hidden="1" x14ac:dyDescent="0.25">
      <c r="A4240">
        <v>1257561</v>
      </c>
      <c r="B4240" t="s">
        <v>27</v>
      </c>
      <c r="C4240" t="s">
        <v>716</v>
      </c>
      <c r="D4240" s="3" t="s">
        <v>265</v>
      </c>
      <c r="E4240" s="4">
        <v>41000</v>
      </c>
      <c r="F4240" s="3" t="s">
        <v>29</v>
      </c>
      <c r="G4240" s="3" t="s">
        <v>29</v>
      </c>
      <c r="H4240" s="3" t="s">
        <v>29</v>
      </c>
      <c r="I4240" s="3">
        <f t="shared" ca="1" si="200"/>
        <v>12</v>
      </c>
      <c r="J4240" s="9" t="s">
        <v>728</v>
      </c>
      <c r="K4240" s="9" t="s">
        <v>1085</v>
      </c>
      <c r="L4240" s="9" t="str">
        <f t="shared" si="198"/>
        <v>Enterio</v>
      </c>
      <c r="M4240" s="9">
        <v>1</v>
      </c>
      <c r="N4240" s="10">
        <v>41000</v>
      </c>
      <c r="O4240" s="10">
        <v>41000</v>
      </c>
      <c r="P4240" t="s">
        <v>729</v>
      </c>
      <c r="Q4240" t="str">
        <f t="shared" si="199"/>
        <v>LED</v>
      </c>
      <c r="R4240" t="s">
        <v>81</v>
      </c>
      <c r="S4240">
        <v>0</v>
      </c>
      <c r="T4240" t="s">
        <v>33</v>
      </c>
      <c r="U4240">
        <v>1</v>
      </c>
      <c r="V4240">
        <v>2</v>
      </c>
      <c r="W4240" s="1">
        <v>43031</v>
      </c>
      <c r="X4240" s="1">
        <v>43031</v>
      </c>
      <c r="Y4240" t="s">
        <v>730</v>
      </c>
      <c r="Z4240">
        <v>0</v>
      </c>
      <c r="AA4240">
        <v>4000</v>
      </c>
      <c r="AB4240">
        <v>2100</v>
      </c>
      <c r="AC4240">
        <v>2100</v>
      </c>
      <c r="AD4240" t="s">
        <v>121</v>
      </c>
      <c r="AE4240" s="2">
        <v>45096.623576388891</v>
      </c>
    </row>
    <row r="4241" spans="1:31" hidden="1" x14ac:dyDescent="0.25">
      <c r="A4241">
        <v>1257562</v>
      </c>
      <c r="B4241" t="s">
        <v>27</v>
      </c>
      <c r="C4241" t="s">
        <v>716</v>
      </c>
      <c r="D4241" s="3" t="s">
        <v>265</v>
      </c>
      <c r="E4241" s="4">
        <v>41000</v>
      </c>
      <c r="F4241" s="3" t="s">
        <v>29</v>
      </c>
      <c r="G4241" s="3" t="s">
        <v>29</v>
      </c>
      <c r="H4241" s="3" t="s">
        <v>29</v>
      </c>
      <c r="I4241" s="3">
        <f t="shared" ca="1" si="200"/>
        <v>12</v>
      </c>
      <c r="J4241" s="9" t="s">
        <v>728</v>
      </c>
      <c r="K4241" s="9" t="s">
        <v>1085</v>
      </c>
      <c r="L4241" s="9" t="str">
        <f t="shared" si="198"/>
        <v>Enterio</v>
      </c>
      <c r="M4241" s="9">
        <v>1</v>
      </c>
      <c r="N4241" s="10">
        <v>41000</v>
      </c>
      <c r="O4241" s="10">
        <v>41000</v>
      </c>
      <c r="P4241" t="s">
        <v>729</v>
      </c>
      <c r="Q4241" t="str">
        <f t="shared" si="199"/>
        <v>LED</v>
      </c>
      <c r="R4241" t="s">
        <v>81</v>
      </c>
      <c r="S4241">
        <v>0</v>
      </c>
      <c r="T4241" t="s">
        <v>33</v>
      </c>
      <c r="U4241">
        <v>1</v>
      </c>
      <c r="V4241">
        <v>1</v>
      </c>
      <c r="W4241" s="1">
        <v>43031</v>
      </c>
      <c r="X4241" s="1">
        <v>43031</v>
      </c>
      <c r="Y4241" t="s">
        <v>730</v>
      </c>
      <c r="Z4241">
        <v>0</v>
      </c>
      <c r="AA4241">
        <v>4000</v>
      </c>
      <c r="AB4241">
        <v>2100</v>
      </c>
      <c r="AC4241">
        <v>2100</v>
      </c>
      <c r="AD4241" t="s">
        <v>121</v>
      </c>
      <c r="AE4241" s="2">
        <v>45096.623576388891</v>
      </c>
    </row>
    <row r="4242" spans="1:31" hidden="1" x14ac:dyDescent="0.25">
      <c r="A4242">
        <v>1257562</v>
      </c>
      <c r="B4242" t="s">
        <v>27</v>
      </c>
      <c r="C4242" t="s">
        <v>716</v>
      </c>
      <c r="D4242" s="3" t="s">
        <v>265</v>
      </c>
      <c r="E4242" s="4">
        <v>41000</v>
      </c>
      <c r="F4242" s="3" t="s">
        <v>29</v>
      </c>
      <c r="G4242" s="3" t="s">
        <v>29</v>
      </c>
      <c r="H4242" s="3" t="s">
        <v>29</v>
      </c>
      <c r="I4242" s="3">
        <f t="shared" ca="1" si="200"/>
        <v>12</v>
      </c>
      <c r="J4242" s="9" t="s">
        <v>728</v>
      </c>
      <c r="K4242" s="9" t="s">
        <v>1085</v>
      </c>
      <c r="L4242" s="9" t="str">
        <f t="shared" si="198"/>
        <v>Enterio</v>
      </c>
      <c r="M4242" s="9">
        <v>1</v>
      </c>
      <c r="N4242" s="10">
        <v>41000</v>
      </c>
      <c r="O4242" s="10">
        <v>41000</v>
      </c>
      <c r="P4242" t="s">
        <v>729</v>
      </c>
      <c r="Q4242" t="str">
        <f t="shared" si="199"/>
        <v>LED</v>
      </c>
      <c r="R4242" t="s">
        <v>81</v>
      </c>
      <c r="S4242">
        <v>0</v>
      </c>
      <c r="T4242" t="s">
        <v>33</v>
      </c>
      <c r="U4242">
        <v>2</v>
      </c>
      <c r="V4242">
        <v>2</v>
      </c>
      <c r="W4242" s="1">
        <v>43031</v>
      </c>
      <c r="X4242" s="1">
        <v>43031</v>
      </c>
      <c r="Y4242" t="s">
        <v>730</v>
      </c>
      <c r="Z4242">
        <v>0</v>
      </c>
      <c r="AA4242">
        <v>4000</v>
      </c>
      <c r="AB4242">
        <v>2100</v>
      </c>
      <c r="AC4242">
        <v>2100</v>
      </c>
      <c r="AD4242" t="s">
        <v>121</v>
      </c>
      <c r="AE4242" s="2">
        <v>45096.623576388891</v>
      </c>
    </row>
    <row r="4243" spans="1:31" hidden="1" x14ac:dyDescent="0.25">
      <c r="A4243">
        <v>1257563</v>
      </c>
      <c r="B4243" t="s">
        <v>27</v>
      </c>
      <c r="C4243" t="s">
        <v>716</v>
      </c>
      <c r="D4243" s="3" t="s">
        <v>265</v>
      </c>
      <c r="E4243" s="4">
        <v>41000</v>
      </c>
      <c r="F4243" s="3" t="s">
        <v>29</v>
      </c>
      <c r="G4243" s="3" t="s">
        <v>29</v>
      </c>
      <c r="H4243" s="3" t="s">
        <v>29</v>
      </c>
      <c r="I4243" s="3">
        <f t="shared" ca="1" si="200"/>
        <v>12</v>
      </c>
      <c r="J4243" s="9" t="s">
        <v>728</v>
      </c>
      <c r="K4243" s="9" t="s">
        <v>1085</v>
      </c>
      <c r="L4243" s="9" t="str">
        <f t="shared" si="198"/>
        <v>Enterio</v>
      </c>
      <c r="M4243" s="9">
        <v>1</v>
      </c>
      <c r="N4243" s="10">
        <v>41000</v>
      </c>
      <c r="O4243" s="10">
        <v>41000</v>
      </c>
      <c r="P4243" t="s">
        <v>729</v>
      </c>
      <c r="Q4243" t="str">
        <f t="shared" si="199"/>
        <v>LED</v>
      </c>
      <c r="R4243" t="s">
        <v>81</v>
      </c>
      <c r="S4243">
        <v>0</v>
      </c>
      <c r="T4243" t="s">
        <v>33</v>
      </c>
      <c r="U4243">
        <v>1</v>
      </c>
      <c r="V4243">
        <v>1</v>
      </c>
      <c r="W4243" s="1">
        <v>43031</v>
      </c>
      <c r="X4243" s="1">
        <v>43031</v>
      </c>
      <c r="Y4243" t="s">
        <v>730</v>
      </c>
      <c r="Z4243">
        <v>0</v>
      </c>
      <c r="AA4243">
        <v>4000</v>
      </c>
      <c r="AB4243">
        <v>2100</v>
      </c>
      <c r="AC4243">
        <v>2100</v>
      </c>
      <c r="AD4243" t="s">
        <v>121</v>
      </c>
      <c r="AE4243" s="2">
        <v>45096.623576388891</v>
      </c>
    </row>
    <row r="4244" spans="1:31" hidden="1" x14ac:dyDescent="0.25">
      <c r="A4244">
        <v>1257563</v>
      </c>
      <c r="B4244" t="s">
        <v>27</v>
      </c>
      <c r="C4244" t="s">
        <v>716</v>
      </c>
      <c r="D4244" s="3" t="s">
        <v>265</v>
      </c>
      <c r="E4244" s="4">
        <v>41000</v>
      </c>
      <c r="F4244" s="3" t="s">
        <v>29</v>
      </c>
      <c r="G4244" s="3" t="s">
        <v>29</v>
      </c>
      <c r="H4244" s="3" t="s">
        <v>29</v>
      </c>
      <c r="I4244" s="3">
        <f t="shared" ca="1" si="200"/>
        <v>12</v>
      </c>
      <c r="J4244" s="9" t="s">
        <v>728</v>
      </c>
      <c r="K4244" s="9" t="s">
        <v>1085</v>
      </c>
      <c r="L4244" s="9" t="str">
        <f t="shared" si="198"/>
        <v>Enterio</v>
      </c>
      <c r="M4244" s="9">
        <v>1</v>
      </c>
      <c r="N4244" s="10">
        <v>41000</v>
      </c>
      <c r="O4244" s="10">
        <v>41000</v>
      </c>
      <c r="P4244" t="s">
        <v>729</v>
      </c>
      <c r="Q4244" t="str">
        <f t="shared" si="199"/>
        <v>LED</v>
      </c>
      <c r="R4244" t="s">
        <v>81</v>
      </c>
      <c r="S4244">
        <v>0</v>
      </c>
      <c r="T4244" t="s">
        <v>33</v>
      </c>
      <c r="U4244">
        <v>2</v>
      </c>
      <c r="V4244">
        <v>2</v>
      </c>
      <c r="W4244" s="1">
        <v>43031</v>
      </c>
      <c r="X4244" s="1">
        <v>43031</v>
      </c>
      <c r="Y4244" t="s">
        <v>730</v>
      </c>
      <c r="Z4244">
        <v>0</v>
      </c>
      <c r="AA4244">
        <v>4000</v>
      </c>
      <c r="AB4244">
        <v>2100</v>
      </c>
      <c r="AC4244">
        <v>2100</v>
      </c>
      <c r="AD4244" t="s">
        <v>121</v>
      </c>
      <c r="AE4244" s="2">
        <v>45096.623576388891</v>
      </c>
    </row>
    <row r="4245" spans="1:31" hidden="1" x14ac:dyDescent="0.25">
      <c r="A4245">
        <v>1257564</v>
      </c>
      <c r="B4245" t="s">
        <v>27</v>
      </c>
      <c r="C4245" t="s">
        <v>716</v>
      </c>
      <c r="D4245" s="3" t="s">
        <v>265</v>
      </c>
      <c r="E4245" s="4">
        <v>41000</v>
      </c>
      <c r="F4245" s="3" t="s">
        <v>29</v>
      </c>
      <c r="G4245" s="3" t="s">
        <v>29</v>
      </c>
      <c r="H4245" s="3" t="s">
        <v>29</v>
      </c>
      <c r="I4245" s="3">
        <f t="shared" ca="1" si="200"/>
        <v>12</v>
      </c>
      <c r="J4245" s="9" t="s">
        <v>728</v>
      </c>
      <c r="K4245" s="9" t="s">
        <v>1085</v>
      </c>
      <c r="L4245" s="9" t="str">
        <f t="shared" si="198"/>
        <v>Enterio</v>
      </c>
      <c r="M4245" s="9">
        <v>1</v>
      </c>
      <c r="N4245" s="10">
        <v>41000</v>
      </c>
      <c r="O4245" s="10">
        <v>41000</v>
      </c>
      <c r="P4245" t="s">
        <v>729</v>
      </c>
      <c r="Q4245" t="str">
        <f t="shared" si="199"/>
        <v>LED</v>
      </c>
      <c r="R4245" t="s">
        <v>81</v>
      </c>
      <c r="S4245">
        <v>0</v>
      </c>
      <c r="T4245" t="s">
        <v>33</v>
      </c>
      <c r="U4245">
        <v>1</v>
      </c>
      <c r="V4245">
        <v>1</v>
      </c>
      <c r="W4245" s="1">
        <v>43031</v>
      </c>
      <c r="X4245" s="1">
        <v>43031</v>
      </c>
      <c r="Y4245" t="s">
        <v>730</v>
      </c>
      <c r="Z4245">
        <v>0</v>
      </c>
      <c r="AA4245">
        <v>4000</v>
      </c>
      <c r="AB4245">
        <v>2100</v>
      </c>
      <c r="AC4245">
        <v>2100</v>
      </c>
      <c r="AD4245" t="s">
        <v>121</v>
      </c>
      <c r="AE4245" s="2">
        <v>45096.623576388891</v>
      </c>
    </row>
    <row r="4246" spans="1:31" hidden="1" x14ac:dyDescent="0.25">
      <c r="A4246">
        <v>1257564</v>
      </c>
      <c r="B4246" t="s">
        <v>27</v>
      </c>
      <c r="C4246" t="s">
        <v>716</v>
      </c>
      <c r="D4246" s="3" t="s">
        <v>265</v>
      </c>
      <c r="E4246" s="4">
        <v>41000</v>
      </c>
      <c r="F4246" s="3" t="s">
        <v>29</v>
      </c>
      <c r="G4246" s="3" t="s">
        <v>29</v>
      </c>
      <c r="H4246" s="3" t="s">
        <v>29</v>
      </c>
      <c r="I4246" s="3">
        <f t="shared" ca="1" si="200"/>
        <v>12</v>
      </c>
      <c r="J4246" s="9" t="s">
        <v>728</v>
      </c>
      <c r="K4246" s="9" t="s">
        <v>1085</v>
      </c>
      <c r="L4246" s="9" t="str">
        <f t="shared" si="198"/>
        <v>Enterio</v>
      </c>
      <c r="M4246" s="9">
        <v>1</v>
      </c>
      <c r="N4246" s="10">
        <v>41000</v>
      </c>
      <c r="O4246" s="10">
        <v>41000</v>
      </c>
      <c r="P4246" t="s">
        <v>729</v>
      </c>
      <c r="Q4246" t="str">
        <f t="shared" si="199"/>
        <v>LED</v>
      </c>
      <c r="R4246" t="s">
        <v>81</v>
      </c>
      <c r="S4246">
        <v>0</v>
      </c>
      <c r="T4246" t="s">
        <v>33</v>
      </c>
      <c r="U4246">
        <v>2</v>
      </c>
      <c r="V4246">
        <v>2</v>
      </c>
      <c r="W4246" s="1">
        <v>43031</v>
      </c>
      <c r="X4246" s="1">
        <v>43031</v>
      </c>
      <c r="Y4246" t="s">
        <v>730</v>
      </c>
      <c r="Z4246">
        <v>0</v>
      </c>
      <c r="AA4246">
        <v>4000</v>
      </c>
      <c r="AB4246">
        <v>2100</v>
      </c>
      <c r="AC4246">
        <v>2100</v>
      </c>
      <c r="AD4246" t="s">
        <v>121</v>
      </c>
      <c r="AE4246" s="2">
        <v>45096.623576388891</v>
      </c>
    </row>
    <row r="4247" spans="1:31" hidden="1" x14ac:dyDescent="0.25">
      <c r="A4247">
        <v>1257565</v>
      </c>
      <c r="B4247" t="s">
        <v>27</v>
      </c>
      <c r="C4247" t="s">
        <v>716</v>
      </c>
      <c r="D4247" s="3" t="s">
        <v>265</v>
      </c>
      <c r="E4247" s="4">
        <v>41000</v>
      </c>
      <c r="F4247" s="3" t="s">
        <v>29</v>
      </c>
      <c r="G4247" s="3" t="s">
        <v>29</v>
      </c>
      <c r="H4247" s="3" t="s">
        <v>29</v>
      </c>
      <c r="I4247" s="3">
        <f t="shared" ca="1" si="200"/>
        <v>12</v>
      </c>
      <c r="J4247" s="9" t="s">
        <v>728</v>
      </c>
      <c r="K4247" s="9" t="s">
        <v>1085</v>
      </c>
      <c r="L4247" s="9" t="str">
        <f t="shared" si="198"/>
        <v>Enterio</v>
      </c>
      <c r="M4247" s="9">
        <v>1</v>
      </c>
      <c r="N4247" s="10">
        <v>41000</v>
      </c>
      <c r="O4247" s="10">
        <v>41000</v>
      </c>
      <c r="P4247" t="s">
        <v>729</v>
      </c>
      <c r="Q4247" t="str">
        <f t="shared" si="199"/>
        <v>LED</v>
      </c>
      <c r="R4247" t="s">
        <v>81</v>
      </c>
      <c r="S4247">
        <v>0</v>
      </c>
      <c r="T4247" t="s">
        <v>33</v>
      </c>
      <c r="U4247">
        <v>1</v>
      </c>
      <c r="V4247">
        <v>1</v>
      </c>
      <c r="W4247" s="1">
        <v>43031</v>
      </c>
      <c r="X4247" s="1">
        <v>43031</v>
      </c>
      <c r="Y4247" t="s">
        <v>730</v>
      </c>
      <c r="Z4247">
        <v>0</v>
      </c>
      <c r="AA4247">
        <v>4000</v>
      </c>
      <c r="AB4247">
        <v>2100</v>
      </c>
      <c r="AC4247">
        <v>2100</v>
      </c>
      <c r="AD4247" t="s">
        <v>121</v>
      </c>
      <c r="AE4247" s="2">
        <v>45096.623576388891</v>
      </c>
    </row>
    <row r="4248" spans="1:31" hidden="1" x14ac:dyDescent="0.25">
      <c r="A4248">
        <v>1257565</v>
      </c>
      <c r="B4248" t="s">
        <v>27</v>
      </c>
      <c r="C4248" t="s">
        <v>716</v>
      </c>
      <c r="D4248" s="3" t="s">
        <v>265</v>
      </c>
      <c r="E4248" s="4">
        <v>41000</v>
      </c>
      <c r="F4248" s="3" t="s">
        <v>29</v>
      </c>
      <c r="G4248" s="3" t="s">
        <v>29</v>
      </c>
      <c r="H4248" s="3" t="s">
        <v>29</v>
      </c>
      <c r="I4248" s="3">
        <f t="shared" ca="1" si="200"/>
        <v>12</v>
      </c>
      <c r="J4248" s="9" t="s">
        <v>728</v>
      </c>
      <c r="K4248" s="9" t="s">
        <v>1085</v>
      </c>
      <c r="L4248" s="9" t="str">
        <f t="shared" si="198"/>
        <v>Enterio</v>
      </c>
      <c r="M4248" s="9">
        <v>1</v>
      </c>
      <c r="N4248" s="10">
        <v>41000</v>
      </c>
      <c r="O4248" s="10">
        <v>41000</v>
      </c>
      <c r="P4248" t="s">
        <v>729</v>
      </c>
      <c r="Q4248" t="str">
        <f t="shared" si="199"/>
        <v>LED</v>
      </c>
      <c r="R4248" t="s">
        <v>81</v>
      </c>
      <c r="S4248">
        <v>0</v>
      </c>
      <c r="T4248" t="s">
        <v>33</v>
      </c>
      <c r="U4248">
        <v>2</v>
      </c>
      <c r="V4248">
        <v>2</v>
      </c>
      <c r="W4248" s="1">
        <v>43031</v>
      </c>
      <c r="X4248" s="1">
        <v>43031</v>
      </c>
      <c r="Y4248" t="s">
        <v>730</v>
      </c>
      <c r="Z4248">
        <v>0</v>
      </c>
      <c r="AA4248">
        <v>4000</v>
      </c>
      <c r="AB4248">
        <v>2100</v>
      </c>
      <c r="AC4248">
        <v>2100</v>
      </c>
      <c r="AD4248" t="s">
        <v>121</v>
      </c>
      <c r="AE4248" s="2">
        <v>45096.623576388891</v>
      </c>
    </row>
    <row r="4249" spans="1:31" hidden="1" x14ac:dyDescent="0.25">
      <c r="A4249">
        <v>1257566</v>
      </c>
      <c r="B4249" t="s">
        <v>27</v>
      </c>
      <c r="C4249" t="s">
        <v>716</v>
      </c>
      <c r="D4249" s="3" t="s">
        <v>265</v>
      </c>
      <c r="E4249" s="4">
        <v>41000</v>
      </c>
      <c r="F4249" s="3" t="s">
        <v>29</v>
      </c>
      <c r="G4249" s="3" t="s">
        <v>29</v>
      </c>
      <c r="H4249" s="3" t="s">
        <v>29</v>
      </c>
      <c r="I4249" s="3">
        <f t="shared" ca="1" si="200"/>
        <v>12</v>
      </c>
      <c r="J4249" s="9" t="s">
        <v>728</v>
      </c>
      <c r="K4249" s="9" t="s">
        <v>1085</v>
      </c>
      <c r="L4249" s="9" t="str">
        <f t="shared" si="198"/>
        <v>Enterio</v>
      </c>
      <c r="M4249" s="9">
        <v>1</v>
      </c>
      <c r="N4249" s="10">
        <v>41000</v>
      </c>
      <c r="O4249" s="10">
        <v>41000</v>
      </c>
      <c r="P4249" t="s">
        <v>729</v>
      </c>
      <c r="Q4249" t="str">
        <f t="shared" si="199"/>
        <v>LED</v>
      </c>
      <c r="R4249" t="s">
        <v>81</v>
      </c>
      <c r="S4249">
        <v>0</v>
      </c>
      <c r="T4249" t="s">
        <v>33</v>
      </c>
      <c r="U4249">
        <v>1</v>
      </c>
      <c r="V4249">
        <v>1</v>
      </c>
      <c r="W4249" s="1">
        <v>43031</v>
      </c>
      <c r="X4249" s="1">
        <v>43031</v>
      </c>
      <c r="Y4249" t="s">
        <v>730</v>
      </c>
      <c r="Z4249">
        <v>0</v>
      </c>
      <c r="AA4249">
        <v>4000</v>
      </c>
      <c r="AB4249">
        <v>2100</v>
      </c>
      <c r="AC4249">
        <v>2100</v>
      </c>
      <c r="AD4249" t="s">
        <v>121</v>
      </c>
      <c r="AE4249" s="2">
        <v>45096.623576388891</v>
      </c>
    </row>
    <row r="4250" spans="1:31" hidden="1" x14ac:dyDescent="0.25">
      <c r="A4250">
        <v>1257566</v>
      </c>
      <c r="B4250" t="s">
        <v>27</v>
      </c>
      <c r="C4250" t="s">
        <v>716</v>
      </c>
      <c r="D4250" s="3" t="s">
        <v>265</v>
      </c>
      <c r="E4250" s="4">
        <v>41000</v>
      </c>
      <c r="F4250" s="3" t="s">
        <v>29</v>
      </c>
      <c r="G4250" s="3" t="s">
        <v>29</v>
      </c>
      <c r="H4250" s="3" t="s">
        <v>29</v>
      </c>
      <c r="I4250" s="3">
        <f t="shared" ca="1" si="200"/>
        <v>12</v>
      </c>
      <c r="J4250" s="9" t="s">
        <v>728</v>
      </c>
      <c r="K4250" s="9" t="s">
        <v>1085</v>
      </c>
      <c r="L4250" s="9" t="str">
        <f t="shared" si="198"/>
        <v>Enterio</v>
      </c>
      <c r="M4250" s="9">
        <v>1</v>
      </c>
      <c r="N4250" s="10">
        <v>41000</v>
      </c>
      <c r="O4250" s="10">
        <v>41000</v>
      </c>
      <c r="P4250" t="s">
        <v>729</v>
      </c>
      <c r="Q4250" t="str">
        <f t="shared" si="199"/>
        <v>LED</v>
      </c>
      <c r="R4250" t="s">
        <v>81</v>
      </c>
      <c r="S4250">
        <v>0</v>
      </c>
      <c r="T4250" t="s">
        <v>33</v>
      </c>
      <c r="U4250">
        <v>2</v>
      </c>
      <c r="V4250">
        <v>2</v>
      </c>
      <c r="W4250" s="1">
        <v>43031</v>
      </c>
      <c r="X4250" s="1">
        <v>43031</v>
      </c>
      <c r="Y4250" t="s">
        <v>730</v>
      </c>
      <c r="Z4250">
        <v>0</v>
      </c>
      <c r="AA4250">
        <v>4000</v>
      </c>
      <c r="AB4250">
        <v>2100</v>
      </c>
      <c r="AC4250">
        <v>2100</v>
      </c>
      <c r="AD4250" t="s">
        <v>121</v>
      </c>
      <c r="AE4250" s="2">
        <v>45096.623576388891</v>
      </c>
    </row>
    <row r="4251" spans="1:31" hidden="1" x14ac:dyDescent="0.25">
      <c r="A4251">
        <v>1257567</v>
      </c>
      <c r="B4251" t="s">
        <v>27</v>
      </c>
      <c r="C4251" t="s">
        <v>716</v>
      </c>
      <c r="D4251" s="3" t="s">
        <v>265</v>
      </c>
      <c r="E4251" s="4">
        <v>41000</v>
      </c>
      <c r="F4251" s="3" t="s">
        <v>29</v>
      </c>
      <c r="G4251" s="3" t="s">
        <v>29</v>
      </c>
      <c r="H4251" s="3" t="s">
        <v>29</v>
      </c>
      <c r="I4251" s="3">
        <f t="shared" ca="1" si="200"/>
        <v>12</v>
      </c>
      <c r="J4251" s="9" t="s">
        <v>728</v>
      </c>
      <c r="K4251" s="9" t="s">
        <v>1085</v>
      </c>
      <c r="L4251" s="9" t="str">
        <f t="shared" si="198"/>
        <v>Enterio</v>
      </c>
      <c r="M4251" s="9">
        <v>1</v>
      </c>
      <c r="N4251" s="10">
        <v>41000</v>
      </c>
      <c r="O4251" s="10">
        <v>41000</v>
      </c>
      <c r="P4251" t="s">
        <v>729</v>
      </c>
      <c r="Q4251" t="str">
        <f t="shared" si="199"/>
        <v>LED</v>
      </c>
      <c r="R4251" t="s">
        <v>81</v>
      </c>
      <c r="S4251">
        <v>0</v>
      </c>
      <c r="T4251" t="s">
        <v>33</v>
      </c>
      <c r="U4251">
        <v>1</v>
      </c>
      <c r="V4251">
        <v>1</v>
      </c>
      <c r="W4251" s="1">
        <v>43031</v>
      </c>
      <c r="X4251" s="1">
        <v>43031</v>
      </c>
      <c r="Y4251" t="s">
        <v>730</v>
      </c>
      <c r="Z4251">
        <v>0</v>
      </c>
      <c r="AA4251">
        <v>4000</v>
      </c>
      <c r="AB4251">
        <v>2100</v>
      </c>
      <c r="AC4251">
        <v>2100</v>
      </c>
      <c r="AD4251" t="s">
        <v>121</v>
      </c>
      <c r="AE4251" s="2">
        <v>45096.623576388891</v>
      </c>
    </row>
    <row r="4252" spans="1:31" hidden="1" x14ac:dyDescent="0.25">
      <c r="A4252">
        <v>1257567</v>
      </c>
      <c r="B4252" t="s">
        <v>27</v>
      </c>
      <c r="C4252" t="s">
        <v>716</v>
      </c>
      <c r="D4252" s="3" t="s">
        <v>265</v>
      </c>
      <c r="E4252" s="4">
        <v>41000</v>
      </c>
      <c r="F4252" s="3" t="s">
        <v>29</v>
      </c>
      <c r="G4252" s="3" t="s">
        <v>29</v>
      </c>
      <c r="H4252" s="3" t="s">
        <v>29</v>
      </c>
      <c r="I4252" s="3">
        <f t="shared" ca="1" si="200"/>
        <v>12</v>
      </c>
      <c r="J4252" s="9" t="s">
        <v>728</v>
      </c>
      <c r="K4252" s="9" t="s">
        <v>1085</v>
      </c>
      <c r="L4252" s="9" t="str">
        <f t="shared" si="198"/>
        <v>Enterio</v>
      </c>
      <c r="M4252" s="9">
        <v>1</v>
      </c>
      <c r="N4252" s="10">
        <v>41000</v>
      </c>
      <c r="O4252" s="10">
        <v>41000</v>
      </c>
      <c r="P4252" t="s">
        <v>729</v>
      </c>
      <c r="Q4252" t="str">
        <f t="shared" si="199"/>
        <v>LED</v>
      </c>
      <c r="R4252" t="s">
        <v>81</v>
      </c>
      <c r="S4252">
        <v>0</v>
      </c>
      <c r="T4252" t="s">
        <v>33</v>
      </c>
      <c r="U4252">
        <v>2</v>
      </c>
      <c r="V4252">
        <v>2</v>
      </c>
      <c r="W4252" s="1">
        <v>43031</v>
      </c>
      <c r="X4252" s="1">
        <v>43031</v>
      </c>
      <c r="Y4252" t="s">
        <v>730</v>
      </c>
      <c r="Z4252">
        <v>0</v>
      </c>
      <c r="AA4252">
        <v>4000</v>
      </c>
      <c r="AB4252">
        <v>2100</v>
      </c>
      <c r="AC4252">
        <v>2100</v>
      </c>
      <c r="AD4252" t="s">
        <v>121</v>
      </c>
      <c r="AE4252" s="2">
        <v>45096.623576388891</v>
      </c>
    </row>
    <row r="4253" spans="1:31" hidden="1" x14ac:dyDescent="0.25">
      <c r="A4253">
        <v>1257614</v>
      </c>
      <c r="B4253" t="s">
        <v>27</v>
      </c>
      <c r="C4253" t="s">
        <v>716</v>
      </c>
      <c r="D4253" s="3" t="s">
        <v>265</v>
      </c>
      <c r="E4253" s="4">
        <v>43136</v>
      </c>
      <c r="F4253" s="3" t="s">
        <v>29</v>
      </c>
      <c r="G4253" s="3" t="s">
        <v>29</v>
      </c>
      <c r="H4253" s="3" t="s">
        <v>29</v>
      </c>
      <c r="I4253" s="3">
        <f t="shared" ca="1" si="200"/>
        <v>6</v>
      </c>
      <c r="J4253" s="9" t="s">
        <v>732</v>
      </c>
      <c r="K4253" s="9" t="s">
        <v>1085</v>
      </c>
      <c r="L4253" s="9" t="str">
        <f t="shared" si="198"/>
        <v>Animo</v>
      </c>
      <c r="M4253" s="9">
        <v>1</v>
      </c>
      <c r="N4253" s="10">
        <v>43136</v>
      </c>
      <c r="O4253" s="10">
        <v>43136</v>
      </c>
      <c r="P4253" t="s">
        <v>736</v>
      </c>
      <c r="Q4253" t="str">
        <f t="shared" si="199"/>
        <v>LED</v>
      </c>
      <c r="R4253" t="s">
        <v>81</v>
      </c>
      <c r="S4253">
        <v>0</v>
      </c>
      <c r="T4253" t="s">
        <v>33</v>
      </c>
      <c r="U4253">
        <v>1</v>
      </c>
      <c r="V4253">
        <v>1</v>
      </c>
      <c r="W4253" s="1">
        <v>43136</v>
      </c>
      <c r="X4253" s="1">
        <v>43136</v>
      </c>
      <c r="Y4253" t="s">
        <v>730</v>
      </c>
      <c r="Z4253">
        <v>0</v>
      </c>
      <c r="AA4253">
        <v>3000</v>
      </c>
      <c r="AB4253">
        <v>3600</v>
      </c>
      <c r="AC4253">
        <v>3600</v>
      </c>
      <c r="AD4253" t="s">
        <v>121</v>
      </c>
      <c r="AE4253" s="2">
        <v>45096.606689814813</v>
      </c>
    </row>
    <row r="4254" spans="1:31" hidden="1" x14ac:dyDescent="0.25">
      <c r="A4254">
        <v>1258058</v>
      </c>
      <c r="B4254" t="s">
        <v>27</v>
      </c>
      <c r="C4254" t="s">
        <v>716</v>
      </c>
      <c r="D4254" s="3" t="s">
        <v>265</v>
      </c>
      <c r="E4254" s="4">
        <v>41000</v>
      </c>
      <c r="F4254" s="3" t="s">
        <v>29</v>
      </c>
      <c r="G4254" s="3" t="s">
        <v>29</v>
      </c>
      <c r="H4254" s="3" t="s">
        <v>29</v>
      </c>
      <c r="I4254" s="3">
        <f t="shared" ca="1" si="200"/>
        <v>12</v>
      </c>
      <c r="J4254" s="9" t="s">
        <v>734</v>
      </c>
      <c r="K4254" s="9" t="s">
        <v>1085</v>
      </c>
      <c r="L4254" s="9" t="str">
        <f t="shared" si="198"/>
        <v>Aragon</v>
      </c>
      <c r="M4254" s="9">
        <v>1</v>
      </c>
      <c r="N4254" s="10">
        <v>41000</v>
      </c>
      <c r="O4254" s="10">
        <v>41000</v>
      </c>
      <c r="P4254" t="s">
        <v>735</v>
      </c>
      <c r="Q4254" t="str">
        <f t="shared" si="199"/>
        <v>LED</v>
      </c>
      <c r="R4254" t="s">
        <v>119</v>
      </c>
      <c r="S4254">
        <v>0</v>
      </c>
      <c r="T4254" t="s">
        <v>33</v>
      </c>
      <c r="U4254">
        <v>1</v>
      </c>
      <c r="V4254">
        <v>1</v>
      </c>
      <c r="W4254" s="1">
        <v>44218</v>
      </c>
      <c r="X4254" s="1">
        <v>44218</v>
      </c>
      <c r="Y4254" t="s">
        <v>730</v>
      </c>
      <c r="Z4254">
        <v>0</v>
      </c>
      <c r="AA4254">
        <v>3000</v>
      </c>
      <c r="AB4254">
        <v>2900</v>
      </c>
      <c r="AC4254">
        <v>2900</v>
      </c>
      <c r="AD4254" t="s">
        <v>137</v>
      </c>
      <c r="AE4254" s="2">
        <v>45096.620555555557</v>
      </c>
    </row>
    <row r="4255" spans="1:31" hidden="1" x14ac:dyDescent="0.25">
      <c r="A4255">
        <v>1255223</v>
      </c>
      <c r="B4255" t="s">
        <v>27</v>
      </c>
      <c r="C4255" t="s">
        <v>419</v>
      </c>
      <c r="D4255" s="3" t="s">
        <v>60</v>
      </c>
      <c r="E4255" s="4">
        <v>41913</v>
      </c>
      <c r="F4255" s="3" t="s">
        <v>29</v>
      </c>
      <c r="G4255" s="3" t="s">
        <v>61</v>
      </c>
      <c r="H4255" s="3">
        <v>8</v>
      </c>
      <c r="I4255" s="3">
        <f t="shared" ca="1" si="200"/>
        <v>10</v>
      </c>
      <c r="J4255" s="9" t="s">
        <v>283</v>
      </c>
      <c r="K4255" s="9" t="s">
        <v>1071</v>
      </c>
      <c r="L4255" s="9" t="str">
        <f t="shared" si="198"/>
        <v>Luma</v>
      </c>
      <c r="M4255" s="9">
        <v>1</v>
      </c>
      <c r="N4255" s="10">
        <v>41913</v>
      </c>
      <c r="O4255" s="10">
        <v>41913</v>
      </c>
      <c r="P4255" t="s">
        <v>284</v>
      </c>
      <c r="Q4255" t="str">
        <f t="shared" si="199"/>
        <v>LED</v>
      </c>
      <c r="R4255" t="s">
        <v>285</v>
      </c>
      <c r="S4255">
        <v>0</v>
      </c>
      <c r="T4255" t="s">
        <v>33</v>
      </c>
      <c r="U4255">
        <v>1</v>
      </c>
      <c r="V4255">
        <v>1</v>
      </c>
      <c r="W4255" s="1">
        <v>41913</v>
      </c>
      <c r="X4255" s="1">
        <v>41913</v>
      </c>
      <c r="Y4255" t="s">
        <v>145</v>
      </c>
      <c r="Z4255">
        <v>0</v>
      </c>
      <c r="AA4255">
        <v>4000</v>
      </c>
      <c r="AB4255">
        <v>4650</v>
      </c>
      <c r="AC4255">
        <v>3255</v>
      </c>
      <c r="AD4255" t="s">
        <v>138</v>
      </c>
      <c r="AE4255" s="2">
        <v>45096.81689814815</v>
      </c>
    </row>
    <row r="4256" spans="1:31" hidden="1" x14ac:dyDescent="0.25">
      <c r="A4256">
        <v>1255224</v>
      </c>
      <c r="B4256" t="s">
        <v>27</v>
      </c>
      <c r="C4256" t="s">
        <v>419</v>
      </c>
      <c r="D4256" s="3" t="s">
        <v>60</v>
      </c>
      <c r="E4256" s="4">
        <v>41913</v>
      </c>
      <c r="F4256" s="3" t="s">
        <v>29</v>
      </c>
      <c r="G4256" s="3" t="s">
        <v>61</v>
      </c>
      <c r="H4256" s="3">
        <v>8</v>
      </c>
      <c r="I4256" s="3">
        <f t="shared" ca="1" si="200"/>
        <v>10</v>
      </c>
      <c r="J4256" s="9" t="s">
        <v>283</v>
      </c>
      <c r="K4256" s="9" t="s">
        <v>1071</v>
      </c>
      <c r="L4256" s="9" t="str">
        <f t="shared" si="198"/>
        <v>Luma</v>
      </c>
      <c r="M4256" s="9">
        <v>1</v>
      </c>
      <c r="N4256" s="10">
        <v>41913</v>
      </c>
      <c r="O4256" s="10">
        <v>41913</v>
      </c>
      <c r="P4256" t="s">
        <v>284</v>
      </c>
      <c r="Q4256" t="str">
        <f t="shared" si="199"/>
        <v>LED</v>
      </c>
      <c r="R4256" t="s">
        <v>285</v>
      </c>
      <c r="S4256">
        <v>0</v>
      </c>
      <c r="T4256" t="s">
        <v>33</v>
      </c>
      <c r="U4256">
        <v>1</v>
      </c>
      <c r="V4256">
        <v>1</v>
      </c>
      <c r="W4256" s="1">
        <v>41913</v>
      </c>
      <c r="X4256" s="1">
        <v>41913</v>
      </c>
      <c r="Y4256" t="s">
        <v>145</v>
      </c>
      <c r="Z4256">
        <v>0</v>
      </c>
      <c r="AA4256">
        <v>4000</v>
      </c>
      <c r="AB4256">
        <v>4650</v>
      </c>
      <c r="AC4256">
        <v>3255</v>
      </c>
      <c r="AD4256" t="s">
        <v>138</v>
      </c>
      <c r="AE4256" s="2">
        <v>45096.81689814815</v>
      </c>
    </row>
    <row r="4257" spans="1:31" hidden="1" x14ac:dyDescent="0.25">
      <c r="A4257">
        <v>1255225</v>
      </c>
      <c r="B4257" t="s">
        <v>27</v>
      </c>
      <c r="C4257" t="s">
        <v>419</v>
      </c>
      <c r="D4257" s="3" t="s">
        <v>60</v>
      </c>
      <c r="E4257" s="4">
        <v>41913</v>
      </c>
      <c r="F4257" s="3" t="s">
        <v>29</v>
      </c>
      <c r="G4257" s="3" t="s">
        <v>29</v>
      </c>
      <c r="H4257" s="3">
        <v>8</v>
      </c>
      <c r="I4257" s="3">
        <f t="shared" ca="1" si="200"/>
        <v>10</v>
      </c>
      <c r="J4257" s="9" t="s">
        <v>283</v>
      </c>
      <c r="K4257" s="9" t="s">
        <v>1071</v>
      </c>
      <c r="L4257" s="9" t="str">
        <f t="shared" si="198"/>
        <v>Luma</v>
      </c>
      <c r="M4257" s="9">
        <v>1</v>
      </c>
      <c r="N4257" s="10">
        <v>41913</v>
      </c>
      <c r="O4257" s="10">
        <v>41913</v>
      </c>
      <c r="P4257" t="s">
        <v>284</v>
      </c>
      <c r="Q4257" t="str">
        <f t="shared" si="199"/>
        <v>LED</v>
      </c>
      <c r="R4257" t="s">
        <v>285</v>
      </c>
      <c r="S4257">
        <v>0</v>
      </c>
      <c r="T4257" t="s">
        <v>33</v>
      </c>
      <c r="U4257">
        <v>1</v>
      </c>
      <c r="V4257">
        <v>1</v>
      </c>
      <c r="W4257" s="1">
        <v>41913</v>
      </c>
      <c r="X4257" s="1">
        <v>41913</v>
      </c>
      <c r="Y4257" t="s">
        <v>145</v>
      </c>
      <c r="Z4257">
        <v>0</v>
      </c>
      <c r="AA4257">
        <v>4000</v>
      </c>
      <c r="AB4257">
        <v>4650</v>
      </c>
      <c r="AC4257">
        <v>3255</v>
      </c>
      <c r="AD4257" t="s">
        <v>138</v>
      </c>
      <c r="AE4257" s="2">
        <v>45096.81689814815</v>
      </c>
    </row>
    <row r="4258" spans="1:31" hidden="1" x14ac:dyDescent="0.25">
      <c r="A4258">
        <v>1255226</v>
      </c>
      <c r="B4258" t="s">
        <v>27</v>
      </c>
      <c r="C4258" t="s">
        <v>419</v>
      </c>
      <c r="D4258" s="3" t="s">
        <v>60</v>
      </c>
      <c r="E4258" s="4">
        <v>41913</v>
      </c>
      <c r="F4258" s="3" t="s">
        <v>29</v>
      </c>
      <c r="G4258" s="3" t="s">
        <v>29</v>
      </c>
      <c r="H4258" s="3">
        <v>8</v>
      </c>
      <c r="I4258" s="3">
        <f t="shared" ca="1" si="200"/>
        <v>10</v>
      </c>
      <c r="J4258" s="9" t="s">
        <v>283</v>
      </c>
      <c r="K4258" s="9" t="s">
        <v>1071</v>
      </c>
      <c r="L4258" s="9" t="str">
        <f t="shared" si="198"/>
        <v>Luma</v>
      </c>
      <c r="M4258" s="9">
        <v>1</v>
      </c>
      <c r="N4258" s="10">
        <v>41913</v>
      </c>
      <c r="O4258" s="10">
        <v>41913</v>
      </c>
      <c r="P4258" t="s">
        <v>284</v>
      </c>
      <c r="Q4258" t="str">
        <f t="shared" si="199"/>
        <v>LED</v>
      </c>
      <c r="R4258" t="s">
        <v>285</v>
      </c>
      <c r="S4258">
        <v>0</v>
      </c>
      <c r="T4258" t="s">
        <v>33</v>
      </c>
      <c r="U4258">
        <v>1</v>
      </c>
      <c r="V4258">
        <v>1</v>
      </c>
      <c r="W4258" s="1">
        <v>41913</v>
      </c>
      <c r="X4258" s="1">
        <v>41913</v>
      </c>
      <c r="Y4258" t="s">
        <v>145</v>
      </c>
      <c r="Z4258">
        <v>0</v>
      </c>
      <c r="AA4258">
        <v>4000</v>
      </c>
      <c r="AB4258">
        <v>4650</v>
      </c>
      <c r="AC4258">
        <v>3255</v>
      </c>
      <c r="AD4258" t="s">
        <v>138</v>
      </c>
      <c r="AE4258" s="2">
        <v>45096.81689814815</v>
      </c>
    </row>
    <row r="4259" spans="1:31" hidden="1" x14ac:dyDescent="0.25">
      <c r="A4259">
        <v>1255231</v>
      </c>
      <c r="B4259" t="s">
        <v>27</v>
      </c>
      <c r="C4259" t="s">
        <v>419</v>
      </c>
      <c r="D4259" s="3" t="s">
        <v>60</v>
      </c>
      <c r="E4259" s="4">
        <v>41913</v>
      </c>
      <c r="F4259" s="3" t="s">
        <v>29</v>
      </c>
      <c r="G4259" s="3" t="s">
        <v>61</v>
      </c>
      <c r="H4259" s="3">
        <v>8</v>
      </c>
      <c r="I4259" s="3">
        <f t="shared" ca="1" si="200"/>
        <v>10</v>
      </c>
      <c r="J4259" s="9" t="s">
        <v>283</v>
      </c>
      <c r="K4259" s="9" t="s">
        <v>1071</v>
      </c>
      <c r="L4259" s="9" t="str">
        <f t="shared" si="198"/>
        <v>Luma</v>
      </c>
      <c r="M4259" s="9">
        <v>1</v>
      </c>
      <c r="N4259" s="10">
        <v>41913</v>
      </c>
      <c r="O4259" s="10">
        <v>41913</v>
      </c>
      <c r="P4259" t="s">
        <v>284</v>
      </c>
      <c r="Q4259" t="str">
        <f t="shared" si="199"/>
        <v>LED</v>
      </c>
      <c r="R4259" t="s">
        <v>285</v>
      </c>
      <c r="S4259">
        <v>0</v>
      </c>
      <c r="T4259" t="s">
        <v>33</v>
      </c>
      <c r="U4259">
        <v>1</v>
      </c>
      <c r="V4259">
        <v>1</v>
      </c>
      <c r="W4259" s="1">
        <v>41913</v>
      </c>
      <c r="X4259" s="1">
        <v>41913</v>
      </c>
      <c r="Y4259" t="s">
        <v>145</v>
      </c>
      <c r="Z4259">
        <v>0</v>
      </c>
      <c r="AA4259">
        <v>4000</v>
      </c>
      <c r="AB4259">
        <v>4650</v>
      </c>
      <c r="AC4259">
        <v>3255</v>
      </c>
      <c r="AD4259" t="s">
        <v>138</v>
      </c>
      <c r="AE4259" s="2">
        <v>45096.81689814815</v>
      </c>
    </row>
    <row r="4260" spans="1:31" hidden="1" x14ac:dyDescent="0.25">
      <c r="A4260">
        <v>1255234</v>
      </c>
      <c r="B4260" t="s">
        <v>27</v>
      </c>
      <c r="C4260" t="s">
        <v>419</v>
      </c>
      <c r="D4260" s="3" t="s">
        <v>60</v>
      </c>
      <c r="E4260" s="4">
        <v>41913</v>
      </c>
      <c r="F4260" s="3" t="s">
        <v>29</v>
      </c>
      <c r="G4260" s="3" t="s">
        <v>61</v>
      </c>
      <c r="H4260" s="3">
        <v>8</v>
      </c>
      <c r="I4260" s="3">
        <f t="shared" ca="1" si="200"/>
        <v>10</v>
      </c>
      <c r="J4260" s="9" t="s">
        <v>283</v>
      </c>
      <c r="K4260" s="9" t="s">
        <v>1071</v>
      </c>
      <c r="L4260" s="9" t="str">
        <f t="shared" si="198"/>
        <v>Luma</v>
      </c>
      <c r="M4260" s="9">
        <v>1</v>
      </c>
      <c r="N4260" s="10">
        <v>41913</v>
      </c>
      <c r="O4260" s="10">
        <v>41913</v>
      </c>
      <c r="P4260" t="s">
        <v>284</v>
      </c>
      <c r="Q4260" t="str">
        <f t="shared" si="199"/>
        <v>LED</v>
      </c>
      <c r="R4260" t="s">
        <v>285</v>
      </c>
      <c r="S4260">
        <v>0</v>
      </c>
      <c r="T4260" t="s">
        <v>33</v>
      </c>
      <c r="U4260">
        <v>1</v>
      </c>
      <c r="V4260">
        <v>1</v>
      </c>
      <c r="W4260" s="1">
        <v>41913</v>
      </c>
      <c r="X4260" s="1">
        <v>41913</v>
      </c>
      <c r="Y4260" t="s">
        <v>145</v>
      </c>
      <c r="Z4260">
        <v>0</v>
      </c>
      <c r="AA4260">
        <v>4000</v>
      </c>
      <c r="AB4260">
        <v>4650</v>
      </c>
      <c r="AC4260">
        <v>3255</v>
      </c>
      <c r="AD4260" t="s">
        <v>138</v>
      </c>
      <c r="AE4260" s="2">
        <v>45096.81689814815</v>
      </c>
    </row>
    <row r="4261" spans="1:31" hidden="1" x14ac:dyDescent="0.25">
      <c r="A4261">
        <v>1255766</v>
      </c>
      <c r="B4261" t="s">
        <v>27</v>
      </c>
      <c r="C4261" t="s">
        <v>419</v>
      </c>
      <c r="D4261" s="3" t="s">
        <v>42</v>
      </c>
      <c r="E4261" s="4">
        <v>40282</v>
      </c>
      <c r="F4261" s="3" t="s">
        <v>29</v>
      </c>
      <c r="G4261" s="3" t="s">
        <v>29</v>
      </c>
      <c r="H4261" s="3">
        <v>4</v>
      </c>
      <c r="I4261" s="3">
        <f t="shared" ca="1" si="200"/>
        <v>14</v>
      </c>
      <c r="J4261" s="9" t="s">
        <v>135</v>
      </c>
      <c r="K4261" s="9" t="s">
        <v>1071</v>
      </c>
      <c r="L4261" s="9" t="str">
        <f t="shared" si="198"/>
        <v>BDS470</v>
      </c>
      <c r="M4261" s="9">
        <v>1</v>
      </c>
      <c r="N4261" s="10">
        <v>40282</v>
      </c>
      <c r="O4261" s="10">
        <v>40282</v>
      </c>
      <c r="P4261" t="s">
        <v>136</v>
      </c>
      <c r="Q4261" t="str">
        <f t="shared" si="199"/>
        <v>LED</v>
      </c>
      <c r="R4261" t="s">
        <v>137</v>
      </c>
      <c r="S4261">
        <v>0</v>
      </c>
      <c r="T4261" t="s">
        <v>33</v>
      </c>
      <c r="U4261">
        <v>1</v>
      </c>
      <c r="V4261">
        <v>1</v>
      </c>
      <c r="W4261" s="1">
        <v>40282</v>
      </c>
      <c r="X4261" s="1">
        <v>40282</v>
      </c>
      <c r="Y4261" t="s">
        <v>38</v>
      </c>
      <c r="Z4261">
        <v>0</v>
      </c>
      <c r="AA4261">
        <v>3000</v>
      </c>
      <c r="AB4261">
        <v>1694</v>
      </c>
      <c r="AC4261">
        <v>1694</v>
      </c>
      <c r="AD4261" t="s">
        <v>138</v>
      </c>
      <c r="AE4261" s="2">
        <v>45096.813622685186</v>
      </c>
    </row>
    <row r="4262" spans="1:31" hidden="1" x14ac:dyDescent="0.25">
      <c r="A4262">
        <v>1255767</v>
      </c>
      <c r="B4262" t="s">
        <v>27</v>
      </c>
      <c r="C4262" t="s">
        <v>419</v>
      </c>
      <c r="D4262" s="3" t="s">
        <v>42</v>
      </c>
      <c r="E4262" s="4">
        <v>40282</v>
      </c>
      <c r="F4262" s="3" t="s">
        <v>29</v>
      </c>
      <c r="G4262" s="3" t="s">
        <v>29</v>
      </c>
      <c r="H4262" s="3">
        <v>4</v>
      </c>
      <c r="I4262" s="3">
        <f t="shared" ca="1" si="200"/>
        <v>14</v>
      </c>
      <c r="J4262" s="9" t="s">
        <v>135</v>
      </c>
      <c r="K4262" s="9" t="s">
        <v>1071</v>
      </c>
      <c r="L4262" s="9" t="str">
        <f t="shared" si="198"/>
        <v>BDS470</v>
      </c>
      <c r="M4262" s="9">
        <v>1</v>
      </c>
      <c r="N4262" s="10">
        <v>40282</v>
      </c>
      <c r="O4262" s="10">
        <v>40282</v>
      </c>
      <c r="P4262" t="s">
        <v>136</v>
      </c>
      <c r="Q4262" t="str">
        <f t="shared" si="199"/>
        <v>LED</v>
      </c>
      <c r="R4262" t="s">
        <v>137</v>
      </c>
      <c r="S4262">
        <v>0</v>
      </c>
      <c r="T4262" t="s">
        <v>33</v>
      </c>
      <c r="U4262">
        <v>1</v>
      </c>
      <c r="V4262">
        <v>1</v>
      </c>
      <c r="W4262" s="1">
        <v>40282</v>
      </c>
      <c r="X4262" s="1">
        <v>40282</v>
      </c>
      <c r="Y4262" t="s">
        <v>38</v>
      </c>
      <c r="Z4262">
        <v>0</v>
      </c>
      <c r="AA4262">
        <v>3000</v>
      </c>
      <c r="AB4262">
        <v>1694</v>
      </c>
      <c r="AC4262">
        <v>1694</v>
      </c>
      <c r="AD4262" t="s">
        <v>138</v>
      </c>
      <c r="AE4262" s="2">
        <v>45096.813622685186</v>
      </c>
    </row>
    <row r="4263" spans="1:31" hidden="1" x14ac:dyDescent="0.25">
      <c r="A4263">
        <v>1255768</v>
      </c>
      <c r="B4263" t="s">
        <v>27</v>
      </c>
      <c r="C4263" t="s">
        <v>419</v>
      </c>
      <c r="D4263" s="3" t="s">
        <v>42</v>
      </c>
      <c r="E4263" s="4">
        <v>40282</v>
      </c>
      <c r="F4263" s="3" t="s">
        <v>29</v>
      </c>
      <c r="G4263" s="3" t="s">
        <v>29</v>
      </c>
      <c r="H4263" s="3">
        <v>4</v>
      </c>
      <c r="I4263" s="3">
        <f t="shared" ca="1" si="200"/>
        <v>14</v>
      </c>
      <c r="J4263" s="9" t="s">
        <v>135</v>
      </c>
      <c r="K4263" s="9" t="s">
        <v>1071</v>
      </c>
      <c r="L4263" s="9" t="str">
        <f t="shared" si="198"/>
        <v>BDS470</v>
      </c>
      <c r="M4263" s="9">
        <v>1</v>
      </c>
      <c r="N4263" s="10">
        <v>40282</v>
      </c>
      <c r="O4263" s="10">
        <v>40282</v>
      </c>
      <c r="P4263" t="s">
        <v>136</v>
      </c>
      <c r="Q4263" t="str">
        <f t="shared" si="199"/>
        <v>LED</v>
      </c>
      <c r="R4263" t="s">
        <v>137</v>
      </c>
      <c r="S4263">
        <v>0</v>
      </c>
      <c r="T4263" t="s">
        <v>33</v>
      </c>
      <c r="U4263">
        <v>1</v>
      </c>
      <c r="V4263">
        <v>1</v>
      </c>
      <c r="W4263" s="1">
        <v>40282</v>
      </c>
      <c r="X4263" s="1">
        <v>40282</v>
      </c>
      <c r="Y4263" t="s">
        <v>38</v>
      </c>
      <c r="Z4263">
        <v>0</v>
      </c>
      <c r="AA4263">
        <v>3000</v>
      </c>
      <c r="AB4263">
        <v>1694</v>
      </c>
      <c r="AC4263">
        <v>1694</v>
      </c>
      <c r="AD4263" t="s">
        <v>138</v>
      </c>
      <c r="AE4263" s="2">
        <v>45096.813622685186</v>
      </c>
    </row>
    <row r="4264" spans="1:31" hidden="1" x14ac:dyDescent="0.25">
      <c r="A4264">
        <v>1255769</v>
      </c>
      <c r="B4264" t="s">
        <v>27</v>
      </c>
      <c r="C4264" t="s">
        <v>419</v>
      </c>
      <c r="D4264" s="3" t="s">
        <v>42</v>
      </c>
      <c r="E4264" s="4">
        <v>40282</v>
      </c>
      <c r="F4264" s="3" t="s">
        <v>29</v>
      </c>
      <c r="G4264" s="3" t="s">
        <v>29</v>
      </c>
      <c r="H4264" s="3">
        <v>4</v>
      </c>
      <c r="I4264" s="3">
        <f t="shared" ca="1" si="200"/>
        <v>14</v>
      </c>
      <c r="J4264" s="9" t="s">
        <v>135</v>
      </c>
      <c r="K4264" s="9" t="s">
        <v>1071</v>
      </c>
      <c r="L4264" s="9" t="str">
        <f t="shared" si="198"/>
        <v>BDS470</v>
      </c>
      <c r="M4264" s="9">
        <v>1</v>
      </c>
      <c r="N4264" s="10">
        <v>40282</v>
      </c>
      <c r="O4264" s="10">
        <v>40282</v>
      </c>
      <c r="P4264" t="s">
        <v>136</v>
      </c>
      <c r="Q4264" t="str">
        <f t="shared" si="199"/>
        <v>LED</v>
      </c>
      <c r="R4264" t="s">
        <v>137</v>
      </c>
      <c r="S4264">
        <v>0</v>
      </c>
      <c r="T4264" t="s">
        <v>33</v>
      </c>
      <c r="U4264">
        <v>1</v>
      </c>
      <c r="V4264">
        <v>1</v>
      </c>
      <c r="W4264" s="1">
        <v>40282</v>
      </c>
      <c r="X4264" s="1">
        <v>40282</v>
      </c>
      <c r="Y4264" t="s">
        <v>38</v>
      </c>
      <c r="Z4264">
        <v>0</v>
      </c>
      <c r="AA4264">
        <v>3000</v>
      </c>
      <c r="AB4264">
        <v>1694</v>
      </c>
      <c r="AC4264">
        <v>1694</v>
      </c>
      <c r="AD4264" t="s">
        <v>138</v>
      </c>
      <c r="AE4264" s="2">
        <v>45096.813622685186</v>
      </c>
    </row>
    <row r="4265" spans="1:31" hidden="1" x14ac:dyDescent="0.25">
      <c r="A4265">
        <v>1255770</v>
      </c>
      <c r="B4265" t="s">
        <v>27</v>
      </c>
      <c r="C4265" t="s">
        <v>419</v>
      </c>
      <c r="D4265" s="3" t="s">
        <v>42</v>
      </c>
      <c r="E4265" s="4">
        <v>40282</v>
      </c>
      <c r="F4265" s="3" t="s">
        <v>29</v>
      </c>
      <c r="G4265" s="3" t="s">
        <v>29</v>
      </c>
      <c r="H4265" s="3">
        <v>4</v>
      </c>
      <c r="I4265" s="3">
        <f t="shared" ca="1" si="200"/>
        <v>14</v>
      </c>
      <c r="J4265" s="9" t="s">
        <v>135</v>
      </c>
      <c r="K4265" s="9" t="s">
        <v>1071</v>
      </c>
      <c r="L4265" s="9" t="str">
        <f t="shared" si="198"/>
        <v>BDS470</v>
      </c>
      <c r="M4265" s="9">
        <v>1</v>
      </c>
      <c r="N4265" s="10">
        <v>40282</v>
      </c>
      <c r="O4265" s="10">
        <v>40282</v>
      </c>
      <c r="P4265" t="s">
        <v>136</v>
      </c>
      <c r="Q4265" t="str">
        <f t="shared" si="199"/>
        <v>LED</v>
      </c>
      <c r="R4265" t="s">
        <v>137</v>
      </c>
      <c r="S4265">
        <v>0</v>
      </c>
      <c r="T4265" t="s">
        <v>33</v>
      </c>
      <c r="U4265">
        <v>1</v>
      </c>
      <c r="V4265">
        <v>1</v>
      </c>
      <c r="W4265" s="1">
        <v>40282</v>
      </c>
      <c r="X4265" s="1">
        <v>40282</v>
      </c>
      <c r="Y4265" t="s">
        <v>38</v>
      </c>
      <c r="Z4265">
        <v>0</v>
      </c>
      <c r="AA4265">
        <v>3000</v>
      </c>
      <c r="AB4265">
        <v>1694</v>
      </c>
      <c r="AC4265">
        <v>1694</v>
      </c>
      <c r="AD4265" t="s">
        <v>138</v>
      </c>
      <c r="AE4265" s="2">
        <v>45096.813622685186</v>
      </c>
    </row>
    <row r="4266" spans="1:31" hidden="1" x14ac:dyDescent="0.25">
      <c r="A4266">
        <v>1255771</v>
      </c>
      <c r="B4266" t="s">
        <v>27</v>
      </c>
      <c r="C4266" t="s">
        <v>737</v>
      </c>
      <c r="D4266" s="3" t="s">
        <v>44</v>
      </c>
      <c r="E4266" s="4">
        <v>40282</v>
      </c>
      <c r="F4266" s="3" t="s">
        <v>29</v>
      </c>
      <c r="G4266" s="3" t="s">
        <v>29</v>
      </c>
      <c r="H4266" s="3">
        <v>5</v>
      </c>
      <c r="I4266" s="3">
        <f t="shared" ca="1" si="200"/>
        <v>14</v>
      </c>
      <c r="J4266" s="9" t="s">
        <v>135</v>
      </c>
      <c r="K4266" s="9" t="s">
        <v>1071</v>
      </c>
      <c r="L4266" s="9" t="str">
        <f t="shared" si="198"/>
        <v>BDS470</v>
      </c>
      <c r="M4266" s="9">
        <v>1</v>
      </c>
      <c r="N4266" s="10">
        <v>40282</v>
      </c>
      <c r="O4266" s="10">
        <v>40282</v>
      </c>
      <c r="P4266" t="s">
        <v>696</v>
      </c>
      <c r="Q4266" t="str">
        <f t="shared" si="199"/>
        <v>LED</v>
      </c>
      <c r="R4266" t="s">
        <v>137</v>
      </c>
      <c r="S4266">
        <v>0</v>
      </c>
      <c r="T4266" t="s">
        <v>33</v>
      </c>
      <c r="U4266">
        <v>1</v>
      </c>
      <c r="V4266">
        <v>1</v>
      </c>
      <c r="W4266" s="1">
        <v>40282</v>
      </c>
      <c r="X4266" s="1">
        <v>40282</v>
      </c>
      <c r="Y4266" t="s">
        <v>38</v>
      </c>
      <c r="Z4266">
        <v>0</v>
      </c>
      <c r="AA4266">
        <v>3000</v>
      </c>
      <c r="AB4266">
        <v>1694</v>
      </c>
      <c r="AC4266">
        <v>1694</v>
      </c>
      <c r="AD4266" t="s">
        <v>138</v>
      </c>
      <c r="AE4266" s="2">
        <v>45096.814097222225</v>
      </c>
    </row>
    <row r="4267" spans="1:31" hidden="1" x14ac:dyDescent="0.25">
      <c r="A4267">
        <v>1255772</v>
      </c>
      <c r="B4267" t="s">
        <v>27</v>
      </c>
      <c r="C4267" t="s">
        <v>737</v>
      </c>
      <c r="D4267" s="3" t="s">
        <v>44</v>
      </c>
      <c r="E4267" s="4">
        <v>40282</v>
      </c>
      <c r="F4267" s="3" t="s">
        <v>29</v>
      </c>
      <c r="G4267" s="3" t="s">
        <v>29</v>
      </c>
      <c r="H4267" s="3">
        <v>5</v>
      </c>
      <c r="I4267" s="3">
        <f t="shared" ca="1" si="200"/>
        <v>14</v>
      </c>
      <c r="J4267" s="9" t="s">
        <v>135</v>
      </c>
      <c r="K4267" s="9" t="s">
        <v>1071</v>
      </c>
      <c r="L4267" s="9" t="str">
        <f t="shared" si="198"/>
        <v>BDS470</v>
      </c>
      <c r="M4267" s="9">
        <v>1</v>
      </c>
      <c r="N4267" s="10">
        <v>40282</v>
      </c>
      <c r="O4267" s="10">
        <v>40282</v>
      </c>
      <c r="P4267" t="s">
        <v>696</v>
      </c>
      <c r="Q4267" t="str">
        <f t="shared" si="199"/>
        <v>LED</v>
      </c>
      <c r="R4267" t="s">
        <v>137</v>
      </c>
      <c r="S4267">
        <v>0</v>
      </c>
      <c r="T4267" t="s">
        <v>33</v>
      </c>
      <c r="U4267">
        <v>1</v>
      </c>
      <c r="V4267">
        <v>1</v>
      </c>
      <c r="W4267" s="1">
        <v>40282</v>
      </c>
      <c r="X4267" s="1">
        <v>40282</v>
      </c>
      <c r="Y4267" t="s">
        <v>38</v>
      </c>
      <c r="Z4267">
        <v>0</v>
      </c>
      <c r="AA4267">
        <v>3000</v>
      </c>
      <c r="AB4267">
        <v>1694</v>
      </c>
      <c r="AC4267">
        <v>1694</v>
      </c>
      <c r="AD4267" t="s">
        <v>138</v>
      </c>
      <c r="AE4267" s="2">
        <v>45096.814097222225</v>
      </c>
    </row>
    <row r="4268" spans="1:31" hidden="1" x14ac:dyDescent="0.25">
      <c r="A4268">
        <v>1255773</v>
      </c>
      <c r="B4268" t="s">
        <v>27</v>
      </c>
      <c r="C4268" t="s">
        <v>737</v>
      </c>
      <c r="D4268" s="3" t="s">
        <v>44</v>
      </c>
      <c r="E4268" s="4">
        <v>40282</v>
      </c>
      <c r="F4268" s="3" t="s">
        <v>29</v>
      </c>
      <c r="G4268" s="3" t="s">
        <v>29</v>
      </c>
      <c r="H4268" s="3">
        <v>5</v>
      </c>
      <c r="I4268" s="3">
        <f t="shared" ca="1" si="200"/>
        <v>14</v>
      </c>
      <c r="J4268" s="9" t="s">
        <v>135</v>
      </c>
      <c r="K4268" s="9" t="s">
        <v>1071</v>
      </c>
      <c r="L4268" s="9" t="str">
        <f t="shared" si="198"/>
        <v>BDS470</v>
      </c>
      <c r="M4268" s="9">
        <v>1</v>
      </c>
      <c r="N4268" s="10">
        <v>40282</v>
      </c>
      <c r="O4268" s="10">
        <v>40282</v>
      </c>
      <c r="P4268" t="s">
        <v>696</v>
      </c>
      <c r="Q4268" t="str">
        <f t="shared" si="199"/>
        <v>LED</v>
      </c>
      <c r="R4268" t="s">
        <v>137</v>
      </c>
      <c r="S4268">
        <v>0</v>
      </c>
      <c r="T4268" t="s">
        <v>33</v>
      </c>
      <c r="U4268">
        <v>1</v>
      </c>
      <c r="V4268">
        <v>1</v>
      </c>
      <c r="W4268" s="1">
        <v>40282</v>
      </c>
      <c r="X4268" s="1">
        <v>40282</v>
      </c>
      <c r="Y4268" t="s">
        <v>38</v>
      </c>
      <c r="Z4268">
        <v>0</v>
      </c>
      <c r="AA4268">
        <v>3000</v>
      </c>
      <c r="AB4268">
        <v>1694</v>
      </c>
      <c r="AC4268">
        <v>1694</v>
      </c>
      <c r="AD4268" t="s">
        <v>138</v>
      </c>
      <c r="AE4268" s="2">
        <v>45096.814097222225</v>
      </c>
    </row>
    <row r="4269" spans="1:31" hidden="1" x14ac:dyDescent="0.25">
      <c r="A4269">
        <v>1255774</v>
      </c>
      <c r="B4269" t="s">
        <v>27</v>
      </c>
      <c r="C4269" t="s">
        <v>737</v>
      </c>
      <c r="D4269" s="3" t="s">
        <v>44</v>
      </c>
      <c r="E4269" s="4">
        <v>40282</v>
      </c>
      <c r="F4269" s="3" t="s">
        <v>29</v>
      </c>
      <c r="G4269" s="3" t="s">
        <v>29</v>
      </c>
      <c r="H4269" s="3">
        <v>5</v>
      </c>
      <c r="I4269" s="3">
        <f t="shared" ca="1" si="200"/>
        <v>14</v>
      </c>
      <c r="J4269" s="9" t="s">
        <v>135</v>
      </c>
      <c r="K4269" s="9" t="s">
        <v>1071</v>
      </c>
      <c r="L4269" s="9" t="str">
        <f t="shared" si="198"/>
        <v>BDS470</v>
      </c>
      <c r="M4269" s="9">
        <v>1</v>
      </c>
      <c r="N4269" s="10">
        <v>40282</v>
      </c>
      <c r="O4269" s="10">
        <v>40282</v>
      </c>
      <c r="P4269" t="s">
        <v>696</v>
      </c>
      <c r="Q4269" t="str">
        <f t="shared" si="199"/>
        <v>LED</v>
      </c>
      <c r="R4269" t="s">
        <v>137</v>
      </c>
      <c r="S4269">
        <v>0</v>
      </c>
      <c r="T4269" t="s">
        <v>33</v>
      </c>
      <c r="U4269">
        <v>1</v>
      </c>
      <c r="V4269">
        <v>1</v>
      </c>
      <c r="W4269" s="1">
        <v>40282</v>
      </c>
      <c r="X4269" s="1">
        <v>40282</v>
      </c>
      <c r="Y4269" t="s">
        <v>38</v>
      </c>
      <c r="Z4269">
        <v>0</v>
      </c>
      <c r="AA4269">
        <v>3000</v>
      </c>
      <c r="AB4269">
        <v>1694</v>
      </c>
      <c r="AC4269">
        <v>1694</v>
      </c>
      <c r="AD4269" t="s">
        <v>138</v>
      </c>
      <c r="AE4269" s="2">
        <v>45096.814097222225</v>
      </c>
    </row>
    <row r="4270" spans="1:31" hidden="1" x14ac:dyDescent="0.25">
      <c r="A4270">
        <v>1255775</v>
      </c>
      <c r="B4270" t="s">
        <v>27</v>
      </c>
      <c r="C4270" t="s">
        <v>737</v>
      </c>
      <c r="D4270" s="3" t="s">
        <v>44</v>
      </c>
      <c r="E4270" s="4">
        <v>40282</v>
      </c>
      <c r="F4270" s="3" t="s">
        <v>29</v>
      </c>
      <c r="G4270" s="3" t="s">
        <v>29</v>
      </c>
      <c r="H4270" s="3">
        <v>5</v>
      </c>
      <c r="I4270" s="3">
        <f t="shared" ca="1" si="200"/>
        <v>14</v>
      </c>
      <c r="J4270" s="9" t="s">
        <v>135</v>
      </c>
      <c r="K4270" s="9" t="s">
        <v>1071</v>
      </c>
      <c r="L4270" s="9" t="str">
        <f t="shared" si="198"/>
        <v>BDS470</v>
      </c>
      <c r="M4270" s="9">
        <v>1</v>
      </c>
      <c r="N4270" s="10">
        <v>40282</v>
      </c>
      <c r="O4270" s="10">
        <v>40282</v>
      </c>
      <c r="P4270" t="s">
        <v>696</v>
      </c>
      <c r="Q4270" t="str">
        <f t="shared" si="199"/>
        <v>LED</v>
      </c>
      <c r="R4270" t="s">
        <v>137</v>
      </c>
      <c r="S4270">
        <v>0</v>
      </c>
      <c r="T4270" t="s">
        <v>33</v>
      </c>
      <c r="U4270">
        <v>1</v>
      </c>
      <c r="V4270">
        <v>1</v>
      </c>
      <c r="W4270" s="1">
        <v>40282</v>
      </c>
      <c r="X4270" s="1">
        <v>40282</v>
      </c>
      <c r="Y4270" t="s">
        <v>38</v>
      </c>
      <c r="Z4270">
        <v>0</v>
      </c>
      <c r="AA4270">
        <v>3000</v>
      </c>
      <c r="AB4270">
        <v>1694</v>
      </c>
      <c r="AC4270">
        <v>1694</v>
      </c>
      <c r="AD4270" t="s">
        <v>138</v>
      </c>
      <c r="AE4270" s="2">
        <v>45096.814097222225</v>
      </c>
    </row>
    <row r="4271" spans="1:31" hidden="1" x14ac:dyDescent="0.25">
      <c r="A4271">
        <v>1255776</v>
      </c>
      <c r="B4271" t="s">
        <v>27</v>
      </c>
      <c r="C4271" t="s">
        <v>737</v>
      </c>
      <c r="D4271" s="3" t="s">
        <v>44</v>
      </c>
      <c r="E4271" s="4">
        <v>40282</v>
      </c>
      <c r="F4271" s="3" t="s">
        <v>29</v>
      </c>
      <c r="G4271" s="3" t="s">
        <v>29</v>
      </c>
      <c r="H4271" s="3">
        <v>5</v>
      </c>
      <c r="I4271" s="3">
        <f t="shared" ca="1" si="200"/>
        <v>14</v>
      </c>
      <c r="J4271" s="9" t="s">
        <v>135</v>
      </c>
      <c r="K4271" s="9" t="s">
        <v>1071</v>
      </c>
      <c r="L4271" s="9" t="str">
        <f t="shared" si="198"/>
        <v>BDS470</v>
      </c>
      <c r="M4271" s="9">
        <v>1</v>
      </c>
      <c r="N4271" s="10">
        <v>40282</v>
      </c>
      <c r="O4271" s="10">
        <v>40282</v>
      </c>
      <c r="P4271" t="s">
        <v>696</v>
      </c>
      <c r="Q4271" t="str">
        <f t="shared" si="199"/>
        <v>LED</v>
      </c>
      <c r="R4271" t="s">
        <v>137</v>
      </c>
      <c r="S4271">
        <v>0</v>
      </c>
      <c r="T4271" t="s">
        <v>33</v>
      </c>
      <c r="U4271">
        <v>1</v>
      </c>
      <c r="V4271">
        <v>1</v>
      </c>
      <c r="W4271" s="1">
        <v>40282</v>
      </c>
      <c r="X4271" s="1">
        <v>40282</v>
      </c>
      <c r="Y4271" t="s">
        <v>38</v>
      </c>
      <c r="Z4271">
        <v>0</v>
      </c>
      <c r="AA4271">
        <v>3000</v>
      </c>
      <c r="AB4271">
        <v>1694</v>
      </c>
      <c r="AC4271">
        <v>1694</v>
      </c>
      <c r="AD4271" t="s">
        <v>138</v>
      </c>
      <c r="AE4271" s="2">
        <v>45096.814097222225</v>
      </c>
    </row>
    <row r="4272" spans="1:31" hidden="1" x14ac:dyDescent="0.25">
      <c r="A4272">
        <v>1255777</v>
      </c>
      <c r="B4272" t="s">
        <v>27</v>
      </c>
      <c r="C4272" t="s">
        <v>737</v>
      </c>
      <c r="D4272" s="3" t="s">
        <v>44</v>
      </c>
      <c r="E4272" s="4">
        <v>40282</v>
      </c>
      <c r="F4272" s="3" t="s">
        <v>29</v>
      </c>
      <c r="G4272" s="3" t="s">
        <v>29</v>
      </c>
      <c r="H4272" s="3">
        <v>5</v>
      </c>
      <c r="I4272" s="3">
        <f t="shared" ca="1" si="200"/>
        <v>14</v>
      </c>
      <c r="J4272" s="9" t="s">
        <v>135</v>
      </c>
      <c r="K4272" s="9" t="s">
        <v>1071</v>
      </c>
      <c r="L4272" s="9" t="str">
        <f t="shared" si="198"/>
        <v>BDS470</v>
      </c>
      <c r="M4272" s="9">
        <v>1</v>
      </c>
      <c r="N4272" s="10">
        <v>40282</v>
      </c>
      <c r="O4272" s="10">
        <v>40282</v>
      </c>
      <c r="P4272" t="s">
        <v>696</v>
      </c>
      <c r="Q4272" t="str">
        <f t="shared" si="199"/>
        <v>LED</v>
      </c>
      <c r="R4272" t="s">
        <v>137</v>
      </c>
      <c r="S4272">
        <v>0</v>
      </c>
      <c r="T4272" t="s">
        <v>33</v>
      </c>
      <c r="U4272">
        <v>1</v>
      </c>
      <c r="V4272">
        <v>1</v>
      </c>
      <c r="W4272" s="1">
        <v>40282</v>
      </c>
      <c r="X4272" s="1">
        <v>40282</v>
      </c>
      <c r="Y4272" t="s">
        <v>38</v>
      </c>
      <c r="Z4272">
        <v>0</v>
      </c>
      <c r="AA4272">
        <v>3000</v>
      </c>
      <c r="AB4272">
        <v>1694</v>
      </c>
      <c r="AC4272">
        <v>1694</v>
      </c>
      <c r="AD4272" t="s">
        <v>138</v>
      </c>
      <c r="AE4272" s="2">
        <v>45096.814097222225</v>
      </c>
    </row>
    <row r="4273" spans="1:31" hidden="1" x14ac:dyDescent="0.25">
      <c r="A4273">
        <v>1255780</v>
      </c>
      <c r="B4273" t="s">
        <v>27</v>
      </c>
      <c r="C4273" t="s">
        <v>738</v>
      </c>
      <c r="D4273" s="3" t="s">
        <v>44</v>
      </c>
      <c r="E4273" s="4">
        <v>40147</v>
      </c>
      <c r="F4273" s="3" t="s">
        <v>29</v>
      </c>
      <c r="G4273" s="3" t="s">
        <v>29</v>
      </c>
      <c r="H4273" s="3">
        <v>5</v>
      </c>
      <c r="I4273" s="3">
        <f t="shared" ca="1" si="200"/>
        <v>15</v>
      </c>
      <c r="J4273" s="9" t="s">
        <v>171</v>
      </c>
      <c r="K4273" s="9" t="s">
        <v>1071</v>
      </c>
      <c r="L4273" s="9" t="str">
        <f t="shared" si="198"/>
        <v>Stela</v>
      </c>
      <c r="M4273" s="9">
        <v>1</v>
      </c>
      <c r="N4273" s="10">
        <v>40147</v>
      </c>
      <c r="O4273" s="10">
        <v>40147</v>
      </c>
      <c r="P4273" t="s">
        <v>207</v>
      </c>
      <c r="Q4273" t="str">
        <f t="shared" si="199"/>
        <v>LED</v>
      </c>
      <c r="R4273" t="s">
        <v>118</v>
      </c>
      <c r="S4273">
        <v>0</v>
      </c>
      <c r="T4273" t="s">
        <v>33</v>
      </c>
      <c r="U4273">
        <v>1</v>
      </c>
      <c r="V4273">
        <v>1</v>
      </c>
      <c r="W4273" s="1">
        <v>40147</v>
      </c>
      <c r="X4273" s="1">
        <v>40147</v>
      </c>
      <c r="Y4273" t="s">
        <v>38</v>
      </c>
      <c r="Z4273">
        <v>0</v>
      </c>
      <c r="AA4273">
        <v>3000</v>
      </c>
      <c r="AB4273">
        <v>1950</v>
      </c>
      <c r="AC4273">
        <v>1950</v>
      </c>
      <c r="AD4273" t="s">
        <v>127</v>
      </c>
      <c r="AE4273" s="2">
        <v>45096.814097222225</v>
      </c>
    </row>
    <row r="4274" spans="1:31" hidden="1" x14ac:dyDescent="0.25">
      <c r="A4274">
        <v>1255781</v>
      </c>
      <c r="B4274" t="s">
        <v>27</v>
      </c>
      <c r="C4274" t="s">
        <v>738</v>
      </c>
      <c r="D4274" s="3" t="s">
        <v>44</v>
      </c>
      <c r="E4274" s="4">
        <v>40147</v>
      </c>
      <c r="F4274" s="3" t="s">
        <v>29</v>
      </c>
      <c r="G4274" s="3" t="s">
        <v>29</v>
      </c>
      <c r="H4274" s="3">
        <v>5</v>
      </c>
      <c r="I4274" s="3">
        <f t="shared" ca="1" si="200"/>
        <v>15</v>
      </c>
      <c r="J4274" s="9" t="s">
        <v>171</v>
      </c>
      <c r="K4274" s="9" t="s">
        <v>1071</v>
      </c>
      <c r="L4274" s="9" t="str">
        <f t="shared" si="198"/>
        <v>Stela</v>
      </c>
      <c r="M4274" s="9">
        <v>1</v>
      </c>
      <c r="N4274" s="10">
        <v>40147</v>
      </c>
      <c r="O4274" s="10">
        <v>40147</v>
      </c>
      <c r="P4274" t="s">
        <v>206</v>
      </c>
      <c r="Q4274" t="str">
        <f t="shared" si="199"/>
        <v>LED</v>
      </c>
      <c r="R4274" t="s">
        <v>116</v>
      </c>
      <c r="S4274">
        <v>0</v>
      </c>
      <c r="T4274" t="s">
        <v>33</v>
      </c>
      <c r="U4274">
        <v>1</v>
      </c>
      <c r="V4274">
        <v>1</v>
      </c>
      <c r="W4274" s="1">
        <v>43383</v>
      </c>
      <c r="X4274" s="1">
        <v>43383</v>
      </c>
      <c r="Y4274" t="s">
        <v>38</v>
      </c>
      <c r="Z4274">
        <v>0</v>
      </c>
      <c r="AA4274">
        <v>5700</v>
      </c>
      <c r="AB4274">
        <v>2000</v>
      </c>
      <c r="AC4274">
        <v>2000</v>
      </c>
      <c r="AD4274" t="s">
        <v>119</v>
      </c>
      <c r="AE4274" s="2">
        <v>45096.814097222225</v>
      </c>
    </row>
    <row r="4275" spans="1:31" hidden="1" x14ac:dyDescent="0.25">
      <c r="A4275">
        <v>1255782</v>
      </c>
      <c r="B4275" t="s">
        <v>27</v>
      </c>
      <c r="C4275" t="s">
        <v>738</v>
      </c>
      <c r="D4275" s="3" t="s">
        <v>44</v>
      </c>
      <c r="E4275" s="4">
        <v>40147</v>
      </c>
      <c r="F4275" s="3" t="s">
        <v>29</v>
      </c>
      <c r="G4275" s="3" t="s">
        <v>29</v>
      </c>
      <c r="H4275" s="3">
        <v>5</v>
      </c>
      <c r="I4275" s="3">
        <f t="shared" ca="1" si="200"/>
        <v>15</v>
      </c>
      <c r="J4275" s="9" t="s">
        <v>171</v>
      </c>
      <c r="K4275" s="9" t="s">
        <v>1071</v>
      </c>
      <c r="L4275" s="9" t="str">
        <f t="shared" si="198"/>
        <v>Stela</v>
      </c>
      <c r="M4275" s="9">
        <v>1</v>
      </c>
      <c r="N4275" s="10">
        <v>40147</v>
      </c>
      <c r="O4275" s="10">
        <v>40147</v>
      </c>
      <c r="P4275" t="s">
        <v>206</v>
      </c>
      <c r="Q4275" t="str">
        <f t="shared" si="199"/>
        <v>LED</v>
      </c>
      <c r="R4275" t="s">
        <v>116</v>
      </c>
      <c r="S4275">
        <v>0</v>
      </c>
      <c r="T4275" t="s">
        <v>33</v>
      </c>
      <c r="U4275">
        <v>1</v>
      </c>
      <c r="V4275">
        <v>1</v>
      </c>
      <c r="W4275" s="1">
        <v>43383</v>
      </c>
      <c r="X4275" s="1">
        <v>43383</v>
      </c>
      <c r="Y4275" t="s">
        <v>38</v>
      </c>
      <c r="Z4275">
        <v>0</v>
      </c>
      <c r="AA4275">
        <v>5700</v>
      </c>
      <c r="AB4275">
        <v>2000</v>
      </c>
      <c r="AC4275">
        <v>2000</v>
      </c>
      <c r="AD4275" t="s">
        <v>119</v>
      </c>
      <c r="AE4275" s="2">
        <v>45096.814097222225</v>
      </c>
    </row>
    <row r="4276" spans="1:31" hidden="1" x14ac:dyDescent="0.25">
      <c r="A4276">
        <v>1255783</v>
      </c>
      <c r="B4276" t="s">
        <v>27</v>
      </c>
      <c r="C4276" t="s">
        <v>738</v>
      </c>
      <c r="D4276" s="3" t="s">
        <v>44</v>
      </c>
      <c r="E4276" s="4">
        <v>40147</v>
      </c>
      <c r="F4276" s="3" t="s">
        <v>29</v>
      </c>
      <c r="G4276" s="3" t="s">
        <v>29</v>
      </c>
      <c r="H4276" s="3">
        <v>5</v>
      </c>
      <c r="I4276" s="3">
        <f t="shared" ca="1" si="200"/>
        <v>15</v>
      </c>
      <c r="J4276" s="9" t="s">
        <v>171</v>
      </c>
      <c r="K4276" s="9" t="s">
        <v>1071</v>
      </c>
      <c r="L4276" s="9" t="str">
        <f t="shared" si="198"/>
        <v>Stela</v>
      </c>
      <c r="M4276" s="9">
        <v>1</v>
      </c>
      <c r="N4276" s="10">
        <v>40147</v>
      </c>
      <c r="O4276" s="10">
        <v>40147</v>
      </c>
      <c r="P4276" t="s">
        <v>206</v>
      </c>
      <c r="Q4276" t="str">
        <f t="shared" si="199"/>
        <v>LED</v>
      </c>
      <c r="R4276" t="s">
        <v>116</v>
      </c>
      <c r="S4276">
        <v>0</v>
      </c>
      <c r="T4276" t="s">
        <v>33</v>
      </c>
      <c r="U4276">
        <v>1</v>
      </c>
      <c r="V4276">
        <v>1</v>
      </c>
      <c r="W4276" s="1">
        <v>43383</v>
      </c>
      <c r="X4276" s="1">
        <v>43383</v>
      </c>
      <c r="Y4276" t="s">
        <v>38</v>
      </c>
      <c r="Z4276">
        <v>0</v>
      </c>
      <c r="AA4276">
        <v>5700</v>
      </c>
      <c r="AB4276">
        <v>2000</v>
      </c>
      <c r="AC4276">
        <v>2000</v>
      </c>
      <c r="AD4276" t="s">
        <v>119</v>
      </c>
      <c r="AE4276" s="2">
        <v>45096.814097222225</v>
      </c>
    </row>
    <row r="4277" spans="1:31" hidden="1" x14ac:dyDescent="0.25">
      <c r="A4277">
        <v>1255784</v>
      </c>
      <c r="B4277" t="s">
        <v>27</v>
      </c>
      <c r="C4277" t="s">
        <v>738</v>
      </c>
      <c r="D4277" s="3" t="s">
        <v>44</v>
      </c>
      <c r="E4277" s="4">
        <v>40147</v>
      </c>
      <c r="F4277" s="3" t="s">
        <v>29</v>
      </c>
      <c r="G4277" s="3" t="s">
        <v>29</v>
      </c>
      <c r="H4277" s="3">
        <v>5</v>
      </c>
      <c r="I4277" s="3">
        <f t="shared" ca="1" si="200"/>
        <v>15</v>
      </c>
      <c r="J4277" s="9" t="s">
        <v>171</v>
      </c>
      <c r="K4277" s="9" t="s">
        <v>1071</v>
      </c>
      <c r="L4277" s="9" t="str">
        <f t="shared" si="198"/>
        <v>Stela</v>
      </c>
      <c r="M4277" s="9">
        <v>1</v>
      </c>
      <c r="N4277" s="10">
        <v>40147</v>
      </c>
      <c r="O4277" s="10">
        <v>40147</v>
      </c>
      <c r="P4277" t="s">
        <v>206</v>
      </c>
      <c r="Q4277" t="str">
        <f t="shared" si="199"/>
        <v>LED</v>
      </c>
      <c r="R4277" t="s">
        <v>116</v>
      </c>
      <c r="S4277">
        <v>0</v>
      </c>
      <c r="T4277" t="s">
        <v>33</v>
      </c>
      <c r="U4277">
        <v>1</v>
      </c>
      <c r="V4277">
        <v>1</v>
      </c>
      <c r="W4277" s="1">
        <v>43383</v>
      </c>
      <c r="X4277" s="1">
        <v>43383</v>
      </c>
      <c r="Y4277" t="s">
        <v>38</v>
      </c>
      <c r="Z4277">
        <v>0</v>
      </c>
      <c r="AA4277">
        <v>5700</v>
      </c>
      <c r="AB4277">
        <v>2000</v>
      </c>
      <c r="AC4277">
        <v>2000</v>
      </c>
      <c r="AD4277" t="s">
        <v>119</v>
      </c>
      <c r="AE4277" s="2">
        <v>45096.814097222225</v>
      </c>
    </row>
    <row r="4278" spans="1:31" hidden="1" x14ac:dyDescent="0.25">
      <c r="A4278">
        <v>1255785</v>
      </c>
      <c r="B4278" t="s">
        <v>27</v>
      </c>
      <c r="C4278" t="s">
        <v>738</v>
      </c>
      <c r="D4278" s="3" t="s">
        <v>44</v>
      </c>
      <c r="E4278" s="4">
        <v>40147</v>
      </c>
      <c r="F4278" s="3" t="s">
        <v>29</v>
      </c>
      <c r="G4278" s="3" t="s">
        <v>29</v>
      </c>
      <c r="H4278" s="3">
        <v>5</v>
      </c>
      <c r="I4278" s="3">
        <f t="shared" ca="1" si="200"/>
        <v>15</v>
      </c>
      <c r="J4278" s="9" t="s">
        <v>171</v>
      </c>
      <c r="K4278" s="9" t="s">
        <v>1071</v>
      </c>
      <c r="L4278" s="9" t="str">
        <f t="shared" si="198"/>
        <v>Stela</v>
      </c>
      <c r="M4278" s="9">
        <v>1</v>
      </c>
      <c r="N4278" s="10">
        <v>40147</v>
      </c>
      <c r="O4278" s="10">
        <v>40147</v>
      </c>
      <c r="P4278" t="s">
        <v>206</v>
      </c>
      <c r="Q4278" t="str">
        <f t="shared" si="199"/>
        <v>LED</v>
      </c>
      <c r="R4278" t="s">
        <v>116</v>
      </c>
      <c r="S4278">
        <v>0</v>
      </c>
      <c r="T4278" t="s">
        <v>33</v>
      </c>
      <c r="U4278">
        <v>1</v>
      </c>
      <c r="V4278">
        <v>1</v>
      </c>
      <c r="W4278" s="1">
        <v>43383</v>
      </c>
      <c r="X4278" s="1">
        <v>43383</v>
      </c>
      <c r="Y4278" t="s">
        <v>38</v>
      </c>
      <c r="Z4278">
        <v>0</v>
      </c>
      <c r="AA4278">
        <v>5700</v>
      </c>
      <c r="AB4278">
        <v>2000</v>
      </c>
      <c r="AC4278">
        <v>2000</v>
      </c>
      <c r="AD4278" t="s">
        <v>119</v>
      </c>
      <c r="AE4278" s="2">
        <v>45096.814097222225</v>
      </c>
    </row>
    <row r="4279" spans="1:31" hidden="1" x14ac:dyDescent="0.25">
      <c r="A4279">
        <v>1255795</v>
      </c>
      <c r="B4279" t="s">
        <v>27</v>
      </c>
      <c r="C4279" t="s">
        <v>738</v>
      </c>
      <c r="D4279" s="3" t="s">
        <v>44</v>
      </c>
      <c r="E4279" s="4">
        <v>40147</v>
      </c>
      <c r="F4279" s="3" t="s">
        <v>29</v>
      </c>
      <c r="G4279" s="3" t="s">
        <v>29</v>
      </c>
      <c r="H4279" s="3">
        <v>5</v>
      </c>
      <c r="I4279" s="3">
        <f t="shared" ca="1" si="200"/>
        <v>15</v>
      </c>
      <c r="J4279" s="9" t="s">
        <v>108</v>
      </c>
      <c r="K4279" s="9" t="s">
        <v>1071</v>
      </c>
      <c r="L4279" s="9" t="str">
        <f t="shared" si="198"/>
        <v>SGS252</v>
      </c>
      <c r="M4279" s="9">
        <v>1</v>
      </c>
      <c r="N4279" s="10">
        <v>40147</v>
      </c>
      <c r="O4279" s="10">
        <v>40147</v>
      </c>
      <c r="P4279" t="s">
        <v>516</v>
      </c>
      <c r="Q4279" t="str">
        <f t="shared" si="199"/>
        <v>CDMT 35</v>
      </c>
      <c r="R4279" t="s">
        <v>56</v>
      </c>
      <c r="S4279">
        <v>0</v>
      </c>
      <c r="T4279" t="s">
        <v>33</v>
      </c>
      <c r="U4279">
        <v>1</v>
      </c>
      <c r="V4279">
        <v>1</v>
      </c>
      <c r="W4279" s="1">
        <v>42523</v>
      </c>
      <c r="X4279" s="1">
        <v>42523</v>
      </c>
      <c r="Y4279" t="s">
        <v>38</v>
      </c>
      <c r="Z4279">
        <v>0</v>
      </c>
      <c r="AA4279">
        <v>4000</v>
      </c>
      <c r="AB4279">
        <v>6000</v>
      </c>
      <c r="AC4279">
        <v>4200</v>
      </c>
      <c r="AD4279" t="s">
        <v>739</v>
      </c>
      <c r="AE4279" s="2">
        <v>45096.814097222225</v>
      </c>
    </row>
    <row r="4280" spans="1:31" hidden="1" x14ac:dyDescent="0.25">
      <c r="A4280">
        <v>1255796</v>
      </c>
      <c r="B4280" t="s">
        <v>27</v>
      </c>
      <c r="C4280" t="s">
        <v>738</v>
      </c>
      <c r="D4280" s="3" t="s">
        <v>740</v>
      </c>
      <c r="E4280" s="4">
        <v>40147</v>
      </c>
      <c r="F4280" s="3" t="s">
        <v>29</v>
      </c>
      <c r="G4280" s="3" t="s">
        <v>29</v>
      </c>
      <c r="H4280" s="3">
        <v>8</v>
      </c>
      <c r="I4280" s="3">
        <f t="shared" ca="1" si="200"/>
        <v>15</v>
      </c>
      <c r="J4280" s="9" t="s">
        <v>108</v>
      </c>
      <c r="K4280" s="9" t="s">
        <v>1071</v>
      </c>
      <c r="L4280" s="9" t="str">
        <f t="shared" si="198"/>
        <v>SGS252</v>
      </c>
      <c r="M4280" s="9">
        <v>1</v>
      </c>
      <c r="N4280" s="10">
        <v>40147</v>
      </c>
      <c r="O4280" s="10">
        <v>40147</v>
      </c>
      <c r="P4280" t="s">
        <v>516</v>
      </c>
      <c r="Q4280" t="str">
        <f t="shared" si="199"/>
        <v>CDMT 35</v>
      </c>
      <c r="R4280" t="s">
        <v>56</v>
      </c>
      <c r="S4280">
        <v>0</v>
      </c>
      <c r="T4280" t="s">
        <v>33</v>
      </c>
      <c r="U4280">
        <v>1</v>
      </c>
      <c r="V4280">
        <v>1</v>
      </c>
      <c r="W4280" s="1">
        <v>42341</v>
      </c>
      <c r="X4280" s="1">
        <v>42341</v>
      </c>
      <c r="Y4280" t="s">
        <v>38</v>
      </c>
      <c r="Z4280">
        <v>0</v>
      </c>
      <c r="AA4280">
        <v>4000</v>
      </c>
      <c r="AB4280">
        <v>6000</v>
      </c>
      <c r="AC4280">
        <v>4200</v>
      </c>
      <c r="AD4280" t="s">
        <v>739</v>
      </c>
      <c r="AE4280" s="2">
        <v>45096.614189814813</v>
      </c>
    </row>
    <row r="4281" spans="1:31" hidden="1" x14ac:dyDescent="0.25">
      <c r="A4281">
        <v>1255796</v>
      </c>
      <c r="B4281" t="s">
        <v>27</v>
      </c>
      <c r="C4281" t="s">
        <v>738</v>
      </c>
      <c r="D4281" s="3" t="s">
        <v>740</v>
      </c>
      <c r="E4281" s="4">
        <v>40147</v>
      </c>
      <c r="F4281" s="3" t="s">
        <v>29</v>
      </c>
      <c r="G4281" s="3" t="s">
        <v>29</v>
      </c>
      <c r="H4281" s="3">
        <v>8</v>
      </c>
      <c r="I4281" s="3">
        <f t="shared" ca="1" si="200"/>
        <v>15</v>
      </c>
      <c r="J4281" s="9" t="s">
        <v>108</v>
      </c>
      <c r="K4281" s="9" t="s">
        <v>1071</v>
      </c>
      <c r="L4281" s="9" t="str">
        <f t="shared" si="198"/>
        <v>SGS252</v>
      </c>
      <c r="M4281" s="9">
        <v>2</v>
      </c>
      <c r="N4281" s="10">
        <v>43431</v>
      </c>
      <c r="O4281" s="10">
        <v>43431</v>
      </c>
      <c r="P4281" t="s">
        <v>516</v>
      </c>
      <c r="Q4281" t="str">
        <f t="shared" si="199"/>
        <v>CDMT 35</v>
      </c>
      <c r="R4281" t="s">
        <v>56</v>
      </c>
      <c r="S4281">
        <v>0</v>
      </c>
      <c r="T4281" t="s">
        <v>33</v>
      </c>
      <c r="U4281">
        <v>1</v>
      </c>
      <c r="V4281">
        <v>2</v>
      </c>
      <c r="W4281" s="1">
        <v>43431</v>
      </c>
      <c r="X4281" s="1">
        <v>43431</v>
      </c>
      <c r="Y4281" t="s">
        <v>48</v>
      </c>
      <c r="Z4281">
        <v>0</v>
      </c>
      <c r="AA4281">
        <v>4000</v>
      </c>
      <c r="AB4281">
        <v>6000</v>
      </c>
      <c r="AC4281">
        <v>4200</v>
      </c>
      <c r="AD4281" t="s">
        <v>376</v>
      </c>
      <c r="AE4281" s="2">
        <v>45096.614189814813</v>
      </c>
    </row>
    <row r="4282" spans="1:31" hidden="1" x14ac:dyDescent="0.25">
      <c r="A4282">
        <v>1255797</v>
      </c>
      <c r="B4282" t="s">
        <v>27</v>
      </c>
      <c r="C4282" t="s">
        <v>738</v>
      </c>
      <c r="D4282" s="3" t="s">
        <v>58</v>
      </c>
      <c r="E4282" s="4">
        <v>40147</v>
      </c>
      <c r="F4282" s="3" t="s">
        <v>29</v>
      </c>
      <c r="G4282" s="3" t="s">
        <v>29</v>
      </c>
      <c r="H4282" s="3">
        <v>8</v>
      </c>
      <c r="I4282" s="3">
        <f t="shared" ca="1" si="200"/>
        <v>15</v>
      </c>
      <c r="J4282" s="9" t="s">
        <v>108</v>
      </c>
      <c r="K4282" s="9" t="s">
        <v>1071</v>
      </c>
      <c r="L4282" s="9" t="str">
        <f t="shared" si="198"/>
        <v>SGS252</v>
      </c>
      <c r="M4282" s="9">
        <v>1</v>
      </c>
      <c r="N4282" s="10">
        <v>43431</v>
      </c>
      <c r="O4282" s="10">
        <v>43431</v>
      </c>
      <c r="P4282" t="s">
        <v>375</v>
      </c>
      <c r="Q4282" t="str">
        <f t="shared" si="199"/>
        <v>LED</v>
      </c>
      <c r="R4282" t="s">
        <v>56</v>
      </c>
      <c r="S4282">
        <v>0</v>
      </c>
      <c r="T4282" t="s">
        <v>33</v>
      </c>
      <c r="U4282">
        <v>1</v>
      </c>
      <c r="V4282">
        <v>1</v>
      </c>
      <c r="W4282" s="1">
        <v>43431</v>
      </c>
      <c r="X4282" s="1">
        <v>43431</v>
      </c>
      <c r="Y4282" t="s">
        <v>48</v>
      </c>
      <c r="Z4282">
        <v>0</v>
      </c>
      <c r="AA4282">
        <v>4000</v>
      </c>
      <c r="AB4282">
        <v>6000</v>
      </c>
      <c r="AC4282">
        <v>4200</v>
      </c>
      <c r="AD4282" t="s">
        <v>376</v>
      </c>
      <c r="AE4282" s="2">
        <v>45096.815937500003</v>
      </c>
    </row>
    <row r="4283" spans="1:31" hidden="1" x14ac:dyDescent="0.25">
      <c r="A4283">
        <v>1255798</v>
      </c>
      <c r="B4283" t="s">
        <v>27</v>
      </c>
      <c r="C4283" t="s">
        <v>738</v>
      </c>
      <c r="D4283" s="3" t="s">
        <v>58</v>
      </c>
      <c r="E4283" s="4">
        <v>40147</v>
      </c>
      <c r="F4283" s="3" t="s">
        <v>29</v>
      </c>
      <c r="G4283" s="3" t="s">
        <v>29</v>
      </c>
      <c r="H4283" s="3">
        <v>8</v>
      </c>
      <c r="I4283" s="3">
        <f t="shared" ca="1" si="200"/>
        <v>15</v>
      </c>
      <c r="J4283" s="9" t="s">
        <v>108</v>
      </c>
      <c r="K4283" s="9" t="s">
        <v>1071</v>
      </c>
      <c r="L4283" s="9" t="str">
        <f t="shared" si="198"/>
        <v>SGS252</v>
      </c>
      <c r="M4283" s="9">
        <v>1</v>
      </c>
      <c r="N4283" s="10">
        <v>43431</v>
      </c>
      <c r="O4283" s="10">
        <v>43431</v>
      </c>
      <c r="P4283" t="s">
        <v>375</v>
      </c>
      <c r="Q4283" t="str">
        <f t="shared" si="199"/>
        <v>LED</v>
      </c>
      <c r="R4283" t="s">
        <v>56</v>
      </c>
      <c r="S4283">
        <v>0</v>
      </c>
      <c r="T4283" t="s">
        <v>33</v>
      </c>
      <c r="U4283">
        <v>1</v>
      </c>
      <c r="V4283">
        <v>1</v>
      </c>
      <c r="W4283" s="1">
        <v>43431</v>
      </c>
      <c r="X4283" s="1">
        <v>43431</v>
      </c>
      <c r="Y4283" t="s">
        <v>48</v>
      </c>
      <c r="Z4283">
        <v>0</v>
      </c>
      <c r="AA4283">
        <v>4000</v>
      </c>
      <c r="AB4283">
        <v>6000</v>
      </c>
      <c r="AC4283">
        <v>4200</v>
      </c>
      <c r="AD4283" t="s">
        <v>376</v>
      </c>
      <c r="AE4283" s="2">
        <v>45096.815937500003</v>
      </c>
    </row>
    <row r="4284" spans="1:31" hidden="1" x14ac:dyDescent="0.25">
      <c r="A4284">
        <v>1255799</v>
      </c>
      <c r="B4284" t="s">
        <v>27</v>
      </c>
      <c r="C4284" t="s">
        <v>738</v>
      </c>
      <c r="D4284" s="3" t="s">
        <v>58</v>
      </c>
      <c r="E4284" s="4">
        <v>40738</v>
      </c>
      <c r="F4284" s="3" t="s">
        <v>29</v>
      </c>
      <c r="G4284" s="3" t="s">
        <v>29</v>
      </c>
      <c r="H4284" s="3">
        <v>8</v>
      </c>
      <c r="I4284" s="3">
        <f t="shared" ca="1" si="200"/>
        <v>13</v>
      </c>
      <c r="J4284" s="9" t="s">
        <v>108</v>
      </c>
      <c r="K4284" s="9" t="s">
        <v>1071</v>
      </c>
      <c r="L4284" s="9" t="str">
        <f t="shared" si="198"/>
        <v>SGS252</v>
      </c>
      <c r="M4284" s="9">
        <v>1</v>
      </c>
      <c r="N4284" s="10">
        <v>43431</v>
      </c>
      <c r="O4284" s="10">
        <v>43431</v>
      </c>
      <c r="P4284" t="s">
        <v>375</v>
      </c>
      <c r="Q4284" t="str">
        <f t="shared" si="199"/>
        <v>LED</v>
      </c>
      <c r="R4284" t="s">
        <v>56</v>
      </c>
      <c r="S4284">
        <v>0</v>
      </c>
      <c r="T4284" t="s">
        <v>33</v>
      </c>
      <c r="U4284">
        <v>1</v>
      </c>
      <c r="V4284">
        <v>1</v>
      </c>
      <c r="W4284" s="1">
        <v>43431</v>
      </c>
      <c r="X4284" s="1">
        <v>43431</v>
      </c>
      <c r="Y4284" t="s">
        <v>48</v>
      </c>
      <c r="Z4284">
        <v>0</v>
      </c>
      <c r="AA4284">
        <v>4000</v>
      </c>
      <c r="AB4284">
        <v>6000</v>
      </c>
      <c r="AC4284">
        <v>4200</v>
      </c>
      <c r="AD4284" t="s">
        <v>376</v>
      </c>
      <c r="AE4284" s="2">
        <v>45096.815937500003</v>
      </c>
    </row>
    <row r="4285" spans="1:31" hidden="1" x14ac:dyDescent="0.25">
      <c r="A4285">
        <v>1255800</v>
      </c>
      <c r="B4285" t="s">
        <v>27</v>
      </c>
      <c r="C4285" t="s">
        <v>738</v>
      </c>
      <c r="D4285" s="3" t="s">
        <v>58</v>
      </c>
      <c r="E4285" s="4">
        <v>40738</v>
      </c>
      <c r="F4285" s="3" t="s">
        <v>29</v>
      </c>
      <c r="G4285" s="3" t="s">
        <v>29</v>
      </c>
      <c r="H4285" s="3">
        <v>8</v>
      </c>
      <c r="I4285" s="3">
        <f t="shared" ca="1" si="200"/>
        <v>13</v>
      </c>
      <c r="J4285" s="9" t="s">
        <v>108</v>
      </c>
      <c r="K4285" s="9" t="s">
        <v>1071</v>
      </c>
      <c r="L4285" s="9" t="str">
        <f t="shared" si="198"/>
        <v>SGS252</v>
      </c>
      <c r="M4285" s="9">
        <v>1</v>
      </c>
      <c r="N4285" s="10">
        <v>43431</v>
      </c>
      <c r="O4285" s="10">
        <v>43431</v>
      </c>
      <c r="P4285" t="s">
        <v>375</v>
      </c>
      <c r="Q4285" t="str">
        <f t="shared" si="199"/>
        <v>LED</v>
      </c>
      <c r="R4285" t="s">
        <v>56</v>
      </c>
      <c r="S4285">
        <v>0</v>
      </c>
      <c r="T4285" t="s">
        <v>33</v>
      </c>
      <c r="U4285">
        <v>1</v>
      </c>
      <c r="V4285">
        <v>1</v>
      </c>
      <c r="W4285" s="1">
        <v>43431</v>
      </c>
      <c r="X4285" s="1">
        <v>43431</v>
      </c>
      <c r="Y4285" t="s">
        <v>48</v>
      </c>
      <c r="Z4285">
        <v>0</v>
      </c>
      <c r="AA4285">
        <v>4000</v>
      </c>
      <c r="AB4285">
        <v>6000</v>
      </c>
      <c r="AC4285">
        <v>4200</v>
      </c>
      <c r="AD4285" t="s">
        <v>376</v>
      </c>
      <c r="AE4285" s="2">
        <v>45096.815937500003</v>
      </c>
    </row>
    <row r="4286" spans="1:31" hidden="1" x14ac:dyDescent="0.25">
      <c r="A4286">
        <v>1255801</v>
      </c>
      <c r="B4286" t="s">
        <v>27</v>
      </c>
      <c r="C4286" t="s">
        <v>738</v>
      </c>
      <c r="D4286" s="3" t="s">
        <v>58</v>
      </c>
      <c r="E4286" s="4">
        <v>40147</v>
      </c>
      <c r="F4286" s="3" t="s">
        <v>29</v>
      </c>
      <c r="G4286" s="3" t="s">
        <v>29</v>
      </c>
      <c r="H4286" s="3">
        <v>8</v>
      </c>
      <c r="I4286" s="3">
        <f t="shared" ca="1" si="200"/>
        <v>15</v>
      </c>
      <c r="J4286" s="9" t="s">
        <v>108</v>
      </c>
      <c r="K4286" s="9" t="s">
        <v>1071</v>
      </c>
      <c r="L4286" s="9" t="str">
        <f t="shared" si="198"/>
        <v>SGS252</v>
      </c>
      <c r="M4286" s="9">
        <v>1</v>
      </c>
      <c r="N4286" s="10">
        <v>43431</v>
      </c>
      <c r="O4286" s="10">
        <v>43431</v>
      </c>
      <c r="P4286" t="s">
        <v>375</v>
      </c>
      <c r="Q4286" t="str">
        <f t="shared" si="199"/>
        <v>LED</v>
      </c>
      <c r="R4286" t="s">
        <v>56</v>
      </c>
      <c r="S4286">
        <v>0</v>
      </c>
      <c r="T4286" t="s">
        <v>33</v>
      </c>
      <c r="U4286">
        <v>1</v>
      </c>
      <c r="V4286">
        <v>1</v>
      </c>
      <c r="W4286" s="1">
        <v>43431</v>
      </c>
      <c r="X4286" s="1">
        <v>43431</v>
      </c>
      <c r="Y4286" t="s">
        <v>48</v>
      </c>
      <c r="Z4286">
        <v>0</v>
      </c>
      <c r="AA4286">
        <v>4000</v>
      </c>
      <c r="AB4286">
        <v>6000</v>
      </c>
      <c r="AC4286">
        <v>4200</v>
      </c>
      <c r="AD4286" t="s">
        <v>376</v>
      </c>
      <c r="AE4286" s="2">
        <v>45096.815937500003</v>
      </c>
    </row>
    <row r="4287" spans="1:31" hidden="1" x14ac:dyDescent="0.25">
      <c r="A4287">
        <v>1255802</v>
      </c>
      <c r="B4287" t="s">
        <v>27</v>
      </c>
      <c r="C4287" t="s">
        <v>738</v>
      </c>
      <c r="D4287" s="3" t="s">
        <v>58</v>
      </c>
      <c r="E4287" s="4">
        <v>40147</v>
      </c>
      <c r="F4287" s="3" t="s">
        <v>29</v>
      </c>
      <c r="G4287" s="3" t="s">
        <v>29</v>
      </c>
      <c r="H4287" s="3">
        <v>8</v>
      </c>
      <c r="I4287" s="3">
        <f t="shared" ca="1" si="200"/>
        <v>15</v>
      </c>
      <c r="J4287" s="9" t="s">
        <v>108</v>
      </c>
      <c r="K4287" s="9" t="s">
        <v>1071</v>
      </c>
      <c r="L4287" s="9" t="str">
        <f t="shared" si="198"/>
        <v>SGS252</v>
      </c>
      <c r="M4287" s="9">
        <v>1</v>
      </c>
      <c r="N4287" s="10">
        <v>43431</v>
      </c>
      <c r="O4287" s="10">
        <v>43431</v>
      </c>
      <c r="P4287" t="s">
        <v>375</v>
      </c>
      <c r="Q4287" t="str">
        <f t="shared" si="199"/>
        <v>LED</v>
      </c>
      <c r="R4287" t="s">
        <v>56</v>
      </c>
      <c r="S4287">
        <v>0</v>
      </c>
      <c r="T4287" t="s">
        <v>33</v>
      </c>
      <c r="U4287">
        <v>1</v>
      </c>
      <c r="V4287">
        <v>1</v>
      </c>
      <c r="W4287" s="1">
        <v>43431</v>
      </c>
      <c r="X4287" s="1">
        <v>43431</v>
      </c>
      <c r="Y4287" t="s">
        <v>48</v>
      </c>
      <c r="Z4287">
        <v>0</v>
      </c>
      <c r="AA4287">
        <v>4000</v>
      </c>
      <c r="AB4287">
        <v>6000</v>
      </c>
      <c r="AC4287">
        <v>4200</v>
      </c>
      <c r="AD4287" t="s">
        <v>376</v>
      </c>
      <c r="AE4287" s="2">
        <v>45096.815937500003</v>
      </c>
    </row>
    <row r="4288" spans="1:31" hidden="1" x14ac:dyDescent="0.25">
      <c r="A4288">
        <v>1255803</v>
      </c>
      <c r="B4288" t="s">
        <v>27</v>
      </c>
      <c r="C4288" t="s">
        <v>738</v>
      </c>
      <c r="D4288" s="3" t="s">
        <v>58</v>
      </c>
      <c r="E4288" s="4">
        <v>40147</v>
      </c>
      <c r="F4288" s="3" t="s">
        <v>29</v>
      </c>
      <c r="G4288" s="3" t="s">
        <v>29</v>
      </c>
      <c r="H4288" s="3">
        <v>8</v>
      </c>
      <c r="I4288" s="3">
        <f t="shared" ca="1" si="200"/>
        <v>15</v>
      </c>
      <c r="J4288" s="9" t="s">
        <v>108</v>
      </c>
      <c r="K4288" s="9" t="s">
        <v>1071</v>
      </c>
      <c r="L4288" s="9" t="str">
        <f t="shared" si="198"/>
        <v>SGS252</v>
      </c>
      <c r="M4288" s="9">
        <v>1</v>
      </c>
      <c r="N4288" s="10">
        <v>43431</v>
      </c>
      <c r="O4288" s="10">
        <v>43431</v>
      </c>
      <c r="P4288" t="s">
        <v>375</v>
      </c>
      <c r="Q4288" t="str">
        <f t="shared" si="199"/>
        <v>LED</v>
      </c>
      <c r="R4288" t="s">
        <v>56</v>
      </c>
      <c r="S4288">
        <v>0</v>
      </c>
      <c r="T4288" t="s">
        <v>33</v>
      </c>
      <c r="U4288">
        <v>1</v>
      </c>
      <c r="V4288">
        <v>1</v>
      </c>
      <c r="W4288" s="1">
        <v>43431</v>
      </c>
      <c r="X4288" s="1">
        <v>43431</v>
      </c>
      <c r="Y4288" t="s">
        <v>48</v>
      </c>
      <c r="Z4288">
        <v>0</v>
      </c>
      <c r="AA4288">
        <v>4000</v>
      </c>
      <c r="AB4288">
        <v>6000</v>
      </c>
      <c r="AC4288">
        <v>4200</v>
      </c>
      <c r="AD4288" t="s">
        <v>376</v>
      </c>
      <c r="AE4288" s="2">
        <v>45096.815937500003</v>
      </c>
    </row>
    <row r="4289" spans="1:31" hidden="1" x14ac:dyDescent="0.25">
      <c r="A4289">
        <v>1255804</v>
      </c>
      <c r="B4289" t="s">
        <v>27</v>
      </c>
      <c r="C4289" t="s">
        <v>738</v>
      </c>
      <c r="D4289" s="3" t="s">
        <v>58</v>
      </c>
      <c r="E4289" s="4">
        <v>42391</v>
      </c>
      <c r="F4289" s="3" t="s">
        <v>29</v>
      </c>
      <c r="G4289" s="3" t="s">
        <v>29</v>
      </c>
      <c r="H4289" s="3">
        <v>8</v>
      </c>
      <c r="I4289" s="3">
        <f t="shared" ca="1" si="200"/>
        <v>8</v>
      </c>
      <c r="J4289" s="9" t="s">
        <v>108</v>
      </c>
      <c r="K4289" s="9" t="s">
        <v>1071</v>
      </c>
      <c r="L4289" s="9" t="str">
        <f t="shared" si="198"/>
        <v>SGS252</v>
      </c>
      <c r="M4289" s="9">
        <v>1</v>
      </c>
      <c r="N4289" s="10">
        <v>43431</v>
      </c>
      <c r="O4289" s="10">
        <v>43431</v>
      </c>
      <c r="P4289" t="s">
        <v>375</v>
      </c>
      <c r="Q4289" t="str">
        <f t="shared" si="199"/>
        <v>LED</v>
      </c>
      <c r="R4289" t="s">
        <v>56</v>
      </c>
      <c r="S4289">
        <v>0</v>
      </c>
      <c r="T4289" t="s">
        <v>33</v>
      </c>
      <c r="U4289">
        <v>1</v>
      </c>
      <c r="V4289">
        <v>1</v>
      </c>
      <c r="W4289" s="1">
        <v>43431</v>
      </c>
      <c r="X4289" s="1">
        <v>43431</v>
      </c>
      <c r="Y4289" t="s">
        <v>48</v>
      </c>
      <c r="Z4289">
        <v>0</v>
      </c>
      <c r="AA4289">
        <v>4000</v>
      </c>
      <c r="AB4289">
        <v>6000</v>
      </c>
      <c r="AC4289">
        <v>4200</v>
      </c>
      <c r="AD4289" t="s">
        <v>376</v>
      </c>
      <c r="AE4289" s="2">
        <v>45096.815937500003</v>
      </c>
    </row>
    <row r="4290" spans="1:31" hidden="1" x14ac:dyDescent="0.25">
      <c r="A4290">
        <v>1255805</v>
      </c>
      <c r="B4290" t="s">
        <v>27</v>
      </c>
      <c r="C4290" t="s">
        <v>738</v>
      </c>
      <c r="D4290" s="3" t="s">
        <v>58</v>
      </c>
      <c r="E4290" s="4">
        <v>43069</v>
      </c>
      <c r="F4290" s="3" t="s">
        <v>29</v>
      </c>
      <c r="G4290" s="3" t="s">
        <v>29</v>
      </c>
      <c r="H4290" s="3">
        <v>8</v>
      </c>
      <c r="I4290" s="3">
        <f t="shared" ca="1" si="200"/>
        <v>7</v>
      </c>
      <c r="J4290" s="9" t="s">
        <v>108</v>
      </c>
      <c r="K4290" s="9" t="s">
        <v>1071</v>
      </c>
      <c r="L4290" s="9" t="str">
        <f t="shared" ref="L4290:L4353" si="201">VLOOKUP(J4290,Arm_kort,2,FALSE)</f>
        <v>SGS252</v>
      </c>
      <c r="M4290" s="9">
        <v>1</v>
      </c>
      <c r="N4290" s="10">
        <v>43431</v>
      </c>
      <c r="O4290" s="10">
        <v>43431</v>
      </c>
      <c r="P4290" t="s">
        <v>375</v>
      </c>
      <c r="Q4290" t="str">
        <f t="shared" ref="Q4290:Q4353" si="202">VLOOKUP(P4290,LAMPEN,3,FALSE)</f>
        <v>LED</v>
      </c>
      <c r="R4290" t="s">
        <v>56</v>
      </c>
      <c r="S4290">
        <v>0</v>
      </c>
      <c r="T4290" t="s">
        <v>33</v>
      </c>
      <c r="U4290">
        <v>1</v>
      </c>
      <c r="V4290">
        <v>1</v>
      </c>
      <c r="W4290" s="1">
        <v>43431</v>
      </c>
      <c r="X4290" s="1">
        <v>43431</v>
      </c>
      <c r="Y4290" t="s">
        <v>48</v>
      </c>
      <c r="Z4290">
        <v>0</v>
      </c>
      <c r="AA4290">
        <v>4000</v>
      </c>
      <c r="AB4290">
        <v>6000</v>
      </c>
      <c r="AC4290">
        <v>4200</v>
      </c>
      <c r="AD4290" t="s">
        <v>376</v>
      </c>
      <c r="AE4290" s="2">
        <v>45096.815937500003</v>
      </c>
    </row>
    <row r="4291" spans="1:31" hidden="1" x14ac:dyDescent="0.25">
      <c r="A4291">
        <v>1255806</v>
      </c>
      <c r="B4291" t="s">
        <v>27</v>
      </c>
      <c r="C4291" t="s">
        <v>738</v>
      </c>
      <c r="D4291" s="3" t="s">
        <v>58</v>
      </c>
      <c r="E4291" s="4">
        <v>40147</v>
      </c>
      <c r="F4291" s="3" t="s">
        <v>29</v>
      </c>
      <c r="G4291" s="3" t="s">
        <v>29</v>
      </c>
      <c r="H4291" s="3">
        <v>8</v>
      </c>
      <c r="I4291" s="3">
        <f t="shared" ref="I4291:I4354" ca="1" si="203">IFERROR(YEAR(NOW())-YEAR(E4291),"")</f>
        <v>15</v>
      </c>
      <c r="J4291" s="9" t="s">
        <v>108</v>
      </c>
      <c r="K4291" s="9" t="s">
        <v>1071</v>
      </c>
      <c r="L4291" s="9" t="str">
        <f t="shared" si="201"/>
        <v>SGS252</v>
      </c>
      <c r="M4291" s="9">
        <v>1</v>
      </c>
      <c r="N4291" s="10">
        <v>43431</v>
      </c>
      <c r="O4291" s="10">
        <v>43431</v>
      </c>
      <c r="P4291" t="s">
        <v>375</v>
      </c>
      <c r="Q4291" t="str">
        <f t="shared" si="202"/>
        <v>LED</v>
      </c>
      <c r="R4291" t="s">
        <v>56</v>
      </c>
      <c r="S4291">
        <v>0</v>
      </c>
      <c r="T4291" t="s">
        <v>33</v>
      </c>
      <c r="U4291">
        <v>1</v>
      </c>
      <c r="V4291">
        <v>1</v>
      </c>
      <c r="W4291" s="1">
        <v>43431</v>
      </c>
      <c r="X4291" s="1">
        <v>43431</v>
      </c>
      <c r="Y4291" t="s">
        <v>48</v>
      </c>
      <c r="Z4291">
        <v>0</v>
      </c>
      <c r="AA4291">
        <v>4000</v>
      </c>
      <c r="AB4291">
        <v>6000</v>
      </c>
      <c r="AC4291">
        <v>4200</v>
      </c>
      <c r="AD4291" t="s">
        <v>376</v>
      </c>
      <c r="AE4291" s="2">
        <v>45096.815937500003</v>
      </c>
    </row>
    <row r="4292" spans="1:31" hidden="1" x14ac:dyDescent="0.25">
      <c r="A4292">
        <v>1255807</v>
      </c>
      <c r="B4292" t="s">
        <v>27</v>
      </c>
      <c r="C4292" t="s">
        <v>738</v>
      </c>
      <c r="D4292" s="3" t="s">
        <v>58</v>
      </c>
      <c r="E4292" s="4">
        <v>43938</v>
      </c>
      <c r="F4292" s="3" t="s">
        <v>29</v>
      </c>
      <c r="G4292" s="3" t="s">
        <v>29</v>
      </c>
      <c r="H4292" s="3">
        <v>8</v>
      </c>
      <c r="I4292" s="3">
        <f t="shared" ca="1" si="203"/>
        <v>4</v>
      </c>
      <c r="J4292" s="9" t="s">
        <v>108</v>
      </c>
      <c r="K4292" s="9" t="s">
        <v>1071</v>
      </c>
      <c r="L4292" s="9" t="str">
        <f t="shared" si="201"/>
        <v>SGS252</v>
      </c>
      <c r="M4292" s="9">
        <v>1</v>
      </c>
      <c r="N4292" s="10">
        <v>43431</v>
      </c>
      <c r="O4292" s="10">
        <v>43431</v>
      </c>
      <c r="P4292" t="s">
        <v>375</v>
      </c>
      <c r="Q4292" t="str">
        <f t="shared" si="202"/>
        <v>LED</v>
      </c>
      <c r="R4292" t="s">
        <v>56</v>
      </c>
      <c r="S4292">
        <v>0</v>
      </c>
      <c r="T4292" t="s">
        <v>33</v>
      </c>
      <c r="U4292">
        <v>1</v>
      </c>
      <c r="V4292">
        <v>1</v>
      </c>
      <c r="W4292" s="1">
        <v>43431</v>
      </c>
      <c r="X4292" s="1">
        <v>43431</v>
      </c>
      <c r="Y4292" t="s">
        <v>48</v>
      </c>
      <c r="Z4292">
        <v>0</v>
      </c>
      <c r="AA4292">
        <v>4000</v>
      </c>
      <c r="AB4292">
        <v>6000</v>
      </c>
      <c r="AC4292">
        <v>4200</v>
      </c>
      <c r="AD4292" t="s">
        <v>376</v>
      </c>
      <c r="AE4292" s="2">
        <v>45096.815937500003</v>
      </c>
    </row>
    <row r="4293" spans="1:31" hidden="1" x14ac:dyDescent="0.25">
      <c r="A4293">
        <v>1255808</v>
      </c>
      <c r="B4293" t="s">
        <v>27</v>
      </c>
      <c r="C4293" t="s">
        <v>738</v>
      </c>
      <c r="D4293" s="3" t="s">
        <v>58</v>
      </c>
      <c r="E4293" s="4">
        <v>40147</v>
      </c>
      <c r="F4293" s="3" t="s">
        <v>29</v>
      </c>
      <c r="G4293" s="3" t="s">
        <v>29</v>
      </c>
      <c r="H4293" s="3">
        <v>8</v>
      </c>
      <c r="I4293" s="3">
        <f t="shared" ca="1" si="203"/>
        <v>15</v>
      </c>
      <c r="J4293" s="9" t="s">
        <v>108</v>
      </c>
      <c r="K4293" s="9" t="s">
        <v>1071</v>
      </c>
      <c r="L4293" s="9" t="str">
        <f t="shared" si="201"/>
        <v>SGS252</v>
      </c>
      <c r="M4293" s="9">
        <v>1</v>
      </c>
      <c r="N4293" s="10">
        <v>43431</v>
      </c>
      <c r="O4293" s="10">
        <v>43431</v>
      </c>
      <c r="P4293" t="s">
        <v>375</v>
      </c>
      <c r="Q4293" t="str">
        <f t="shared" si="202"/>
        <v>LED</v>
      </c>
      <c r="R4293" t="s">
        <v>56</v>
      </c>
      <c r="S4293">
        <v>0</v>
      </c>
      <c r="T4293" t="s">
        <v>33</v>
      </c>
      <c r="U4293">
        <v>1</v>
      </c>
      <c r="V4293">
        <v>1</v>
      </c>
      <c r="W4293" s="1">
        <v>43431</v>
      </c>
      <c r="X4293" s="1">
        <v>43431</v>
      </c>
      <c r="Y4293" t="s">
        <v>48</v>
      </c>
      <c r="Z4293">
        <v>0</v>
      </c>
      <c r="AA4293">
        <v>4000</v>
      </c>
      <c r="AB4293">
        <v>6000</v>
      </c>
      <c r="AC4293">
        <v>4200</v>
      </c>
      <c r="AD4293" t="s">
        <v>376</v>
      </c>
      <c r="AE4293" s="2">
        <v>45096.815937500003</v>
      </c>
    </row>
    <row r="4294" spans="1:31" hidden="1" x14ac:dyDescent="0.25">
      <c r="A4294">
        <v>1255809</v>
      </c>
      <c r="B4294" t="s">
        <v>27</v>
      </c>
      <c r="C4294" t="s">
        <v>738</v>
      </c>
      <c r="D4294" s="3" t="s">
        <v>58</v>
      </c>
      <c r="E4294" s="4">
        <v>40147</v>
      </c>
      <c r="F4294" s="3" t="s">
        <v>29</v>
      </c>
      <c r="G4294" s="3" t="s">
        <v>29</v>
      </c>
      <c r="H4294" s="3">
        <v>8</v>
      </c>
      <c r="I4294" s="3">
        <f t="shared" ca="1" si="203"/>
        <v>15</v>
      </c>
      <c r="J4294" s="9" t="s">
        <v>108</v>
      </c>
      <c r="K4294" s="9" t="s">
        <v>1071</v>
      </c>
      <c r="L4294" s="9" t="str">
        <f t="shared" si="201"/>
        <v>SGS252</v>
      </c>
      <c r="M4294" s="9">
        <v>1</v>
      </c>
      <c r="N4294" s="10">
        <v>43431</v>
      </c>
      <c r="O4294" s="10">
        <v>43431</v>
      </c>
      <c r="P4294" t="s">
        <v>375</v>
      </c>
      <c r="Q4294" t="str">
        <f t="shared" si="202"/>
        <v>LED</v>
      </c>
      <c r="R4294" t="s">
        <v>56</v>
      </c>
      <c r="S4294">
        <v>0</v>
      </c>
      <c r="T4294" t="s">
        <v>33</v>
      </c>
      <c r="U4294">
        <v>1</v>
      </c>
      <c r="V4294">
        <v>1</v>
      </c>
      <c r="W4294" s="1">
        <v>43431</v>
      </c>
      <c r="X4294" s="1">
        <v>43431</v>
      </c>
      <c r="Y4294" t="s">
        <v>48</v>
      </c>
      <c r="Z4294">
        <v>0</v>
      </c>
      <c r="AA4294">
        <v>4000</v>
      </c>
      <c r="AB4294">
        <v>6000</v>
      </c>
      <c r="AC4294">
        <v>4200</v>
      </c>
      <c r="AD4294" t="s">
        <v>376</v>
      </c>
      <c r="AE4294" s="2">
        <v>45096.815937500003</v>
      </c>
    </row>
    <row r="4295" spans="1:31" hidden="1" x14ac:dyDescent="0.25">
      <c r="A4295">
        <v>1256953</v>
      </c>
      <c r="B4295" t="s">
        <v>27</v>
      </c>
      <c r="C4295" t="s">
        <v>738</v>
      </c>
      <c r="D4295" s="3" t="s">
        <v>58</v>
      </c>
      <c r="E4295" s="4">
        <v>40147</v>
      </c>
      <c r="F4295" s="3" t="s">
        <v>29</v>
      </c>
      <c r="G4295" s="3" t="s">
        <v>29</v>
      </c>
      <c r="H4295" s="3">
        <v>8</v>
      </c>
      <c r="I4295" s="3">
        <f t="shared" ca="1" si="203"/>
        <v>15</v>
      </c>
      <c r="J4295" s="9" t="s">
        <v>108</v>
      </c>
      <c r="K4295" s="9" t="s">
        <v>1071</v>
      </c>
      <c r="L4295" s="9" t="str">
        <f t="shared" si="201"/>
        <v>SGS252</v>
      </c>
      <c r="M4295" s="9">
        <v>1</v>
      </c>
      <c r="N4295" s="10">
        <v>43431</v>
      </c>
      <c r="O4295" s="10">
        <v>43431</v>
      </c>
      <c r="P4295" t="s">
        <v>375</v>
      </c>
      <c r="Q4295" t="str">
        <f t="shared" si="202"/>
        <v>LED</v>
      </c>
      <c r="R4295" t="s">
        <v>56</v>
      </c>
      <c r="S4295">
        <v>0</v>
      </c>
      <c r="T4295" t="s">
        <v>33</v>
      </c>
      <c r="U4295">
        <v>1</v>
      </c>
      <c r="V4295">
        <v>1</v>
      </c>
      <c r="W4295" s="1">
        <v>43431</v>
      </c>
      <c r="X4295" s="1">
        <v>43431</v>
      </c>
      <c r="Y4295" t="s">
        <v>48</v>
      </c>
      <c r="Z4295">
        <v>0</v>
      </c>
      <c r="AA4295">
        <v>4000</v>
      </c>
      <c r="AB4295">
        <v>6000</v>
      </c>
      <c r="AC4295">
        <v>4200</v>
      </c>
      <c r="AD4295" t="s">
        <v>376</v>
      </c>
      <c r="AE4295" s="2">
        <v>45096.815937500003</v>
      </c>
    </row>
    <row r="4296" spans="1:31" hidden="1" x14ac:dyDescent="0.25">
      <c r="A4296">
        <v>1256270</v>
      </c>
      <c r="B4296" t="s">
        <v>27</v>
      </c>
      <c r="C4296" t="s">
        <v>741</v>
      </c>
      <c r="D4296" s="3" t="s">
        <v>205</v>
      </c>
      <c r="E4296" s="4">
        <v>40634</v>
      </c>
      <c r="F4296" s="3" t="s">
        <v>29</v>
      </c>
      <c r="G4296" s="3" t="s">
        <v>29</v>
      </c>
      <c r="H4296" s="3">
        <v>6</v>
      </c>
      <c r="I4296" s="3">
        <f t="shared" ca="1" si="203"/>
        <v>13</v>
      </c>
      <c r="J4296" s="9" t="s">
        <v>171</v>
      </c>
      <c r="K4296" s="9" t="s">
        <v>1071</v>
      </c>
      <c r="L4296" s="9" t="str">
        <f t="shared" si="201"/>
        <v>Stela</v>
      </c>
      <c r="M4296" s="9">
        <v>1</v>
      </c>
      <c r="N4296" s="10">
        <v>40634</v>
      </c>
      <c r="O4296" s="10">
        <v>40634</v>
      </c>
      <c r="P4296" t="s">
        <v>207</v>
      </c>
      <c r="Q4296" t="str">
        <f t="shared" si="202"/>
        <v>LED</v>
      </c>
      <c r="R4296" t="s">
        <v>118</v>
      </c>
      <c r="S4296">
        <v>0</v>
      </c>
      <c r="T4296" t="s">
        <v>33</v>
      </c>
      <c r="U4296">
        <v>1</v>
      </c>
      <c r="V4296">
        <v>1</v>
      </c>
      <c r="W4296" s="1">
        <v>40634</v>
      </c>
      <c r="X4296" s="1">
        <v>40634</v>
      </c>
      <c r="Y4296" t="s">
        <v>38</v>
      </c>
      <c r="Z4296">
        <v>0</v>
      </c>
      <c r="AA4296">
        <v>3000</v>
      </c>
      <c r="AB4296">
        <v>1950</v>
      </c>
      <c r="AC4296">
        <v>1950</v>
      </c>
      <c r="AD4296" t="s">
        <v>127</v>
      </c>
      <c r="AE4296" s="2">
        <v>45096.814629629633</v>
      </c>
    </row>
    <row r="4297" spans="1:31" hidden="1" x14ac:dyDescent="0.25">
      <c r="A4297">
        <v>1256273</v>
      </c>
      <c r="B4297" t="s">
        <v>27</v>
      </c>
      <c r="C4297" t="s">
        <v>741</v>
      </c>
      <c r="D4297" s="3" t="s">
        <v>205</v>
      </c>
      <c r="E4297" s="4">
        <v>40634</v>
      </c>
      <c r="F4297" s="3" t="s">
        <v>29</v>
      </c>
      <c r="G4297" s="3" t="s">
        <v>29</v>
      </c>
      <c r="H4297" s="3">
        <v>6</v>
      </c>
      <c r="I4297" s="3">
        <f t="shared" ca="1" si="203"/>
        <v>13</v>
      </c>
      <c r="J4297" s="9" t="s">
        <v>171</v>
      </c>
      <c r="K4297" s="9" t="s">
        <v>1071</v>
      </c>
      <c r="L4297" s="9" t="str">
        <f t="shared" si="201"/>
        <v>Stela</v>
      </c>
      <c r="M4297" s="9">
        <v>1</v>
      </c>
      <c r="N4297" s="10">
        <v>40634</v>
      </c>
      <c r="O4297" s="10">
        <v>40634</v>
      </c>
      <c r="P4297" t="s">
        <v>207</v>
      </c>
      <c r="Q4297" t="str">
        <f t="shared" si="202"/>
        <v>LED</v>
      </c>
      <c r="R4297" t="s">
        <v>118</v>
      </c>
      <c r="S4297">
        <v>0</v>
      </c>
      <c r="T4297" t="s">
        <v>33</v>
      </c>
      <c r="U4297">
        <v>1</v>
      </c>
      <c r="V4297">
        <v>1</v>
      </c>
      <c r="W4297" s="1">
        <v>40634</v>
      </c>
      <c r="X4297" s="1">
        <v>40634</v>
      </c>
      <c r="Y4297" t="s">
        <v>38</v>
      </c>
      <c r="Z4297">
        <v>0</v>
      </c>
      <c r="AA4297">
        <v>3000</v>
      </c>
      <c r="AB4297">
        <v>1950</v>
      </c>
      <c r="AC4297">
        <v>1950</v>
      </c>
      <c r="AD4297" t="s">
        <v>127</v>
      </c>
      <c r="AE4297" s="2">
        <v>45096.814629629633</v>
      </c>
    </row>
    <row r="4298" spans="1:31" hidden="1" x14ac:dyDescent="0.25">
      <c r="A4298">
        <v>1256274</v>
      </c>
      <c r="B4298" t="s">
        <v>27</v>
      </c>
      <c r="C4298" t="s">
        <v>741</v>
      </c>
      <c r="D4298" s="3" t="s">
        <v>205</v>
      </c>
      <c r="E4298" s="4">
        <v>40634</v>
      </c>
      <c r="F4298" s="3" t="s">
        <v>29</v>
      </c>
      <c r="G4298" s="3" t="s">
        <v>29</v>
      </c>
      <c r="H4298" s="3">
        <v>6</v>
      </c>
      <c r="I4298" s="3">
        <f t="shared" ca="1" si="203"/>
        <v>13</v>
      </c>
      <c r="J4298" s="9" t="s">
        <v>171</v>
      </c>
      <c r="K4298" s="9" t="s">
        <v>1071</v>
      </c>
      <c r="L4298" s="9" t="str">
        <f t="shared" si="201"/>
        <v>Stela</v>
      </c>
      <c r="M4298" s="9">
        <v>1</v>
      </c>
      <c r="N4298" s="10">
        <v>40634</v>
      </c>
      <c r="O4298" s="10">
        <v>40634</v>
      </c>
      <c r="P4298" t="s">
        <v>207</v>
      </c>
      <c r="Q4298" t="str">
        <f t="shared" si="202"/>
        <v>LED</v>
      </c>
      <c r="R4298" t="s">
        <v>118</v>
      </c>
      <c r="S4298">
        <v>0</v>
      </c>
      <c r="T4298" t="s">
        <v>33</v>
      </c>
      <c r="U4298">
        <v>1</v>
      </c>
      <c r="V4298">
        <v>1</v>
      </c>
      <c r="W4298" s="1">
        <v>40634</v>
      </c>
      <c r="X4298" s="1">
        <v>40634</v>
      </c>
      <c r="Y4298" t="s">
        <v>38</v>
      </c>
      <c r="Z4298">
        <v>0</v>
      </c>
      <c r="AA4298">
        <v>3000</v>
      </c>
      <c r="AB4298">
        <v>1950</v>
      </c>
      <c r="AC4298">
        <v>1950</v>
      </c>
      <c r="AD4298" t="s">
        <v>127</v>
      </c>
      <c r="AE4298" s="2">
        <v>45096.814629629633</v>
      </c>
    </row>
    <row r="4299" spans="1:31" hidden="1" x14ac:dyDescent="0.25">
      <c r="A4299">
        <v>1256275</v>
      </c>
      <c r="B4299" t="s">
        <v>27</v>
      </c>
      <c r="C4299" t="s">
        <v>741</v>
      </c>
      <c r="D4299" s="3" t="s">
        <v>205</v>
      </c>
      <c r="E4299" s="4">
        <v>40634</v>
      </c>
      <c r="F4299" s="3" t="s">
        <v>29</v>
      </c>
      <c r="G4299" s="3" t="s">
        <v>29</v>
      </c>
      <c r="H4299" s="3">
        <v>6</v>
      </c>
      <c r="I4299" s="3">
        <f t="shared" ca="1" si="203"/>
        <v>13</v>
      </c>
      <c r="J4299" s="9" t="s">
        <v>171</v>
      </c>
      <c r="K4299" s="9" t="s">
        <v>1071</v>
      </c>
      <c r="L4299" s="9" t="str">
        <f t="shared" si="201"/>
        <v>Stela</v>
      </c>
      <c r="M4299" s="9">
        <v>1</v>
      </c>
      <c r="N4299" s="10">
        <v>40634</v>
      </c>
      <c r="O4299" s="10">
        <v>40634</v>
      </c>
      <c r="P4299" t="s">
        <v>207</v>
      </c>
      <c r="Q4299" t="str">
        <f t="shared" si="202"/>
        <v>LED</v>
      </c>
      <c r="R4299" t="s">
        <v>118</v>
      </c>
      <c r="S4299">
        <v>0</v>
      </c>
      <c r="T4299" t="s">
        <v>33</v>
      </c>
      <c r="U4299">
        <v>1</v>
      </c>
      <c r="V4299">
        <v>1</v>
      </c>
      <c r="W4299" s="1">
        <v>40634</v>
      </c>
      <c r="X4299" s="1">
        <v>40634</v>
      </c>
      <c r="Y4299" t="s">
        <v>38</v>
      </c>
      <c r="Z4299">
        <v>0</v>
      </c>
      <c r="AA4299">
        <v>3000</v>
      </c>
      <c r="AB4299">
        <v>1950</v>
      </c>
      <c r="AC4299">
        <v>1950</v>
      </c>
      <c r="AD4299" t="s">
        <v>127</v>
      </c>
      <c r="AE4299" s="2">
        <v>45096.814629629633</v>
      </c>
    </row>
    <row r="4300" spans="1:31" hidden="1" x14ac:dyDescent="0.25">
      <c r="A4300">
        <v>1256276</v>
      </c>
      <c r="B4300" t="s">
        <v>27</v>
      </c>
      <c r="C4300" t="s">
        <v>741</v>
      </c>
      <c r="D4300" s="3" t="s">
        <v>205</v>
      </c>
      <c r="E4300" s="4">
        <v>40634</v>
      </c>
      <c r="F4300" s="3" t="s">
        <v>29</v>
      </c>
      <c r="G4300" s="3" t="s">
        <v>29</v>
      </c>
      <c r="H4300" s="3">
        <v>6</v>
      </c>
      <c r="I4300" s="3">
        <f t="shared" ca="1" si="203"/>
        <v>13</v>
      </c>
      <c r="J4300" s="9" t="s">
        <v>171</v>
      </c>
      <c r="K4300" s="9" t="s">
        <v>1071</v>
      </c>
      <c r="L4300" s="9" t="str">
        <f t="shared" si="201"/>
        <v>Stela</v>
      </c>
      <c r="M4300" s="9">
        <v>1</v>
      </c>
      <c r="N4300" s="10">
        <v>40634</v>
      </c>
      <c r="O4300" s="10">
        <v>40634</v>
      </c>
      <c r="P4300" t="s">
        <v>207</v>
      </c>
      <c r="Q4300" t="str">
        <f t="shared" si="202"/>
        <v>LED</v>
      </c>
      <c r="R4300" t="s">
        <v>118</v>
      </c>
      <c r="S4300">
        <v>0</v>
      </c>
      <c r="T4300" t="s">
        <v>33</v>
      </c>
      <c r="U4300">
        <v>1</v>
      </c>
      <c r="V4300">
        <v>1</v>
      </c>
      <c r="W4300" s="1">
        <v>40634</v>
      </c>
      <c r="X4300" s="1">
        <v>40634</v>
      </c>
      <c r="Y4300" t="s">
        <v>38</v>
      </c>
      <c r="Z4300">
        <v>0</v>
      </c>
      <c r="AA4300">
        <v>3000</v>
      </c>
      <c r="AB4300">
        <v>1950</v>
      </c>
      <c r="AC4300">
        <v>1950</v>
      </c>
      <c r="AD4300" t="s">
        <v>127</v>
      </c>
      <c r="AE4300" s="2">
        <v>45096.814629629633</v>
      </c>
    </row>
    <row r="4301" spans="1:31" hidden="1" x14ac:dyDescent="0.25">
      <c r="A4301">
        <v>1256277</v>
      </c>
      <c r="B4301" t="s">
        <v>27</v>
      </c>
      <c r="C4301" t="s">
        <v>741</v>
      </c>
      <c r="D4301" s="3" t="s">
        <v>205</v>
      </c>
      <c r="E4301" s="4">
        <v>40634</v>
      </c>
      <c r="F4301" s="3" t="s">
        <v>29</v>
      </c>
      <c r="G4301" s="3" t="s">
        <v>29</v>
      </c>
      <c r="H4301" s="3">
        <v>6</v>
      </c>
      <c r="I4301" s="3">
        <f t="shared" ca="1" si="203"/>
        <v>13</v>
      </c>
      <c r="J4301" s="9" t="s">
        <v>171</v>
      </c>
      <c r="K4301" s="9" t="s">
        <v>1071</v>
      </c>
      <c r="L4301" s="9" t="str">
        <f t="shared" si="201"/>
        <v>Stela</v>
      </c>
      <c r="M4301" s="9">
        <v>1</v>
      </c>
      <c r="N4301" s="10">
        <v>40634</v>
      </c>
      <c r="O4301" s="10">
        <v>40634</v>
      </c>
      <c r="P4301" t="s">
        <v>207</v>
      </c>
      <c r="Q4301" t="str">
        <f t="shared" si="202"/>
        <v>LED</v>
      </c>
      <c r="R4301" t="s">
        <v>118</v>
      </c>
      <c r="S4301">
        <v>0</v>
      </c>
      <c r="T4301" t="s">
        <v>33</v>
      </c>
      <c r="U4301">
        <v>1</v>
      </c>
      <c r="V4301">
        <v>1</v>
      </c>
      <c r="W4301" s="1">
        <v>40634</v>
      </c>
      <c r="X4301" s="1">
        <v>40634</v>
      </c>
      <c r="Y4301" t="s">
        <v>38</v>
      </c>
      <c r="Z4301">
        <v>0</v>
      </c>
      <c r="AA4301">
        <v>3000</v>
      </c>
      <c r="AB4301">
        <v>1950</v>
      </c>
      <c r="AC4301">
        <v>1950</v>
      </c>
      <c r="AD4301" t="s">
        <v>127</v>
      </c>
      <c r="AE4301" s="2">
        <v>45096.814629629633</v>
      </c>
    </row>
    <row r="4302" spans="1:31" hidden="1" x14ac:dyDescent="0.25">
      <c r="A4302">
        <v>1256278</v>
      </c>
      <c r="B4302" t="s">
        <v>27</v>
      </c>
      <c r="C4302" t="s">
        <v>741</v>
      </c>
      <c r="D4302" s="3" t="s">
        <v>205</v>
      </c>
      <c r="E4302" s="4">
        <v>40634</v>
      </c>
      <c r="F4302" s="3" t="s">
        <v>29</v>
      </c>
      <c r="G4302" s="3" t="s">
        <v>29</v>
      </c>
      <c r="H4302" s="3">
        <v>6</v>
      </c>
      <c r="I4302" s="3">
        <f t="shared" ca="1" si="203"/>
        <v>13</v>
      </c>
      <c r="J4302" s="9" t="s">
        <v>171</v>
      </c>
      <c r="K4302" s="9" t="s">
        <v>1071</v>
      </c>
      <c r="L4302" s="9" t="str">
        <f t="shared" si="201"/>
        <v>Stela</v>
      </c>
      <c r="M4302" s="9">
        <v>1</v>
      </c>
      <c r="N4302" s="10">
        <v>40634</v>
      </c>
      <c r="O4302" s="10">
        <v>40634</v>
      </c>
      <c r="P4302" t="s">
        <v>207</v>
      </c>
      <c r="Q4302" t="str">
        <f t="shared" si="202"/>
        <v>LED</v>
      </c>
      <c r="R4302" t="s">
        <v>118</v>
      </c>
      <c r="S4302">
        <v>0</v>
      </c>
      <c r="T4302" t="s">
        <v>33</v>
      </c>
      <c r="U4302">
        <v>1</v>
      </c>
      <c r="V4302">
        <v>1</v>
      </c>
      <c r="W4302" s="1">
        <v>40634</v>
      </c>
      <c r="X4302" s="1">
        <v>40634</v>
      </c>
      <c r="Y4302" t="s">
        <v>38</v>
      </c>
      <c r="Z4302">
        <v>0</v>
      </c>
      <c r="AA4302">
        <v>3000</v>
      </c>
      <c r="AB4302">
        <v>1950</v>
      </c>
      <c r="AC4302">
        <v>1950</v>
      </c>
      <c r="AD4302" t="s">
        <v>127</v>
      </c>
      <c r="AE4302" s="2">
        <v>45096.814629629633</v>
      </c>
    </row>
    <row r="4303" spans="1:31" hidden="1" x14ac:dyDescent="0.25">
      <c r="A4303">
        <v>1256279</v>
      </c>
      <c r="B4303" t="s">
        <v>27</v>
      </c>
      <c r="C4303" t="s">
        <v>741</v>
      </c>
      <c r="D4303" s="3" t="s">
        <v>205</v>
      </c>
      <c r="E4303" s="4">
        <v>40634</v>
      </c>
      <c r="F4303" s="3" t="s">
        <v>29</v>
      </c>
      <c r="G4303" s="3" t="s">
        <v>29</v>
      </c>
      <c r="H4303" s="3">
        <v>6</v>
      </c>
      <c r="I4303" s="3">
        <f t="shared" ca="1" si="203"/>
        <v>13</v>
      </c>
      <c r="J4303" s="9" t="s">
        <v>171</v>
      </c>
      <c r="K4303" s="9" t="s">
        <v>1071</v>
      </c>
      <c r="L4303" s="9" t="str">
        <f t="shared" si="201"/>
        <v>Stela</v>
      </c>
      <c r="M4303" s="9">
        <v>1</v>
      </c>
      <c r="N4303" s="10">
        <v>40634</v>
      </c>
      <c r="O4303" s="10">
        <v>40634</v>
      </c>
      <c r="P4303" t="s">
        <v>207</v>
      </c>
      <c r="Q4303" t="str">
        <f t="shared" si="202"/>
        <v>LED</v>
      </c>
      <c r="R4303" t="s">
        <v>118</v>
      </c>
      <c r="S4303">
        <v>0</v>
      </c>
      <c r="T4303" t="s">
        <v>33</v>
      </c>
      <c r="U4303">
        <v>1</v>
      </c>
      <c r="V4303">
        <v>1</v>
      </c>
      <c r="W4303" s="1">
        <v>40634</v>
      </c>
      <c r="X4303" s="1">
        <v>40634</v>
      </c>
      <c r="Y4303" t="s">
        <v>38</v>
      </c>
      <c r="Z4303">
        <v>0</v>
      </c>
      <c r="AA4303">
        <v>3000</v>
      </c>
      <c r="AB4303">
        <v>1950</v>
      </c>
      <c r="AC4303">
        <v>1950</v>
      </c>
      <c r="AD4303" t="s">
        <v>127</v>
      </c>
      <c r="AE4303" s="2">
        <v>45096.814629629633</v>
      </c>
    </row>
    <row r="4304" spans="1:31" hidden="1" x14ac:dyDescent="0.25">
      <c r="A4304">
        <v>1256280</v>
      </c>
      <c r="B4304" t="s">
        <v>27</v>
      </c>
      <c r="C4304" t="s">
        <v>741</v>
      </c>
      <c r="D4304" s="3" t="s">
        <v>205</v>
      </c>
      <c r="E4304" s="4">
        <v>40634</v>
      </c>
      <c r="F4304" s="3" t="s">
        <v>29</v>
      </c>
      <c r="G4304" s="3" t="s">
        <v>29</v>
      </c>
      <c r="H4304" s="3">
        <v>6</v>
      </c>
      <c r="I4304" s="3">
        <f t="shared" ca="1" si="203"/>
        <v>13</v>
      </c>
      <c r="J4304" s="9" t="s">
        <v>171</v>
      </c>
      <c r="K4304" s="9" t="s">
        <v>1071</v>
      </c>
      <c r="L4304" s="9" t="str">
        <f t="shared" si="201"/>
        <v>Stela</v>
      </c>
      <c r="M4304" s="9">
        <v>1</v>
      </c>
      <c r="N4304" s="10">
        <v>40634</v>
      </c>
      <c r="O4304" s="10">
        <v>40634</v>
      </c>
      <c r="P4304" t="s">
        <v>207</v>
      </c>
      <c r="Q4304" t="str">
        <f t="shared" si="202"/>
        <v>LED</v>
      </c>
      <c r="R4304" t="s">
        <v>118</v>
      </c>
      <c r="S4304">
        <v>0</v>
      </c>
      <c r="T4304" t="s">
        <v>33</v>
      </c>
      <c r="U4304">
        <v>1</v>
      </c>
      <c r="V4304">
        <v>1</v>
      </c>
      <c r="W4304" s="1">
        <v>40634</v>
      </c>
      <c r="X4304" s="1">
        <v>40634</v>
      </c>
      <c r="Y4304" t="s">
        <v>38</v>
      </c>
      <c r="Z4304">
        <v>0</v>
      </c>
      <c r="AA4304">
        <v>3000</v>
      </c>
      <c r="AB4304">
        <v>1950</v>
      </c>
      <c r="AC4304">
        <v>1950</v>
      </c>
      <c r="AD4304" t="s">
        <v>127</v>
      </c>
      <c r="AE4304" s="2">
        <v>45096.814629629633</v>
      </c>
    </row>
    <row r="4305" spans="1:31" hidden="1" x14ac:dyDescent="0.25">
      <c r="A4305">
        <v>1256281</v>
      </c>
      <c r="B4305" t="s">
        <v>27</v>
      </c>
      <c r="C4305" t="s">
        <v>741</v>
      </c>
      <c r="D4305" s="3" t="s">
        <v>205</v>
      </c>
      <c r="E4305" s="4">
        <v>40634</v>
      </c>
      <c r="F4305" s="3" t="s">
        <v>29</v>
      </c>
      <c r="G4305" s="3" t="s">
        <v>29</v>
      </c>
      <c r="H4305" s="3">
        <v>6</v>
      </c>
      <c r="I4305" s="3">
        <f t="shared" ca="1" si="203"/>
        <v>13</v>
      </c>
      <c r="J4305" s="9" t="s">
        <v>171</v>
      </c>
      <c r="K4305" s="9" t="s">
        <v>1071</v>
      </c>
      <c r="L4305" s="9" t="str">
        <f t="shared" si="201"/>
        <v>Stela</v>
      </c>
      <c r="M4305" s="9">
        <v>1</v>
      </c>
      <c r="N4305" s="10">
        <v>40634</v>
      </c>
      <c r="O4305" s="10">
        <v>40634</v>
      </c>
      <c r="P4305" t="s">
        <v>207</v>
      </c>
      <c r="Q4305" t="str">
        <f t="shared" si="202"/>
        <v>LED</v>
      </c>
      <c r="R4305" t="s">
        <v>118</v>
      </c>
      <c r="S4305">
        <v>0</v>
      </c>
      <c r="T4305" t="s">
        <v>33</v>
      </c>
      <c r="U4305">
        <v>1</v>
      </c>
      <c r="V4305">
        <v>1</v>
      </c>
      <c r="W4305" s="1">
        <v>40634</v>
      </c>
      <c r="X4305" s="1">
        <v>40634</v>
      </c>
      <c r="Y4305" t="s">
        <v>38</v>
      </c>
      <c r="Z4305">
        <v>0</v>
      </c>
      <c r="AA4305">
        <v>3000</v>
      </c>
      <c r="AB4305">
        <v>1950</v>
      </c>
      <c r="AC4305">
        <v>1950</v>
      </c>
      <c r="AD4305" t="s">
        <v>127</v>
      </c>
      <c r="AE4305" s="2">
        <v>45096.814629629633</v>
      </c>
    </row>
    <row r="4306" spans="1:31" hidden="1" x14ac:dyDescent="0.25">
      <c r="A4306">
        <v>1256692</v>
      </c>
      <c r="B4306" t="s">
        <v>27</v>
      </c>
      <c r="C4306" t="s">
        <v>742</v>
      </c>
      <c r="D4306" s="3" t="s">
        <v>205</v>
      </c>
      <c r="E4306" s="4">
        <v>41061</v>
      </c>
      <c r="F4306" s="3" t="s">
        <v>29</v>
      </c>
      <c r="G4306" s="3" t="s">
        <v>29</v>
      </c>
      <c r="H4306" s="3">
        <v>6</v>
      </c>
      <c r="I4306" s="3">
        <f t="shared" ca="1" si="203"/>
        <v>12</v>
      </c>
      <c r="J4306" s="9" t="s">
        <v>290</v>
      </c>
      <c r="K4306" s="9" t="s">
        <v>1071</v>
      </c>
      <c r="L4306" s="9" t="str">
        <f t="shared" si="201"/>
        <v>Stela</v>
      </c>
      <c r="M4306" s="9">
        <v>1</v>
      </c>
      <c r="N4306" s="10">
        <v>41061</v>
      </c>
      <c r="O4306" s="10">
        <v>41061</v>
      </c>
      <c r="P4306" t="s">
        <v>720</v>
      </c>
      <c r="Q4306" t="str">
        <f t="shared" si="202"/>
        <v>LED</v>
      </c>
      <c r="R4306" t="s">
        <v>39</v>
      </c>
      <c r="S4306">
        <v>0</v>
      </c>
      <c r="T4306" t="s">
        <v>33</v>
      </c>
      <c r="U4306">
        <v>1</v>
      </c>
      <c r="V4306">
        <v>1</v>
      </c>
      <c r="W4306" s="1">
        <v>41061</v>
      </c>
      <c r="X4306" s="1">
        <v>41061</v>
      </c>
      <c r="Y4306" t="s">
        <v>38</v>
      </c>
      <c r="Z4306">
        <v>0</v>
      </c>
      <c r="AA4306">
        <v>4000</v>
      </c>
      <c r="AB4306">
        <v>2950</v>
      </c>
      <c r="AC4306">
        <v>2950</v>
      </c>
      <c r="AD4306" t="s">
        <v>292</v>
      </c>
      <c r="AE4306" s="2">
        <v>45096.814629629633</v>
      </c>
    </row>
    <row r="4307" spans="1:31" hidden="1" x14ac:dyDescent="0.25">
      <c r="A4307">
        <v>1256693</v>
      </c>
      <c r="B4307" t="s">
        <v>27</v>
      </c>
      <c r="C4307" t="s">
        <v>742</v>
      </c>
      <c r="D4307" s="3" t="s">
        <v>205</v>
      </c>
      <c r="E4307" s="4">
        <v>41061</v>
      </c>
      <c r="F4307" s="3" t="s">
        <v>29</v>
      </c>
      <c r="G4307" s="3" t="s">
        <v>29</v>
      </c>
      <c r="H4307" s="3">
        <v>6</v>
      </c>
      <c r="I4307" s="3">
        <f t="shared" ca="1" si="203"/>
        <v>12</v>
      </c>
      <c r="J4307" s="9" t="s">
        <v>290</v>
      </c>
      <c r="K4307" s="9" t="s">
        <v>1071</v>
      </c>
      <c r="L4307" s="9" t="str">
        <f t="shared" si="201"/>
        <v>Stela</v>
      </c>
      <c r="M4307" s="9">
        <v>1</v>
      </c>
      <c r="N4307" s="10">
        <v>41061</v>
      </c>
      <c r="O4307" s="10">
        <v>41061</v>
      </c>
      <c r="P4307" t="s">
        <v>720</v>
      </c>
      <c r="Q4307" t="str">
        <f t="shared" si="202"/>
        <v>LED</v>
      </c>
      <c r="R4307" t="s">
        <v>39</v>
      </c>
      <c r="S4307">
        <v>0</v>
      </c>
      <c r="T4307" t="s">
        <v>33</v>
      </c>
      <c r="U4307">
        <v>1</v>
      </c>
      <c r="V4307">
        <v>1</v>
      </c>
      <c r="W4307" s="1">
        <v>41061</v>
      </c>
      <c r="X4307" s="1">
        <v>41061</v>
      </c>
      <c r="Y4307" t="s">
        <v>38</v>
      </c>
      <c r="Z4307">
        <v>0</v>
      </c>
      <c r="AA4307">
        <v>4000</v>
      </c>
      <c r="AB4307">
        <v>2950</v>
      </c>
      <c r="AC4307">
        <v>2950</v>
      </c>
      <c r="AD4307" t="s">
        <v>292</v>
      </c>
      <c r="AE4307" s="2">
        <v>45096.814629629633</v>
      </c>
    </row>
    <row r="4308" spans="1:31" hidden="1" x14ac:dyDescent="0.25">
      <c r="A4308">
        <v>1256694</v>
      </c>
      <c r="B4308" t="s">
        <v>27</v>
      </c>
      <c r="C4308" t="s">
        <v>742</v>
      </c>
      <c r="D4308" s="3" t="s">
        <v>205</v>
      </c>
      <c r="E4308" s="4">
        <v>41061</v>
      </c>
      <c r="F4308" s="3" t="s">
        <v>29</v>
      </c>
      <c r="G4308" s="3" t="s">
        <v>29</v>
      </c>
      <c r="H4308" s="3">
        <v>6</v>
      </c>
      <c r="I4308" s="3">
        <f t="shared" ca="1" si="203"/>
        <v>12</v>
      </c>
      <c r="J4308" s="9" t="s">
        <v>290</v>
      </c>
      <c r="K4308" s="9" t="s">
        <v>1071</v>
      </c>
      <c r="L4308" s="9" t="str">
        <f t="shared" si="201"/>
        <v>Stela</v>
      </c>
      <c r="M4308" s="9">
        <v>1</v>
      </c>
      <c r="N4308" s="10">
        <v>41061</v>
      </c>
      <c r="O4308" s="10">
        <v>41061</v>
      </c>
      <c r="P4308" t="s">
        <v>720</v>
      </c>
      <c r="Q4308" t="str">
        <f t="shared" si="202"/>
        <v>LED</v>
      </c>
      <c r="R4308" t="s">
        <v>39</v>
      </c>
      <c r="S4308">
        <v>0</v>
      </c>
      <c r="T4308" t="s">
        <v>33</v>
      </c>
      <c r="U4308">
        <v>1</v>
      </c>
      <c r="V4308">
        <v>1</v>
      </c>
      <c r="W4308" s="1">
        <v>41061</v>
      </c>
      <c r="X4308" s="1">
        <v>41061</v>
      </c>
      <c r="Y4308" t="s">
        <v>38</v>
      </c>
      <c r="Z4308">
        <v>0</v>
      </c>
      <c r="AA4308">
        <v>4000</v>
      </c>
      <c r="AB4308">
        <v>2950</v>
      </c>
      <c r="AC4308">
        <v>2950</v>
      </c>
      <c r="AD4308" t="s">
        <v>292</v>
      </c>
      <c r="AE4308" s="2">
        <v>45096.814629629633</v>
      </c>
    </row>
    <row r="4309" spans="1:31" hidden="1" x14ac:dyDescent="0.25">
      <c r="A4309">
        <v>1256696</v>
      </c>
      <c r="B4309" t="s">
        <v>27</v>
      </c>
      <c r="C4309" t="s">
        <v>742</v>
      </c>
      <c r="D4309" s="3" t="s">
        <v>214</v>
      </c>
      <c r="E4309" s="4">
        <v>41061</v>
      </c>
      <c r="F4309" s="3" t="s">
        <v>29</v>
      </c>
      <c r="G4309" s="3" t="s">
        <v>29</v>
      </c>
      <c r="H4309" s="3">
        <v>6</v>
      </c>
      <c r="I4309" s="3">
        <f t="shared" ca="1" si="203"/>
        <v>12</v>
      </c>
      <c r="J4309" s="9" t="s">
        <v>202</v>
      </c>
      <c r="K4309" s="9" t="s">
        <v>1071</v>
      </c>
      <c r="L4309" s="9" t="str">
        <f t="shared" si="201"/>
        <v>Stela</v>
      </c>
      <c r="M4309" s="9">
        <v>1</v>
      </c>
      <c r="N4309" s="10">
        <v>41061</v>
      </c>
      <c r="O4309" s="10">
        <v>41061</v>
      </c>
      <c r="P4309" t="s">
        <v>644</v>
      </c>
      <c r="Q4309" t="str">
        <f t="shared" si="202"/>
        <v>LED</v>
      </c>
      <c r="R4309" t="s">
        <v>39</v>
      </c>
      <c r="S4309">
        <v>0</v>
      </c>
      <c r="T4309" t="s">
        <v>33</v>
      </c>
      <c r="U4309">
        <v>1</v>
      </c>
      <c r="V4309">
        <v>1</v>
      </c>
      <c r="W4309" s="1">
        <v>41061</v>
      </c>
      <c r="X4309" s="1">
        <v>41061</v>
      </c>
      <c r="Y4309" t="s">
        <v>38</v>
      </c>
      <c r="Z4309">
        <v>0</v>
      </c>
      <c r="AA4309">
        <v>4000</v>
      </c>
      <c r="AB4309">
        <v>3000</v>
      </c>
      <c r="AC4309">
        <v>3000</v>
      </c>
      <c r="AD4309" t="s">
        <v>292</v>
      </c>
      <c r="AE4309" s="2">
        <v>45096.814826388887</v>
      </c>
    </row>
    <row r="4310" spans="1:31" hidden="1" x14ac:dyDescent="0.25">
      <c r="A4310">
        <v>1256697</v>
      </c>
      <c r="B4310" t="s">
        <v>27</v>
      </c>
      <c r="C4310" t="s">
        <v>742</v>
      </c>
      <c r="D4310" s="3" t="s">
        <v>205</v>
      </c>
      <c r="E4310" s="4">
        <v>41061</v>
      </c>
      <c r="F4310" s="3" t="s">
        <v>29</v>
      </c>
      <c r="G4310" s="3" t="s">
        <v>29</v>
      </c>
      <c r="H4310" s="3">
        <v>6</v>
      </c>
      <c r="I4310" s="3">
        <f t="shared" ca="1" si="203"/>
        <v>12</v>
      </c>
      <c r="J4310" s="9" t="s">
        <v>290</v>
      </c>
      <c r="K4310" s="9" t="s">
        <v>1071</v>
      </c>
      <c r="L4310" s="9" t="str">
        <f t="shared" si="201"/>
        <v>Stela</v>
      </c>
      <c r="M4310" s="9">
        <v>1</v>
      </c>
      <c r="N4310" s="10">
        <v>41061</v>
      </c>
      <c r="O4310" s="10">
        <v>41061</v>
      </c>
      <c r="P4310" t="s">
        <v>720</v>
      </c>
      <c r="Q4310" t="str">
        <f t="shared" si="202"/>
        <v>LED</v>
      </c>
      <c r="R4310" t="s">
        <v>39</v>
      </c>
      <c r="S4310">
        <v>0</v>
      </c>
      <c r="T4310" t="s">
        <v>33</v>
      </c>
      <c r="U4310">
        <v>1</v>
      </c>
      <c r="V4310">
        <v>1</v>
      </c>
      <c r="W4310" s="1">
        <v>41061</v>
      </c>
      <c r="X4310" s="1">
        <v>41061</v>
      </c>
      <c r="Y4310" t="s">
        <v>38</v>
      </c>
      <c r="Z4310">
        <v>0</v>
      </c>
      <c r="AA4310">
        <v>4000</v>
      </c>
      <c r="AB4310">
        <v>2950</v>
      </c>
      <c r="AC4310">
        <v>2950</v>
      </c>
      <c r="AD4310" t="s">
        <v>292</v>
      </c>
      <c r="AE4310" s="2">
        <v>45096.814629629633</v>
      </c>
    </row>
    <row r="4311" spans="1:31" hidden="1" x14ac:dyDescent="0.25">
      <c r="A4311">
        <v>1256698</v>
      </c>
      <c r="B4311" t="s">
        <v>27</v>
      </c>
      <c r="C4311" t="s">
        <v>742</v>
      </c>
      <c r="D4311" s="3" t="s">
        <v>214</v>
      </c>
      <c r="E4311" s="4">
        <v>41061</v>
      </c>
      <c r="F4311" s="3" t="s">
        <v>29</v>
      </c>
      <c r="G4311" s="3" t="s">
        <v>29</v>
      </c>
      <c r="H4311" s="3">
        <v>6</v>
      </c>
      <c r="I4311" s="3">
        <f t="shared" ca="1" si="203"/>
        <v>12</v>
      </c>
      <c r="J4311" s="9" t="s">
        <v>202</v>
      </c>
      <c r="K4311" s="9" t="s">
        <v>1071</v>
      </c>
      <c r="L4311" s="9" t="str">
        <f t="shared" si="201"/>
        <v>Stela</v>
      </c>
      <c r="M4311" s="9">
        <v>1</v>
      </c>
      <c r="N4311" s="10">
        <v>41061</v>
      </c>
      <c r="O4311" s="10">
        <v>41061</v>
      </c>
      <c r="P4311" t="s">
        <v>644</v>
      </c>
      <c r="Q4311" t="str">
        <f t="shared" si="202"/>
        <v>LED</v>
      </c>
      <c r="R4311" t="s">
        <v>39</v>
      </c>
      <c r="S4311">
        <v>0</v>
      </c>
      <c r="T4311" t="s">
        <v>33</v>
      </c>
      <c r="U4311">
        <v>1</v>
      </c>
      <c r="V4311">
        <v>1</v>
      </c>
      <c r="W4311" s="1">
        <v>41061</v>
      </c>
      <c r="X4311" s="1">
        <v>41061</v>
      </c>
      <c r="Y4311" t="s">
        <v>38</v>
      </c>
      <c r="Z4311">
        <v>0</v>
      </c>
      <c r="AA4311">
        <v>4000</v>
      </c>
      <c r="AB4311">
        <v>3000</v>
      </c>
      <c r="AC4311">
        <v>3000</v>
      </c>
      <c r="AD4311" t="s">
        <v>292</v>
      </c>
      <c r="AE4311" s="2">
        <v>45096.814826388887</v>
      </c>
    </row>
    <row r="4312" spans="1:31" hidden="1" x14ac:dyDescent="0.25">
      <c r="A4312">
        <v>1256700</v>
      </c>
      <c r="B4312" t="s">
        <v>27</v>
      </c>
      <c r="C4312" t="s">
        <v>742</v>
      </c>
      <c r="D4312" s="3" t="s">
        <v>214</v>
      </c>
      <c r="E4312" s="4">
        <v>41061</v>
      </c>
      <c r="F4312" s="3" t="s">
        <v>29</v>
      </c>
      <c r="G4312" s="3" t="s">
        <v>29</v>
      </c>
      <c r="H4312" s="3">
        <v>6</v>
      </c>
      <c r="I4312" s="3">
        <f t="shared" ca="1" si="203"/>
        <v>12</v>
      </c>
      <c r="J4312" s="9" t="s">
        <v>202</v>
      </c>
      <c r="K4312" s="9" t="s">
        <v>1071</v>
      </c>
      <c r="L4312" s="9" t="str">
        <f t="shared" si="201"/>
        <v>Stela</v>
      </c>
      <c r="M4312" s="9">
        <v>1</v>
      </c>
      <c r="N4312" s="10">
        <v>41061</v>
      </c>
      <c r="O4312" s="10">
        <v>41061</v>
      </c>
      <c r="P4312" t="s">
        <v>644</v>
      </c>
      <c r="Q4312" t="str">
        <f t="shared" si="202"/>
        <v>LED</v>
      </c>
      <c r="R4312" t="s">
        <v>39</v>
      </c>
      <c r="S4312">
        <v>0</v>
      </c>
      <c r="T4312" t="s">
        <v>33</v>
      </c>
      <c r="U4312">
        <v>1</v>
      </c>
      <c r="V4312">
        <v>1</v>
      </c>
      <c r="W4312" s="1">
        <v>41061</v>
      </c>
      <c r="X4312" s="1">
        <v>41061</v>
      </c>
      <c r="Y4312" t="s">
        <v>38</v>
      </c>
      <c r="Z4312">
        <v>0</v>
      </c>
      <c r="AA4312">
        <v>4000</v>
      </c>
      <c r="AB4312">
        <v>3000</v>
      </c>
      <c r="AC4312">
        <v>3000</v>
      </c>
      <c r="AD4312" t="s">
        <v>292</v>
      </c>
      <c r="AE4312" s="2">
        <v>45096.814826388887</v>
      </c>
    </row>
    <row r="4313" spans="1:31" hidden="1" x14ac:dyDescent="0.25">
      <c r="A4313">
        <v>1256883</v>
      </c>
      <c r="B4313" t="s">
        <v>27</v>
      </c>
      <c r="C4313" t="s">
        <v>742</v>
      </c>
      <c r="D4313" s="3" t="s">
        <v>205</v>
      </c>
      <c r="E4313" s="4">
        <v>41061</v>
      </c>
      <c r="F4313" s="3" t="s">
        <v>29</v>
      </c>
      <c r="G4313" s="3" t="s">
        <v>29</v>
      </c>
      <c r="H4313" s="3">
        <v>6</v>
      </c>
      <c r="I4313" s="3">
        <f t="shared" ca="1" si="203"/>
        <v>12</v>
      </c>
      <c r="J4313" s="9" t="s">
        <v>290</v>
      </c>
      <c r="K4313" s="9" t="s">
        <v>1071</v>
      </c>
      <c r="L4313" s="9" t="str">
        <f t="shared" si="201"/>
        <v>Stela</v>
      </c>
      <c r="M4313" s="9">
        <v>1</v>
      </c>
      <c r="N4313" s="10">
        <v>41061</v>
      </c>
      <c r="O4313" s="10">
        <v>41061</v>
      </c>
      <c r="P4313" t="s">
        <v>720</v>
      </c>
      <c r="Q4313" t="str">
        <f t="shared" si="202"/>
        <v>LED</v>
      </c>
      <c r="R4313" t="s">
        <v>39</v>
      </c>
      <c r="S4313">
        <v>0</v>
      </c>
      <c r="T4313" t="s">
        <v>33</v>
      </c>
      <c r="U4313">
        <v>1</v>
      </c>
      <c r="V4313">
        <v>1</v>
      </c>
      <c r="W4313" s="1">
        <v>41061</v>
      </c>
      <c r="X4313" s="1">
        <v>41061</v>
      </c>
      <c r="Y4313" t="s">
        <v>38</v>
      </c>
      <c r="Z4313">
        <v>0</v>
      </c>
      <c r="AA4313">
        <v>4000</v>
      </c>
      <c r="AB4313">
        <v>2950</v>
      </c>
      <c r="AC4313">
        <v>2950</v>
      </c>
      <c r="AD4313" t="s">
        <v>292</v>
      </c>
      <c r="AE4313" s="2">
        <v>45096.814629629633</v>
      </c>
    </row>
    <row r="4314" spans="1:31" hidden="1" x14ac:dyDescent="0.25">
      <c r="A4314">
        <v>1256884</v>
      </c>
      <c r="B4314" t="s">
        <v>27</v>
      </c>
      <c r="C4314" t="s">
        <v>742</v>
      </c>
      <c r="D4314" s="3" t="s">
        <v>205</v>
      </c>
      <c r="E4314" s="4">
        <v>41061</v>
      </c>
      <c r="F4314" s="3" t="s">
        <v>29</v>
      </c>
      <c r="G4314" s="3" t="s">
        <v>29</v>
      </c>
      <c r="H4314" s="3">
        <v>6</v>
      </c>
      <c r="I4314" s="3">
        <f t="shared" ca="1" si="203"/>
        <v>12</v>
      </c>
      <c r="J4314" s="9" t="s">
        <v>180</v>
      </c>
      <c r="K4314" s="9" t="s">
        <v>1071</v>
      </c>
      <c r="L4314" s="9" t="str">
        <f t="shared" si="201"/>
        <v>Stela</v>
      </c>
      <c r="M4314" s="9">
        <v>1</v>
      </c>
      <c r="N4314" s="10">
        <v>41061</v>
      </c>
      <c r="O4314" s="10">
        <v>41061</v>
      </c>
      <c r="P4314" t="s">
        <v>223</v>
      </c>
      <c r="Q4314" t="str">
        <f t="shared" si="202"/>
        <v>LED</v>
      </c>
      <c r="R4314" t="s">
        <v>118</v>
      </c>
      <c r="S4314">
        <v>0</v>
      </c>
      <c r="T4314" t="s">
        <v>33</v>
      </c>
      <c r="U4314">
        <v>1</v>
      </c>
      <c r="V4314">
        <v>1</v>
      </c>
      <c r="W4314" s="1">
        <v>41061</v>
      </c>
      <c r="X4314" s="1">
        <v>41061</v>
      </c>
      <c r="Y4314" t="s">
        <v>38</v>
      </c>
      <c r="Z4314">
        <v>0</v>
      </c>
      <c r="AA4314">
        <v>4000</v>
      </c>
      <c r="AB4314">
        <v>2200</v>
      </c>
      <c r="AC4314">
        <v>2200</v>
      </c>
      <c r="AD4314" t="s">
        <v>127</v>
      </c>
      <c r="AE4314" s="2">
        <v>45096.814629629633</v>
      </c>
    </row>
    <row r="4315" spans="1:31" hidden="1" x14ac:dyDescent="0.25">
      <c r="A4315">
        <v>1256885</v>
      </c>
      <c r="B4315" t="s">
        <v>27</v>
      </c>
      <c r="C4315" t="s">
        <v>742</v>
      </c>
      <c r="D4315" s="3" t="s">
        <v>205</v>
      </c>
      <c r="E4315" s="4">
        <v>41061</v>
      </c>
      <c r="F4315" s="3" t="s">
        <v>29</v>
      </c>
      <c r="G4315" s="3" t="s">
        <v>29</v>
      </c>
      <c r="H4315" s="3">
        <v>6</v>
      </c>
      <c r="I4315" s="3">
        <f t="shared" ca="1" si="203"/>
        <v>12</v>
      </c>
      <c r="J4315" s="9" t="s">
        <v>180</v>
      </c>
      <c r="K4315" s="9" t="s">
        <v>1071</v>
      </c>
      <c r="L4315" s="9" t="str">
        <f t="shared" si="201"/>
        <v>Stela</v>
      </c>
      <c r="M4315" s="9">
        <v>1</v>
      </c>
      <c r="N4315" s="10">
        <v>41061</v>
      </c>
      <c r="O4315" s="10">
        <v>41061</v>
      </c>
      <c r="P4315" t="s">
        <v>223</v>
      </c>
      <c r="Q4315" t="str">
        <f t="shared" si="202"/>
        <v>LED</v>
      </c>
      <c r="R4315" t="s">
        <v>118</v>
      </c>
      <c r="S4315">
        <v>0</v>
      </c>
      <c r="T4315" t="s">
        <v>33</v>
      </c>
      <c r="U4315">
        <v>1</v>
      </c>
      <c r="V4315">
        <v>1</v>
      </c>
      <c r="W4315" s="1">
        <v>41061</v>
      </c>
      <c r="X4315" s="1">
        <v>41061</v>
      </c>
      <c r="Y4315" t="s">
        <v>38</v>
      </c>
      <c r="Z4315">
        <v>0</v>
      </c>
      <c r="AA4315">
        <v>4000</v>
      </c>
      <c r="AB4315">
        <v>2200</v>
      </c>
      <c r="AC4315">
        <v>2200</v>
      </c>
      <c r="AD4315" t="s">
        <v>127</v>
      </c>
      <c r="AE4315" s="2">
        <v>45096.814629629633</v>
      </c>
    </row>
    <row r="4316" spans="1:31" hidden="1" x14ac:dyDescent="0.25">
      <c r="A4316">
        <v>1256886</v>
      </c>
      <c r="B4316" t="s">
        <v>27</v>
      </c>
      <c r="C4316" t="s">
        <v>742</v>
      </c>
      <c r="D4316" s="3" t="s">
        <v>205</v>
      </c>
      <c r="E4316" s="4">
        <v>41061</v>
      </c>
      <c r="F4316" s="3" t="s">
        <v>29</v>
      </c>
      <c r="G4316" s="3" t="s">
        <v>29</v>
      </c>
      <c r="H4316" s="3">
        <v>6</v>
      </c>
      <c r="I4316" s="3">
        <f t="shared" ca="1" si="203"/>
        <v>12</v>
      </c>
      <c r="J4316" s="9" t="s">
        <v>290</v>
      </c>
      <c r="K4316" s="9" t="s">
        <v>1071</v>
      </c>
      <c r="L4316" s="9" t="str">
        <f t="shared" si="201"/>
        <v>Stela</v>
      </c>
      <c r="M4316" s="9">
        <v>1</v>
      </c>
      <c r="N4316" s="10">
        <v>41061</v>
      </c>
      <c r="O4316" s="10">
        <v>41061</v>
      </c>
      <c r="P4316" t="s">
        <v>720</v>
      </c>
      <c r="Q4316" t="str">
        <f t="shared" si="202"/>
        <v>LED</v>
      </c>
      <c r="R4316" t="s">
        <v>39</v>
      </c>
      <c r="S4316">
        <v>0</v>
      </c>
      <c r="T4316" t="s">
        <v>33</v>
      </c>
      <c r="U4316">
        <v>1</v>
      </c>
      <c r="V4316">
        <v>1</v>
      </c>
      <c r="W4316" s="1">
        <v>41061</v>
      </c>
      <c r="X4316" s="1">
        <v>41061</v>
      </c>
      <c r="Y4316" t="s">
        <v>38</v>
      </c>
      <c r="Z4316">
        <v>0</v>
      </c>
      <c r="AA4316">
        <v>4000</v>
      </c>
      <c r="AB4316">
        <v>2950</v>
      </c>
      <c r="AC4316">
        <v>2950</v>
      </c>
      <c r="AD4316" t="s">
        <v>292</v>
      </c>
      <c r="AE4316" s="2">
        <v>45096.814629629633</v>
      </c>
    </row>
    <row r="4317" spans="1:31" hidden="1" x14ac:dyDescent="0.25">
      <c r="A4317">
        <v>1256943</v>
      </c>
      <c r="B4317" t="s">
        <v>27</v>
      </c>
      <c r="C4317" t="s">
        <v>742</v>
      </c>
      <c r="D4317" s="3" t="s">
        <v>214</v>
      </c>
      <c r="E4317" s="4">
        <v>41061</v>
      </c>
      <c r="F4317" s="3" t="s">
        <v>29</v>
      </c>
      <c r="G4317" s="3" t="s">
        <v>29</v>
      </c>
      <c r="H4317" s="3">
        <v>6</v>
      </c>
      <c r="I4317" s="3">
        <f t="shared" ca="1" si="203"/>
        <v>12</v>
      </c>
      <c r="J4317" s="9" t="s">
        <v>202</v>
      </c>
      <c r="K4317" s="9" t="s">
        <v>1071</v>
      </c>
      <c r="L4317" s="9" t="str">
        <f t="shared" si="201"/>
        <v>Stela</v>
      </c>
      <c r="M4317" s="9">
        <v>1</v>
      </c>
      <c r="N4317" s="10">
        <v>41061</v>
      </c>
      <c r="O4317" s="10">
        <v>41061</v>
      </c>
      <c r="P4317" t="s">
        <v>644</v>
      </c>
      <c r="Q4317" t="str">
        <f t="shared" si="202"/>
        <v>LED</v>
      </c>
      <c r="R4317" t="s">
        <v>39</v>
      </c>
      <c r="S4317">
        <v>0</v>
      </c>
      <c r="T4317" t="s">
        <v>33</v>
      </c>
      <c r="U4317">
        <v>1</v>
      </c>
      <c r="V4317">
        <v>1</v>
      </c>
      <c r="W4317" s="1">
        <v>41061</v>
      </c>
      <c r="X4317" s="1">
        <v>41061</v>
      </c>
      <c r="Y4317" t="s">
        <v>38</v>
      </c>
      <c r="Z4317">
        <v>0</v>
      </c>
      <c r="AA4317">
        <v>4000</v>
      </c>
      <c r="AB4317">
        <v>3000</v>
      </c>
      <c r="AC4317">
        <v>3000</v>
      </c>
      <c r="AD4317" t="s">
        <v>292</v>
      </c>
      <c r="AE4317" s="2">
        <v>45096.814826388887</v>
      </c>
    </row>
    <row r="4318" spans="1:31" hidden="1" x14ac:dyDescent="0.25">
      <c r="A4318">
        <v>1256944</v>
      </c>
      <c r="B4318" t="s">
        <v>27</v>
      </c>
      <c r="C4318" t="s">
        <v>742</v>
      </c>
      <c r="D4318" s="3" t="s">
        <v>214</v>
      </c>
      <c r="E4318" s="4">
        <v>41061</v>
      </c>
      <c r="F4318" s="3" t="s">
        <v>29</v>
      </c>
      <c r="G4318" s="3" t="s">
        <v>29</v>
      </c>
      <c r="H4318" s="3">
        <v>6</v>
      </c>
      <c r="I4318" s="3">
        <f t="shared" ca="1" si="203"/>
        <v>12</v>
      </c>
      <c r="J4318" s="9" t="s">
        <v>202</v>
      </c>
      <c r="K4318" s="9" t="s">
        <v>1071</v>
      </c>
      <c r="L4318" s="9" t="str">
        <f t="shared" si="201"/>
        <v>Stela</v>
      </c>
      <c r="M4318" s="9">
        <v>1</v>
      </c>
      <c r="N4318" s="10">
        <v>41061</v>
      </c>
      <c r="O4318" s="10">
        <v>41061</v>
      </c>
      <c r="P4318" t="s">
        <v>644</v>
      </c>
      <c r="Q4318" t="str">
        <f t="shared" si="202"/>
        <v>LED</v>
      </c>
      <c r="R4318" t="s">
        <v>39</v>
      </c>
      <c r="S4318">
        <v>0</v>
      </c>
      <c r="T4318" t="s">
        <v>33</v>
      </c>
      <c r="U4318">
        <v>1</v>
      </c>
      <c r="V4318">
        <v>1</v>
      </c>
      <c r="W4318" s="1">
        <v>41061</v>
      </c>
      <c r="X4318" s="1">
        <v>41061</v>
      </c>
      <c r="Y4318" t="s">
        <v>38</v>
      </c>
      <c r="Z4318">
        <v>0</v>
      </c>
      <c r="AA4318">
        <v>4000</v>
      </c>
      <c r="AB4318">
        <v>3000</v>
      </c>
      <c r="AC4318">
        <v>3000</v>
      </c>
      <c r="AD4318" t="s">
        <v>292</v>
      </c>
      <c r="AE4318" s="2">
        <v>45096.814826388887</v>
      </c>
    </row>
    <row r="4319" spans="1:31" hidden="1" x14ac:dyDescent="0.25">
      <c r="A4319">
        <v>1256945</v>
      </c>
      <c r="B4319" t="s">
        <v>27</v>
      </c>
      <c r="C4319" t="s">
        <v>742</v>
      </c>
      <c r="D4319" s="3" t="s">
        <v>214</v>
      </c>
      <c r="E4319" s="4">
        <v>41061</v>
      </c>
      <c r="F4319" s="3" t="s">
        <v>29</v>
      </c>
      <c r="G4319" s="3" t="s">
        <v>29</v>
      </c>
      <c r="H4319" s="3">
        <v>6</v>
      </c>
      <c r="I4319" s="3">
        <f t="shared" ca="1" si="203"/>
        <v>12</v>
      </c>
      <c r="J4319" s="9" t="s">
        <v>202</v>
      </c>
      <c r="K4319" s="9" t="s">
        <v>1071</v>
      </c>
      <c r="L4319" s="9" t="str">
        <f t="shared" si="201"/>
        <v>Stela</v>
      </c>
      <c r="M4319" s="9">
        <v>1</v>
      </c>
      <c r="N4319" s="10">
        <v>41061</v>
      </c>
      <c r="O4319" s="10">
        <v>41061</v>
      </c>
      <c r="P4319" t="s">
        <v>644</v>
      </c>
      <c r="Q4319" t="str">
        <f t="shared" si="202"/>
        <v>LED</v>
      </c>
      <c r="R4319" t="s">
        <v>39</v>
      </c>
      <c r="S4319">
        <v>0</v>
      </c>
      <c r="T4319" t="s">
        <v>33</v>
      </c>
      <c r="U4319">
        <v>1</v>
      </c>
      <c r="V4319">
        <v>1</v>
      </c>
      <c r="W4319" s="1">
        <v>41061</v>
      </c>
      <c r="X4319" s="1">
        <v>41061</v>
      </c>
      <c r="Y4319" t="s">
        <v>38</v>
      </c>
      <c r="Z4319">
        <v>0</v>
      </c>
      <c r="AA4319">
        <v>4000</v>
      </c>
      <c r="AB4319">
        <v>3000</v>
      </c>
      <c r="AC4319">
        <v>3000</v>
      </c>
      <c r="AD4319" t="s">
        <v>292</v>
      </c>
      <c r="AE4319" s="2">
        <v>45096.814826388887</v>
      </c>
    </row>
    <row r="4320" spans="1:31" hidden="1" x14ac:dyDescent="0.25">
      <c r="A4320">
        <v>1256946</v>
      </c>
      <c r="B4320" t="s">
        <v>27</v>
      </c>
      <c r="C4320" t="s">
        <v>742</v>
      </c>
      <c r="D4320" s="3" t="s">
        <v>214</v>
      </c>
      <c r="E4320" s="4">
        <v>41061</v>
      </c>
      <c r="F4320" s="3" t="s">
        <v>29</v>
      </c>
      <c r="G4320" s="3" t="s">
        <v>29</v>
      </c>
      <c r="H4320" s="3">
        <v>6</v>
      </c>
      <c r="I4320" s="3">
        <f t="shared" ca="1" si="203"/>
        <v>12</v>
      </c>
      <c r="J4320" s="9" t="s">
        <v>202</v>
      </c>
      <c r="K4320" s="9" t="s">
        <v>1071</v>
      </c>
      <c r="L4320" s="9" t="str">
        <f t="shared" si="201"/>
        <v>Stela</v>
      </c>
      <c r="M4320" s="9">
        <v>1</v>
      </c>
      <c r="N4320" s="10">
        <v>41061</v>
      </c>
      <c r="O4320" s="10">
        <v>41061</v>
      </c>
      <c r="P4320" t="s">
        <v>644</v>
      </c>
      <c r="Q4320" t="str">
        <f t="shared" si="202"/>
        <v>LED</v>
      </c>
      <c r="R4320" t="s">
        <v>39</v>
      </c>
      <c r="S4320">
        <v>0</v>
      </c>
      <c r="T4320" t="s">
        <v>33</v>
      </c>
      <c r="U4320">
        <v>1</v>
      </c>
      <c r="V4320">
        <v>1</v>
      </c>
      <c r="W4320" s="1">
        <v>41061</v>
      </c>
      <c r="X4320" s="1">
        <v>41061</v>
      </c>
      <c r="Y4320" t="s">
        <v>38</v>
      </c>
      <c r="Z4320">
        <v>0</v>
      </c>
      <c r="AA4320">
        <v>4000</v>
      </c>
      <c r="AB4320">
        <v>3000</v>
      </c>
      <c r="AC4320">
        <v>3000</v>
      </c>
      <c r="AD4320" t="s">
        <v>292</v>
      </c>
      <c r="AE4320" s="2">
        <v>45096.814826388887</v>
      </c>
    </row>
    <row r="4321" spans="1:31" hidden="1" x14ac:dyDescent="0.25">
      <c r="A4321">
        <v>1256947</v>
      </c>
      <c r="B4321" t="s">
        <v>27</v>
      </c>
      <c r="C4321" t="s">
        <v>742</v>
      </c>
      <c r="D4321" s="3" t="s">
        <v>214</v>
      </c>
      <c r="E4321" s="4">
        <v>41061</v>
      </c>
      <c r="F4321" s="3" t="s">
        <v>29</v>
      </c>
      <c r="G4321" s="3" t="s">
        <v>29</v>
      </c>
      <c r="H4321" s="3">
        <v>6</v>
      </c>
      <c r="I4321" s="3">
        <f t="shared" ca="1" si="203"/>
        <v>12</v>
      </c>
      <c r="J4321" s="9" t="s">
        <v>202</v>
      </c>
      <c r="K4321" s="9" t="s">
        <v>1071</v>
      </c>
      <c r="L4321" s="9" t="str">
        <f t="shared" si="201"/>
        <v>Stela</v>
      </c>
      <c r="M4321" s="9">
        <v>1</v>
      </c>
      <c r="N4321" s="10">
        <v>41061</v>
      </c>
      <c r="O4321" s="10">
        <v>41061</v>
      </c>
      <c r="P4321" t="s">
        <v>644</v>
      </c>
      <c r="Q4321" t="str">
        <f t="shared" si="202"/>
        <v>LED</v>
      </c>
      <c r="R4321" t="s">
        <v>39</v>
      </c>
      <c r="S4321">
        <v>0</v>
      </c>
      <c r="T4321" t="s">
        <v>33</v>
      </c>
      <c r="U4321">
        <v>1</v>
      </c>
      <c r="V4321">
        <v>1</v>
      </c>
      <c r="W4321" s="1">
        <v>41061</v>
      </c>
      <c r="X4321" s="1">
        <v>41061</v>
      </c>
      <c r="Y4321" t="s">
        <v>38</v>
      </c>
      <c r="Z4321">
        <v>0</v>
      </c>
      <c r="AA4321">
        <v>4000</v>
      </c>
      <c r="AB4321">
        <v>3000</v>
      </c>
      <c r="AC4321">
        <v>3000</v>
      </c>
      <c r="AD4321" t="s">
        <v>292</v>
      </c>
      <c r="AE4321" s="2">
        <v>45096.814826388887</v>
      </c>
    </row>
    <row r="4322" spans="1:31" hidden="1" x14ac:dyDescent="0.25">
      <c r="A4322">
        <v>1256948</v>
      </c>
      <c r="B4322" t="s">
        <v>27</v>
      </c>
      <c r="C4322" t="s">
        <v>742</v>
      </c>
      <c r="D4322" s="3" t="s">
        <v>214</v>
      </c>
      <c r="E4322" s="4">
        <v>41061</v>
      </c>
      <c r="F4322" s="3" t="s">
        <v>29</v>
      </c>
      <c r="G4322" s="3" t="s">
        <v>29</v>
      </c>
      <c r="H4322" s="3">
        <v>6</v>
      </c>
      <c r="I4322" s="3">
        <f t="shared" ca="1" si="203"/>
        <v>12</v>
      </c>
      <c r="J4322" s="9" t="s">
        <v>202</v>
      </c>
      <c r="K4322" s="9" t="s">
        <v>1071</v>
      </c>
      <c r="L4322" s="9" t="str">
        <f t="shared" si="201"/>
        <v>Stela</v>
      </c>
      <c r="M4322" s="9">
        <v>1</v>
      </c>
      <c r="N4322" s="10">
        <v>41061</v>
      </c>
      <c r="O4322" s="10">
        <v>41061</v>
      </c>
      <c r="P4322" t="s">
        <v>644</v>
      </c>
      <c r="Q4322" t="str">
        <f t="shared" si="202"/>
        <v>LED</v>
      </c>
      <c r="R4322" t="s">
        <v>39</v>
      </c>
      <c r="S4322">
        <v>0</v>
      </c>
      <c r="T4322" t="s">
        <v>33</v>
      </c>
      <c r="U4322">
        <v>1</v>
      </c>
      <c r="V4322">
        <v>1</v>
      </c>
      <c r="W4322" s="1">
        <v>41061</v>
      </c>
      <c r="X4322" s="1">
        <v>41061</v>
      </c>
      <c r="Y4322" t="s">
        <v>38</v>
      </c>
      <c r="Z4322">
        <v>0</v>
      </c>
      <c r="AA4322">
        <v>4000</v>
      </c>
      <c r="AB4322">
        <v>3000</v>
      </c>
      <c r="AC4322">
        <v>3000</v>
      </c>
      <c r="AD4322" t="s">
        <v>292</v>
      </c>
      <c r="AE4322" s="2">
        <v>45096.814826388887</v>
      </c>
    </row>
    <row r="4323" spans="1:31" hidden="1" x14ac:dyDescent="0.25">
      <c r="A4323">
        <v>1257742</v>
      </c>
      <c r="B4323" t="s">
        <v>27</v>
      </c>
      <c r="C4323" t="s">
        <v>743</v>
      </c>
      <c r="D4323" s="3" t="s">
        <v>42</v>
      </c>
      <c r="E4323" s="4">
        <v>43794</v>
      </c>
      <c r="F4323" s="3" t="s">
        <v>29</v>
      </c>
      <c r="G4323" s="3" t="s">
        <v>29</v>
      </c>
      <c r="H4323" s="3">
        <v>4</v>
      </c>
      <c r="I4323" s="3">
        <f t="shared" ca="1" si="203"/>
        <v>5</v>
      </c>
      <c r="J4323" s="9" t="s">
        <v>140</v>
      </c>
      <c r="K4323" s="9" t="s">
        <v>1072</v>
      </c>
      <c r="L4323" s="9" t="str">
        <f t="shared" si="201"/>
        <v>Yoa</v>
      </c>
      <c r="M4323" s="9">
        <v>1</v>
      </c>
      <c r="N4323" s="10">
        <v>43794</v>
      </c>
      <c r="O4323" s="10">
        <v>43794</v>
      </c>
      <c r="P4323" t="s">
        <v>715</v>
      </c>
      <c r="Q4323" t="str">
        <f t="shared" si="202"/>
        <v>LED</v>
      </c>
      <c r="R4323" t="s">
        <v>75</v>
      </c>
      <c r="S4323">
        <v>0</v>
      </c>
      <c r="T4323" t="s">
        <v>33</v>
      </c>
      <c r="U4323">
        <v>1</v>
      </c>
      <c r="V4323">
        <v>1</v>
      </c>
      <c r="W4323" s="1">
        <v>43794</v>
      </c>
      <c r="X4323" s="1">
        <v>43794</v>
      </c>
      <c r="Y4323" t="s">
        <v>605</v>
      </c>
      <c r="Z4323">
        <v>0</v>
      </c>
      <c r="AA4323">
        <v>3000</v>
      </c>
      <c r="AB4323">
        <v>1726</v>
      </c>
      <c r="AC4323">
        <v>1208.2</v>
      </c>
      <c r="AD4323" t="s">
        <v>146</v>
      </c>
      <c r="AE4323" s="2">
        <v>45096.813622685186</v>
      </c>
    </row>
    <row r="4324" spans="1:31" hidden="1" x14ac:dyDescent="0.25">
      <c r="A4324">
        <v>1257743</v>
      </c>
      <c r="B4324" t="s">
        <v>27</v>
      </c>
      <c r="C4324" t="s">
        <v>743</v>
      </c>
      <c r="D4324" s="3" t="s">
        <v>42</v>
      </c>
      <c r="E4324" s="4">
        <v>43794</v>
      </c>
      <c r="F4324" s="3" t="s">
        <v>29</v>
      </c>
      <c r="G4324" s="3" t="s">
        <v>29</v>
      </c>
      <c r="H4324" s="3">
        <v>4</v>
      </c>
      <c r="I4324" s="3">
        <f t="shared" ca="1" si="203"/>
        <v>5</v>
      </c>
      <c r="J4324" s="9" t="s">
        <v>140</v>
      </c>
      <c r="K4324" s="9" t="s">
        <v>1072</v>
      </c>
      <c r="L4324" s="9" t="str">
        <f t="shared" si="201"/>
        <v>Yoa</v>
      </c>
      <c r="M4324" s="9">
        <v>1</v>
      </c>
      <c r="N4324" s="10">
        <v>43794</v>
      </c>
      <c r="O4324" s="10">
        <v>43794</v>
      </c>
      <c r="P4324" t="s">
        <v>715</v>
      </c>
      <c r="Q4324" t="str">
        <f t="shared" si="202"/>
        <v>LED</v>
      </c>
      <c r="R4324" t="s">
        <v>75</v>
      </c>
      <c r="S4324">
        <v>0</v>
      </c>
      <c r="T4324" t="s">
        <v>33</v>
      </c>
      <c r="U4324">
        <v>1</v>
      </c>
      <c r="V4324">
        <v>1</v>
      </c>
      <c r="W4324" s="1">
        <v>43794</v>
      </c>
      <c r="X4324" s="1">
        <v>43794</v>
      </c>
      <c r="Y4324" t="s">
        <v>605</v>
      </c>
      <c r="Z4324">
        <v>0</v>
      </c>
      <c r="AA4324">
        <v>3000</v>
      </c>
      <c r="AB4324">
        <v>1726</v>
      </c>
      <c r="AC4324">
        <v>1208.2</v>
      </c>
      <c r="AD4324" t="s">
        <v>146</v>
      </c>
      <c r="AE4324" s="2">
        <v>45096.813622685186</v>
      </c>
    </row>
    <row r="4325" spans="1:31" hidden="1" x14ac:dyDescent="0.25">
      <c r="A4325">
        <v>1257744</v>
      </c>
      <c r="B4325" t="s">
        <v>27</v>
      </c>
      <c r="C4325" t="s">
        <v>743</v>
      </c>
      <c r="D4325" s="3" t="s">
        <v>42</v>
      </c>
      <c r="E4325" s="4">
        <v>43794</v>
      </c>
      <c r="F4325" s="3" t="s">
        <v>29</v>
      </c>
      <c r="G4325" s="3" t="s">
        <v>29</v>
      </c>
      <c r="H4325" s="3">
        <v>4</v>
      </c>
      <c r="I4325" s="3">
        <f t="shared" ca="1" si="203"/>
        <v>5</v>
      </c>
      <c r="J4325" s="9" t="s">
        <v>140</v>
      </c>
      <c r="K4325" s="9" t="s">
        <v>1072</v>
      </c>
      <c r="L4325" s="9" t="str">
        <f t="shared" si="201"/>
        <v>Yoa</v>
      </c>
      <c r="M4325" s="9">
        <v>1</v>
      </c>
      <c r="N4325" s="10">
        <v>43794</v>
      </c>
      <c r="O4325" s="10">
        <v>43794</v>
      </c>
      <c r="P4325" t="s">
        <v>715</v>
      </c>
      <c r="Q4325" t="str">
        <f t="shared" si="202"/>
        <v>LED</v>
      </c>
      <c r="R4325" t="s">
        <v>75</v>
      </c>
      <c r="S4325">
        <v>0</v>
      </c>
      <c r="T4325" t="s">
        <v>33</v>
      </c>
      <c r="U4325">
        <v>1</v>
      </c>
      <c r="V4325">
        <v>1</v>
      </c>
      <c r="W4325" s="1">
        <v>43794</v>
      </c>
      <c r="X4325" s="1">
        <v>43794</v>
      </c>
      <c r="Y4325" t="s">
        <v>605</v>
      </c>
      <c r="Z4325">
        <v>0</v>
      </c>
      <c r="AA4325">
        <v>3000</v>
      </c>
      <c r="AB4325">
        <v>1726</v>
      </c>
      <c r="AC4325">
        <v>1208.2</v>
      </c>
      <c r="AD4325" t="s">
        <v>146</v>
      </c>
      <c r="AE4325" s="2">
        <v>45096.813622685186</v>
      </c>
    </row>
    <row r="4326" spans="1:31" hidden="1" x14ac:dyDescent="0.25">
      <c r="A4326">
        <v>1257745</v>
      </c>
      <c r="B4326" t="s">
        <v>27</v>
      </c>
      <c r="C4326" t="s">
        <v>743</v>
      </c>
      <c r="D4326" s="3" t="s">
        <v>42</v>
      </c>
      <c r="E4326" s="4">
        <v>43794</v>
      </c>
      <c r="F4326" s="3" t="s">
        <v>29</v>
      </c>
      <c r="G4326" s="3" t="s">
        <v>29</v>
      </c>
      <c r="H4326" s="3">
        <v>4</v>
      </c>
      <c r="I4326" s="3">
        <f t="shared" ca="1" si="203"/>
        <v>5</v>
      </c>
      <c r="J4326" s="9" t="s">
        <v>140</v>
      </c>
      <c r="K4326" s="9" t="s">
        <v>1072</v>
      </c>
      <c r="L4326" s="9" t="str">
        <f t="shared" si="201"/>
        <v>Yoa</v>
      </c>
      <c r="M4326" s="9">
        <v>1</v>
      </c>
      <c r="N4326" s="10">
        <v>43794</v>
      </c>
      <c r="O4326" s="10">
        <v>43794</v>
      </c>
      <c r="P4326" t="s">
        <v>715</v>
      </c>
      <c r="Q4326" t="str">
        <f t="shared" si="202"/>
        <v>LED</v>
      </c>
      <c r="R4326" t="s">
        <v>75</v>
      </c>
      <c r="S4326">
        <v>0</v>
      </c>
      <c r="T4326" t="s">
        <v>33</v>
      </c>
      <c r="U4326">
        <v>1</v>
      </c>
      <c r="V4326">
        <v>1</v>
      </c>
      <c r="W4326" s="1">
        <v>43794</v>
      </c>
      <c r="X4326" s="1">
        <v>43794</v>
      </c>
      <c r="Y4326" t="s">
        <v>605</v>
      </c>
      <c r="Z4326">
        <v>0</v>
      </c>
      <c r="AA4326">
        <v>3000</v>
      </c>
      <c r="AB4326">
        <v>1726</v>
      </c>
      <c r="AC4326">
        <v>1208.2</v>
      </c>
      <c r="AD4326" t="s">
        <v>146</v>
      </c>
      <c r="AE4326" s="2">
        <v>45096.813622685186</v>
      </c>
    </row>
    <row r="4327" spans="1:31" hidden="1" x14ac:dyDescent="0.25">
      <c r="A4327">
        <v>1257746</v>
      </c>
      <c r="B4327" t="s">
        <v>27</v>
      </c>
      <c r="C4327" t="s">
        <v>743</v>
      </c>
      <c r="D4327" s="3" t="s">
        <v>42</v>
      </c>
      <c r="E4327" s="4">
        <v>43794</v>
      </c>
      <c r="F4327" s="3" t="s">
        <v>29</v>
      </c>
      <c r="G4327" s="3" t="s">
        <v>29</v>
      </c>
      <c r="H4327" s="3">
        <v>4</v>
      </c>
      <c r="I4327" s="3">
        <f t="shared" ca="1" si="203"/>
        <v>5</v>
      </c>
      <c r="J4327" s="9" t="s">
        <v>140</v>
      </c>
      <c r="K4327" s="9" t="s">
        <v>1072</v>
      </c>
      <c r="L4327" s="9" t="str">
        <f t="shared" si="201"/>
        <v>Yoa</v>
      </c>
      <c r="M4327" s="9">
        <v>1</v>
      </c>
      <c r="N4327" s="10">
        <v>43794</v>
      </c>
      <c r="O4327" s="10">
        <v>43794</v>
      </c>
      <c r="P4327" t="s">
        <v>715</v>
      </c>
      <c r="Q4327" t="str">
        <f t="shared" si="202"/>
        <v>LED</v>
      </c>
      <c r="R4327" t="s">
        <v>75</v>
      </c>
      <c r="S4327">
        <v>0</v>
      </c>
      <c r="T4327" t="s">
        <v>33</v>
      </c>
      <c r="U4327">
        <v>1</v>
      </c>
      <c r="V4327">
        <v>1</v>
      </c>
      <c r="W4327" s="1">
        <v>43794</v>
      </c>
      <c r="X4327" s="1">
        <v>43794</v>
      </c>
      <c r="Y4327" t="s">
        <v>605</v>
      </c>
      <c r="Z4327">
        <v>0</v>
      </c>
      <c r="AA4327">
        <v>3000</v>
      </c>
      <c r="AB4327">
        <v>1726</v>
      </c>
      <c r="AC4327">
        <v>1208.2</v>
      </c>
      <c r="AD4327" t="s">
        <v>146</v>
      </c>
      <c r="AE4327" s="2">
        <v>45096.813622685186</v>
      </c>
    </row>
    <row r="4328" spans="1:31" hidden="1" x14ac:dyDescent="0.25">
      <c r="A4328">
        <v>1257747</v>
      </c>
      <c r="B4328" t="s">
        <v>27</v>
      </c>
      <c r="C4328" t="s">
        <v>743</v>
      </c>
      <c r="D4328" s="3" t="s">
        <v>42</v>
      </c>
      <c r="E4328" s="4">
        <v>43794</v>
      </c>
      <c r="F4328" s="3" t="s">
        <v>29</v>
      </c>
      <c r="G4328" s="3" t="s">
        <v>29</v>
      </c>
      <c r="H4328" s="3">
        <v>4</v>
      </c>
      <c r="I4328" s="3">
        <f t="shared" ca="1" si="203"/>
        <v>5</v>
      </c>
      <c r="J4328" s="9" t="s">
        <v>140</v>
      </c>
      <c r="K4328" s="9" t="s">
        <v>1072</v>
      </c>
      <c r="L4328" s="9" t="str">
        <f t="shared" si="201"/>
        <v>Yoa</v>
      </c>
      <c r="M4328" s="9">
        <v>1</v>
      </c>
      <c r="N4328" s="10">
        <v>43794</v>
      </c>
      <c r="O4328" s="10">
        <v>43794</v>
      </c>
      <c r="P4328" t="s">
        <v>715</v>
      </c>
      <c r="Q4328" t="str">
        <f t="shared" si="202"/>
        <v>LED</v>
      </c>
      <c r="R4328" t="s">
        <v>75</v>
      </c>
      <c r="S4328">
        <v>0</v>
      </c>
      <c r="T4328" t="s">
        <v>33</v>
      </c>
      <c r="U4328">
        <v>1</v>
      </c>
      <c r="V4328">
        <v>1</v>
      </c>
      <c r="W4328" s="1">
        <v>43794</v>
      </c>
      <c r="X4328" s="1">
        <v>43794</v>
      </c>
      <c r="Y4328" t="s">
        <v>605</v>
      </c>
      <c r="Z4328">
        <v>0</v>
      </c>
      <c r="AA4328">
        <v>3000</v>
      </c>
      <c r="AB4328">
        <v>1726</v>
      </c>
      <c r="AC4328">
        <v>1208.2</v>
      </c>
      <c r="AD4328" t="s">
        <v>146</v>
      </c>
      <c r="AE4328" s="2">
        <v>45096.813622685186</v>
      </c>
    </row>
    <row r="4329" spans="1:31" hidden="1" x14ac:dyDescent="0.25">
      <c r="A4329">
        <v>1257748</v>
      </c>
      <c r="B4329" t="s">
        <v>27</v>
      </c>
      <c r="C4329" t="s">
        <v>743</v>
      </c>
      <c r="D4329" s="3" t="s">
        <v>42</v>
      </c>
      <c r="E4329" s="4">
        <v>43794</v>
      </c>
      <c r="F4329" s="3" t="s">
        <v>29</v>
      </c>
      <c r="G4329" s="3" t="s">
        <v>29</v>
      </c>
      <c r="H4329" s="3">
        <v>4</v>
      </c>
      <c r="I4329" s="3">
        <f t="shared" ca="1" si="203"/>
        <v>5</v>
      </c>
      <c r="J4329" s="9" t="s">
        <v>140</v>
      </c>
      <c r="K4329" s="9" t="s">
        <v>1072</v>
      </c>
      <c r="L4329" s="9" t="str">
        <f t="shared" si="201"/>
        <v>Yoa</v>
      </c>
      <c r="M4329" s="9">
        <v>1</v>
      </c>
      <c r="N4329" s="10">
        <v>43794</v>
      </c>
      <c r="O4329" s="10">
        <v>43794</v>
      </c>
      <c r="P4329" t="s">
        <v>715</v>
      </c>
      <c r="Q4329" t="str">
        <f t="shared" si="202"/>
        <v>LED</v>
      </c>
      <c r="R4329" t="s">
        <v>75</v>
      </c>
      <c r="S4329">
        <v>0</v>
      </c>
      <c r="T4329" t="s">
        <v>33</v>
      </c>
      <c r="U4329">
        <v>1</v>
      </c>
      <c r="V4329">
        <v>1</v>
      </c>
      <c r="W4329" s="1">
        <v>43794</v>
      </c>
      <c r="X4329" s="1">
        <v>43794</v>
      </c>
      <c r="Y4329" t="s">
        <v>605</v>
      </c>
      <c r="Z4329">
        <v>0</v>
      </c>
      <c r="AA4329">
        <v>3000</v>
      </c>
      <c r="AB4329">
        <v>1726</v>
      </c>
      <c r="AC4329">
        <v>1208.2</v>
      </c>
      <c r="AD4329" t="s">
        <v>146</v>
      </c>
      <c r="AE4329" s="2">
        <v>45096.813622685186</v>
      </c>
    </row>
    <row r="4330" spans="1:31" hidden="1" x14ac:dyDescent="0.25">
      <c r="A4330">
        <v>1257749</v>
      </c>
      <c r="B4330" t="s">
        <v>27</v>
      </c>
      <c r="C4330" t="s">
        <v>743</v>
      </c>
      <c r="D4330" s="3" t="s">
        <v>42</v>
      </c>
      <c r="E4330" s="4">
        <v>43794</v>
      </c>
      <c r="F4330" s="3" t="s">
        <v>29</v>
      </c>
      <c r="G4330" s="3" t="s">
        <v>29</v>
      </c>
      <c r="H4330" s="3">
        <v>4</v>
      </c>
      <c r="I4330" s="3">
        <f t="shared" ca="1" si="203"/>
        <v>5</v>
      </c>
      <c r="J4330" s="9" t="s">
        <v>140</v>
      </c>
      <c r="K4330" s="9" t="s">
        <v>1072</v>
      </c>
      <c r="L4330" s="9" t="str">
        <f t="shared" si="201"/>
        <v>Yoa</v>
      </c>
      <c r="M4330" s="9">
        <v>1</v>
      </c>
      <c r="N4330" s="10">
        <v>43794</v>
      </c>
      <c r="O4330" s="10">
        <v>43794</v>
      </c>
      <c r="P4330" t="s">
        <v>715</v>
      </c>
      <c r="Q4330" t="str">
        <f t="shared" si="202"/>
        <v>LED</v>
      </c>
      <c r="R4330" t="s">
        <v>75</v>
      </c>
      <c r="S4330">
        <v>0</v>
      </c>
      <c r="T4330" t="s">
        <v>33</v>
      </c>
      <c r="U4330">
        <v>1</v>
      </c>
      <c r="V4330">
        <v>1</v>
      </c>
      <c r="W4330" s="1">
        <v>43794</v>
      </c>
      <c r="X4330" s="1">
        <v>43794</v>
      </c>
      <c r="Y4330" t="s">
        <v>605</v>
      </c>
      <c r="Z4330">
        <v>0</v>
      </c>
      <c r="AA4330">
        <v>3000</v>
      </c>
      <c r="AB4330">
        <v>1726</v>
      </c>
      <c r="AC4330">
        <v>1208.2</v>
      </c>
      <c r="AD4330" t="s">
        <v>146</v>
      </c>
      <c r="AE4330" s="2">
        <v>45096.813622685186</v>
      </c>
    </row>
    <row r="4331" spans="1:31" hidden="1" x14ac:dyDescent="0.25">
      <c r="A4331">
        <v>1257768</v>
      </c>
      <c r="B4331" t="s">
        <v>27</v>
      </c>
      <c r="C4331" t="s">
        <v>744</v>
      </c>
      <c r="D4331" s="3" t="s">
        <v>154</v>
      </c>
      <c r="E4331" s="4">
        <v>43842</v>
      </c>
      <c r="F4331" s="3" t="s">
        <v>29</v>
      </c>
      <c r="G4331" s="3" t="s">
        <v>29</v>
      </c>
      <c r="H4331" s="3">
        <v>6</v>
      </c>
      <c r="I4331" s="3">
        <f t="shared" ca="1" si="203"/>
        <v>4</v>
      </c>
      <c r="J4331" s="9" t="s">
        <v>318</v>
      </c>
      <c r="K4331" s="9" t="s">
        <v>1072</v>
      </c>
      <c r="L4331" s="9" t="str">
        <f t="shared" si="201"/>
        <v>Teceo</v>
      </c>
      <c r="M4331" s="9">
        <v>1</v>
      </c>
      <c r="N4331" s="10">
        <v>43842</v>
      </c>
      <c r="O4331" s="10">
        <v>43842</v>
      </c>
      <c r="P4331" t="s">
        <v>745</v>
      </c>
      <c r="Q4331" t="str">
        <f t="shared" si="202"/>
        <v>LED</v>
      </c>
      <c r="R4331" t="s">
        <v>121</v>
      </c>
      <c r="S4331">
        <v>0</v>
      </c>
      <c r="T4331" t="s">
        <v>33</v>
      </c>
      <c r="U4331">
        <v>1</v>
      </c>
      <c r="V4331">
        <v>1</v>
      </c>
      <c r="W4331" s="1">
        <v>43842</v>
      </c>
      <c r="X4331" s="1">
        <v>43842</v>
      </c>
      <c r="Y4331" t="s">
        <v>605</v>
      </c>
      <c r="Z4331">
        <v>0</v>
      </c>
      <c r="AA4331">
        <v>3000</v>
      </c>
      <c r="AB4331">
        <v>2033</v>
      </c>
      <c r="AC4331">
        <v>1565.41</v>
      </c>
      <c r="AD4331" t="s">
        <v>116</v>
      </c>
      <c r="AE4331" s="2">
        <v>45096.612800925926</v>
      </c>
    </row>
    <row r="4332" spans="1:31" hidden="1" x14ac:dyDescent="0.25">
      <c r="A4332">
        <v>1257769</v>
      </c>
      <c r="B4332" t="s">
        <v>27</v>
      </c>
      <c r="C4332" t="s">
        <v>744</v>
      </c>
      <c r="D4332" s="3" t="s">
        <v>154</v>
      </c>
      <c r="E4332" s="4">
        <v>43842</v>
      </c>
      <c r="F4332" s="3" t="s">
        <v>29</v>
      </c>
      <c r="G4332" s="3" t="s">
        <v>29</v>
      </c>
      <c r="H4332" s="3">
        <v>6</v>
      </c>
      <c r="I4332" s="3">
        <f t="shared" ca="1" si="203"/>
        <v>4</v>
      </c>
      <c r="J4332" s="9" t="s">
        <v>318</v>
      </c>
      <c r="K4332" s="9" t="s">
        <v>1072</v>
      </c>
      <c r="L4332" s="9" t="str">
        <f t="shared" si="201"/>
        <v>Teceo</v>
      </c>
      <c r="M4332" s="9">
        <v>1</v>
      </c>
      <c r="N4332" s="10">
        <v>43842</v>
      </c>
      <c r="O4332" s="10">
        <v>43842</v>
      </c>
      <c r="P4332" t="s">
        <v>745</v>
      </c>
      <c r="Q4332" t="str">
        <f t="shared" si="202"/>
        <v>LED</v>
      </c>
      <c r="R4332" t="s">
        <v>121</v>
      </c>
      <c r="S4332">
        <v>0</v>
      </c>
      <c r="T4332" t="s">
        <v>33</v>
      </c>
      <c r="U4332">
        <v>1</v>
      </c>
      <c r="V4332">
        <v>1</v>
      </c>
      <c r="W4332" s="1">
        <v>43842</v>
      </c>
      <c r="X4332" s="1">
        <v>43842</v>
      </c>
      <c r="Y4332" t="s">
        <v>605</v>
      </c>
      <c r="Z4332">
        <v>0</v>
      </c>
      <c r="AA4332">
        <v>3000</v>
      </c>
      <c r="AB4332">
        <v>2033</v>
      </c>
      <c r="AC4332">
        <v>1565.41</v>
      </c>
      <c r="AD4332" t="s">
        <v>116</v>
      </c>
      <c r="AE4332" s="2">
        <v>45096.612800925926</v>
      </c>
    </row>
    <row r="4333" spans="1:31" hidden="1" x14ac:dyDescent="0.25">
      <c r="A4333">
        <v>1257770</v>
      </c>
      <c r="B4333" t="s">
        <v>27</v>
      </c>
      <c r="C4333" t="s">
        <v>744</v>
      </c>
      <c r="D4333" s="3" t="s">
        <v>154</v>
      </c>
      <c r="E4333" s="4">
        <v>43842</v>
      </c>
      <c r="F4333" s="3" t="s">
        <v>29</v>
      </c>
      <c r="G4333" s="3" t="s">
        <v>29</v>
      </c>
      <c r="H4333" s="3">
        <v>6</v>
      </c>
      <c r="I4333" s="3">
        <f t="shared" ca="1" si="203"/>
        <v>4</v>
      </c>
      <c r="J4333" s="9" t="s">
        <v>318</v>
      </c>
      <c r="K4333" s="9" t="s">
        <v>1072</v>
      </c>
      <c r="L4333" s="9" t="str">
        <f t="shared" si="201"/>
        <v>Teceo</v>
      </c>
      <c r="M4333" s="9">
        <v>1</v>
      </c>
      <c r="N4333" s="10">
        <v>43842</v>
      </c>
      <c r="O4333" s="10">
        <v>43842</v>
      </c>
      <c r="P4333" t="s">
        <v>745</v>
      </c>
      <c r="Q4333" t="str">
        <f t="shared" si="202"/>
        <v>LED</v>
      </c>
      <c r="R4333" t="s">
        <v>121</v>
      </c>
      <c r="S4333">
        <v>0</v>
      </c>
      <c r="T4333" t="s">
        <v>33</v>
      </c>
      <c r="U4333">
        <v>1</v>
      </c>
      <c r="V4333">
        <v>1</v>
      </c>
      <c r="W4333" s="1">
        <v>43842</v>
      </c>
      <c r="X4333" s="1">
        <v>43842</v>
      </c>
      <c r="Y4333" t="s">
        <v>605</v>
      </c>
      <c r="Z4333">
        <v>0</v>
      </c>
      <c r="AA4333">
        <v>3000</v>
      </c>
      <c r="AB4333">
        <v>2033</v>
      </c>
      <c r="AC4333">
        <v>1565.41</v>
      </c>
      <c r="AD4333" t="s">
        <v>116</v>
      </c>
      <c r="AE4333" s="2">
        <v>45096.612800925926</v>
      </c>
    </row>
    <row r="4334" spans="1:31" hidden="1" x14ac:dyDescent="0.25">
      <c r="A4334">
        <v>1257771</v>
      </c>
      <c r="B4334" t="s">
        <v>27</v>
      </c>
      <c r="C4334" t="s">
        <v>744</v>
      </c>
      <c r="D4334" s="3" t="s">
        <v>154</v>
      </c>
      <c r="E4334" s="4">
        <v>43842</v>
      </c>
      <c r="F4334" s="3" t="s">
        <v>29</v>
      </c>
      <c r="G4334" s="3" t="s">
        <v>29</v>
      </c>
      <c r="H4334" s="3">
        <v>6</v>
      </c>
      <c r="I4334" s="3">
        <f t="shared" ca="1" si="203"/>
        <v>4</v>
      </c>
      <c r="J4334" s="9" t="s">
        <v>318</v>
      </c>
      <c r="K4334" s="9" t="s">
        <v>1072</v>
      </c>
      <c r="L4334" s="9" t="str">
        <f t="shared" si="201"/>
        <v>Teceo</v>
      </c>
      <c r="M4334" s="9">
        <v>1</v>
      </c>
      <c r="N4334" s="10">
        <v>43842</v>
      </c>
      <c r="O4334" s="10">
        <v>43842</v>
      </c>
      <c r="P4334" t="s">
        <v>745</v>
      </c>
      <c r="Q4334" t="str">
        <f t="shared" si="202"/>
        <v>LED</v>
      </c>
      <c r="R4334" t="s">
        <v>121</v>
      </c>
      <c r="S4334">
        <v>0</v>
      </c>
      <c r="T4334" t="s">
        <v>33</v>
      </c>
      <c r="U4334">
        <v>1</v>
      </c>
      <c r="V4334">
        <v>1</v>
      </c>
      <c r="W4334" s="1">
        <v>43842</v>
      </c>
      <c r="X4334" s="1">
        <v>43842</v>
      </c>
      <c r="Y4334" t="s">
        <v>605</v>
      </c>
      <c r="Z4334">
        <v>0</v>
      </c>
      <c r="AA4334">
        <v>3000</v>
      </c>
      <c r="AB4334">
        <v>2033</v>
      </c>
      <c r="AC4334">
        <v>1565.41</v>
      </c>
      <c r="AD4334" t="s">
        <v>116</v>
      </c>
      <c r="AE4334" s="2">
        <v>45096.612800925926</v>
      </c>
    </row>
    <row r="4335" spans="1:31" hidden="1" x14ac:dyDescent="0.25">
      <c r="A4335">
        <v>1257772</v>
      </c>
      <c r="B4335" t="s">
        <v>27</v>
      </c>
      <c r="C4335" t="s">
        <v>744</v>
      </c>
      <c r="D4335" s="3" t="s">
        <v>42</v>
      </c>
      <c r="E4335" s="4">
        <v>43846</v>
      </c>
      <c r="F4335" s="3" t="s">
        <v>29</v>
      </c>
      <c r="G4335" s="3" t="s">
        <v>29</v>
      </c>
      <c r="H4335" s="3">
        <v>4</v>
      </c>
      <c r="I4335" s="3">
        <f t="shared" ca="1" si="203"/>
        <v>4</v>
      </c>
      <c r="J4335" s="9" t="s">
        <v>140</v>
      </c>
      <c r="K4335" s="9" t="s">
        <v>1072</v>
      </c>
      <c r="L4335" s="9" t="str">
        <f t="shared" si="201"/>
        <v>Yoa</v>
      </c>
      <c r="M4335" s="9">
        <v>1</v>
      </c>
      <c r="N4335" s="10">
        <v>43846</v>
      </c>
      <c r="O4335" s="10">
        <v>43846</v>
      </c>
      <c r="P4335" t="s">
        <v>715</v>
      </c>
      <c r="Q4335" t="str">
        <f t="shared" si="202"/>
        <v>LED</v>
      </c>
      <c r="R4335" t="s">
        <v>75</v>
      </c>
      <c r="S4335">
        <v>0</v>
      </c>
      <c r="T4335" t="s">
        <v>33</v>
      </c>
      <c r="U4335">
        <v>1</v>
      </c>
      <c r="V4335">
        <v>1</v>
      </c>
      <c r="W4335" s="1">
        <v>43846</v>
      </c>
      <c r="X4335" s="1">
        <v>43846</v>
      </c>
      <c r="Y4335" t="s">
        <v>605</v>
      </c>
      <c r="Z4335">
        <v>0</v>
      </c>
      <c r="AA4335">
        <v>3000</v>
      </c>
      <c r="AB4335">
        <v>1726</v>
      </c>
      <c r="AC4335">
        <v>1208.2</v>
      </c>
      <c r="AD4335" t="s">
        <v>146</v>
      </c>
      <c r="AE4335" s="2">
        <v>45096.813622685186</v>
      </c>
    </row>
    <row r="4336" spans="1:31" hidden="1" x14ac:dyDescent="0.25">
      <c r="A4336">
        <v>1257773</v>
      </c>
      <c r="B4336" t="s">
        <v>27</v>
      </c>
      <c r="C4336" t="s">
        <v>744</v>
      </c>
      <c r="D4336" s="3" t="s">
        <v>42</v>
      </c>
      <c r="E4336" s="4">
        <v>43846</v>
      </c>
      <c r="F4336" s="3" t="s">
        <v>29</v>
      </c>
      <c r="G4336" s="3" t="s">
        <v>29</v>
      </c>
      <c r="H4336" s="3">
        <v>4</v>
      </c>
      <c r="I4336" s="3">
        <f t="shared" ca="1" si="203"/>
        <v>4</v>
      </c>
      <c r="J4336" s="9" t="s">
        <v>140</v>
      </c>
      <c r="K4336" s="9" t="s">
        <v>1072</v>
      </c>
      <c r="L4336" s="9" t="str">
        <f t="shared" si="201"/>
        <v>Yoa</v>
      </c>
      <c r="M4336" s="9">
        <v>1</v>
      </c>
      <c r="N4336" s="10">
        <v>43846</v>
      </c>
      <c r="O4336" s="10">
        <v>43846</v>
      </c>
      <c r="P4336" t="s">
        <v>715</v>
      </c>
      <c r="Q4336" t="str">
        <f t="shared" si="202"/>
        <v>LED</v>
      </c>
      <c r="R4336" t="s">
        <v>75</v>
      </c>
      <c r="S4336">
        <v>0</v>
      </c>
      <c r="T4336" t="s">
        <v>33</v>
      </c>
      <c r="U4336">
        <v>1</v>
      </c>
      <c r="V4336">
        <v>1</v>
      </c>
      <c r="W4336" s="1">
        <v>43846</v>
      </c>
      <c r="X4336" s="1">
        <v>43846</v>
      </c>
      <c r="Y4336" t="s">
        <v>605</v>
      </c>
      <c r="Z4336">
        <v>0</v>
      </c>
      <c r="AA4336">
        <v>3000</v>
      </c>
      <c r="AB4336">
        <v>1726</v>
      </c>
      <c r="AC4336">
        <v>1208.2</v>
      </c>
      <c r="AD4336" t="s">
        <v>146</v>
      </c>
      <c r="AE4336" s="2">
        <v>45096.813622685186</v>
      </c>
    </row>
    <row r="4337" spans="1:31" hidden="1" x14ac:dyDescent="0.25">
      <c r="A4337">
        <v>1257774</v>
      </c>
      <c r="B4337" t="s">
        <v>27</v>
      </c>
      <c r="C4337" t="s">
        <v>744</v>
      </c>
      <c r="D4337" s="3" t="s">
        <v>42</v>
      </c>
      <c r="E4337" s="4">
        <v>43846</v>
      </c>
      <c r="F4337" s="3" t="s">
        <v>29</v>
      </c>
      <c r="G4337" s="3" t="s">
        <v>29</v>
      </c>
      <c r="H4337" s="3">
        <v>4</v>
      </c>
      <c r="I4337" s="3">
        <f t="shared" ca="1" si="203"/>
        <v>4</v>
      </c>
      <c r="J4337" s="9" t="s">
        <v>140</v>
      </c>
      <c r="K4337" s="9" t="s">
        <v>1072</v>
      </c>
      <c r="L4337" s="9" t="str">
        <f t="shared" si="201"/>
        <v>Yoa</v>
      </c>
      <c r="M4337" s="9">
        <v>1</v>
      </c>
      <c r="N4337" s="10">
        <v>43846</v>
      </c>
      <c r="O4337" s="10">
        <v>43846</v>
      </c>
      <c r="P4337" t="s">
        <v>715</v>
      </c>
      <c r="Q4337" t="str">
        <f t="shared" si="202"/>
        <v>LED</v>
      </c>
      <c r="R4337" t="s">
        <v>75</v>
      </c>
      <c r="S4337">
        <v>0</v>
      </c>
      <c r="T4337" t="s">
        <v>33</v>
      </c>
      <c r="U4337">
        <v>1</v>
      </c>
      <c r="V4337">
        <v>1</v>
      </c>
      <c r="W4337" s="1">
        <v>43846</v>
      </c>
      <c r="X4337" s="1">
        <v>43846</v>
      </c>
      <c r="Y4337" t="s">
        <v>605</v>
      </c>
      <c r="Z4337">
        <v>0</v>
      </c>
      <c r="AA4337">
        <v>3000</v>
      </c>
      <c r="AB4337">
        <v>1726</v>
      </c>
      <c r="AC4337">
        <v>1208.2</v>
      </c>
      <c r="AD4337" t="s">
        <v>146</v>
      </c>
      <c r="AE4337" s="2">
        <v>45096.813622685186</v>
      </c>
    </row>
    <row r="4338" spans="1:31" hidden="1" x14ac:dyDescent="0.25">
      <c r="A4338">
        <v>1257775</v>
      </c>
      <c r="B4338" t="s">
        <v>27</v>
      </c>
      <c r="C4338" t="s">
        <v>744</v>
      </c>
      <c r="D4338" s="3" t="s">
        <v>42</v>
      </c>
      <c r="E4338" s="4">
        <v>43846</v>
      </c>
      <c r="F4338" s="3" t="s">
        <v>29</v>
      </c>
      <c r="G4338" s="3" t="s">
        <v>29</v>
      </c>
      <c r="H4338" s="3">
        <v>4</v>
      </c>
      <c r="I4338" s="3">
        <f t="shared" ca="1" si="203"/>
        <v>4</v>
      </c>
      <c r="J4338" s="9" t="s">
        <v>140</v>
      </c>
      <c r="K4338" s="9" t="s">
        <v>1072</v>
      </c>
      <c r="L4338" s="9" t="str">
        <f t="shared" si="201"/>
        <v>Yoa</v>
      </c>
      <c r="M4338" s="9">
        <v>1</v>
      </c>
      <c r="N4338" s="10">
        <v>43846</v>
      </c>
      <c r="O4338" s="10">
        <v>43846</v>
      </c>
      <c r="P4338" t="s">
        <v>715</v>
      </c>
      <c r="Q4338" t="str">
        <f t="shared" si="202"/>
        <v>LED</v>
      </c>
      <c r="R4338" t="s">
        <v>75</v>
      </c>
      <c r="S4338">
        <v>0</v>
      </c>
      <c r="T4338" t="s">
        <v>33</v>
      </c>
      <c r="U4338">
        <v>1</v>
      </c>
      <c r="V4338">
        <v>1</v>
      </c>
      <c r="W4338" s="1">
        <v>43846</v>
      </c>
      <c r="X4338" s="1">
        <v>43846</v>
      </c>
      <c r="Y4338" t="s">
        <v>605</v>
      </c>
      <c r="Z4338">
        <v>0</v>
      </c>
      <c r="AA4338">
        <v>3000</v>
      </c>
      <c r="AB4338">
        <v>1726</v>
      </c>
      <c r="AC4338">
        <v>1208.2</v>
      </c>
      <c r="AD4338" t="s">
        <v>146</v>
      </c>
      <c r="AE4338" s="2">
        <v>45096.813622685186</v>
      </c>
    </row>
    <row r="4339" spans="1:31" hidden="1" x14ac:dyDescent="0.25">
      <c r="A4339">
        <v>1257776</v>
      </c>
      <c r="B4339" t="s">
        <v>27</v>
      </c>
      <c r="C4339" t="s">
        <v>744</v>
      </c>
      <c r="D4339" s="3" t="s">
        <v>42</v>
      </c>
      <c r="E4339" s="4">
        <v>43846</v>
      </c>
      <c r="F4339" s="3" t="s">
        <v>29</v>
      </c>
      <c r="G4339" s="3" t="s">
        <v>29</v>
      </c>
      <c r="H4339" s="3">
        <v>4</v>
      </c>
      <c r="I4339" s="3">
        <f t="shared" ca="1" si="203"/>
        <v>4</v>
      </c>
      <c r="J4339" s="9" t="s">
        <v>140</v>
      </c>
      <c r="K4339" s="9" t="s">
        <v>1072</v>
      </c>
      <c r="L4339" s="9" t="str">
        <f t="shared" si="201"/>
        <v>Yoa</v>
      </c>
      <c r="M4339" s="9">
        <v>1</v>
      </c>
      <c r="N4339" s="10">
        <v>43846</v>
      </c>
      <c r="O4339" s="10">
        <v>43846</v>
      </c>
      <c r="P4339" t="s">
        <v>715</v>
      </c>
      <c r="Q4339" t="str">
        <f t="shared" si="202"/>
        <v>LED</v>
      </c>
      <c r="R4339" t="s">
        <v>75</v>
      </c>
      <c r="S4339">
        <v>0</v>
      </c>
      <c r="T4339" t="s">
        <v>33</v>
      </c>
      <c r="U4339">
        <v>1</v>
      </c>
      <c r="V4339">
        <v>1</v>
      </c>
      <c r="W4339" s="1">
        <v>43846</v>
      </c>
      <c r="X4339" s="1">
        <v>43846</v>
      </c>
      <c r="Y4339" t="s">
        <v>605</v>
      </c>
      <c r="Z4339">
        <v>0</v>
      </c>
      <c r="AA4339">
        <v>3000</v>
      </c>
      <c r="AB4339">
        <v>1726</v>
      </c>
      <c r="AC4339">
        <v>1208.2</v>
      </c>
      <c r="AD4339" t="s">
        <v>146</v>
      </c>
      <c r="AE4339" s="2">
        <v>45096.813622685186</v>
      </c>
    </row>
    <row r="4340" spans="1:31" hidden="1" x14ac:dyDescent="0.25">
      <c r="A4340">
        <v>1257777</v>
      </c>
      <c r="B4340" t="s">
        <v>27</v>
      </c>
      <c r="C4340" t="s">
        <v>744</v>
      </c>
      <c r="D4340" s="3" t="s">
        <v>42</v>
      </c>
      <c r="E4340" s="4">
        <v>43846</v>
      </c>
      <c r="F4340" s="3" t="s">
        <v>29</v>
      </c>
      <c r="G4340" s="3" t="s">
        <v>29</v>
      </c>
      <c r="H4340" s="3">
        <v>4</v>
      </c>
      <c r="I4340" s="3">
        <f t="shared" ca="1" si="203"/>
        <v>4</v>
      </c>
      <c r="J4340" s="9" t="s">
        <v>140</v>
      </c>
      <c r="K4340" s="9" t="s">
        <v>1072</v>
      </c>
      <c r="L4340" s="9" t="str">
        <f t="shared" si="201"/>
        <v>Yoa</v>
      </c>
      <c r="M4340" s="9">
        <v>1</v>
      </c>
      <c r="N4340" s="10">
        <v>43846</v>
      </c>
      <c r="O4340" s="10">
        <v>43846</v>
      </c>
      <c r="P4340" t="s">
        <v>715</v>
      </c>
      <c r="Q4340" t="str">
        <f t="shared" si="202"/>
        <v>LED</v>
      </c>
      <c r="R4340" t="s">
        <v>75</v>
      </c>
      <c r="S4340">
        <v>0</v>
      </c>
      <c r="T4340" t="s">
        <v>33</v>
      </c>
      <c r="U4340">
        <v>1</v>
      </c>
      <c r="V4340">
        <v>1</v>
      </c>
      <c r="W4340" s="1">
        <v>43846</v>
      </c>
      <c r="X4340" s="1">
        <v>43846</v>
      </c>
      <c r="Y4340" t="s">
        <v>605</v>
      </c>
      <c r="Z4340">
        <v>0</v>
      </c>
      <c r="AA4340">
        <v>3000</v>
      </c>
      <c r="AB4340">
        <v>1726</v>
      </c>
      <c r="AC4340">
        <v>1208.2</v>
      </c>
      <c r="AD4340" t="s">
        <v>146</v>
      </c>
      <c r="AE4340" s="2">
        <v>45096.813622685186</v>
      </c>
    </row>
    <row r="4341" spans="1:31" hidden="1" x14ac:dyDescent="0.25">
      <c r="A4341">
        <v>1257778</v>
      </c>
      <c r="B4341" t="s">
        <v>27</v>
      </c>
      <c r="C4341" t="s">
        <v>744</v>
      </c>
      <c r="D4341" s="3" t="s">
        <v>42</v>
      </c>
      <c r="E4341" s="4">
        <v>43846</v>
      </c>
      <c r="F4341" s="3" t="s">
        <v>29</v>
      </c>
      <c r="G4341" s="3" t="s">
        <v>29</v>
      </c>
      <c r="H4341" s="3">
        <v>4</v>
      </c>
      <c r="I4341" s="3">
        <f t="shared" ca="1" si="203"/>
        <v>4</v>
      </c>
      <c r="J4341" s="9" t="s">
        <v>140</v>
      </c>
      <c r="K4341" s="9" t="s">
        <v>1072</v>
      </c>
      <c r="L4341" s="9" t="str">
        <f t="shared" si="201"/>
        <v>Yoa</v>
      </c>
      <c r="M4341" s="9">
        <v>1</v>
      </c>
      <c r="N4341" s="10">
        <v>43846</v>
      </c>
      <c r="O4341" s="10">
        <v>43846</v>
      </c>
      <c r="P4341" t="s">
        <v>715</v>
      </c>
      <c r="Q4341" t="str">
        <f t="shared" si="202"/>
        <v>LED</v>
      </c>
      <c r="R4341" t="s">
        <v>75</v>
      </c>
      <c r="S4341">
        <v>0</v>
      </c>
      <c r="T4341" t="s">
        <v>33</v>
      </c>
      <c r="U4341">
        <v>1</v>
      </c>
      <c r="V4341">
        <v>1</v>
      </c>
      <c r="W4341" s="1">
        <v>43846</v>
      </c>
      <c r="X4341" s="1">
        <v>43846</v>
      </c>
      <c r="Y4341" t="s">
        <v>605</v>
      </c>
      <c r="Z4341">
        <v>0</v>
      </c>
      <c r="AA4341">
        <v>3000</v>
      </c>
      <c r="AB4341">
        <v>1726</v>
      </c>
      <c r="AC4341">
        <v>1208.2</v>
      </c>
      <c r="AD4341" t="s">
        <v>146</v>
      </c>
      <c r="AE4341" s="2">
        <v>45096.813622685186</v>
      </c>
    </row>
    <row r="4342" spans="1:31" hidden="1" x14ac:dyDescent="0.25">
      <c r="A4342">
        <v>1257779</v>
      </c>
      <c r="B4342" t="s">
        <v>27</v>
      </c>
      <c r="C4342" t="s">
        <v>744</v>
      </c>
      <c r="D4342" s="3" t="s">
        <v>42</v>
      </c>
      <c r="E4342" s="4">
        <v>43846</v>
      </c>
      <c r="F4342" s="3" t="s">
        <v>29</v>
      </c>
      <c r="G4342" s="3" t="s">
        <v>29</v>
      </c>
      <c r="H4342" s="3">
        <v>4</v>
      </c>
      <c r="I4342" s="3">
        <f t="shared" ca="1" si="203"/>
        <v>4</v>
      </c>
      <c r="J4342" s="9" t="s">
        <v>140</v>
      </c>
      <c r="K4342" s="9" t="s">
        <v>1072</v>
      </c>
      <c r="L4342" s="9" t="str">
        <f t="shared" si="201"/>
        <v>Yoa</v>
      </c>
      <c r="M4342" s="9">
        <v>1</v>
      </c>
      <c r="N4342" s="10">
        <v>43846</v>
      </c>
      <c r="O4342" s="10">
        <v>43846</v>
      </c>
      <c r="P4342" t="s">
        <v>715</v>
      </c>
      <c r="Q4342" t="str">
        <f t="shared" si="202"/>
        <v>LED</v>
      </c>
      <c r="R4342" t="s">
        <v>75</v>
      </c>
      <c r="S4342">
        <v>0</v>
      </c>
      <c r="T4342" t="s">
        <v>33</v>
      </c>
      <c r="U4342">
        <v>1</v>
      </c>
      <c r="V4342">
        <v>1</v>
      </c>
      <c r="W4342" s="1">
        <v>43846</v>
      </c>
      <c r="X4342" s="1">
        <v>43846</v>
      </c>
      <c r="Y4342" t="s">
        <v>605</v>
      </c>
      <c r="Z4342">
        <v>0</v>
      </c>
      <c r="AA4342">
        <v>3000</v>
      </c>
      <c r="AB4342">
        <v>1726</v>
      </c>
      <c r="AC4342">
        <v>1208.2</v>
      </c>
      <c r="AD4342" t="s">
        <v>146</v>
      </c>
      <c r="AE4342" s="2">
        <v>45096.813622685186</v>
      </c>
    </row>
    <row r="4343" spans="1:31" hidden="1" x14ac:dyDescent="0.25">
      <c r="A4343">
        <v>1257780</v>
      </c>
      <c r="B4343" t="s">
        <v>27</v>
      </c>
      <c r="C4343" t="s">
        <v>746</v>
      </c>
      <c r="D4343" s="3" t="s">
        <v>42</v>
      </c>
      <c r="E4343" s="4">
        <v>43846</v>
      </c>
      <c r="F4343" s="3" t="s">
        <v>29</v>
      </c>
      <c r="G4343" s="3" t="s">
        <v>29</v>
      </c>
      <c r="H4343" s="3">
        <v>4</v>
      </c>
      <c r="I4343" s="3">
        <f t="shared" ca="1" si="203"/>
        <v>4</v>
      </c>
      <c r="J4343" s="9" t="s">
        <v>140</v>
      </c>
      <c r="K4343" s="9" t="s">
        <v>1072</v>
      </c>
      <c r="L4343" s="9" t="str">
        <f t="shared" si="201"/>
        <v>Yoa</v>
      </c>
      <c r="M4343" s="9">
        <v>1</v>
      </c>
      <c r="N4343" s="10">
        <v>43846</v>
      </c>
      <c r="O4343" s="10">
        <v>43846</v>
      </c>
      <c r="P4343" t="s">
        <v>715</v>
      </c>
      <c r="Q4343" t="str">
        <f t="shared" si="202"/>
        <v>LED</v>
      </c>
      <c r="R4343" t="s">
        <v>75</v>
      </c>
      <c r="S4343">
        <v>0</v>
      </c>
      <c r="T4343" t="s">
        <v>33</v>
      </c>
      <c r="U4343">
        <v>1</v>
      </c>
      <c r="V4343">
        <v>1</v>
      </c>
      <c r="W4343" s="1">
        <v>43846</v>
      </c>
      <c r="X4343" s="1">
        <v>43846</v>
      </c>
      <c r="Y4343" t="s">
        <v>605</v>
      </c>
      <c r="Z4343">
        <v>0</v>
      </c>
      <c r="AA4343">
        <v>3000</v>
      </c>
      <c r="AB4343">
        <v>1726</v>
      </c>
      <c r="AC4343">
        <v>1208.2</v>
      </c>
      <c r="AD4343" t="s">
        <v>146</v>
      </c>
      <c r="AE4343" s="2">
        <v>45096.813622685186</v>
      </c>
    </row>
    <row r="4344" spans="1:31" hidden="1" x14ac:dyDescent="0.25">
      <c r="A4344">
        <v>1257781</v>
      </c>
      <c r="B4344" t="s">
        <v>27</v>
      </c>
      <c r="C4344" t="s">
        <v>746</v>
      </c>
      <c r="D4344" s="3" t="s">
        <v>42</v>
      </c>
      <c r="E4344" s="4">
        <v>43846</v>
      </c>
      <c r="F4344" s="3" t="s">
        <v>29</v>
      </c>
      <c r="G4344" s="3" t="s">
        <v>29</v>
      </c>
      <c r="H4344" s="3">
        <v>4</v>
      </c>
      <c r="I4344" s="3">
        <f t="shared" ca="1" si="203"/>
        <v>4</v>
      </c>
      <c r="J4344" s="9" t="s">
        <v>140</v>
      </c>
      <c r="K4344" s="9" t="s">
        <v>1072</v>
      </c>
      <c r="L4344" s="9" t="str">
        <f t="shared" si="201"/>
        <v>Yoa</v>
      </c>
      <c r="M4344" s="9">
        <v>1</v>
      </c>
      <c r="N4344" s="10">
        <v>43846</v>
      </c>
      <c r="O4344" s="10">
        <v>43846</v>
      </c>
      <c r="P4344" t="s">
        <v>715</v>
      </c>
      <c r="Q4344" t="str">
        <f t="shared" si="202"/>
        <v>LED</v>
      </c>
      <c r="R4344" t="s">
        <v>75</v>
      </c>
      <c r="S4344">
        <v>0</v>
      </c>
      <c r="T4344" t="s">
        <v>33</v>
      </c>
      <c r="U4344">
        <v>1</v>
      </c>
      <c r="V4344">
        <v>1</v>
      </c>
      <c r="W4344" s="1">
        <v>43846</v>
      </c>
      <c r="X4344" s="1">
        <v>43846</v>
      </c>
      <c r="Y4344" t="s">
        <v>605</v>
      </c>
      <c r="Z4344">
        <v>0</v>
      </c>
      <c r="AA4344">
        <v>3000</v>
      </c>
      <c r="AB4344">
        <v>1726</v>
      </c>
      <c r="AC4344">
        <v>1208.2</v>
      </c>
      <c r="AD4344" t="s">
        <v>146</v>
      </c>
      <c r="AE4344" s="2">
        <v>45096.813622685186</v>
      </c>
    </row>
    <row r="4345" spans="1:31" hidden="1" x14ac:dyDescent="0.25">
      <c r="A4345">
        <v>1257782</v>
      </c>
      <c r="B4345" t="s">
        <v>27</v>
      </c>
      <c r="C4345" t="s">
        <v>746</v>
      </c>
      <c r="D4345" s="3" t="s">
        <v>42</v>
      </c>
      <c r="E4345" s="4">
        <v>43846</v>
      </c>
      <c r="F4345" s="3" t="s">
        <v>29</v>
      </c>
      <c r="G4345" s="3" t="s">
        <v>29</v>
      </c>
      <c r="H4345" s="3">
        <v>4</v>
      </c>
      <c r="I4345" s="3">
        <f t="shared" ca="1" si="203"/>
        <v>4</v>
      </c>
      <c r="J4345" s="9" t="s">
        <v>140</v>
      </c>
      <c r="K4345" s="9" t="s">
        <v>1072</v>
      </c>
      <c r="L4345" s="9" t="str">
        <f t="shared" si="201"/>
        <v>Yoa</v>
      </c>
      <c r="M4345" s="9">
        <v>1</v>
      </c>
      <c r="N4345" s="10">
        <v>43846</v>
      </c>
      <c r="O4345" s="10">
        <v>43846</v>
      </c>
      <c r="P4345" t="s">
        <v>715</v>
      </c>
      <c r="Q4345" t="str">
        <f t="shared" si="202"/>
        <v>LED</v>
      </c>
      <c r="R4345" t="s">
        <v>75</v>
      </c>
      <c r="S4345">
        <v>0</v>
      </c>
      <c r="T4345" t="s">
        <v>33</v>
      </c>
      <c r="U4345">
        <v>1</v>
      </c>
      <c r="V4345">
        <v>1</v>
      </c>
      <c r="W4345" s="1">
        <v>43846</v>
      </c>
      <c r="X4345" s="1">
        <v>43846</v>
      </c>
      <c r="Y4345" t="s">
        <v>605</v>
      </c>
      <c r="Z4345">
        <v>0</v>
      </c>
      <c r="AA4345">
        <v>3000</v>
      </c>
      <c r="AB4345">
        <v>1726</v>
      </c>
      <c r="AC4345">
        <v>1208.2</v>
      </c>
      <c r="AD4345" t="s">
        <v>146</v>
      </c>
      <c r="AE4345" s="2">
        <v>45096.813622685186</v>
      </c>
    </row>
    <row r="4346" spans="1:31" hidden="1" x14ac:dyDescent="0.25">
      <c r="A4346">
        <v>1257783</v>
      </c>
      <c r="B4346" t="s">
        <v>27</v>
      </c>
      <c r="C4346" t="s">
        <v>746</v>
      </c>
      <c r="D4346" s="3" t="s">
        <v>42</v>
      </c>
      <c r="E4346" s="4">
        <v>43846</v>
      </c>
      <c r="F4346" s="3" t="s">
        <v>29</v>
      </c>
      <c r="G4346" s="3" t="s">
        <v>29</v>
      </c>
      <c r="H4346" s="3">
        <v>4</v>
      </c>
      <c r="I4346" s="3">
        <f t="shared" ca="1" si="203"/>
        <v>4</v>
      </c>
      <c r="J4346" s="9" t="s">
        <v>140</v>
      </c>
      <c r="K4346" s="9" t="s">
        <v>1072</v>
      </c>
      <c r="L4346" s="9" t="str">
        <f t="shared" si="201"/>
        <v>Yoa</v>
      </c>
      <c r="M4346" s="9">
        <v>1</v>
      </c>
      <c r="N4346" s="10">
        <v>43846</v>
      </c>
      <c r="O4346" s="10">
        <v>43846</v>
      </c>
      <c r="P4346" t="s">
        <v>715</v>
      </c>
      <c r="Q4346" t="str">
        <f t="shared" si="202"/>
        <v>LED</v>
      </c>
      <c r="R4346" t="s">
        <v>75</v>
      </c>
      <c r="S4346">
        <v>0</v>
      </c>
      <c r="T4346" t="s">
        <v>33</v>
      </c>
      <c r="U4346">
        <v>1</v>
      </c>
      <c r="V4346">
        <v>1</v>
      </c>
      <c r="W4346" s="1">
        <v>43846</v>
      </c>
      <c r="X4346" s="1">
        <v>43846</v>
      </c>
      <c r="Y4346" t="s">
        <v>605</v>
      </c>
      <c r="Z4346">
        <v>0</v>
      </c>
      <c r="AA4346">
        <v>3000</v>
      </c>
      <c r="AB4346">
        <v>1726</v>
      </c>
      <c r="AC4346">
        <v>1208.2</v>
      </c>
      <c r="AD4346" t="s">
        <v>146</v>
      </c>
      <c r="AE4346" s="2">
        <v>45096.813622685186</v>
      </c>
    </row>
    <row r="4347" spans="1:31" hidden="1" x14ac:dyDescent="0.25">
      <c r="A4347">
        <v>1257784</v>
      </c>
      <c r="B4347" t="s">
        <v>27</v>
      </c>
      <c r="C4347" t="s">
        <v>746</v>
      </c>
      <c r="D4347" s="3" t="s">
        <v>42</v>
      </c>
      <c r="E4347" s="4">
        <v>43846</v>
      </c>
      <c r="F4347" s="3" t="s">
        <v>29</v>
      </c>
      <c r="G4347" s="3" t="s">
        <v>29</v>
      </c>
      <c r="H4347" s="3">
        <v>4</v>
      </c>
      <c r="I4347" s="3">
        <f t="shared" ca="1" si="203"/>
        <v>4</v>
      </c>
      <c r="J4347" s="9" t="s">
        <v>140</v>
      </c>
      <c r="K4347" s="9" t="s">
        <v>1072</v>
      </c>
      <c r="L4347" s="9" t="str">
        <f t="shared" si="201"/>
        <v>Yoa</v>
      </c>
      <c r="M4347" s="9">
        <v>1</v>
      </c>
      <c r="N4347" s="10">
        <v>43846</v>
      </c>
      <c r="O4347" s="10">
        <v>43846</v>
      </c>
      <c r="P4347" t="s">
        <v>715</v>
      </c>
      <c r="Q4347" t="str">
        <f t="shared" si="202"/>
        <v>LED</v>
      </c>
      <c r="R4347" t="s">
        <v>75</v>
      </c>
      <c r="S4347">
        <v>0</v>
      </c>
      <c r="T4347" t="s">
        <v>33</v>
      </c>
      <c r="U4347">
        <v>1</v>
      </c>
      <c r="V4347">
        <v>1</v>
      </c>
      <c r="W4347" s="1">
        <v>43846</v>
      </c>
      <c r="X4347" s="1">
        <v>43846</v>
      </c>
      <c r="Y4347" t="s">
        <v>605</v>
      </c>
      <c r="Z4347">
        <v>0</v>
      </c>
      <c r="AA4347">
        <v>3000</v>
      </c>
      <c r="AB4347">
        <v>1726</v>
      </c>
      <c r="AC4347">
        <v>1208.2</v>
      </c>
      <c r="AD4347" t="s">
        <v>146</v>
      </c>
      <c r="AE4347" s="2">
        <v>45096.813622685186</v>
      </c>
    </row>
    <row r="4348" spans="1:31" hidden="1" x14ac:dyDescent="0.25">
      <c r="A4348">
        <v>1252835</v>
      </c>
      <c r="B4348" t="s">
        <v>27</v>
      </c>
      <c r="C4348" t="s">
        <v>747</v>
      </c>
      <c r="D4348" s="3" t="s">
        <v>31</v>
      </c>
      <c r="E4348" s="4">
        <v>34639</v>
      </c>
      <c r="F4348" s="4">
        <v>45565</v>
      </c>
      <c r="G4348" s="4">
        <v>43009</v>
      </c>
      <c r="H4348" s="3">
        <v>4</v>
      </c>
      <c r="I4348" s="3">
        <f t="shared" ca="1" si="203"/>
        <v>30</v>
      </c>
      <c r="J4348" s="9" t="s">
        <v>270</v>
      </c>
      <c r="K4348" s="9" t="s">
        <v>1072</v>
      </c>
      <c r="L4348" s="9" t="str">
        <f t="shared" si="201"/>
        <v>Hapiled</v>
      </c>
      <c r="M4348" s="9">
        <v>1</v>
      </c>
      <c r="N4348" s="10">
        <v>42479</v>
      </c>
      <c r="O4348" s="10">
        <v>42479</v>
      </c>
      <c r="P4348" t="s">
        <v>748</v>
      </c>
      <c r="Q4348" t="str">
        <f t="shared" si="202"/>
        <v>LED</v>
      </c>
      <c r="R4348" t="s">
        <v>102</v>
      </c>
      <c r="S4348">
        <v>0</v>
      </c>
      <c r="T4348" t="s">
        <v>33</v>
      </c>
      <c r="U4348">
        <v>1</v>
      </c>
      <c r="V4348">
        <v>1</v>
      </c>
      <c r="W4348" s="1">
        <v>42479</v>
      </c>
      <c r="X4348" s="1">
        <v>42479</v>
      </c>
      <c r="Y4348" t="s">
        <v>38</v>
      </c>
      <c r="Z4348">
        <v>0</v>
      </c>
      <c r="AA4348">
        <v>3000</v>
      </c>
      <c r="AB4348">
        <v>1631</v>
      </c>
      <c r="AC4348">
        <v>1631</v>
      </c>
      <c r="AD4348" t="s">
        <v>116</v>
      </c>
      <c r="AE4348" s="2">
        <v>45096.8125462963</v>
      </c>
    </row>
    <row r="4349" spans="1:31" hidden="1" x14ac:dyDescent="0.25">
      <c r="A4349">
        <v>1252836</v>
      </c>
      <c r="B4349" t="s">
        <v>27</v>
      </c>
      <c r="C4349" t="s">
        <v>747</v>
      </c>
      <c r="D4349" s="3" t="s">
        <v>31</v>
      </c>
      <c r="E4349" s="4">
        <v>34639</v>
      </c>
      <c r="F4349" s="4">
        <v>45565</v>
      </c>
      <c r="G4349" s="4">
        <v>43009</v>
      </c>
      <c r="H4349" s="3">
        <v>4</v>
      </c>
      <c r="I4349" s="3">
        <f t="shared" ca="1" si="203"/>
        <v>30</v>
      </c>
      <c r="J4349" s="9" t="s">
        <v>270</v>
      </c>
      <c r="K4349" s="9" t="s">
        <v>1072</v>
      </c>
      <c r="L4349" s="9" t="str">
        <f t="shared" si="201"/>
        <v>Hapiled</v>
      </c>
      <c r="M4349" s="9">
        <v>1</v>
      </c>
      <c r="N4349" s="10">
        <v>42479</v>
      </c>
      <c r="O4349" s="10">
        <v>42479</v>
      </c>
      <c r="P4349" t="s">
        <v>748</v>
      </c>
      <c r="Q4349" t="str">
        <f t="shared" si="202"/>
        <v>LED</v>
      </c>
      <c r="R4349" t="s">
        <v>102</v>
      </c>
      <c r="S4349">
        <v>0</v>
      </c>
      <c r="T4349" t="s">
        <v>33</v>
      </c>
      <c r="U4349">
        <v>1</v>
      </c>
      <c r="V4349">
        <v>1</v>
      </c>
      <c r="W4349" s="1">
        <v>42479</v>
      </c>
      <c r="X4349" s="1">
        <v>42479</v>
      </c>
      <c r="Y4349" t="s">
        <v>38</v>
      </c>
      <c r="Z4349">
        <v>0</v>
      </c>
      <c r="AA4349">
        <v>3000</v>
      </c>
      <c r="AB4349">
        <v>1631</v>
      </c>
      <c r="AC4349">
        <v>1631</v>
      </c>
      <c r="AD4349" t="s">
        <v>116</v>
      </c>
      <c r="AE4349" s="2">
        <v>45096.8125462963</v>
      </c>
    </row>
    <row r="4350" spans="1:31" hidden="1" x14ac:dyDescent="0.25">
      <c r="A4350">
        <v>1252837</v>
      </c>
      <c r="B4350" t="s">
        <v>27</v>
      </c>
      <c r="C4350" t="s">
        <v>747</v>
      </c>
      <c r="D4350" s="3" t="s">
        <v>31</v>
      </c>
      <c r="E4350" s="4">
        <v>34639</v>
      </c>
      <c r="F4350" s="4">
        <v>45565</v>
      </c>
      <c r="G4350" s="4">
        <v>43009</v>
      </c>
      <c r="H4350" s="3">
        <v>4</v>
      </c>
      <c r="I4350" s="3">
        <f t="shared" ca="1" si="203"/>
        <v>30</v>
      </c>
      <c r="J4350" s="9" t="s">
        <v>270</v>
      </c>
      <c r="K4350" s="9" t="s">
        <v>1072</v>
      </c>
      <c r="L4350" s="9" t="str">
        <f t="shared" si="201"/>
        <v>Hapiled</v>
      </c>
      <c r="M4350" s="9">
        <v>1</v>
      </c>
      <c r="N4350" s="10">
        <v>42479</v>
      </c>
      <c r="O4350" s="10">
        <v>42479</v>
      </c>
      <c r="P4350" t="s">
        <v>748</v>
      </c>
      <c r="Q4350" t="str">
        <f t="shared" si="202"/>
        <v>LED</v>
      </c>
      <c r="R4350" t="s">
        <v>102</v>
      </c>
      <c r="S4350">
        <v>0</v>
      </c>
      <c r="T4350" t="s">
        <v>33</v>
      </c>
      <c r="U4350">
        <v>1</v>
      </c>
      <c r="V4350">
        <v>1</v>
      </c>
      <c r="W4350" s="1">
        <v>42479</v>
      </c>
      <c r="X4350" s="1">
        <v>42479</v>
      </c>
      <c r="Y4350" t="s">
        <v>38</v>
      </c>
      <c r="Z4350">
        <v>0</v>
      </c>
      <c r="AA4350">
        <v>3000</v>
      </c>
      <c r="AB4350">
        <v>1631</v>
      </c>
      <c r="AC4350">
        <v>1631</v>
      </c>
      <c r="AD4350" t="s">
        <v>116</v>
      </c>
      <c r="AE4350" s="2">
        <v>45096.8125462963</v>
      </c>
    </row>
    <row r="4351" spans="1:31" hidden="1" x14ac:dyDescent="0.25">
      <c r="A4351">
        <v>1252838</v>
      </c>
      <c r="B4351" t="s">
        <v>27</v>
      </c>
      <c r="C4351" t="s">
        <v>747</v>
      </c>
      <c r="D4351" s="3" t="s">
        <v>31</v>
      </c>
      <c r="E4351" s="4">
        <v>34639</v>
      </c>
      <c r="F4351" s="4">
        <v>45565</v>
      </c>
      <c r="G4351" s="4">
        <v>43009</v>
      </c>
      <c r="H4351" s="3">
        <v>4</v>
      </c>
      <c r="I4351" s="3">
        <f t="shared" ca="1" si="203"/>
        <v>30</v>
      </c>
      <c r="J4351" s="9" t="s">
        <v>270</v>
      </c>
      <c r="K4351" s="9" t="s">
        <v>1072</v>
      </c>
      <c r="L4351" s="9" t="str">
        <f t="shared" si="201"/>
        <v>Hapiled</v>
      </c>
      <c r="M4351" s="9">
        <v>1</v>
      </c>
      <c r="N4351" s="10">
        <v>42479</v>
      </c>
      <c r="O4351" s="10">
        <v>42479</v>
      </c>
      <c r="P4351" t="s">
        <v>748</v>
      </c>
      <c r="Q4351" t="str">
        <f t="shared" si="202"/>
        <v>LED</v>
      </c>
      <c r="R4351" t="s">
        <v>102</v>
      </c>
      <c r="S4351">
        <v>0</v>
      </c>
      <c r="T4351" t="s">
        <v>33</v>
      </c>
      <c r="U4351">
        <v>1</v>
      </c>
      <c r="V4351">
        <v>1</v>
      </c>
      <c r="W4351" s="1">
        <v>42479</v>
      </c>
      <c r="X4351" s="1">
        <v>42479</v>
      </c>
      <c r="Y4351" t="s">
        <v>38</v>
      </c>
      <c r="Z4351">
        <v>0</v>
      </c>
      <c r="AA4351">
        <v>3000</v>
      </c>
      <c r="AB4351">
        <v>1631</v>
      </c>
      <c r="AC4351">
        <v>1631</v>
      </c>
      <c r="AD4351" t="s">
        <v>116</v>
      </c>
      <c r="AE4351" s="2">
        <v>45096.8125462963</v>
      </c>
    </row>
    <row r="4352" spans="1:31" hidden="1" x14ac:dyDescent="0.25">
      <c r="A4352">
        <v>1252839</v>
      </c>
      <c r="B4352" t="s">
        <v>27</v>
      </c>
      <c r="C4352" t="s">
        <v>747</v>
      </c>
      <c r="D4352" s="3" t="s">
        <v>31</v>
      </c>
      <c r="E4352" s="4">
        <v>34851</v>
      </c>
      <c r="F4352" s="4">
        <v>45565</v>
      </c>
      <c r="G4352" s="4">
        <v>43009</v>
      </c>
      <c r="H4352" s="3">
        <v>4</v>
      </c>
      <c r="I4352" s="3">
        <f t="shared" ca="1" si="203"/>
        <v>29</v>
      </c>
      <c r="J4352" s="9" t="s">
        <v>286</v>
      </c>
      <c r="K4352" s="9" t="s">
        <v>1071</v>
      </c>
      <c r="L4352" s="9" t="str">
        <f t="shared" si="201"/>
        <v>FGS</v>
      </c>
      <c r="M4352" s="9">
        <v>1</v>
      </c>
      <c r="N4352" s="10">
        <v>38797</v>
      </c>
      <c r="O4352" s="10">
        <v>38797</v>
      </c>
      <c r="P4352" t="s">
        <v>36</v>
      </c>
      <c r="Q4352" t="str">
        <f t="shared" si="202"/>
        <v>PLL 24</v>
      </c>
      <c r="R4352" t="s">
        <v>37</v>
      </c>
      <c r="S4352">
        <v>0</v>
      </c>
      <c r="T4352" t="s">
        <v>33</v>
      </c>
      <c r="U4352">
        <v>1</v>
      </c>
      <c r="V4352">
        <v>1</v>
      </c>
      <c r="W4352" s="1">
        <v>39783</v>
      </c>
      <c r="X4352" s="1">
        <v>39783</v>
      </c>
      <c r="Y4352" t="s">
        <v>38</v>
      </c>
      <c r="Z4352">
        <v>0</v>
      </c>
      <c r="AA4352">
        <v>4000</v>
      </c>
      <c r="AB4352">
        <v>2900</v>
      </c>
      <c r="AC4352">
        <v>2900</v>
      </c>
      <c r="AD4352" t="s">
        <v>39</v>
      </c>
      <c r="AE4352" s="2">
        <v>45096.8125462963</v>
      </c>
    </row>
    <row r="4353" spans="1:31" hidden="1" x14ac:dyDescent="0.25">
      <c r="A4353">
        <v>1252840</v>
      </c>
      <c r="B4353" t="s">
        <v>27</v>
      </c>
      <c r="C4353" t="s">
        <v>747</v>
      </c>
      <c r="D4353" s="3" t="s">
        <v>42</v>
      </c>
      <c r="E4353" s="4">
        <v>34851</v>
      </c>
      <c r="F4353" s="4">
        <v>45565</v>
      </c>
      <c r="G4353" s="4">
        <v>43009</v>
      </c>
      <c r="H4353" s="3">
        <v>4</v>
      </c>
      <c r="I4353" s="3">
        <f t="shared" ca="1" si="203"/>
        <v>29</v>
      </c>
      <c r="J4353" s="9" t="s">
        <v>286</v>
      </c>
      <c r="K4353" s="9" t="s">
        <v>1071</v>
      </c>
      <c r="L4353" s="9" t="str">
        <f t="shared" si="201"/>
        <v>FGS</v>
      </c>
      <c r="M4353" s="9">
        <v>1</v>
      </c>
      <c r="N4353" s="10">
        <v>34851</v>
      </c>
      <c r="O4353" s="10">
        <v>34851</v>
      </c>
      <c r="P4353" t="s">
        <v>36</v>
      </c>
      <c r="Q4353" t="str">
        <f t="shared" si="202"/>
        <v>PLL 24</v>
      </c>
      <c r="R4353" t="s">
        <v>37</v>
      </c>
      <c r="S4353">
        <v>0</v>
      </c>
      <c r="T4353" t="s">
        <v>33</v>
      </c>
      <c r="U4353">
        <v>1</v>
      </c>
      <c r="V4353">
        <v>1</v>
      </c>
      <c r="W4353" s="1">
        <v>40835</v>
      </c>
      <c r="X4353" s="1">
        <v>40835</v>
      </c>
      <c r="Y4353" t="s">
        <v>38</v>
      </c>
      <c r="Z4353">
        <v>0</v>
      </c>
      <c r="AA4353">
        <v>4000</v>
      </c>
      <c r="AB4353">
        <v>2900</v>
      </c>
      <c r="AC4353">
        <v>2900</v>
      </c>
      <c r="AD4353" t="s">
        <v>39</v>
      </c>
      <c r="AE4353" s="2">
        <v>45125.571574074071</v>
      </c>
    </row>
    <row r="4354" spans="1:31" hidden="1" x14ac:dyDescent="0.25">
      <c r="A4354">
        <v>1252842</v>
      </c>
      <c r="B4354" t="s">
        <v>27</v>
      </c>
      <c r="C4354" t="s">
        <v>747</v>
      </c>
      <c r="D4354" s="3" t="s">
        <v>31</v>
      </c>
      <c r="E4354" s="4">
        <v>34851</v>
      </c>
      <c r="F4354" s="4">
        <v>45565</v>
      </c>
      <c r="G4354" s="4">
        <v>43009</v>
      </c>
      <c r="H4354" s="3">
        <v>4</v>
      </c>
      <c r="I4354" s="3">
        <f t="shared" ca="1" si="203"/>
        <v>29</v>
      </c>
      <c r="J4354" s="9" t="s">
        <v>286</v>
      </c>
      <c r="K4354" s="9" t="s">
        <v>1071</v>
      </c>
      <c r="L4354" s="9" t="str">
        <f t="shared" ref="L4354:L4417" si="204">VLOOKUP(J4354,Arm_kort,2,FALSE)</f>
        <v>FGS</v>
      </c>
      <c r="M4354" s="9">
        <v>1</v>
      </c>
      <c r="N4354" s="10">
        <v>38797</v>
      </c>
      <c r="O4354" s="10">
        <v>38797</v>
      </c>
      <c r="P4354" t="s">
        <v>36</v>
      </c>
      <c r="Q4354" t="str">
        <f t="shared" ref="Q4354:Q4417" si="205">VLOOKUP(P4354,LAMPEN,3,FALSE)</f>
        <v>PLL 24</v>
      </c>
      <c r="R4354" t="s">
        <v>37</v>
      </c>
      <c r="S4354">
        <v>0</v>
      </c>
      <c r="T4354" t="s">
        <v>33</v>
      </c>
      <c r="U4354">
        <v>1</v>
      </c>
      <c r="V4354">
        <v>1</v>
      </c>
      <c r="W4354" s="1">
        <v>39783</v>
      </c>
      <c r="X4354" s="1">
        <v>39783</v>
      </c>
      <c r="Y4354" t="s">
        <v>38</v>
      </c>
      <c r="Z4354">
        <v>0</v>
      </c>
      <c r="AA4354">
        <v>4000</v>
      </c>
      <c r="AB4354">
        <v>2900</v>
      </c>
      <c r="AC4354">
        <v>2900</v>
      </c>
      <c r="AD4354" t="s">
        <v>39</v>
      </c>
      <c r="AE4354" s="2">
        <v>45096.8125462963</v>
      </c>
    </row>
    <row r="4355" spans="1:31" hidden="1" x14ac:dyDescent="0.25">
      <c r="A4355">
        <v>1252843</v>
      </c>
      <c r="B4355" t="s">
        <v>27</v>
      </c>
      <c r="C4355" t="s">
        <v>747</v>
      </c>
      <c r="D4355" s="3" t="s">
        <v>31</v>
      </c>
      <c r="E4355" s="4">
        <v>33786</v>
      </c>
      <c r="F4355" s="4">
        <v>45565</v>
      </c>
      <c r="G4355" s="4">
        <v>43009</v>
      </c>
      <c r="H4355" s="3">
        <v>4</v>
      </c>
      <c r="I4355" s="3">
        <f t="shared" ref="I4355:I4418" ca="1" si="206">IFERROR(YEAR(NOW())-YEAR(E4355),"")</f>
        <v>32</v>
      </c>
      <c r="J4355" s="9" t="s">
        <v>270</v>
      </c>
      <c r="K4355" s="9" t="s">
        <v>1072</v>
      </c>
      <c r="L4355" s="9" t="str">
        <f t="shared" si="204"/>
        <v>Hapiled</v>
      </c>
      <c r="M4355" s="9">
        <v>1</v>
      </c>
      <c r="N4355" s="10">
        <v>42479</v>
      </c>
      <c r="O4355" s="10">
        <v>42479</v>
      </c>
      <c r="P4355" t="s">
        <v>748</v>
      </c>
      <c r="Q4355" t="str">
        <f t="shared" si="205"/>
        <v>LED</v>
      </c>
      <c r="R4355" t="s">
        <v>102</v>
      </c>
      <c r="S4355">
        <v>0</v>
      </c>
      <c r="T4355" t="s">
        <v>33</v>
      </c>
      <c r="U4355">
        <v>1</v>
      </c>
      <c r="V4355">
        <v>1</v>
      </c>
      <c r="W4355" s="1">
        <v>42479</v>
      </c>
      <c r="X4355" s="1">
        <v>42479</v>
      </c>
      <c r="Y4355" t="s">
        <v>38</v>
      </c>
      <c r="Z4355">
        <v>0</v>
      </c>
      <c r="AA4355">
        <v>3000</v>
      </c>
      <c r="AB4355">
        <v>1631</v>
      </c>
      <c r="AC4355">
        <v>1631</v>
      </c>
      <c r="AD4355" t="s">
        <v>116</v>
      </c>
      <c r="AE4355" s="2">
        <v>45096.8125462963</v>
      </c>
    </row>
    <row r="4356" spans="1:31" hidden="1" x14ac:dyDescent="0.25">
      <c r="A4356">
        <v>1252845</v>
      </c>
      <c r="B4356" t="s">
        <v>27</v>
      </c>
      <c r="C4356" t="s">
        <v>747</v>
      </c>
      <c r="D4356" s="3" t="s">
        <v>31</v>
      </c>
      <c r="E4356" s="4">
        <v>33878</v>
      </c>
      <c r="F4356" s="4">
        <v>45565</v>
      </c>
      <c r="G4356" s="4">
        <v>43009</v>
      </c>
      <c r="H4356" s="3">
        <v>4</v>
      </c>
      <c r="I4356" s="3">
        <f t="shared" ca="1" si="206"/>
        <v>32</v>
      </c>
      <c r="J4356" s="9" t="s">
        <v>270</v>
      </c>
      <c r="K4356" s="9" t="s">
        <v>1072</v>
      </c>
      <c r="L4356" s="9" t="str">
        <f t="shared" si="204"/>
        <v>Hapiled</v>
      </c>
      <c r="M4356" s="9">
        <v>1</v>
      </c>
      <c r="N4356" s="10">
        <v>42479</v>
      </c>
      <c r="O4356" s="10">
        <v>42479</v>
      </c>
      <c r="P4356" t="s">
        <v>748</v>
      </c>
      <c r="Q4356" t="str">
        <f t="shared" si="205"/>
        <v>LED</v>
      </c>
      <c r="R4356" t="s">
        <v>102</v>
      </c>
      <c r="S4356">
        <v>0</v>
      </c>
      <c r="T4356" t="s">
        <v>33</v>
      </c>
      <c r="U4356">
        <v>1</v>
      </c>
      <c r="V4356">
        <v>1</v>
      </c>
      <c r="W4356" s="1">
        <v>42479</v>
      </c>
      <c r="X4356" s="1">
        <v>42479</v>
      </c>
      <c r="Y4356" t="s">
        <v>38</v>
      </c>
      <c r="Z4356">
        <v>0</v>
      </c>
      <c r="AA4356">
        <v>3000</v>
      </c>
      <c r="AB4356">
        <v>1631</v>
      </c>
      <c r="AC4356">
        <v>1631</v>
      </c>
      <c r="AD4356" t="s">
        <v>116</v>
      </c>
      <c r="AE4356" s="2">
        <v>45096.8125462963</v>
      </c>
    </row>
    <row r="4357" spans="1:31" hidden="1" x14ac:dyDescent="0.25">
      <c r="A4357">
        <v>1252846</v>
      </c>
      <c r="B4357" t="s">
        <v>27</v>
      </c>
      <c r="C4357" t="s">
        <v>747</v>
      </c>
      <c r="D4357" s="3" t="s">
        <v>31</v>
      </c>
      <c r="E4357" s="4">
        <v>33878</v>
      </c>
      <c r="F4357" s="4">
        <v>45565</v>
      </c>
      <c r="G4357" s="4">
        <v>43009</v>
      </c>
      <c r="H4357" s="3">
        <v>4</v>
      </c>
      <c r="I4357" s="3">
        <f t="shared" ca="1" si="206"/>
        <v>32</v>
      </c>
      <c r="J4357" s="9" t="s">
        <v>270</v>
      </c>
      <c r="K4357" s="9" t="s">
        <v>1072</v>
      </c>
      <c r="L4357" s="9" t="str">
        <f t="shared" si="204"/>
        <v>Hapiled</v>
      </c>
      <c r="M4357" s="9">
        <v>1</v>
      </c>
      <c r="N4357" s="10">
        <v>42479</v>
      </c>
      <c r="O4357" s="10">
        <v>42479</v>
      </c>
      <c r="P4357" t="s">
        <v>748</v>
      </c>
      <c r="Q4357" t="str">
        <f t="shared" si="205"/>
        <v>LED</v>
      </c>
      <c r="R4357" t="s">
        <v>102</v>
      </c>
      <c r="S4357">
        <v>0</v>
      </c>
      <c r="T4357" t="s">
        <v>33</v>
      </c>
      <c r="U4357">
        <v>1</v>
      </c>
      <c r="V4357">
        <v>1</v>
      </c>
      <c r="W4357" s="1">
        <v>42479</v>
      </c>
      <c r="X4357" s="1">
        <v>42479</v>
      </c>
      <c r="Y4357" t="s">
        <v>38</v>
      </c>
      <c r="Z4357">
        <v>0</v>
      </c>
      <c r="AA4357">
        <v>3000</v>
      </c>
      <c r="AB4357">
        <v>1631</v>
      </c>
      <c r="AC4357">
        <v>1631</v>
      </c>
      <c r="AD4357" t="s">
        <v>116</v>
      </c>
      <c r="AE4357" s="2">
        <v>45096.8125462963</v>
      </c>
    </row>
    <row r="4358" spans="1:31" hidden="1" x14ac:dyDescent="0.25">
      <c r="A4358">
        <v>1252847</v>
      </c>
      <c r="B4358" t="s">
        <v>27</v>
      </c>
      <c r="C4358" t="s">
        <v>747</v>
      </c>
      <c r="D4358" s="3" t="s">
        <v>42</v>
      </c>
      <c r="E4358" s="4">
        <v>44372</v>
      </c>
      <c r="F4358" s="3" t="s">
        <v>29</v>
      </c>
      <c r="G4358" s="3" t="s">
        <v>29</v>
      </c>
      <c r="H4358" s="3">
        <v>4</v>
      </c>
      <c r="I4358" s="3">
        <f t="shared" ca="1" si="206"/>
        <v>3</v>
      </c>
      <c r="J4358" s="9" t="s">
        <v>270</v>
      </c>
      <c r="K4358" s="9" t="s">
        <v>1072</v>
      </c>
      <c r="L4358" s="9" t="str">
        <f t="shared" si="204"/>
        <v>Hapiled</v>
      </c>
      <c r="M4358" s="9">
        <v>1</v>
      </c>
      <c r="N4358" s="10">
        <v>42479</v>
      </c>
      <c r="O4358" s="10">
        <v>42479</v>
      </c>
      <c r="P4358" t="s">
        <v>748</v>
      </c>
      <c r="Q4358" t="str">
        <f t="shared" si="205"/>
        <v>LED</v>
      </c>
      <c r="R4358" t="s">
        <v>102</v>
      </c>
      <c r="S4358">
        <v>0</v>
      </c>
      <c r="T4358" t="s">
        <v>33</v>
      </c>
      <c r="U4358">
        <v>1</v>
      </c>
      <c r="V4358">
        <v>1</v>
      </c>
      <c r="W4358" s="1">
        <v>42479</v>
      </c>
      <c r="X4358" s="1">
        <v>42479</v>
      </c>
      <c r="Y4358" t="s">
        <v>38</v>
      </c>
      <c r="Z4358">
        <v>0</v>
      </c>
      <c r="AA4358">
        <v>3000</v>
      </c>
      <c r="AB4358">
        <v>1631</v>
      </c>
      <c r="AC4358">
        <v>1631</v>
      </c>
      <c r="AD4358" t="s">
        <v>116</v>
      </c>
      <c r="AE4358" s="2">
        <v>45096.813622685186</v>
      </c>
    </row>
    <row r="4359" spans="1:31" hidden="1" x14ac:dyDescent="0.25">
      <c r="A4359">
        <v>1252848</v>
      </c>
      <c r="B4359" t="s">
        <v>27</v>
      </c>
      <c r="C4359" t="s">
        <v>747</v>
      </c>
      <c r="D4359" s="3" t="s">
        <v>42</v>
      </c>
      <c r="E4359" s="4">
        <v>43252</v>
      </c>
      <c r="F4359" s="4">
        <v>45565</v>
      </c>
      <c r="G4359" s="4">
        <v>43009</v>
      </c>
      <c r="H4359" s="3">
        <v>4</v>
      </c>
      <c r="I4359" s="3">
        <f t="shared" ca="1" si="206"/>
        <v>6</v>
      </c>
      <c r="J4359" s="9" t="s">
        <v>270</v>
      </c>
      <c r="K4359" s="9" t="s">
        <v>1072</v>
      </c>
      <c r="L4359" s="9" t="str">
        <f t="shared" si="204"/>
        <v>Hapiled</v>
      </c>
      <c r="M4359" s="9">
        <v>1</v>
      </c>
      <c r="N4359" s="10">
        <v>42479</v>
      </c>
      <c r="O4359" s="10">
        <v>42479</v>
      </c>
      <c r="P4359" t="s">
        <v>748</v>
      </c>
      <c r="Q4359" t="str">
        <f t="shared" si="205"/>
        <v>LED</v>
      </c>
      <c r="R4359" t="s">
        <v>102</v>
      </c>
      <c r="S4359">
        <v>0</v>
      </c>
      <c r="T4359" t="s">
        <v>33</v>
      </c>
      <c r="U4359">
        <v>1</v>
      </c>
      <c r="V4359">
        <v>1</v>
      </c>
      <c r="W4359" s="1">
        <v>42479</v>
      </c>
      <c r="X4359" s="1">
        <v>42479</v>
      </c>
      <c r="Y4359" t="s">
        <v>38</v>
      </c>
      <c r="Z4359">
        <v>0</v>
      </c>
      <c r="AA4359">
        <v>3000</v>
      </c>
      <c r="AB4359">
        <v>1631</v>
      </c>
      <c r="AC4359">
        <v>1631</v>
      </c>
      <c r="AD4359" t="s">
        <v>116</v>
      </c>
      <c r="AE4359" s="2">
        <v>45125.563726851855</v>
      </c>
    </row>
    <row r="4360" spans="1:31" hidden="1" x14ac:dyDescent="0.25">
      <c r="A4360">
        <v>1252849</v>
      </c>
      <c r="B4360" t="s">
        <v>27</v>
      </c>
      <c r="C4360" t="s">
        <v>747</v>
      </c>
      <c r="D4360" s="3" t="s">
        <v>31</v>
      </c>
      <c r="E4360" s="4">
        <v>34274</v>
      </c>
      <c r="F4360" s="4">
        <v>45565</v>
      </c>
      <c r="G4360" s="4">
        <v>43009</v>
      </c>
      <c r="H4360" s="3">
        <v>4</v>
      </c>
      <c r="I4360" s="3">
        <f t="shared" ca="1" si="206"/>
        <v>31</v>
      </c>
      <c r="J4360" s="9" t="s">
        <v>270</v>
      </c>
      <c r="K4360" s="9" t="s">
        <v>1072</v>
      </c>
      <c r="L4360" s="9" t="str">
        <f t="shared" si="204"/>
        <v>Hapiled</v>
      </c>
      <c r="M4360" s="9">
        <v>1</v>
      </c>
      <c r="N4360" s="10">
        <v>42479</v>
      </c>
      <c r="O4360" s="10">
        <v>42479</v>
      </c>
      <c r="P4360" t="s">
        <v>748</v>
      </c>
      <c r="Q4360" t="str">
        <f t="shared" si="205"/>
        <v>LED</v>
      </c>
      <c r="R4360" t="s">
        <v>102</v>
      </c>
      <c r="S4360">
        <v>0</v>
      </c>
      <c r="T4360" t="s">
        <v>33</v>
      </c>
      <c r="U4360">
        <v>1</v>
      </c>
      <c r="V4360">
        <v>1</v>
      </c>
      <c r="W4360" s="1">
        <v>42479</v>
      </c>
      <c r="X4360" s="1">
        <v>42479</v>
      </c>
      <c r="Y4360" t="s">
        <v>38</v>
      </c>
      <c r="Z4360">
        <v>0</v>
      </c>
      <c r="AA4360">
        <v>3000</v>
      </c>
      <c r="AB4360">
        <v>1631</v>
      </c>
      <c r="AC4360">
        <v>1631</v>
      </c>
      <c r="AD4360" t="s">
        <v>116</v>
      </c>
      <c r="AE4360" s="2">
        <v>45096.8125462963</v>
      </c>
    </row>
    <row r="4361" spans="1:31" hidden="1" x14ac:dyDescent="0.25">
      <c r="A4361">
        <v>1252850</v>
      </c>
      <c r="B4361" t="s">
        <v>27</v>
      </c>
      <c r="C4361" t="s">
        <v>747</v>
      </c>
      <c r="D4361" s="3" t="s">
        <v>42</v>
      </c>
      <c r="E4361" s="4">
        <v>43608</v>
      </c>
      <c r="F4361" s="4">
        <v>45565</v>
      </c>
      <c r="G4361" s="4">
        <v>43009</v>
      </c>
      <c r="H4361" s="3">
        <v>4</v>
      </c>
      <c r="I4361" s="3">
        <f t="shared" ca="1" si="206"/>
        <v>5</v>
      </c>
      <c r="J4361" s="9" t="s">
        <v>270</v>
      </c>
      <c r="K4361" s="9" t="s">
        <v>1072</v>
      </c>
      <c r="L4361" s="9" t="str">
        <f t="shared" si="204"/>
        <v>Hapiled</v>
      </c>
      <c r="M4361" s="9">
        <v>1</v>
      </c>
      <c r="N4361" s="10">
        <v>42479</v>
      </c>
      <c r="O4361" s="10">
        <v>42479</v>
      </c>
      <c r="P4361" t="s">
        <v>748</v>
      </c>
      <c r="Q4361" t="str">
        <f t="shared" si="205"/>
        <v>LED</v>
      </c>
      <c r="R4361" t="s">
        <v>102</v>
      </c>
      <c r="S4361">
        <v>0</v>
      </c>
      <c r="T4361" t="s">
        <v>33</v>
      </c>
      <c r="U4361">
        <v>1</v>
      </c>
      <c r="V4361">
        <v>1</v>
      </c>
      <c r="W4361" s="1">
        <v>42479</v>
      </c>
      <c r="X4361" s="1">
        <v>42479</v>
      </c>
      <c r="Y4361" t="s">
        <v>38</v>
      </c>
      <c r="Z4361">
        <v>0</v>
      </c>
      <c r="AA4361">
        <v>3000</v>
      </c>
      <c r="AB4361">
        <v>1631</v>
      </c>
      <c r="AC4361">
        <v>1631</v>
      </c>
      <c r="AD4361" t="s">
        <v>116</v>
      </c>
      <c r="AE4361" s="2">
        <v>45125.561215277776</v>
      </c>
    </row>
    <row r="4362" spans="1:31" hidden="1" x14ac:dyDescent="0.25">
      <c r="A4362">
        <v>1252851</v>
      </c>
      <c r="B4362" t="s">
        <v>27</v>
      </c>
      <c r="C4362" t="s">
        <v>747</v>
      </c>
      <c r="D4362" s="3" t="s">
        <v>31</v>
      </c>
      <c r="E4362" s="4">
        <v>34639</v>
      </c>
      <c r="F4362" s="4">
        <v>45565</v>
      </c>
      <c r="G4362" s="4">
        <v>43009</v>
      </c>
      <c r="H4362" s="3">
        <v>4</v>
      </c>
      <c r="I4362" s="3">
        <f t="shared" ca="1" si="206"/>
        <v>30</v>
      </c>
      <c r="J4362" s="9" t="s">
        <v>270</v>
      </c>
      <c r="K4362" s="9" t="s">
        <v>1072</v>
      </c>
      <c r="L4362" s="9" t="str">
        <f t="shared" si="204"/>
        <v>Hapiled</v>
      </c>
      <c r="M4362" s="9">
        <v>1</v>
      </c>
      <c r="N4362" s="10">
        <v>42479</v>
      </c>
      <c r="O4362" s="10">
        <v>42479</v>
      </c>
      <c r="P4362" t="s">
        <v>748</v>
      </c>
      <c r="Q4362" t="str">
        <f t="shared" si="205"/>
        <v>LED</v>
      </c>
      <c r="R4362" t="s">
        <v>102</v>
      </c>
      <c r="S4362">
        <v>0</v>
      </c>
      <c r="T4362" t="s">
        <v>33</v>
      </c>
      <c r="U4362">
        <v>1</v>
      </c>
      <c r="V4362">
        <v>1</v>
      </c>
      <c r="W4362" s="1">
        <v>42479</v>
      </c>
      <c r="X4362" s="1">
        <v>42479</v>
      </c>
      <c r="Y4362" t="s">
        <v>38</v>
      </c>
      <c r="Z4362">
        <v>0</v>
      </c>
      <c r="AA4362">
        <v>3000</v>
      </c>
      <c r="AB4362">
        <v>1631</v>
      </c>
      <c r="AC4362">
        <v>1631</v>
      </c>
      <c r="AD4362" t="s">
        <v>116</v>
      </c>
      <c r="AE4362" s="2">
        <v>45096.8125462963</v>
      </c>
    </row>
    <row r="4363" spans="1:31" hidden="1" x14ac:dyDescent="0.25">
      <c r="A4363">
        <v>1252852</v>
      </c>
      <c r="B4363" t="s">
        <v>27</v>
      </c>
      <c r="C4363" t="s">
        <v>747</v>
      </c>
      <c r="D4363" s="3" t="s">
        <v>31</v>
      </c>
      <c r="E4363" s="4">
        <v>34639</v>
      </c>
      <c r="F4363" s="4">
        <v>45565</v>
      </c>
      <c r="G4363" s="4">
        <v>43009</v>
      </c>
      <c r="H4363" s="3">
        <v>4</v>
      </c>
      <c r="I4363" s="3">
        <f t="shared" ca="1" si="206"/>
        <v>30</v>
      </c>
      <c r="J4363" s="9" t="s">
        <v>270</v>
      </c>
      <c r="K4363" s="9" t="s">
        <v>1072</v>
      </c>
      <c r="L4363" s="9" t="str">
        <f t="shared" si="204"/>
        <v>Hapiled</v>
      </c>
      <c r="M4363" s="9">
        <v>1</v>
      </c>
      <c r="N4363" s="10">
        <v>42479</v>
      </c>
      <c r="O4363" s="10">
        <v>42479</v>
      </c>
      <c r="P4363" t="s">
        <v>748</v>
      </c>
      <c r="Q4363" t="str">
        <f t="shared" si="205"/>
        <v>LED</v>
      </c>
      <c r="R4363" t="s">
        <v>102</v>
      </c>
      <c r="S4363">
        <v>0</v>
      </c>
      <c r="T4363" t="s">
        <v>33</v>
      </c>
      <c r="U4363">
        <v>1</v>
      </c>
      <c r="V4363">
        <v>1</v>
      </c>
      <c r="W4363" s="1">
        <v>42479</v>
      </c>
      <c r="X4363" s="1">
        <v>42479</v>
      </c>
      <c r="Y4363" t="s">
        <v>38</v>
      </c>
      <c r="Z4363">
        <v>0</v>
      </c>
      <c r="AA4363">
        <v>3000</v>
      </c>
      <c r="AB4363">
        <v>1631</v>
      </c>
      <c r="AC4363">
        <v>1631</v>
      </c>
      <c r="AD4363" t="s">
        <v>116</v>
      </c>
      <c r="AE4363" s="2">
        <v>45096.8125462963</v>
      </c>
    </row>
    <row r="4364" spans="1:31" hidden="1" x14ac:dyDescent="0.25">
      <c r="A4364">
        <v>1252853</v>
      </c>
      <c r="B4364" t="s">
        <v>27</v>
      </c>
      <c r="C4364" t="s">
        <v>747</v>
      </c>
      <c r="D4364" s="3" t="s">
        <v>31</v>
      </c>
      <c r="E4364" s="4">
        <v>34639</v>
      </c>
      <c r="F4364" s="4">
        <v>45565</v>
      </c>
      <c r="G4364" s="4">
        <v>43009</v>
      </c>
      <c r="H4364" s="3">
        <v>4</v>
      </c>
      <c r="I4364" s="3">
        <f t="shared" ca="1" si="206"/>
        <v>30</v>
      </c>
      <c r="J4364" s="9" t="s">
        <v>270</v>
      </c>
      <c r="K4364" s="9" t="s">
        <v>1072</v>
      </c>
      <c r="L4364" s="9" t="str">
        <f t="shared" si="204"/>
        <v>Hapiled</v>
      </c>
      <c r="M4364" s="9">
        <v>1</v>
      </c>
      <c r="N4364" s="10">
        <v>42479</v>
      </c>
      <c r="O4364" s="10">
        <v>42479</v>
      </c>
      <c r="P4364" t="s">
        <v>748</v>
      </c>
      <c r="Q4364" t="str">
        <f t="shared" si="205"/>
        <v>LED</v>
      </c>
      <c r="R4364" t="s">
        <v>102</v>
      </c>
      <c r="S4364">
        <v>0</v>
      </c>
      <c r="T4364" t="s">
        <v>33</v>
      </c>
      <c r="U4364">
        <v>1</v>
      </c>
      <c r="V4364">
        <v>1</v>
      </c>
      <c r="W4364" s="1">
        <v>42479</v>
      </c>
      <c r="X4364" s="1">
        <v>42479</v>
      </c>
      <c r="Y4364" t="s">
        <v>38</v>
      </c>
      <c r="Z4364">
        <v>0</v>
      </c>
      <c r="AA4364">
        <v>3000</v>
      </c>
      <c r="AB4364">
        <v>1631</v>
      </c>
      <c r="AC4364">
        <v>1631</v>
      </c>
      <c r="AD4364" t="s">
        <v>116</v>
      </c>
      <c r="AE4364" s="2">
        <v>45096.8125462963</v>
      </c>
    </row>
    <row r="4365" spans="1:31" hidden="1" x14ac:dyDescent="0.25">
      <c r="A4365">
        <v>1254290</v>
      </c>
      <c r="B4365" t="s">
        <v>27</v>
      </c>
      <c r="C4365" t="s">
        <v>747</v>
      </c>
      <c r="D4365" s="3" t="s">
        <v>31</v>
      </c>
      <c r="E4365" s="4">
        <v>34639</v>
      </c>
      <c r="F4365" s="4">
        <v>45565</v>
      </c>
      <c r="G4365" s="4">
        <v>43009</v>
      </c>
      <c r="H4365" s="3">
        <v>4</v>
      </c>
      <c r="I4365" s="3">
        <f t="shared" ca="1" si="206"/>
        <v>30</v>
      </c>
      <c r="J4365" s="9" t="s">
        <v>270</v>
      </c>
      <c r="K4365" s="9" t="s">
        <v>1072</v>
      </c>
      <c r="L4365" s="9" t="str">
        <f t="shared" si="204"/>
        <v>Hapiled</v>
      </c>
      <c r="M4365" s="9">
        <v>1</v>
      </c>
      <c r="N4365" s="10">
        <v>42479</v>
      </c>
      <c r="O4365" s="10">
        <v>42479</v>
      </c>
      <c r="P4365" t="s">
        <v>748</v>
      </c>
      <c r="Q4365" t="str">
        <f t="shared" si="205"/>
        <v>LED</v>
      </c>
      <c r="R4365" t="s">
        <v>102</v>
      </c>
      <c r="S4365">
        <v>0</v>
      </c>
      <c r="T4365" t="s">
        <v>33</v>
      </c>
      <c r="U4365">
        <v>1</v>
      </c>
      <c r="V4365">
        <v>1</v>
      </c>
      <c r="W4365" s="1">
        <v>42479</v>
      </c>
      <c r="X4365" s="1">
        <v>42479</v>
      </c>
      <c r="Y4365" t="s">
        <v>38</v>
      </c>
      <c r="Z4365">
        <v>0</v>
      </c>
      <c r="AA4365">
        <v>3000</v>
      </c>
      <c r="AB4365">
        <v>1631</v>
      </c>
      <c r="AC4365">
        <v>1631</v>
      </c>
      <c r="AD4365" t="s">
        <v>116</v>
      </c>
      <c r="AE4365" s="2">
        <v>45096.8125462963</v>
      </c>
    </row>
    <row r="4366" spans="1:31" hidden="1" x14ac:dyDescent="0.25">
      <c r="A4366">
        <v>1254588</v>
      </c>
      <c r="B4366" t="s">
        <v>27</v>
      </c>
      <c r="C4366" t="s">
        <v>747</v>
      </c>
      <c r="D4366" s="3" t="s">
        <v>31</v>
      </c>
      <c r="E4366" s="4">
        <v>34851</v>
      </c>
      <c r="F4366" s="4">
        <v>45565</v>
      </c>
      <c r="G4366" s="4">
        <v>43009</v>
      </c>
      <c r="H4366" s="3">
        <v>4</v>
      </c>
      <c r="I4366" s="3">
        <f t="shared" ca="1" si="206"/>
        <v>29</v>
      </c>
      <c r="J4366" s="9" t="s">
        <v>286</v>
      </c>
      <c r="K4366" s="9" t="s">
        <v>1071</v>
      </c>
      <c r="L4366" s="9" t="str">
        <f t="shared" si="204"/>
        <v>FGS</v>
      </c>
      <c r="M4366" s="9">
        <v>1</v>
      </c>
      <c r="N4366" s="10">
        <v>38797</v>
      </c>
      <c r="O4366" s="10">
        <v>38797</v>
      </c>
      <c r="P4366" t="s">
        <v>86</v>
      </c>
      <c r="Q4366" t="str">
        <f t="shared" si="205"/>
        <v>PLL 24</v>
      </c>
      <c r="R4366" t="s">
        <v>37</v>
      </c>
      <c r="S4366">
        <v>0</v>
      </c>
      <c r="T4366" t="s">
        <v>33</v>
      </c>
      <c r="U4366">
        <v>1</v>
      </c>
      <c r="V4366">
        <v>1</v>
      </c>
      <c r="W4366" s="1">
        <v>44342</v>
      </c>
      <c r="X4366" s="1">
        <v>44342</v>
      </c>
      <c r="Y4366" t="s">
        <v>38</v>
      </c>
      <c r="Z4366">
        <v>0</v>
      </c>
      <c r="AA4366">
        <v>4000</v>
      </c>
      <c r="AB4366">
        <v>2900</v>
      </c>
      <c r="AC4366">
        <v>2900</v>
      </c>
      <c r="AD4366" t="s">
        <v>39</v>
      </c>
      <c r="AE4366" s="2">
        <v>45096.8125462963</v>
      </c>
    </row>
    <row r="4367" spans="1:31" hidden="1" x14ac:dyDescent="0.25">
      <c r="A4367">
        <v>1252844</v>
      </c>
      <c r="B4367" t="s">
        <v>27</v>
      </c>
      <c r="C4367" t="s">
        <v>749</v>
      </c>
      <c r="D4367" s="3" t="s">
        <v>31</v>
      </c>
      <c r="E4367" s="4">
        <v>33878</v>
      </c>
      <c r="F4367" s="4">
        <v>45565</v>
      </c>
      <c r="G4367" s="4">
        <v>43009</v>
      </c>
      <c r="H4367" s="3">
        <v>4</v>
      </c>
      <c r="I4367" s="3">
        <f t="shared" ca="1" si="206"/>
        <v>32</v>
      </c>
      <c r="J4367" s="9" t="s">
        <v>270</v>
      </c>
      <c r="K4367" s="9" t="s">
        <v>1072</v>
      </c>
      <c r="L4367" s="9" t="str">
        <f t="shared" si="204"/>
        <v>Hapiled</v>
      </c>
      <c r="M4367" s="9">
        <v>1</v>
      </c>
      <c r="N4367" s="10">
        <v>42479</v>
      </c>
      <c r="O4367" s="10">
        <v>42479</v>
      </c>
      <c r="P4367" t="s">
        <v>748</v>
      </c>
      <c r="Q4367" t="str">
        <f t="shared" si="205"/>
        <v>LED</v>
      </c>
      <c r="R4367" t="s">
        <v>102</v>
      </c>
      <c r="S4367">
        <v>0</v>
      </c>
      <c r="T4367" t="s">
        <v>33</v>
      </c>
      <c r="U4367">
        <v>1</v>
      </c>
      <c r="V4367">
        <v>1</v>
      </c>
      <c r="W4367" s="1">
        <v>42479</v>
      </c>
      <c r="X4367" s="1">
        <v>42479</v>
      </c>
      <c r="Y4367" t="s">
        <v>38</v>
      </c>
      <c r="Z4367">
        <v>0</v>
      </c>
      <c r="AA4367">
        <v>3000</v>
      </c>
      <c r="AB4367">
        <v>1631</v>
      </c>
      <c r="AC4367">
        <v>1631</v>
      </c>
      <c r="AD4367" t="s">
        <v>116</v>
      </c>
      <c r="AE4367" s="2">
        <v>45096.8125462963</v>
      </c>
    </row>
    <row r="4368" spans="1:31" hidden="1" x14ac:dyDescent="0.25">
      <c r="A4368">
        <v>1252871</v>
      </c>
      <c r="B4368" t="s">
        <v>27</v>
      </c>
      <c r="C4368" t="s">
        <v>749</v>
      </c>
      <c r="D4368" s="3" t="s">
        <v>31</v>
      </c>
      <c r="E4368" s="4">
        <v>33329</v>
      </c>
      <c r="F4368" s="4">
        <v>45565</v>
      </c>
      <c r="G4368" s="4">
        <v>43009</v>
      </c>
      <c r="H4368" s="3">
        <v>4</v>
      </c>
      <c r="I4368" s="3">
        <f t="shared" ca="1" si="206"/>
        <v>33</v>
      </c>
      <c r="J4368" s="9" t="s">
        <v>270</v>
      </c>
      <c r="K4368" s="9" t="s">
        <v>1072</v>
      </c>
      <c r="L4368" s="9" t="str">
        <f t="shared" si="204"/>
        <v>Hapiled</v>
      </c>
      <c r="M4368" s="9">
        <v>1</v>
      </c>
      <c r="N4368" s="10">
        <v>42479</v>
      </c>
      <c r="O4368" s="10">
        <v>42479</v>
      </c>
      <c r="P4368" t="s">
        <v>748</v>
      </c>
      <c r="Q4368" t="str">
        <f t="shared" si="205"/>
        <v>LED</v>
      </c>
      <c r="R4368" t="s">
        <v>102</v>
      </c>
      <c r="S4368">
        <v>0</v>
      </c>
      <c r="T4368" t="s">
        <v>33</v>
      </c>
      <c r="U4368">
        <v>1</v>
      </c>
      <c r="V4368">
        <v>1</v>
      </c>
      <c r="W4368" s="1">
        <v>42479</v>
      </c>
      <c r="X4368" s="1">
        <v>42479</v>
      </c>
      <c r="Y4368" t="s">
        <v>38</v>
      </c>
      <c r="Z4368">
        <v>0</v>
      </c>
      <c r="AA4368">
        <v>3000</v>
      </c>
      <c r="AB4368">
        <v>1631</v>
      </c>
      <c r="AC4368">
        <v>1631</v>
      </c>
      <c r="AD4368" t="s">
        <v>116</v>
      </c>
      <c r="AE4368" s="2">
        <v>45096.8125462963</v>
      </c>
    </row>
    <row r="4369" spans="1:31" hidden="1" x14ac:dyDescent="0.25">
      <c r="A4369">
        <v>1252872</v>
      </c>
      <c r="B4369" t="s">
        <v>27</v>
      </c>
      <c r="C4369" t="s">
        <v>749</v>
      </c>
      <c r="D4369" s="3" t="s">
        <v>31</v>
      </c>
      <c r="E4369" s="4">
        <v>33329</v>
      </c>
      <c r="F4369" s="4">
        <v>45565</v>
      </c>
      <c r="G4369" s="4">
        <v>43009</v>
      </c>
      <c r="H4369" s="3">
        <v>4</v>
      </c>
      <c r="I4369" s="3">
        <f t="shared" ca="1" si="206"/>
        <v>33</v>
      </c>
      <c r="J4369" s="9" t="s">
        <v>270</v>
      </c>
      <c r="K4369" s="9" t="s">
        <v>1072</v>
      </c>
      <c r="L4369" s="9" t="str">
        <f t="shared" si="204"/>
        <v>Hapiled</v>
      </c>
      <c r="M4369" s="9">
        <v>1</v>
      </c>
      <c r="N4369" s="10">
        <v>42479</v>
      </c>
      <c r="O4369" s="10">
        <v>42479</v>
      </c>
      <c r="P4369" t="s">
        <v>748</v>
      </c>
      <c r="Q4369" t="str">
        <f t="shared" si="205"/>
        <v>LED</v>
      </c>
      <c r="R4369" t="s">
        <v>102</v>
      </c>
      <c r="S4369">
        <v>0</v>
      </c>
      <c r="T4369" t="s">
        <v>33</v>
      </c>
      <c r="U4369">
        <v>1</v>
      </c>
      <c r="V4369">
        <v>1</v>
      </c>
      <c r="W4369" s="1">
        <v>42479</v>
      </c>
      <c r="X4369" s="1">
        <v>42479</v>
      </c>
      <c r="Y4369" t="s">
        <v>38</v>
      </c>
      <c r="Z4369">
        <v>0</v>
      </c>
      <c r="AA4369">
        <v>3000</v>
      </c>
      <c r="AB4369">
        <v>1631</v>
      </c>
      <c r="AC4369">
        <v>1631</v>
      </c>
      <c r="AD4369" t="s">
        <v>116</v>
      </c>
      <c r="AE4369" s="2">
        <v>45096.8125462963</v>
      </c>
    </row>
    <row r="4370" spans="1:31" hidden="1" x14ac:dyDescent="0.25">
      <c r="A4370">
        <v>1252873</v>
      </c>
      <c r="B4370" t="s">
        <v>27</v>
      </c>
      <c r="C4370" t="s">
        <v>749</v>
      </c>
      <c r="D4370" s="3" t="s">
        <v>31</v>
      </c>
      <c r="E4370" s="4">
        <v>33573</v>
      </c>
      <c r="F4370" s="4">
        <v>45565</v>
      </c>
      <c r="G4370" s="4">
        <v>43009</v>
      </c>
      <c r="H4370" s="3">
        <v>4</v>
      </c>
      <c r="I4370" s="3">
        <f t="shared" ca="1" si="206"/>
        <v>33</v>
      </c>
      <c r="J4370" s="9" t="s">
        <v>270</v>
      </c>
      <c r="K4370" s="9" t="s">
        <v>1072</v>
      </c>
      <c r="L4370" s="9" t="str">
        <f t="shared" si="204"/>
        <v>Hapiled</v>
      </c>
      <c r="M4370" s="9">
        <v>1</v>
      </c>
      <c r="N4370" s="10">
        <v>42479</v>
      </c>
      <c r="O4370" s="10">
        <v>42479</v>
      </c>
      <c r="P4370" t="s">
        <v>748</v>
      </c>
      <c r="Q4370" t="str">
        <f t="shared" si="205"/>
        <v>LED</v>
      </c>
      <c r="R4370" t="s">
        <v>102</v>
      </c>
      <c r="S4370">
        <v>0</v>
      </c>
      <c r="T4370" t="s">
        <v>33</v>
      </c>
      <c r="U4370">
        <v>1</v>
      </c>
      <c r="V4370">
        <v>1</v>
      </c>
      <c r="W4370" s="1">
        <v>42479</v>
      </c>
      <c r="X4370" s="1">
        <v>42479</v>
      </c>
      <c r="Y4370" t="s">
        <v>38</v>
      </c>
      <c r="Z4370">
        <v>0</v>
      </c>
      <c r="AA4370">
        <v>3000</v>
      </c>
      <c r="AB4370">
        <v>1631</v>
      </c>
      <c r="AC4370">
        <v>1631</v>
      </c>
      <c r="AD4370" t="s">
        <v>116</v>
      </c>
      <c r="AE4370" s="2">
        <v>45096.8125462963</v>
      </c>
    </row>
    <row r="4371" spans="1:31" hidden="1" x14ac:dyDescent="0.25">
      <c r="A4371">
        <v>1252874</v>
      </c>
      <c r="B4371" t="s">
        <v>27</v>
      </c>
      <c r="C4371" t="s">
        <v>749</v>
      </c>
      <c r="D4371" s="3" t="s">
        <v>31</v>
      </c>
      <c r="E4371" s="4">
        <v>33786</v>
      </c>
      <c r="F4371" s="4">
        <v>45565</v>
      </c>
      <c r="G4371" s="4">
        <v>43009</v>
      </c>
      <c r="H4371" s="3">
        <v>4</v>
      </c>
      <c r="I4371" s="3">
        <f t="shared" ca="1" si="206"/>
        <v>32</v>
      </c>
      <c r="J4371" s="9" t="s">
        <v>270</v>
      </c>
      <c r="K4371" s="9" t="s">
        <v>1072</v>
      </c>
      <c r="L4371" s="9" t="str">
        <f t="shared" si="204"/>
        <v>Hapiled</v>
      </c>
      <c r="M4371" s="9">
        <v>1</v>
      </c>
      <c r="N4371" s="10">
        <v>42482</v>
      </c>
      <c r="O4371" s="10">
        <v>42482</v>
      </c>
      <c r="P4371" t="s">
        <v>748</v>
      </c>
      <c r="Q4371" t="str">
        <f t="shared" si="205"/>
        <v>LED</v>
      </c>
      <c r="R4371" t="s">
        <v>102</v>
      </c>
      <c r="S4371">
        <v>0</v>
      </c>
      <c r="T4371" t="s">
        <v>33</v>
      </c>
      <c r="U4371">
        <v>1</v>
      </c>
      <c r="V4371">
        <v>1</v>
      </c>
      <c r="W4371" s="1">
        <v>42482</v>
      </c>
      <c r="X4371" s="1">
        <v>42482</v>
      </c>
      <c r="Y4371" t="s">
        <v>38</v>
      </c>
      <c r="Z4371">
        <v>0</v>
      </c>
      <c r="AA4371">
        <v>3000</v>
      </c>
      <c r="AB4371">
        <v>1631</v>
      </c>
      <c r="AC4371">
        <v>1631</v>
      </c>
      <c r="AD4371" t="s">
        <v>116</v>
      </c>
      <c r="AE4371" s="2">
        <v>45096.8125462963</v>
      </c>
    </row>
    <row r="4372" spans="1:31" hidden="1" x14ac:dyDescent="0.25">
      <c r="A4372">
        <v>1252875</v>
      </c>
      <c r="B4372" t="s">
        <v>27</v>
      </c>
      <c r="C4372" t="s">
        <v>749</v>
      </c>
      <c r="D4372" s="3" t="s">
        <v>31</v>
      </c>
      <c r="E4372" s="4">
        <v>33786</v>
      </c>
      <c r="F4372" s="4">
        <v>45565</v>
      </c>
      <c r="G4372" s="4">
        <v>43009</v>
      </c>
      <c r="H4372" s="3">
        <v>4</v>
      </c>
      <c r="I4372" s="3">
        <f t="shared" ca="1" si="206"/>
        <v>32</v>
      </c>
      <c r="J4372" s="9" t="s">
        <v>270</v>
      </c>
      <c r="K4372" s="9" t="s">
        <v>1072</v>
      </c>
      <c r="L4372" s="9" t="str">
        <f t="shared" si="204"/>
        <v>Hapiled</v>
      </c>
      <c r="M4372" s="9">
        <v>1</v>
      </c>
      <c r="N4372" s="10">
        <v>42479</v>
      </c>
      <c r="O4372" s="10">
        <v>42479</v>
      </c>
      <c r="P4372" t="s">
        <v>748</v>
      </c>
      <c r="Q4372" t="str">
        <f t="shared" si="205"/>
        <v>LED</v>
      </c>
      <c r="R4372" t="s">
        <v>102</v>
      </c>
      <c r="S4372">
        <v>0</v>
      </c>
      <c r="T4372" t="s">
        <v>33</v>
      </c>
      <c r="U4372">
        <v>1</v>
      </c>
      <c r="V4372">
        <v>1</v>
      </c>
      <c r="W4372" s="1">
        <v>42479</v>
      </c>
      <c r="X4372" s="1">
        <v>42479</v>
      </c>
      <c r="Y4372" t="s">
        <v>38</v>
      </c>
      <c r="Z4372">
        <v>0</v>
      </c>
      <c r="AA4372">
        <v>3000</v>
      </c>
      <c r="AB4372">
        <v>1631</v>
      </c>
      <c r="AC4372">
        <v>1631</v>
      </c>
      <c r="AD4372" t="s">
        <v>116</v>
      </c>
      <c r="AE4372" s="2">
        <v>45096.8125462963</v>
      </c>
    </row>
    <row r="4373" spans="1:31" hidden="1" x14ac:dyDescent="0.25">
      <c r="A4373">
        <v>1252876</v>
      </c>
      <c r="B4373" t="s">
        <v>27</v>
      </c>
      <c r="C4373" t="s">
        <v>749</v>
      </c>
      <c r="D4373" s="3" t="s">
        <v>31</v>
      </c>
      <c r="E4373" s="4">
        <v>33786</v>
      </c>
      <c r="F4373" s="4">
        <v>45565</v>
      </c>
      <c r="G4373" s="4">
        <v>43009</v>
      </c>
      <c r="H4373" s="3">
        <v>4</v>
      </c>
      <c r="I4373" s="3">
        <f t="shared" ca="1" si="206"/>
        <v>32</v>
      </c>
      <c r="J4373" s="9" t="s">
        <v>270</v>
      </c>
      <c r="K4373" s="9" t="s">
        <v>1072</v>
      </c>
      <c r="L4373" s="9" t="str">
        <f t="shared" si="204"/>
        <v>Hapiled</v>
      </c>
      <c r="M4373" s="9">
        <v>1</v>
      </c>
      <c r="N4373" s="10">
        <v>42479</v>
      </c>
      <c r="O4373" s="10">
        <v>42479</v>
      </c>
      <c r="P4373" t="s">
        <v>748</v>
      </c>
      <c r="Q4373" t="str">
        <f t="shared" si="205"/>
        <v>LED</v>
      </c>
      <c r="R4373" t="s">
        <v>102</v>
      </c>
      <c r="S4373">
        <v>0</v>
      </c>
      <c r="T4373" t="s">
        <v>33</v>
      </c>
      <c r="U4373">
        <v>1</v>
      </c>
      <c r="V4373">
        <v>1</v>
      </c>
      <c r="W4373" s="1">
        <v>42479</v>
      </c>
      <c r="X4373" s="1">
        <v>42479</v>
      </c>
      <c r="Y4373" t="s">
        <v>38</v>
      </c>
      <c r="Z4373">
        <v>0</v>
      </c>
      <c r="AA4373">
        <v>3000</v>
      </c>
      <c r="AB4373">
        <v>1631</v>
      </c>
      <c r="AC4373">
        <v>1631</v>
      </c>
      <c r="AD4373" t="s">
        <v>116</v>
      </c>
      <c r="AE4373" s="2">
        <v>45096.8125462963</v>
      </c>
    </row>
    <row r="4374" spans="1:31" hidden="1" x14ac:dyDescent="0.25">
      <c r="A4374">
        <v>1252877</v>
      </c>
      <c r="B4374" t="s">
        <v>27</v>
      </c>
      <c r="C4374" t="s">
        <v>749</v>
      </c>
      <c r="D4374" s="3" t="s">
        <v>31</v>
      </c>
      <c r="E4374" s="4">
        <v>33786</v>
      </c>
      <c r="F4374" s="4">
        <v>45565</v>
      </c>
      <c r="G4374" s="4">
        <v>43009</v>
      </c>
      <c r="H4374" s="3">
        <v>4</v>
      </c>
      <c r="I4374" s="3">
        <f t="shared" ca="1" si="206"/>
        <v>32</v>
      </c>
      <c r="J4374" s="9" t="s">
        <v>270</v>
      </c>
      <c r="K4374" s="9" t="s">
        <v>1072</v>
      </c>
      <c r="L4374" s="9" t="str">
        <f t="shared" si="204"/>
        <v>Hapiled</v>
      </c>
      <c r="M4374" s="9">
        <v>1</v>
      </c>
      <c r="N4374" s="10">
        <v>42479</v>
      </c>
      <c r="O4374" s="10">
        <v>42479</v>
      </c>
      <c r="P4374" t="s">
        <v>748</v>
      </c>
      <c r="Q4374" t="str">
        <f t="shared" si="205"/>
        <v>LED</v>
      </c>
      <c r="R4374" t="s">
        <v>102</v>
      </c>
      <c r="S4374">
        <v>0</v>
      </c>
      <c r="T4374" t="s">
        <v>33</v>
      </c>
      <c r="U4374">
        <v>1</v>
      </c>
      <c r="V4374">
        <v>1</v>
      </c>
      <c r="W4374" s="1">
        <v>42479</v>
      </c>
      <c r="X4374" s="1">
        <v>42479</v>
      </c>
      <c r="Y4374" t="s">
        <v>38</v>
      </c>
      <c r="Z4374">
        <v>0</v>
      </c>
      <c r="AA4374">
        <v>3000</v>
      </c>
      <c r="AB4374">
        <v>1631</v>
      </c>
      <c r="AC4374">
        <v>1631</v>
      </c>
      <c r="AD4374" t="s">
        <v>116</v>
      </c>
      <c r="AE4374" s="2">
        <v>45096.8125462963</v>
      </c>
    </row>
    <row r="4375" spans="1:31" hidden="1" x14ac:dyDescent="0.25">
      <c r="A4375">
        <v>1252878</v>
      </c>
      <c r="B4375" t="s">
        <v>27</v>
      </c>
      <c r="C4375" t="s">
        <v>749</v>
      </c>
      <c r="D4375" s="3" t="s">
        <v>31</v>
      </c>
      <c r="E4375" s="4">
        <v>33878</v>
      </c>
      <c r="F4375" s="4">
        <v>45565</v>
      </c>
      <c r="G4375" s="4">
        <v>43009</v>
      </c>
      <c r="H4375" s="3">
        <v>4</v>
      </c>
      <c r="I4375" s="3">
        <f t="shared" ca="1" si="206"/>
        <v>32</v>
      </c>
      <c r="J4375" s="9" t="s">
        <v>270</v>
      </c>
      <c r="K4375" s="9" t="s">
        <v>1072</v>
      </c>
      <c r="L4375" s="9" t="str">
        <f t="shared" si="204"/>
        <v>Hapiled</v>
      </c>
      <c r="M4375" s="9">
        <v>1</v>
      </c>
      <c r="N4375" s="10">
        <v>42479</v>
      </c>
      <c r="O4375" s="10">
        <v>42479</v>
      </c>
      <c r="P4375" t="s">
        <v>748</v>
      </c>
      <c r="Q4375" t="str">
        <f t="shared" si="205"/>
        <v>LED</v>
      </c>
      <c r="R4375" t="s">
        <v>102</v>
      </c>
      <c r="S4375">
        <v>0</v>
      </c>
      <c r="T4375" t="s">
        <v>33</v>
      </c>
      <c r="U4375">
        <v>1</v>
      </c>
      <c r="V4375">
        <v>1</v>
      </c>
      <c r="W4375" s="1">
        <v>42479</v>
      </c>
      <c r="X4375" s="1">
        <v>42479</v>
      </c>
      <c r="Y4375" t="s">
        <v>38</v>
      </c>
      <c r="Z4375">
        <v>0</v>
      </c>
      <c r="AA4375">
        <v>3000</v>
      </c>
      <c r="AB4375">
        <v>1631</v>
      </c>
      <c r="AC4375">
        <v>1631</v>
      </c>
      <c r="AD4375" t="s">
        <v>116</v>
      </c>
      <c r="AE4375" s="2">
        <v>45096.8125462963</v>
      </c>
    </row>
    <row r="4376" spans="1:31" hidden="1" x14ac:dyDescent="0.25">
      <c r="A4376">
        <v>1252879</v>
      </c>
      <c r="B4376" t="s">
        <v>27</v>
      </c>
      <c r="C4376" t="s">
        <v>749</v>
      </c>
      <c r="D4376" s="3" t="s">
        <v>31</v>
      </c>
      <c r="E4376" s="4">
        <v>33878</v>
      </c>
      <c r="F4376" s="4">
        <v>45565</v>
      </c>
      <c r="G4376" s="4">
        <v>43009</v>
      </c>
      <c r="H4376" s="3">
        <v>4</v>
      </c>
      <c r="I4376" s="3">
        <f t="shared" ca="1" si="206"/>
        <v>32</v>
      </c>
      <c r="J4376" s="9" t="s">
        <v>270</v>
      </c>
      <c r="K4376" s="9" t="s">
        <v>1072</v>
      </c>
      <c r="L4376" s="9" t="str">
        <f t="shared" si="204"/>
        <v>Hapiled</v>
      </c>
      <c r="M4376" s="9">
        <v>1</v>
      </c>
      <c r="N4376" s="10">
        <v>42479</v>
      </c>
      <c r="O4376" s="10">
        <v>42479</v>
      </c>
      <c r="P4376" t="s">
        <v>748</v>
      </c>
      <c r="Q4376" t="str">
        <f t="shared" si="205"/>
        <v>LED</v>
      </c>
      <c r="R4376" t="s">
        <v>102</v>
      </c>
      <c r="S4376">
        <v>0</v>
      </c>
      <c r="T4376" t="s">
        <v>33</v>
      </c>
      <c r="U4376">
        <v>1</v>
      </c>
      <c r="V4376">
        <v>1</v>
      </c>
      <c r="W4376" s="1">
        <v>42479</v>
      </c>
      <c r="X4376" s="1">
        <v>42479</v>
      </c>
      <c r="Y4376" t="s">
        <v>38</v>
      </c>
      <c r="Z4376">
        <v>0</v>
      </c>
      <c r="AA4376">
        <v>3000</v>
      </c>
      <c r="AB4376">
        <v>1631</v>
      </c>
      <c r="AC4376">
        <v>1631</v>
      </c>
      <c r="AD4376" t="s">
        <v>116</v>
      </c>
      <c r="AE4376" s="2">
        <v>45096.8125462963</v>
      </c>
    </row>
    <row r="4377" spans="1:31" hidden="1" x14ac:dyDescent="0.25">
      <c r="A4377">
        <v>1252880</v>
      </c>
      <c r="B4377" t="s">
        <v>27</v>
      </c>
      <c r="C4377" t="s">
        <v>749</v>
      </c>
      <c r="D4377" s="3" t="s">
        <v>31</v>
      </c>
      <c r="E4377" s="4">
        <v>33878</v>
      </c>
      <c r="F4377" s="4">
        <v>45565</v>
      </c>
      <c r="G4377" s="4">
        <v>43009</v>
      </c>
      <c r="H4377" s="3">
        <v>4</v>
      </c>
      <c r="I4377" s="3">
        <f t="shared" ca="1" si="206"/>
        <v>32</v>
      </c>
      <c r="J4377" s="9" t="s">
        <v>270</v>
      </c>
      <c r="K4377" s="9" t="s">
        <v>1072</v>
      </c>
      <c r="L4377" s="9" t="str">
        <f t="shared" si="204"/>
        <v>Hapiled</v>
      </c>
      <c r="M4377" s="9">
        <v>1</v>
      </c>
      <c r="N4377" s="10">
        <v>42479</v>
      </c>
      <c r="O4377" s="10">
        <v>42479</v>
      </c>
      <c r="P4377" t="s">
        <v>748</v>
      </c>
      <c r="Q4377" t="str">
        <f t="shared" si="205"/>
        <v>LED</v>
      </c>
      <c r="R4377" t="s">
        <v>102</v>
      </c>
      <c r="S4377">
        <v>0</v>
      </c>
      <c r="T4377" t="s">
        <v>33</v>
      </c>
      <c r="U4377">
        <v>1</v>
      </c>
      <c r="V4377">
        <v>1</v>
      </c>
      <c r="W4377" s="1">
        <v>42479</v>
      </c>
      <c r="X4377" s="1">
        <v>42479</v>
      </c>
      <c r="Y4377" t="s">
        <v>38</v>
      </c>
      <c r="Z4377">
        <v>0</v>
      </c>
      <c r="AA4377">
        <v>3000</v>
      </c>
      <c r="AB4377">
        <v>1631</v>
      </c>
      <c r="AC4377">
        <v>1631</v>
      </c>
      <c r="AD4377" t="s">
        <v>116</v>
      </c>
      <c r="AE4377" s="2">
        <v>45096.8125462963</v>
      </c>
    </row>
    <row r="4378" spans="1:31" hidden="1" x14ac:dyDescent="0.25">
      <c r="A4378">
        <v>1252881</v>
      </c>
      <c r="B4378" t="s">
        <v>27</v>
      </c>
      <c r="C4378" t="s">
        <v>749</v>
      </c>
      <c r="D4378" s="3" t="s">
        <v>31</v>
      </c>
      <c r="E4378" s="4">
        <v>33878</v>
      </c>
      <c r="F4378" s="4">
        <v>45565</v>
      </c>
      <c r="G4378" s="4">
        <v>43009</v>
      </c>
      <c r="H4378" s="3">
        <v>4</v>
      </c>
      <c r="I4378" s="3">
        <f t="shared" ca="1" si="206"/>
        <v>32</v>
      </c>
      <c r="J4378" s="9" t="s">
        <v>270</v>
      </c>
      <c r="K4378" s="9" t="s">
        <v>1072</v>
      </c>
      <c r="L4378" s="9" t="str">
        <f t="shared" si="204"/>
        <v>Hapiled</v>
      </c>
      <c r="M4378" s="9">
        <v>1</v>
      </c>
      <c r="N4378" s="10">
        <v>42479</v>
      </c>
      <c r="O4378" s="10">
        <v>42479</v>
      </c>
      <c r="P4378" t="s">
        <v>748</v>
      </c>
      <c r="Q4378" t="str">
        <f t="shared" si="205"/>
        <v>LED</v>
      </c>
      <c r="R4378" t="s">
        <v>102</v>
      </c>
      <c r="S4378">
        <v>0</v>
      </c>
      <c r="T4378" t="s">
        <v>33</v>
      </c>
      <c r="U4378">
        <v>1</v>
      </c>
      <c r="V4378">
        <v>1</v>
      </c>
      <c r="W4378" s="1">
        <v>42479</v>
      </c>
      <c r="X4378" s="1">
        <v>42479</v>
      </c>
      <c r="Y4378" t="s">
        <v>38</v>
      </c>
      <c r="Z4378">
        <v>0</v>
      </c>
      <c r="AA4378">
        <v>3000</v>
      </c>
      <c r="AB4378">
        <v>1631</v>
      </c>
      <c r="AC4378">
        <v>1631</v>
      </c>
      <c r="AD4378" t="s">
        <v>116</v>
      </c>
      <c r="AE4378" s="2">
        <v>45096.8125462963</v>
      </c>
    </row>
    <row r="4379" spans="1:31" hidden="1" x14ac:dyDescent="0.25">
      <c r="A4379">
        <v>1252882</v>
      </c>
      <c r="B4379" t="s">
        <v>27</v>
      </c>
      <c r="C4379" t="s">
        <v>749</v>
      </c>
      <c r="D4379" s="3" t="s">
        <v>31</v>
      </c>
      <c r="E4379" s="4">
        <v>34090</v>
      </c>
      <c r="F4379" s="4">
        <v>45565</v>
      </c>
      <c r="G4379" s="4">
        <v>43009</v>
      </c>
      <c r="H4379" s="3">
        <v>4</v>
      </c>
      <c r="I4379" s="3">
        <f t="shared" ca="1" si="206"/>
        <v>31</v>
      </c>
      <c r="J4379" s="9" t="s">
        <v>270</v>
      </c>
      <c r="K4379" s="9" t="s">
        <v>1072</v>
      </c>
      <c r="L4379" s="9" t="str">
        <f t="shared" si="204"/>
        <v>Hapiled</v>
      </c>
      <c r="M4379" s="9">
        <v>1</v>
      </c>
      <c r="N4379" s="10">
        <v>42479</v>
      </c>
      <c r="O4379" s="10">
        <v>42479</v>
      </c>
      <c r="P4379" t="s">
        <v>748</v>
      </c>
      <c r="Q4379" t="str">
        <f t="shared" si="205"/>
        <v>LED</v>
      </c>
      <c r="R4379" t="s">
        <v>102</v>
      </c>
      <c r="S4379">
        <v>0</v>
      </c>
      <c r="T4379" t="s">
        <v>33</v>
      </c>
      <c r="U4379">
        <v>1</v>
      </c>
      <c r="V4379">
        <v>1</v>
      </c>
      <c r="W4379" s="1">
        <v>42479</v>
      </c>
      <c r="X4379" s="1">
        <v>42479</v>
      </c>
      <c r="Y4379" t="s">
        <v>38</v>
      </c>
      <c r="Z4379">
        <v>0</v>
      </c>
      <c r="AA4379">
        <v>3000</v>
      </c>
      <c r="AB4379">
        <v>1631</v>
      </c>
      <c r="AC4379">
        <v>1631</v>
      </c>
      <c r="AD4379" t="s">
        <v>116</v>
      </c>
      <c r="AE4379" s="2">
        <v>45096.8125462963</v>
      </c>
    </row>
    <row r="4380" spans="1:31" hidden="1" x14ac:dyDescent="0.25">
      <c r="A4380">
        <v>1252883</v>
      </c>
      <c r="B4380" t="s">
        <v>27</v>
      </c>
      <c r="C4380" t="s">
        <v>749</v>
      </c>
      <c r="D4380" s="3" t="s">
        <v>31</v>
      </c>
      <c r="E4380" s="4">
        <v>34090</v>
      </c>
      <c r="F4380" s="4">
        <v>45565</v>
      </c>
      <c r="G4380" s="4">
        <v>43009</v>
      </c>
      <c r="H4380" s="3">
        <v>4</v>
      </c>
      <c r="I4380" s="3">
        <f t="shared" ca="1" si="206"/>
        <v>31</v>
      </c>
      <c r="J4380" s="9" t="s">
        <v>270</v>
      </c>
      <c r="K4380" s="9" t="s">
        <v>1072</v>
      </c>
      <c r="L4380" s="9" t="str">
        <f t="shared" si="204"/>
        <v>Hapiled</v>
      </c>
      <c r="M4380" s="9">
        <v>1</v>
      </c>
      <c r="N4380" s="10">
        <v>42482</v>
      </c>
      <c r="O4380" s="10">
        <v>42482</v>
      </c>
      <c r="P4380" t="s">
        <v>748</v>
      </c>
      <c r="Q4380" t="str">
        <f t="shared" si="205"/>
        <v>LED</v>
      </c>
      <c r="R4380" t="s">
        <v>102</v>
      </c>
      <c r="S4380">
        <v>0</v>
      </c>
      <c r="T4380" t="s">
        <v>33</v>
      </c>
      <c r="U4380">
        <v>1</v>
      </c>
      <c r="V4380">
        <v>1</v>
      </c>
      <c r="W4380" s="1">
        <v>42482</v>
      </c>
      <c r="X4380" s="1">
        <v>42482</v>
      </c>
      <c r="Y4380" t="s">
        <v>38</v>
      </c>
      <c r="Z4380">
        <v>0</v>
      </c>
      <c r="AA4380">
        <v>3000</v>
      </c>
      <c r="AB4380">
        <v>1631</v>
      </c>
      <c r="AC4380">
        <v>1631</v>
      </c>
      <c r="AD4380" t="s">
        <v>116</v>
      </c>
      <c r="AE4380" s="2">
        <v>45096.8125462963</v>
      </c>
    </row>
    <row r="4381" spans="1:31" hidden="1" x14ac:dyDescent="0.25">
      <c r="A4381">
        <v>1252884</v>
      </c>
      <c r="B4381" t="s">
        <v>27</v>
      </c>
      <c r="C4381" t="s">
        <v>749</v>
      </c>
      <c r="D4381" s="3" t="s">
        <v>31</v>
      </c>
      <c r="E4381" s="4">
        <v>34090</v>
      </c>
      <c r="F4381" s="4">
        <v>45565</v>
      </c>
      <c r="G4381" s="4">
        <v>43009</v>
      </c>
      <c r="H4381" s="3">
        <v>4</v>
      </c>
      <c r="I4381" s="3">
        <f t="shared" ca="1" si="206"/>
        <v>31</v>
      </c>
      <c r="J4381" s="9" t="s">
        <v>270</v>
      </c>
      <c r="K4381" s="9" t="s">
        <v>1072</v>
      </c>
      <c r="L4381" s="9" t="str">
        <f t="shared" si="204"/>
        <v>Hapiled</v>
      </c>
      <c r="M4381" s="9">
        <v>1</v>
      </c>
      <c r="N4381" s="10">
        <v>42482</v>
      </c>
      <c r="O4381" s="10">
        <v>42482</v>
      </c>
      <c r="P4381" t="s">
        <v>748</v>
      </c>
      <c r="Q4381" t="str">
        <f t="shared" si="205"/>
        <v>LED</v>
      </c>
      <c r="R4381" t="s">
        <v>102</v>
      </c>
      <c r="S4381">
        <v>0</v>
      </c>
      <c r="T4381" t="s">
        <v>33</v>
      </c>
      <c r="U4381">
        <v>1</v>
      </c>
      <c r="V4381">
        <v>1</v>
      </c>
      <c r="W4381" s="1">
        <v>42482</v>
      </c>
      <c r="X4381" s="1">
        <v>42482</v>
      </c>
      <c r="Y4381" t="s">
        <v>38</v>
      </c>
      <c r="Z4381">
        <v>0</v>
      </c>
      <c r="AA4381">
        <v>3000</v>
      </c>
      <c r="AB4381">
        <v>1631</v>
      </c>
      <c r="AC4381">
        <v>1631</v>
      </c>
      <c r="AD4381" t="s">
        <v>116</v>
      </c>
      <c r="AE4381" s="2">
        <v>45096.8125462963</v>
      </c>
    </row>
    <row r="4382" spans="1:31" hidden="1" x14ac:dyDescent="0.25">
      <c r="A4382">
        <v>1252885</v>
      </c>
      <c r="B4382" t="s">
        <v>27</v>
      </c>
      <c r="C4382" t="s">
        <v>749</v>
      </c>
      <c r="D4382" s="3" t="s">
        <v>31</v>
      </c>
      <c r="E4382" s="4">
        <v>34090</v>
      </c>
      <c r="F4382" s="4">
        <v>45565</v>
      </c>
      <c r="G4382" s="4">
        <v>43009</v>
      </c>
      <c r="H4382" s="3">
        <v>4</v>
      </c>
      <c r="I4382" s="3">
        <f t="shared" ca="1" si="206"/>
        <v>31</v>
      </c>
      <c r="J4382" s="9" t="s">
        <v>270</v>
      </c>
      <c r="K4382" s="9" t="s">
        <v>1072</v>
      </c>
      <c r="L4382" s="9" t="str">
        <f t="shared" si="204"/>
        <v>Hapiled</v>
      </c>
      <c r="M4382" s="9">
        <v>1</v>
      </c>
      <c r="N4382" s="10">
        <v>42479</v>
      </c>
      <c r="O4382" s="10">
        <v>42479</v>
      </c>
      <c r="P4382" t="s">
        <v>748</v>
      </c>
      <c r="Q4382" t="str">
        <f t="shared" si="205"/>
        <v>LED</v>
      </c>
      <c r="R4382" t="s">
        <v>102</v>
      </c>
      <c r="S4382">
        <v>0</v>
      </c>
      <c r="T4382" t="s">
        <v>33</v>
      </c>
      <c r="U4382">
        <v>1</v>
      </c>
      <c r="V4382">
        <v>1</v>
      </c>
      <c r="W4382" s="1">
        <v>42479</v>
      </c>
      <c r="X4382" s="1">
        <v>42479</v>
      </c>
      <c r="Y4382" t="s">
        <v>38</v>
      </c>
      <c r="Z4382">
        <v>0</v>
      </c>
      <c r="AA4382">
        <v>3000</v>
      </c>
      <c r="AB4382">
        <v>1631</v>
      </c>
      <c r="AC4382">
        <v>1631</v>
      </c>
      <c r="AD4382" t="s">
        <v>116</v>
      </c>
      <c r="AE4382" s="2">
        <v>45096.8125462963</v>
      </c>
    </row>
    <row r="4383" spans="1:31" hidden="1" x14ac:dyDescent="0.25">
      <c r="A4383">
        <v>1252886</v>
      </c>
      <c r="B4383" t="s">
        <v>27</v>
      </c>
      <c r="C4383" t="s">
        <v>749</v>
      </c>
      <c r="D4383" s="3" t="s">
        <v>31</v>
      </c>
      <c r="E4383" s="4">
        <v>39724</v>
      </c>
      <c r="F4383" s="4">
        <v>45565</v>
      </c>
      <c r="G4383" s="4">
        <v>43009</v>
      </c>
      <c r="H4383" s="3">
        <v>4</v>
      </c>
      <c r="I4383" s="3">
        <f t="shared" ca="1" si="206"/>
        <v>16</v>
      </c>
      <c r="J4383" s="9" t="s">
        <v>270</v>
      </c>
      <c r="K4383" s="9" t="s">
        <v>1072</v>
      </c>
      <c r="L4383" s="9" t="str">
        <f t="shared" si="204"/>
        <v>Hapiled</v>
      </c>
      <c r="M4383" s="9">
        <v>1</v>
      </c>
      <c r="N4383" s="10">
        <v>42479</v>
      </c>
      <c r="O4383" s="10">
        <v>42479</v>
      </c>
      <c r="P4383" t="s">
        <v>748</v>
      </c>
      <c r="Q4383" t="str">
        <f t="shared" si="205"/>
        <v>LED</v>
      </c>
      <c r="R4383" t="s">
        <v>102</v>
      </c>
      <c r="S4383">
        <v>0</v>
      </c>
      <c r="T4383" t="s">
        <v>33</v>
      </c>
      <c r="U4383">
        <v>1</v>
      </c>
      <c r="V4383">
        <v>1</v>
      </c>
      <c r="W4383" s="1">
        <v>42479</v>
      </c>
      <c r="X4383" s="1">
        <v>42479</v>
      </c>
      <c r="Y4383" t="s">
        <v>38</v>
      </c>
      <c r="Z4383">
        <v>0</v>
      </c>
      <c r="AA4383">
        <v>3000</v>
      </c>
      <c r="AB4383">
        <v>1631</v>
      </c>
      <c r="AC4383">
        <v>1631</v>
      </c>
      <c r="AD4383" t="s">
        <v>116</v>
      </c>
      <c r="AE4383" s="2">
        <v>45096.8125462963</v>
      </c>
    </row>
    <row r="4384" spans="1:31" hidden="1" x14ac:dyDescent="0.25">
      <c r="A4384">
        <v>1252887</v>
      </c>
      <c r="B4384" t="s">
        <v>27</v>
      </c>
      <c r="C4384" t="s">
        <v>749</v>
      </c>
      <c r="D4384" s="3" t="s">
        <v>31</v>
      </c>
      <c r="E4384" s="4">
        <v>34274</v>
      </c>
      <c r="F4384" s="4">
        <v>45565</v>
      </c>
      <c r="G4384" s="4">
        <v>43009</v>
      </c>
      <c r="H4384" s="3">
        <v>4</v>
      </c>
      <c r="I4384" s="3">
        <f t="shared" ca="1" si="206"/>
        <v>31</v>
      </c>
      <c r="J4384" s="9" t="s">
        <v>270</v>
      </c>
      <c r="K4384" s="9" t="s">
        <v>1072</v>
      </c>
      <c r="L4384" s="9" t="str">
        <f t="shared" si="204"/>
        <v>Hapiled</v>
      </c>
      <c r="M4384" s="9">
        <v>1</v>
      </c>
      <c r="N4384" s="10">
        <v>42479</v>
      </c>
      <c r="O4384" s="10">
        <v>42479</v>
      </c>
      <c r="P4384" t="s">
        <v>748</v>
      </c>
      <c r="Q4384" t="str">
        <f t="shared" si="205"/>
        <v>LED</v>
      </c>
      <c r="R4384" t="s">
        <v>102</v>
      </c>
      <c r="S4384">
        <v>0</v>
      </c>
      <c r="T4384" t="s">
        <v>33</v>
      </c>
      <c r="U4384">
        <v>1</v>
      </c>
      <c r="V4384">
        <v>1</v>
      </c>
      <c r="W4384" s="1">
        <v>42479</v>
      </c>
      <c r="X4384" s="1">
        <v>42479</v>
      </c>
      <c r="Y4384" t="s">
        <v>38</v>
      </c>
      <c r="Z4384">
        <v>0</v>
      </c>
      <c r="AA4384">
        <v>3000</v>
      </c>
      <c r="AB4384">
        <v>1631</v>
      </c>
      <c r="AC4384">
        <v>1631</v>
      </c>
      <c r="AD4384" t="s">
        <v>116</v>
      </c>
      <c r="AE4384" s="2">
        <v>45096.8125462963</v>
      </c>
    </row>
    <row r="4385" spans="1:31" hidden="1" x14ac:dyDescent="0.25">
      <c r="A4385">
        <v>1253446</v>
      </c>
      <c r="B4385" t="s">
        <v>27</v>
      </c>
      <c r="C4385" t="s">
        <v>750</v>
      </c>
      <c r="D4385" s="3" t="s">
        <v>42</v>
      </c>
      <c r="E4385" s="4">
        <v>40715</v>
      </c>
      <c r="F4385" s="3" t="s">
        <v>29</v>
      </c>
      <c r="G4385" s="3" t="s">
        <v>29</v>
      </c>
      <c r="H4385" s="3">
        <v>4</v>
      </c>
      <c r="I4385" s="3">
        <f t="shared" ca="1" si="206"/>
        <v>13</v>
      </c>
      <c r="J4385" s="9" t="s">
        <v>270</v>
      </c>
      <c r="K4385" s="9" t="s">
        <v>1072</v>
      </c>
      <c r="L4385" s="9" t="str">
        <f t="shared" si="204"/>
        <v>Hapiled</v>
      </c>
      <c r="M4385" s="9">
        <v>1</v>
      </c>
      <c r="N4385" s="10">
        <v>42482</v>
      </c>
      <c r="O4385" s="10">
        <v>42482</v>
      </c>
      <c r="P4385" t="s">
        <v>748</v>
      </c>
      <c r="Q4385" t="str">
        <f t="shared" si="205"/>
        <v>LED</v>
      </c>
      <c r="R4385" t="s">
        <v>102</v>
      </c>
      <c r="S4385">
        <v>0</v>
      </c>
      <c r="T4385" t="s">
        <v>33</v>
      </c>
      <c r="U4385">
        <v>1</v>
      </c>
      <c r="V4385">
        <v>1</v>
      </c>
      <c r="W4385" s="1">
        <v>42482</v>
      </c>
      <c r="X4385" s="1">
        <v>42482</v>
      </c>
      <c r="Y4385" t="s">
        <v>38</v>
      </c>
      <c r="Z4385">
        <v>0</v>
      </c>
      <c r="AA4385">
        <v>3000</v>
      </c>
      <c r="AB4385">
        <v>1631</v>
      </c>
      <c r="AC4385">
        <v>1631</v>
      </c>
      <c r="AD4385" t="s">
        <v>116</v>
      </c>
      <c r="AE4385" s="2">
        <v>45096.813622685186</v>
      </c>
    </row>
    <row r="4386" spans="1:31" hidden="1" x14ac:dyDescent="0.25">
      <c r="A4386">
        <v>1253447</v>
      </c>
      <c r="B4386" t="s">
        <v>27</v>
      </c>
      <c r="C4386" t="s">
        <v>750</v>
      </c>
      <c r="D4386" s="3" t="s">
        <v>31</v>
      </c>
      <c r="E4386" s="4">
        <v>33121</v>
      </c>
      <c r="F4386" s="4">
        <v>45565</v>
      </c>
      <c r="G4386" s="4">
        <v>43009</v>
      </c>
      <c r="H4386" s="3">
        <v>4</v>
      </c>
      <c r="I4386" s="3">
        <f t="shared" ca="1" si="206"/>
        <v>34</v>
      </c>
      <c r="J4386" s="9" t="s">
        <v>270</v>
      </c>
      <c r="K4386" s="9" t="s">
        <v>1072</v>
      </c>
      <c r="L4386" s="9" t="str">
        <f t="shared" si="204"/>
        <v>Hapiled</v>
      </c>
      <c r="M4386" s="9">
        <v>1</v>
      </c>
      <c r="N4386" s="10">
        <v>42482</v>
      </c>
      <c r="O4386" s="10">
        <v>42482</v>
      </c>
      <c r="P4386" t="s">
        <v>748</v>
      </c>
      <c r="Q4386" t="str">
        <f t="shared" si="205"/>
        <v>LED</v>
      </c>
      <c r="R4386" t="s">
        <v>102</v>
      </c>
      <c r="S4386">
        <v>0</v>
      </c>
      <c r="T4386" t="s">
        <v>33</v>
      </c>
      <c r="U4386">
        <v>1</v>
      </c>
      <c r="V4386">
        <v>1</v>
      </c>
      <c r="W4386" s="1">
        <v>42482</v>
      </c>
      <c r="X4386" s="1">
        <v>42482</v>
      </c>
      <c r="Y4386" t="s">
        <v>38</v>
      </c>
      <c r="Z4386">
        <v>0</v>
      </c>
      <c r="AA4386">
        <v>3000</v>
      </c>
      <c r="AB4386">
        <v>1631</v>
      </c>
      <c r="AC4386">
        <v>1631</v>
      </c>
      <c r="AD4386" t="s">
        <v>116</v>
      </c>
      <c r="AE4386" s="2">
        <v>45096.8125462963</v>
      </c>
    </row>
    <row r="4387" spans="1:31" hidden="1" x14ac:dyDescent="0.25">
      <c r="A4387">
        <v>1253448</v>
      </c>
      <c r="B4387" t="s">
        <v>27</v>
      </c>
      <c r="C4387" t="s">
        <v>750</v>
      </c>
      <c r="D4387" s="3" t="s">
        <v>31</v>
      </c>
      <c r="E4387" s="4">
        <v>36356</v>
      </c>
      <c r="F4387" s="4">
        <v>45565</v>
      </c>
      <c r="G4387" s="4">
        <v>43009</v>
      </c>
      <c r="H4387" s="3">
        <v>4</v>
      </c>
      <c r="I4387" s="3">
        <f t="shared" ca="1" si="206"/>
        <v>25</v>
      </c>
      <c r="J4387" s="9" t="s">
        <v>751</v>
      </c>
      <c r="K4387" s="9" t="s">
        <v>1081</v>
      </c>
      <c r="L4387" s="9" t="str">
        <f t="shared" si="204"/>
        <v>Prunus</v>
      </c>
      <c r="M4387" s="9">
        <v>1</v>
      </c>
      <c r="N4387" s="10">
        <v>43640</v>
      </c>
      <c r="O4387" s="10">
        <v>43640</v>
      </c>
      <c r="P4387" t="s">
        <v>752</v>
      </c>
      <c r="Q4387" t="str">
        <f t="shared" si="205"/>
        <v>LED</v>
      </c>
      <c r="R4387" t="s">
        <v>144</v>
      </c>
      <c r="S4387">
        <v>0</v>
      </c>
      <c r="T4387" t="s">
        <v>33</v>
      </c>
      <c r="U4387">
        <v>1</v>
      </c>
      <c r="V4387">
        <v>1</v>
      </c>
      <c r="W4387" s="1">
        <v>43640</v>
      </c>
      <c r="X4387" s="1">
        <v>43640</v>
      </c>
      <c r="Y4387" t="s">
        <v>38</v>
      </c>
      <c r="Z4387">
        <v>0</v>
      </c>
      <c r="AA4387">
        <v>3000</v>
      </c>
      <c r="AB4387">
        <v>1413</v>
      </c>
      <c r="AC4387">
        <v>1800</v>
      </c>
      <c r="AD4387" t="s">
        <v>146</v>
      </c>
      <c r="AE4387" s="2">
        <v>45096.8125462963</v>
      </c>
    </row>
    <row r="4388" spans="1:31" hidden="1" x14ac:dyDescent="0.25">
      <c r="A4388">
        <v>1253449</v>
      </c>
      <c r="B4388" t="s">
        <v>27</v>
      </c>
      <c r="C4388" t="s">
        <v>750</v>
      </c>
      <c r="D4388" s="3" t="s">
        <v>31</v>
      </c>
      <c r="E4388" s="4">
        <v>32874</v>
      </c>
      <c r="F4388" s="4">
        <v>45565</v>
      </c>
      <c r="G4388" s="4">
        <v>43009</v>
      </c>
      <c r="H4388" s="3">
        <v>4</v>
      </c>
      <c r="I4388" s="3">
        <f t="shared" ca="1" si="206"/>
        <v>34</v>
      </c>
      <c r="J4388" s="9" t="s">
        <v>270</v>
      </c>
      <c r="K4388" s="9" t="s">
        <v>1072</v>
      </c>
      <c r="L4388" s="9" t="str">
        <f t="shared" si="204"/>
        <v>Hapiled</v>
      </c>
      <c r="M4388" s="9">
        <v>1</v>
      </c>
      <c r="N4388" s="10">
        <v>42482</v>
      </c>
      <c r="O4388" s="10">
        <v>42482</v>
      </c>
      <c r="P4388" t="s">
        <v>748</v>
      </c>
      <c r="Q4388" t="str">
        <f t="shared" si="205"/>
        <v>LED</v>
      </c>
      <c r="R4388" t="s">
        <v>102</v>
      </c>
      <c r="S4388">
        <v>0</v>
      </c>
      <c r="T4388" t="s">
        <v>33</v>
      </c>
      <c r="U4388">
        <v>1</v>
      </c>
      <c r="V4388">
        <v>1</v>
      </c>
      <c r="W4388" s="1">
        <v>42482</v>
      </c>
      <c r="X4388" s="1">
        <v>42482</v>
      </c>
      <c r="Y4388" t="s">
        <v>38</v>
      </c>
      <c r="Z4388">
        <v>0</v>
      </c>
      <c r="AA4388">
        <v>3000</v>
      </c>
      <c r="AB4388">
        <v>1631</v>
      </c>
      <c r="AC4388">
        <v>1631</v>
      </c>
      <c r="AD4388" t="s">
        <v>116</v>
      </c>
      <c r="AE4388" s="2">
        <v>45096.8125462963</v>
      </c>
    </row>
    <row r="4389" spans="1:31" hidden="1" x14ac:dyDescent="0.25">
      <c r="A4389">
        <v>1253450</v>
      </c>
      <c r="B4389" t="s">
        <v>27</v>
      </c>
      <c r="C4389" t="s">
        <v>750</v>
      </c>
      <c r="D4389" s="3" t="s">
        <v>31</v>
      </c>
      <c r="E4389" s="4">
        <v>35827</v>
      </c>
      <c r="F4389" s="4">
        <v>45565</v>
      </c>
      <c r="G4389" s="4">
        <v>43009</v>
      </c>
      <c r="H4389" s="3">
        <v>4</v>
      </c>
      <c r="I4389" s="3">
        <f t="shared" ca="1" si="206"/>
        <v>26</v>
      </c>
      <c r="J4389" s="9" t="s">
        <v>270</v>
      </c>
      <c r="K4389" s="9" t="s">
        <v>1072</v>
      </c>
      <c r="L4389" s="9" t="str">
        <f t="shared" si="204"/>
        <v>Hapiled</v>
      </c>
      <c r="M4389" s="9">
        <v>1</v>
      </c>
      <c r="N4389" s="10">
        <v>42482</v>
      </c>
      <c r="O4389" s="10">
        <v>42482</v>
      </c>
      <c r="P4389" t="s">
        <v>748</v>
      </c>
      <c r="Q4389" t="str">
        <f t="shared" si="205"/>
        <v>LED</v>
      </c>
      <c r="R4389" t="s">
        <v>102</v>
      </c>
      <c r="S4389">
        <v>0</v>
      </c>
      <c r="T4389" t="s">
        <v>33</v>
      </c>
      <c r="U4389">
        <v>1</v>
      </c>
      <c r="V4389">
        <v>1</v>
      </c>
      <c r="W4389" s="1">
        <v>42482</v>
      </c>
      <c r="X4389" s="1">
        <v>42482</v>
      </c>
      <c r="Y4389" t="s">
        <v>38</v>
      </c>
      <c r="Z4389">
        <v>0</v>
      </c>
      <c r="AA4389">
        <v>3000</v>
      </c>
      <c r="AB4389">
        <v>1631</v>
      </c>
      <c r="AC4389">
        <v>1631</v>
      </c>
      <c r="AD4389" t="s">
        <v>116</v>
      </c>
      <c r="AE4389" s="2">
        <v>45096.8125462963</v>
      </c>
    </row>
    <row r="4390" spans="1:31" hidden="1" x14ac:dyDescent="0.25">
      <c r="A4390">
        <v>1253451</v>
      </c>
      <c r="B4390" t="s">
        <v>27</v>
      </c>
      <c r="C4390" t="s">
        <v>750</v>
      </c>
      <c r="D4390" s="3" t="s">
        <v>31</v>
      </c>
      <c r="E4390" s="4">
        <v>32994</v>
      </c>
      <c r="F4390" s="4">
        <v>45565</v>
      </c>
      <c r="G4390" s="4">
        <v>43009</v>
      </c>
      <c r="H4390" s="3">
        <v>4</v>
      </c>
      <c r="I4390" s="3">
        <f t="shared" ca="1" si="206"/>
        <v>34</v>
      </c>
      <c r="J4390" s="9" t="s">
        <v>270</v>
      </c>
      <c r="K4390" s="9" t="s">
        <v>1072</v>
      </c>
      <c r="L4390" s="9" t="str">
        <f t="shared" si="204"/>
        <v>Hapiled</v>
      </c>
      <c r="M4390" s="9">
        <v>1</v>
      </c>
      <c r="N4390" s="10">
        <v>42482</v>
      </c>
      <c r="O4390" s="10">
        <v>42482</v>
      </c>
      <c r="P4390" t="s">
        <v>748</v>
      </c>
      <c r="Q4390" t="str">
        <f t="shared" si="205"/>
        <v>LED</v>
      </c>
      <c r="R4390" t="s">
        <v>102</v>
      </c>
      <c r="S4390">
        <v>0</v>
      </c>
      <c r="T4390" t="s">
        <v>33</v>
      </c>
      <c r="U4390">
        <v>1</v>
      </c>
      <c r="V4390">
        <v>1</v>
      </c>
      <c r="W4390" s="1">
        <v>42482</v>
      </c>
      <c r="X4390" s="1">
        <v>42482</v>
      </c>
      <c r="Y4390" t="s">
        <v>38</v>
      </c>
      <c r="Z4390">
        <v>0</v>
      </c>
      <c r="AA4390">
        <v>3000</v>
      </c>
      <c r="AB4390">
        <v>1631</v>
      </c>
      <c r="AC4390">
        <v>1631</v>
      </c>
      <c r="AD4390" t="s">
        <v>116</v>
      </c>
      <c r="AE4390" s="2">
        <v>45096.8125462963</v>
      </c>
    </row>
    <row r="4391" spans="1:31" hidden="1" x14ac:dyDescent="0.25">
      <c r="A4391">
        <v>1253452</v>
      </c>
      <c r="B4391" t="s">
        <v>27</v>
      </c>
      <c r="C4391" t="s">
        <v>750</v>
      </c>
      <c r="D4391" s="3" t="s">
        <v>31</v>
      </c>
      <c r="E4391" s="4">
        <v>34759</v>
      </c>
      <c r="F4391" s="4">
        <v>45565</v>
      </c>
      <c r="G4391" s="4">
        <v>43009</v>
      </c>
      <c r="H4391" s="3">
        <v>4</v>
      </c>
      <c r="I4391" s="3">
        <f t="shared" ca="1" si="206"/>
        <v>29</v>
      </c>
      <c r="J4391" s="9" t="s">
        <v>270</v>
      </c>
      <c r="K4391" s="9" t="s">
        <v>1072</v>
      </c>
      <c r="L4391" s="9" t="str">
        <f t="shared" si="204"/>
        <v>Hapiled</v>
      </c>
      <c r="M4391" s="9">
        <v>1</v>
      </c>
      <c r="N4391" s="10">
        <v>42482</v>
      </c>
      <c r="O4391" s="10">
        <v>42482</v>
      </c>
      <c r="P4391" t="s">
        <v>748</v>
      </c>
      <c r="Q4391" t="str">
        <f t="shared" si="205"/>
        <v>LED</v>
      </c>
      <c r="R4391" t="s">
        <v>102</v>
      </c>
      <c r="S4391">
        <v>0</v>
      </c>
      <c r="T4391" t="s">
        <v>33</v>
      </c>
      <c r="U4391">
        <v>1</v>
      </c>
      <c r="V4391">
        <v>1</v>
      </c>
      <c r="W4391" s="1">
        <v>42482</v>
      </c>
      <c r="X4391" s="1">
        <v>42482</v>
      </c>
      <c r="Y4391" t="s">
        <v>38</v>
      </c>
      <c r="Z4391">
        <v>0</v>
      </c>
      <c r="AA4391">
        <v>3000</v>
      </c>
      <c r="AB4391">
        <v>1631</v>
      </c>
      <c r="AC4391">
        <v>1631</v>
      </c>
      <c r="AD4391" t="s">
        <v>116</v>
      </c>
      <c r="AE4391" s="2">
        <v>45096.8125462963</v>
      </c>
    </row>
    <row r="4392" spans="1:31" hidden="1" x14ac:dyDescent="0.25">
      <c r="A4392">
        <v>1253453</v>
      </c>
      <c r="B4392" t="s">
        <v>27</v>
      </c>
      <c r="C4392" t="s">
        <v>750</v>
      </c>
      <c r="D4392" s="3" t="s">
        <v>31</v>
      </c>
      <c r="E4392" s="4">
        <v>34759</v>
      </c>
      <c r="F4392" s="4">
        <v>45565</v>
      </c>
      <c r="G4392" s="4">
        <v>43009</v>
      </c>
      <c r="H4392" s="3">
        <v>4</v>
      </c>
      <c r="I4392" s="3">
        <f t="shared" ca="1" si="206"/>
        <v>29</v>
      </c>
      <c r="J4392" s="9" t="s">
        <v>270</v>
      </c>
      <c r="K4392" s="9" t="s">
        <v>1072</v>
      </c>
      <c r="L4392" s="9" t="str">
        <f t="shared" si="204"/>
        <v>Hapiled</v>
      </c>
      <c r="M4392" s="9">
        <v>1</v>
      </c>
      <c r="N4392" s="10">
        <v>42482</v>
      </c>
      <c r="O4392" s="10">
        <v>42482</v>
      </c>
      <c r="P4392" t="s">
        <v>748</v>
      </c>
      <c r="Q4392" t="str">
        <f t="shared" si="205"/>
        <v>LED</v>
      </c>
      <c r="R4392" t="s">
        <v>102</v>
      </c>
      <c r="S4392">
        <v>0</v>
      </c>
      <c r="T4392" t="s">
        <v>33</v>
      </c>
      <c r="U4392">
        <v>1</v>
      </c>
      <c r="V4392">
        <v>1</v>
      </c>
      <c r="W4392" s="1">
        <v>42482</v>
      </c>
      <c r="X4392" s="1">
        <v>42482</v>
      </c>
      <c r="Y4392" t="s">
        <v>38</v>
      </c>
      <c r="Z4392">
        <v>0</v>
      </c>
      <c r="AA4392">
        <v>3000</v>
      </c>
      <c r="AB4392">
        <v>1631</v>
      </c>
      <c r="AC4392">
        <v>1631</v>
      </c>
      <c r="AD4392" t="s">
        <v>116</v>
      </c>
      <c r="AE4392" s="2">
        <v>45096.8125462963</v>
      </c>
    </row>
    <row r="4393" spans="1:31" hidden="1" x14ac:dyDescent="0.25">
      <c r="A4393">
        <v>1253454</v>
      </c>
      <c r="B4393" t="s">
        <v>27</v>
      </c>
      <c r="C4393" t="s">
        <v>750</v>
      </c>
      <c r="D4393" s="3" t="s">
        <v>31</v>
      </c>
      <c r="E4393" s="4">
        <v>34759</v>
      </c>
      <c r="F4393" s="4">
        <v>45565</v>
      </c>
      <c r="G4393" s="4">
        <v>43009</v>
      </c>
      <c r="H4393" s="3">
        <v>4</v>
      </c>
      <c r="I4393" s="3">
        <f t="shared" ca="1" si="206"/>
        <v>29</v>
      </c>
      <c r="J4393" s="9" t="s">
        <v>270</v>
      </c>
      <c r="K4393" s="9" t="s">
        <v>1072</v>
      </c>
      <c r="L4393" s="9" t="str">
        <f t="shared" si="204"/>
        <v>Hapiled</v>
      </c>
      <c r="M4393" s="9">
        <v>1</v>
      </c>
      <c r="N4393" s="10">
        <v>42482</v>
      </c>
      <c r="O4393" s="10">
        <v>42482</v>
      </c>
      <c r="P4393" t="s">
        <v>748</v>
      </c>
      <c r="Q4393" t="str">
        <f t="shared" si="205"/>
        <v>LED</v>
      </c>
      <c r="R4393" t="s">
        <v>102</v>
      </c>
      <c r="S4393">
        <v>0</v>
      </c>
      <c r="T4393" t="s">
        <v>33</v>
      </c>
      <c r="U4393">
        <v>1</v>
      </c>
      <c r="V4393">
        <v>1</v>
      </c>
      <c r="W4393" s="1">
        <v>42482</v>
      </c>
      <c r="X4393" s="1">
        <v>42482</v>
      </c>
      <c r="Y4393" t="s">
        <v>38</v>
      </c>
      <c r="Z4393">
        <v>0</v>
      </c>
      <c r="AA4393">
        <v>3000</v>
      </c>
      <c r="AB4393">
        <v>1631</v>
      </c>
      <c r="AC4393">
        <v>1631</v>
      </c>
      <c r="AD4393" t="s">
        <v>116</v>
      </c>
      <c r="AE4393" s="2">
        <v>45096.8125462963</v>
      </c>
    </row>
    <row r="4394" spans="1:31" hidden="1" x14ac:dyDescent="0.25">
      <c r="A4394">
        <v>1256521</v>
      </c>
      <c r="B4394" t="s">
        <v>27</v>
      </c>
      <c r="C4394" t="s">
        <v>750</v>
      </c>
      <c r="D4394" s="3" t="s">
        <v>42</v>
      </c>
      <c r="E4394" s="4">
        <v>40715</v>
      </c>
      <c r="F4394" s="3" t="s">
        <v>29</v>
      </c>
      <c r="G4394" s="3" t="s">
        <v>29</v>
      </c>
      <c r="H4394" s="3">
        <v>4</v>
      </c>
      <c r="I4394" s="3">
        <f t="shared" ca="1" si="206"/>
        <v>13</v>
      </c>
      <c r="J4394" s="9" t="s">
        <v>751</v>
      </c>
      <c r="K4394" s="9" t="s">
        <v>1081</v>
      </c>
      <c r="L4394" s="9" t="str">
        <f t="shared" si="204"/>
        <v>Prunus</v>
      </c>
      <c r="M4394" s="9">
        <v>1</v>
      </c>
      <c r="N4394" s="10">
        <v>43640</v>
      </c>
      <c r="O4394" s="10">
        <v>43640</v>
      </c>
      <c r="P4394" t="s">
        <v>752</v>
      </c>
      <c r="Q4394" t="str">
        <f t="shared" si="205"/>
        <v>LED</v>
      </c>
      <c r="R4394" t="s">
        <v>144</v>
      </c>
      <c r="S4394">
        <v>0</v>
      </c>
      <c r="T4394" t="s">
        <v>33</v>
      </c>
      <c r="U4394">
        <v>1</v>
      </c>
      <c r="V4394">
        <v>1</v>
      </c>
      <c r="W4394" s="1">
        <v>43640</v>
      </c>
      <c r="X4394" s="1">
        <v>43640</v>
      </c>
      <c r="Y4394" t="s">
        <v>38</v>
      </c>
      <c r="Z4394">
        <v>0</v>
      </c>
      <c r="AA4394">
        <v>3000</v>
      </c>
      <c r="AB4394">
        <v>1413</v>
      </c>
      <c r="AC4394">
        <v>1800</v>
      </c>
      <c r="AD4394" t="s">
        <v>146</v>
      </c>
      <c r="AE4394" s="2">
        <v>45096.813622685186</v>
      </c>
    </row>
    <row r="4395" spans="1:31" hidden="1" x14ac:dyDescent="0.25">
      <c r="A4395">
        <v>1256522</v>
      </c>
      <c r="B4395" t="s">
        <v>27</v>
      </c>
      <c r="C4395" t="s">
        <v>750</v>
      </c>
      <c r="D4395" s="3" t="s">
        <v>42</v>
      </c>
      <c r="E4395" s="4">
        <v>40715</v>
      </c>
      <c r="F4395" s="3" t="s">
        <v>29</v>
      </c>
      <c r="G4395" s="3" t="s">
        <v>29</v>
      </c>
      <c r="H4395" s="3">
        <v>4</v>
      </c>
      <c r="I4395" s="3">
        <f t="shared" ca="1" si="206"/>
        <v>13</v>
      </c>
      <c r="J4395" s="9" t="s">
        <v>751</v>
      </c>
      <c r="K4395" s="9" t="s">
        <v>1081</v>
      </c>
      <c r="L4395" s="9" t="str">
        <f t="shared" si="204"/>
        <v>Prunus</v>
      </c>
      <c r="M4395" s="9">
        <v>1</v>
      </c>
      <c r="N4395" s="10">
        <v>43640</v>
      </c>
      <c r="O4395" s="10">
        <v>43640</v>
      </c>
      <c r="P4395" t="s">
        <v>752</v>
      </c>
      <c r="Q4395" t="str">
        <f t="shared" si="205"/>
        <v>LED</v>
      </c>
      <c r="R4395" t="s">
        <v>144</v>
      </c>
      <c r="S4395">
        <v>0</v>
      </c>
      <c r="T4395" t="s">
        <v>33</v>
      </c>
      <c r="U4395">
        <v>1</v>
      </c>
      <c r="V4395">
        <v>1</v>
      </c>
      <c r="W4395" s="1">
        <v>43640</v>
      </c>
      <c r="X4395" s="1">
        <v>43640</v>
      </c>
      <c r="Y4395" t="s">
        <v>38</v>
      </c>
      <c r="Z4395">
        <v>0</v>
      </c>
      <c r="AA4395">
        <v>3000</v>
      </c>
      <c r="AB4395">
        <v>1413</v>
      </c>
      <c r="AC4395">
        <v>1800</v>
      </c>
      <c r="AD4395" t="s">
        <v>146</v>
      </c>
      <c r="AE4395" s="2">
        <v>45096.813622685186</v>
      </c>
    </row>
    <row r="4396" spans="1:31" hidden="1" x14ac:dyDescent="0.25">
      <c r="A4396">
        <v>1253826</v>
      </c>
      <c r="B4396" t="s">
        <v>27</v>
      </c>
      <c r="C4396" t="s">
        <v>753</v>
      </c>
      <c r="D4396" s="3" t="s">
        <v>31</v>
      </c>
      <c r="E4396" s="4">
        <v>37318</v>
      </c>
      <c r="F4396" s="4">
        <v>45889</v>
      </c>
      <c r="G4396" s="4">
        <v>43333</v>
      </c>
      <c r="H4396" s="3">
        <v>4</v>
      </c>
      <c r="I4396" s="3">
        <f t="shared" ca="1" si="206"/>
        <v>22</v>
      </c>
      <c r="J4396" s="9" t="s">
        <v>520</v>
      </c>
      <c r="K4396" s="9" t="s">
        <v>1081</v>
      </c>
      <c r="L4396" s="9" t="str">
        <f t="shared" si="204"/>
        <v>Prunus</v>
      </c>
      <c r="M4396" s="9">
        <v>1</v>
      </c>
      <c r="N4396" s="10">
        <v>44148</v>
      </c>
      <c r="O4396" s="10">
        <v>44148</v>
      </c>
      <c r="P4396" t="s">
        <v>754</v>
      </c>
      <c r="Q4396" t="str">
        <f t="shared" si="205"/>
        <v>LED</v>
      </c>
      <c r="R4396" t="s">
        <v>173</v>
      </c>
      <c r="S4396">
        <v>0</v>
      </c>
      <c r="T4396" t="s">
        <v>33</v>
      </c>
      <c r="U4396">
        <v>1</v>
      </c>
      <c r="V4396">
        <v>1</v>
      </c>
      <c r="W4396" s="1">
        <v>44148</v>
      </c>
      <c r="X4396" s="1">
        <v>44148</v>
      </c>
      <c r="Y4396" t="s">
        <v>48</v>
      </c>
      <c r="Z4396">
        <v>0</v>
      </c>
      <c r="AA4396">
        <v>3000</v>
      </c>
      <c r="AB4396">
        <v>1800</v>
      </c>
      <c r="AC4396">
        <v>1260</v>
      </c>
      <c r="AD4396" t="s">
        <v>81</v>
      </c>
      <c r="AE4396" s="2">
        <v>45140.601377314815</v>
      </c>
    </row>
    <row r="4397" spans="1:31" hidden="1" x14ac:dyDescent="0.25">
      <c r="A4397">
        <v>1253827</v>
      </c>
      <c r="B4397" t="s">
        <v>27</v>
      </c>
      <c r="C4397" t="s">
        <v>753</v>
      </c>
      <c r="D4397" s="3" t="s">
        <v>31</v>
      </c>
      <c r="E4397" s="4">
        <v>37318</v>
      </c>
      <c r="F4397" s="4">
        <v>45889</v>
      </c>
      <c r="G4397" s="4">
        <v>43333</v>
      </c>
      <c r="H4397" s="3">
        <v>4</v>
      </c>
      <c r="I4397" s="3">
        <f t="shared" ca="1" si="206"/>
        <v>22</v>
      </c>
      <c r="J4397" s="9" t="s">
        <v>520</v>
      </c>
      <c r="K4397" s="9" t="s">
        <v>1081</v>
      </c>
      <c r="L4397" s="9" t="str">
        <f t="shared" si="204"/>
        <v>Prunus</v>
      </c>
      <c r="M4397" s="9">
        <v>1</v>
      </c>
      <c r="N4397" s="10">
        <v>44148</v>
      </c>
      <c r="O4397" s="10">
        <v>44148</v>
      </c>
      <c r="P4397" t="s">
        <v>754</v>
      </c>
      <c r="Q4397" t="str">
        <f t="shared" si="205"/>
        <v>LED</v>
      </c>
      <c r="R4397" t="s">
        <v>173</v>
      </c>
      <c r="S4397">
        <v>0</v>
      </c>
      <c r="T4397" t="s">
        <v>33</v>
      </c>
      <c r="U4397">
        <v>1</v>
      </c>
      <c r="V4397">
        <v>1</v>
      </c>
      <c r="W4397" s="1">
        <v>44148</v>
      </c>
      <c r="X4397" s="1">
        <v>44148</v>
      </c>
      <c r="Y4397" t="s">
        <v>48</v>
      </c>
      <c r="Z4397">
        <v>0</v>
      </c>
      <c r="AA4397">
        <v>3000</v>
      </c>
      <c r="AB4397">
        <v>1800</v>
      </c>
      <c r="AC4397">
        <v>1260</v>
      </c>
      <c r="AD4397" t="s">
        <v>81</v>
      </c>
      <c r="AE4397" s="2">
        <v>45140.615555555552</v>
      </c>
    </row>
    <row r="4398" spans="1:31" hidden="1" x14ac:dyDescent="0.25">
      <c r="A4398">
        <v>1253828</v>
      </c>
      <c r="B4398" t="s">
        <v>27</v>
      </c>
      <c r="C4398" t="s">
        <v>753</v>
      </c>
      <c r="D4398" s="3" t="s">
        <v>31</v>
      </c>
      <c r="E4398" s="4">
        <v>37318</v>
      </c>
      <c r="F4398" s="4">
        <v>45889</v>
      </c>
      <c r="G4398" s="4">
        <v>43333</v>
      </c>
      <c r="H4398" s="3">
        <v>4</v>
      </c>
      <c r="I4398" s="3">
        <f t="shared" ca="1" si="206"/>
        <v>22</v>
      </c>
      <c r="J4398" s="9" t="s">
        <v>520</v>
      </c>
      <c r="K4398" s="9" t="s">
        <v>1081</v>
      </c>
      <c r="L4398" s="9" t="str">
        <f t="shared" si="204"/>
        <v>Prunus</v>
      </c>
      <c r="M4398" s="9">
        <v>1</v>
      </c>
      <c r="N4398" s="10">
        <v>44148</v>
      </c>
      <c r="O4398" s="10">
        <v>44148</v>
      </c>
      <c r="P4398" t="s">
        <v>754</v>
      </c>
      <c r="Q4398" t="str">
        <f t="shared" si="205"/>
        <v>LED</v>
      </c>
      <c r="R4398" t="s">
        <v>173</v>
      </c>
      <c r="S4398">
        <v>0</v>
      </c>
      <c r="T4398" t="s">
        <v>33</v>
      </c>
      <c r="U4398">
        <v>1</v>
      </c>
      <c r="V4398">
        <v>1</v>
      </c>
      <c r="W4398" s="1">
        <v>44148</v>
      </c>
      <c r="X4398" s="1">
        <v>44148</v>
      </c>
      <c r="Y4398" t="s">
        <v>48</v>
      </c>
      <c r="Z4398">
        <v>0</v>
      </c>
      <c r="AA4398">
        <v>3000</v>
      </c>
      <c r="AB4398">
        <v>1800</v>
      </c>
      <c r="AC4398">
        <v>1260</v>
      </c>
      <c r="AD4398" t="s">
        <v>81</v>
      </c>
      <c r="AE4398" s="2">
        <v>45140.615798611114</v>
      </c>
    </row>
    <row r="4399" spans="1:31" hidden="1" x14ac:dyDescent="0.25">
      <c r="A4399">
        <v>1253829</v>
      </c>
      <c r="B4399" t="s">
        <v>27</v>
      </c>
      <c r="C4399" t="s">
        <v>753</v>
      </c>
      <c r="D4399" s="3" t="s">
        <v>31</v>
      </c>
      <c r="E4399" s="4">
        <v>37318</v>
      </c>
      <c r="F4399" s="4">
        <v>45889</v>
      </c>
      <c r="G4399" s="4">
        <v>43333</v>
      </c>
      <c r="H4399" s="3">
        <v>4</v>
      </c>
      <c r="I4399" s="3">
        <f t="shared" ca="1" si="206"/>
        <v>22</v>
      </c>
      <c r="J4399" s="9" t="s">
        <v>520</v>
      </c>
      <c r="K4399" s="9" t="s">
        <v>1081</v>
      </c>
      <c r="L4399" s="9" t="str">
        <f t="shared" si="204"/>
        <v>Prunus</v>
      </c>
      <c r="M4399" s="9">
        <v>1</v>
      </c>
      <c r="N4399" s="10">
        <v>44148</v>
      </c>
      <c r="O4399" s="10">
        <v>44148</v>
      </c>
      <c r="P4399" t="s">
        <v>754</v>
      </c>
      <c r="Q4399" t="str">
        <f t="shared" si="205"/>
        <v>LED</v>
      </c>
      <c r="R4399" t="s">
        <v>173</v>
      </c>
      <c r="S4399">
        <v>0</v>
      </c>
      <c r="T4399" t="s">
        <v>33</v>
      </c>
      <c r="U4399">
        <v>1</v>
      </c>
      <c r="V4399">
        <v>1</v>
      </c>
      <c r="W4399" s="1">
        <v>44148</v>
      </c>
      <c r="X4399" s="1">
        <v>44148</v>
      </c>
      <c r="Y4399" t="s">
        <v>48</v>
      </c>
      <c r="Z4399">
        <v>0</v>
      </c>
      <c r="AA4399">
        <v>3000</v>
      </c>
      <c r="AB4399">
        <v>1800</v>
      </c>
      <c r="AC4399">
        <v>1260</v>
      </c>
      <c r="AD4399" t="s">
        <v>81</v>
      </c>
      <c r="AE4399" s="2">
        <v>45140.616111111114</v>
      </c>
    </row>
    <row r="4400" spans="1:31" hidden="1" x14ac:dyDescent="0.25">
      <c r="A4400">
        <v>1253830</v>
      </c>
      <c r="B4400" t="s">
        <v>27</v>
      </c>
      <c r="C4400" t="s">
        <v>753</v>
      </c>
      <c r="D4400" s="3" t="s">
        <v>31</v>
      </c>
      <c r="E4400" s="4">
        <v>37318</v>
      </c>
      <c r="F4400" s="4">
        <v>45889</v>
      </c>
      <c r="G4400" s="4">
        <v>43333</v>
      </c>
      <c r="H4400" s="3">
        <v>4</v>
      </c>
      <c r="I4400" s="3">
        <f t="shared" ca="1" si="206"/>
        <v>22</v>
      </c>
      <c r="J4400" s="9" t="s">
        <v>520</v>
      </c>
      <c r="K4400" s="9" t="s">
        <v>1081</v>
      </c>
      <c r="L4400" s="9" t="str">
        <f t="shared" si="204"/>
        <v>Prunus</v>
      </c>
      <c r="M4400" s="9">
        <v>1</v>
      </c>
      <c r="N4400" s="10">
        <v>44148</v>
      </c>
      <c r="O4400" s="10">
        <v>44148</v>
      </c>
      <c r="P4400" t="s">
        <v>754</v>
      </c>
      <c r="Q4400" t="str">
        <f t="shared" si="205"/>
        <v>LED</v>
      </c>
      <c r="R4400" t="s">
        <v>173</v>
      </c>
      <c r="S4400">
        <v>0</v>
      </c>
      <c r="T4400" t="s">
        <v>33</v>
      </c>
      <c r="U4400">
        <v>1</v>
      </c>
      <c r="V4400">
        <v>1</v>
      </c>
      <c r="W4400" s="1">
        <v>44148</v>
      </c>
      <c r="X4400" s="1">
        <v>44148</v>
      </c>
      <c r="Y4400" t="s">
        <v>48</v>
      </c>
      <c r="Z4400">
        <v>0</v>
      </c>
      <c r="AA4400">
        <v>3000</v>
      </c>
      <c r="AB4400">
        <v>1800</v>
      </c>
      <c r="AC4400">
        <v>1260</v>
      </c>
      <c r="AD4400" t="s">
        <v>81</v>
      </c>
      <c r="AE4400" s="2">
        <v>45140.61650462963</v>
      </c>
    </row>
    <row r="4401" spans="1:31" hidden="1" x14ac:dyDescent="0.25">
      <c r="A4401">
        <v>1253831</v>
      </c>
      <c r="B4401" t="s">
        <v>27</v>
      </c>
      <c r="C4401" t="s">
        <v>753</v>
      </c>
      <c r="D4401" s="3" t="s">
        <v>31</v>
      </c>
      <c r="E4401" s="4">
        <v>37318</v>
      </c>
      <c r="F4401" s="4">
        <v>45889</v>
      </c>
      <c r="G4401" s="4">
        <v>43333</v>
      </c>
      <c r="H4401" s="3">
        <v>4</v>
      </c>
      <c r="I4401" s="3">
        <f t="shared" ca="1" si="206"/>
        <v>22</v>
      </c>
      <c r="J4401" s="9" t="s">
        <v>520</v>
      </c>
      <c r="K4401" s="9" t="s">
        <v>1081</v>
      </c>
      <c r="L4401" s="9" t="str">
        <f t="shared" si="204"/>
        <v>Prunus</v>
      </c>
      <c r="M4401" s="9">
        <v>1</v>
      </c>
      <c r="N4401" s="10">
        <v>44148</v>
      </c>
      <c r="O4401" s="10">
        <v>44148</v>
      </c>
      <c r="P4401" t="s">
        <v>754</v>
      </c>
      <c r="Q4401" t="str">
        <f t="shared" si="205"/>
        <v>LED</v>
      </c>
      <c r="R4401" t="s">
        <v>173</v>
      </c>
      <c r="S4401">
        <v>0</v>
      </c>
      <c r="T4401" t="s">
        <v>33</v>
      </c>
      <c r="U4401">
        <v>1</v>
      </c>
      <c r="V4401">
        <v>1</v>
      </c>
      <c r="W4401" s="1">
        <v>44148</v>
      </c>
      <c r="X4401" s="1">
        <v>44148</v>
      </c>
      <c r="Y4401" t="s">
        <v>48</v>
      </c>
      <c r="Z4401">
        <v>0</v>
      </c>
      <c r="AA4401">
        <v>3000</v>
      </c>
      <c r="AB4401">
        <v>1800</v>
      </c>
      <c r="AC4401">
        <v>1260</v>
      </c>
      <c r="AD4401" t="s">
        <v>81</v>
      </c>
      <c r="AE4401" s="2">
        <v>45140.616828703707</v>
      </c>
    </row>
    <row r="4402" spans="1:31" hidden="1" x14ac:dyDescent="0.25">
      <c r="A4402">
        <v>1253832</v>
      </c>
      <c r="B4402" t="s">
        <v>27</v>
      </c>
      <c r="C4402" t="s">
        <v>753</v>
      </c>
      <c r="D4402" s="3" t="s">
        <v>31</v>
      </c>
      <c r="E4402" s="4">
        <v>37318</v>
      </c>
      <c r="F4402" s="4">
        <v>45889</v>
      </c>
      <c r="G4402" s="4">
        <v>43333</v>
      </c>
      <c r="H4402" s="3">
        <v>4</v>
      </c>
      <c r="I4402" s="3">
        <f t="shared" ca="1" si="206"/>
        <v>22</v>
      </c>
      <c r="J4402" s="9" t="s">
        <v>520</v>
      </c>
      <c r="K4402" s="9" t="s">
        <v>1081</v>
      </c>
      <c r="L4402" s="9" t="str">
        <f t="shared" si="204"/>
        <v>Prunus</v>
      </c>
      <c r="M4402" s="9">
        <v>1</v>
      </c>
      <c r="N4402" s="10">
        <v>44148</v>
      </c>
      <c r="O4402" s="10">
        <v>44148</v>
      </c>
      <c r="P4402" t="s">
        <v>754</v>
      </c>
      <c r="Q4402" t="str">
        <f t="shared" si="205"/>
        <v>LED</v>
      </c>
      <c r="R4402" t="s">
        <v>173</v>
      </c>
      <c r="S4402">
        <v>0</v>
      </c>
      <c r="T4402" t="s">
        <v>33</v>
      </c>
      <c r="U4402">
        <v>1</v>
      </c>
      <c r="V4402">
        <v>1</v>
      </c>
      <c r="W4402" s="1">
        <v>44148</v>
      </c>
      <c r="X4402" s="1">
        <v>44148</v>
      </c>
      <c r="Y4402" t="s">
        <v>48</v>
      </c>
      <c r="Z4402">
        <v>0</v>
      </c>
      <c r="AA4402">
        <v>3000</v>
      </c>
      <c r="AB4402">
        <v>1800</v>
      </c>
      <c r="AC4402">
        <v>1260</v>
      </c>
      <c r="AD4402" t="s">
        <v>81</v>
      </c>
      <c r="AE4402" s="2">
        <v>45140.617152777777</v>
      </c>
    </row>
    <row r="4403" spans="1:31" hidden="1" x14ac:dyDescent="0.25">
      <c r="A4403">
        <v>1253833</v>
      </c>
      <c r="B4403" t="s">
        <v>27</v>
      </c>
      <c r="C4403" t="s">
        <v>753</v>
      </c>
      <c r="D4403" s="3" t="s">
        <v>31</v>
      </c>
      <c r="E4403" s="4">
        <v>37318</v>
      </c>
      <c r="F4403" s="4">
        <v>45889</v>
      </c>
      <c r="G4403" s="4">
        <v>43333</v>
      </c>
      <c r="H4403" s="3">
        <v>4</v>
      </c>
      <c r="I4403" s="3">
        <f t="shared" ca="1" si="206"/>
        <v>22</v>
      </c>
      <c r="J4403" s="9" t="s">
        <v>520</v>
      </c>
      <c r="K4403" s="9" t="s">
        <v>1081</v>
      </c>
      <c r="L4403" s="9" t="str">
        <f t="shared" si="204"/>
        <v>Prunus</v>
      </c>
      <c r="M4403" s="9">
        <v>1</v>
      </c>
      <c r="N4403" s="10">
        <v>44148</v>
      </c>
      <c r="O4403" s="10">
        <v>44148</v>
      </c>
      <c r="P4403" t="s">
        <v>754</v>
      </c>
      <c r="Q4403" t="str">
        <f t="shared" si="205"/>
        <v>LED</v>
      </c>
      <c r="R4403" t="s">
        <v>173</v>
      </c>
      <c r="S4403">
        <v>0</v>
      </c>
      <c r="T4403" t="s">
        <v>33</v>
      </c>
      <c r="U4403">
        <v>1</v>
      </c>
      <c r="V4403">
        <v>1</v>
      </c>
      <c r="W4403" s="1">
        <v>44148</v>
      </c>
      <c r="X4403" s="1">
        <v>44148</v>
      </c>
      <c r="Y4403" t="s">
        <v>48</v>
      </c>
      <c r="Z4403">
        <v>0</v>
      </c>
      <c r="AA4403">
        <v>3000</v>
      </c>
      <c r="AB4403">
        <v>1800</v>
      </c>
      <c r="AC4403">
        <v>1260</v>
      </c>
      <c r="AD4403" t="s">
        <v>81</v>
      </c>
      <c r="AE4403" s="2">
        <v>45140.619942129626</v>
      </c>
    </row>
    <row r="4404" spans="1:31" hidden="1" x14ac:dyDescent="0.25">
      <c r="A4404">
        <v>1253834</v>
      </c>
      <c r="B4404" t="s">
        <v>27</v>
      </c>
      <c r="C4404" t="s">
        <v>753</v>
      </c>
      <c r="D4404" s="3" t="s">
        <v>31</v>
      </c>
      <c r="E4404" s="4">
        <v>37318</v>
      </c>
      <c r="F4404" s="4">
        <v>45889</v>
      </c>
      <c r="G4404" s="4">
        <v>43333</v>
      </c>
      <c r="H4404" s="3">
        <v>4</v>
      </c>
      <c r="I4404" s="3">
        <f t="shared" ca="1" si="206"/>
        <v>22</v>
      </c>
      <c r="J4404" s="9" t="s">
        <v>520</v>
      </c>
      <c r="K4404" s="9" t="s">
        <v>1081</v>
      </c>
      <c r="L4404" s="9" t="str">
        <f t="shared" si="204"/>
        <v>Prunus</v>
      </c>
      <c r="M4404" s="9">
        <v>1</v>
      </c>
      <c r="N4404" s="10">
        <v>44148</v>
      </c>
      <c r="O4404" s="10">
        <v>44148</v>
      </c>
      <c r="P4404" t="s">
        <v>754</v>
      </c>
      <c r="Q4404" t="str">
        <f t="shared" si="205"/>
        <v>LED</v>
      </c>
      <c r="R4404" t="s">
        <v>173</v>
      </c>
      <c r="S4404">
        <v>0</v>
      </c>
      <c r="T4404" t="s">
        <v>33</v>
      </c>
      <c r="U4404">
        <v>1</v>
      </c>
      <c r="V4404">
        <v>1</v>
      </c>
      <c r="W4404" s="1">
        <v>44148</v>
      </c>
      <c r="X4404" s="1">
        <v>44148</v>
      </c>
      <c r="Y4404" t="s">
        <v>48</v>
      </c>
      <c r="Z4404">
        <v>0</v>
      </c>
      <c r="AA4404">
        <v>3000</v>
      </c>
      <c r="AB4404">
        <v>1800</v>
      </c>
      <c r="AC4404">
        <v>1260</v>
      </c>
      <c r="AD4404" t="s">
        <v>81</v>
      </c>
      <c r="AE4404" s="2">
        <v>45140.620254629626</v>
      </c>
    </row>
    <row r="4405" spans="1:31" hidden="1" x14ac:dyDescent="0.25">
      <c r="A4405">
        <v>1253835</v>
      </c>
      <c r="B4405" t="s">
        <v>27</v>
      </c>
      <c r="C4405" t="s">
        <v>753</v>
      </c>
      <c r="D4405" s="3" t="s">
        <v>31</v>
      </c>
      <c r="E4405" s="4">
        <v>37318</v>
      </c>
      <c r="F4405" s="4">
        <v>45889</v>
      </c>
      <c r="G4405" s="4">
        <v>43333</v>
      </c>
      <c r="H4405" s="3">
        <v>4</v>
      </c>
      <c r="I4405" s="3">
        <f t="shared" ca="1" si="206"/>
        <v>22</v>
      </c>
      <c r="J4405" s="9" t="s">
        <v>520</v>
      </c>
      <c r="K4405" s="9" t="s">
        <v>1081</v>
      </c>
      <c r="L4405" s="9" t="str">
        <f t="shared" si="204"/>
        <v>Prunus</v>
      </c>
      <c r="M4405" s="9">
        <v>1</v>
      </c>
      <c r="N4405" s="10">
        <v>44148</v>
      </c>
      <c r="O4405" s="10">
        <v>44148</v>
      </c>
      <c r="P4405" t="s">
        <v>754</v>
      </c>
      <c r="Q4405" t="str">
        <f t="shared" si="205"/>
        <v>LED</v>
      </c>
      <c r="R4405" t="s">
        <v>173</v>
      </c>
      <c r="S4405">
        <v>0</v>
      </c>
      <c r="T4405" t="s">
        <v>33</v>
      </c>
      <c r="U4405">
        <v>1</v>
      </c>
      <c r="V4405">
        <v>1</v>
      </c>
      <c r="W4405" s="1">
        <v>44148</v>
      </c>
      <c r="X4405" s="1">
        <v>44148</v>
      </c>
      <c r="Y4405" t="s">
        <v>48</v>
      </c>
      <c r="Z4405">
        <v>0</v>
      </c>
      <c r="AA4405">
        <v>3000</v>
      </c>
      <c r="AB4405">
        <v>1800</v>
      </c>
      <c r="AC4405">
        <v>1260</v>
      </c>
      <c r="AD4405" t="s">
        <v>81</v>
      </c>
      <c r="AE4405" s="2">
        <v>45140.621076388888</v>
      </c>
    </row>
    <row r="4406" spans="1:31" hidden="1" x14ac:dyDescent="0.25">
      <c r="A4406">
        <v>1257962</v>
      </c>
      <c r="B4406" t="s">
        <v>27</v>
      </c>
      <c r="C4406" t="s">
        <v>753</v>
      </c>
      <c r="D4406" s="3" t="s">
        <v>42</v>
      </c>
      <c r="E4406" s="4">
        <v>44148</v>
      </c>
      <c r="F4406" s="3" t="s">
        <v>29</v>
      </c>
      <c r="G4406" s="3" t="s">
        <v>29</v>
      </c>
      <c r="H4406" s="3">
        <v>4</v>
      </c>
      <c r="I4406" s="3">
        <f t="shared" ca="1" si="206"/>
        <v>4</v>
      </c>
      <c r="J4406" s="9" t="s">
        <v>520</v>
      </c>
      <c r="K4406" s="9" t="s">
        <v>1081</v>
      </c>
      <c r="L4406" s="9" t="str">
        <f t="shared" si="204"/>
        <v>Prunus</v>
      </c>
      <c r="M4406" s="9">
        <v>1</v>
      </c>
      <c r="N4406" s="10">
        <v>44148</v>
      </c>
      <c r="O4406" s="10">
        <v>44148</v>
      </c>
      <c r="P4406" t="s">
        <v>754</v>
      </c>
      <c r="Q4406" t="str">
        <f t="shared" si="205"/>
        <v>LED</v>
      </c>
      <c r="R4406" t="s">
        <v>173</v>
      </c>
      <c r="S4406">
        <v>0</v>
      </c>
      <c r="T4406" t="s">
        <v>33</v>
      </c>
      <c r="U4406">
        <v>1</v>
      </c>
      <c r="V4406">
        <v>1</v>
      </c>
      <c r="W4406" s="1">
        <v>44148</v>
      </c>
      <c r="X4406" s="1">
        <v>44148</v>
      </c>
      <c r="Y4406" t="s">
        <v>48</v>
      </c>
      <c r="Z4406">
        <v>0</v>
      </c>
      <c r="AA4406">
        <v>3000</v>
      </c>
      <c r="AB4406">
        <v>1800</v>
      </c>
      <c r="AC4406">
        <v>1260</v>
      </c>
      <c r="AD4406" t="s">
        <v>81</v>
      </c>
      <c r="AE4406" s="2">
        <v>45096.813622685186</v>
      </c>
    </row>
    <row r="4407" spans="1:31" hidden="1" x14ac:dyDescent="0.25">
      <c r="A4407">
        <v>1257963</v>
      </c>
      <c r="B4407" t="s">
        <v>27</v>
      </c>
      <c r="C4407" t="s">
        <v>753</v>
      </c>
      <c r="D4407" s="3" t="s">
        <v>42</v>
      </c>
      <c r="E4407" s="4">
        <v>44148</v>
      </c>
      <c r="F4407" s="3" t="s">
        <v>29</v>
      </c>
      <c r="G4407" s="3" t="s">
        <v>29</v>
      </c>
      <c r="H4407" s="3">
        <v>4</v>
      </c>
      <c r="I4407" s="3">
        <f t="shared" ca="1" si="206"/>
        <v>4</v>
      </c>
      <c r="J4407" s="9" t="s">
        <v>520</v>
      </c>
      <c r="K4407" s="9" t="s">
        <v>1081</v>
      </c>
      <c r="L4407" s="9" t="str">
        <f t="shared" si="204"/>
        <v>Prunus</v>
      </c>
      <c r="M4407" s="9">
        <v>1</v>
      </c>
      <c r="N4407" s="10">
        <v>44148</v>
      </c>
      <c r="O4407" s="10">
        <v>44148</v>
      </c>
      <c r="P4407" t="s">
        <v>755</v>
      </c>
      <c r="Q4407" t="str">
        <f t="shared" si="205"/>
        <v>LED</v>
      </c>
      <c r="R4407" t="s">
        <v>173</v>
      </c>
      <c r="S4407">
        <v>0</v>
      </c>
      <c r="T4407" t="s">
        <v>33</v>
      </c>
      <c r="U4407">
        <v>1</v>
      </c>
      <c r="V4407">
        <v>1</v>
      </c>
      <c r="W4407" s="1">
        <v>44148</v>
      </c>
      <c r="X4407" s="1">
        <v>44148</v>
      </c>
      <c r="Y4407" t="s">
        <v>48</v>
      </c>
      <c r="Z4407">
        <v>0</v>
      </c>
      <c r="AA4407">
        <v>3000</v>
      </c>
      <c r="AB4407">
        <v>1800</v>
      </c>
      <c r="AC4407">
        <v>1260</v>
      </c>
      <c r="AD4407" t="s">
        <v>81</v>
      </c>
      <c r="AE4407" s="2">
        <v>45096.813622685186</v>
      </c>
    </row>
    <row r="4408" spans="1:31" hidden="1" x14ac:dyDescent="0.25">
      <c r="A4408">
        <v>1257964</v>
      </c>
      <c r="B4408" t="s">
        <v>27</v>
      </c>
      <c r="C4408" t="s">
        <v>753</v>
      </c>
      <c r="D4408" s="3" t="s">
        <v>42</v>
      </c>
      <c r="E4408" s="4">
        <v>44582</v>
      </c>
      <c r="F4408" s="3" t="s">
        <v>29</v>
      </c>
      <c r="G4408" s="3" t="s">
        <v>29</v>
      </c>
      <c r="H4408" s="3">
        <v>4</v>
      </c>
      <c r="I4408" s="3">
        <f t="shared" ca="1" si="206"/>
        <v>2</v>
      </c>
      <c r="J4408" s="9" t="s">
        <v>520</v>
      </c>
      <c r="K4408" s="9" t="s">
        <v>1081</v>
      </c>
      <c r="L4408" s="9" t="str">
        <f t="shared" si="204"/>
        <v>Prunus</v>
      </c>
      <c r="M4408" s="9">
        <v>1</v>
      </c>
      <c r="N4408" s="10">
        <v>44148</v>
      </c>
      <c r="O4408" s="10">
        <v>44148</v>
      </c>
      <c r="P4408" t="s">
        <v>755</v>
      </c>
      <c r="Q4408" t="str">
        <f t="shared" si="205"/>
        <v>LED</v>
      </c>
      <c r="R4408" t="s">
        <v>173</v>
      </c>
      <c r="S4408">
        <v>0</v>
      </c>
      <c r="T4408" t="s">
        <v>33</v>
      </c>
      <c r="U4408">
        <v>1</v>
      </c>
      <c r="V4408">
        <v>1</v>
      </c>
      <c r="W4408" s="1">
        <v>44148</v>
      </c>
      <c r="X4408" s="1">
        <v>44148</v>
      </c>
      <c r="Y4408" t="s">
        <v>48</v>
      </c>
      <c r="Z4408">
        <v>0</v>
      </c>
      <c r="AA4408">
        <v>3000</v>
      </c>
      <c r="AB4408">
        <v>1800</v>
      </c>
      <c r="AC4408">
        <v>1260</v>
      </c>
      <c r="AD4408" t="s">
        <v>81</v>
      </c>
      <c r="AE4408" s="2">
        <v>45096.813622685186</v>
      </c>
    </row>
    <row r="4409" spans="1:31" hidden="1" x14ac:dyDescent="0.25">
      <c r="A4409">
        <v>1254117</v>
      </c>
      <c r="B4409" t="s">
        <v>27</v>
      </c>
      <c r="C4409" t="s">
        <v>756</v>
      </c>
      <c r="D4409" s="3" t="s">
        <v>44</v>
      </c>
      <c r="E4409" s="4">
        <v>41821</v>
      </c>
      <c r="F4409" s="3" t="s">
        <v>29</v>
      </c>
      <c r="G4409" s="3" t="s">
        <v>29</v>
      </c>
      <c r="H4409" s="3">
        <v>5</v>
      </c>
      <c r="I4409" s="3">
        <f t="shared" ca="1" si="206"/>
        <v>10</v>
      </c>
      <c r="J4409" s="9" t="s">
        <v>171</v>
      </c>
      <c r="K4409" s="9" t="s">
        <v>1071</v>
      </c>
      <c r="L4409" s="9" t="str">
        <f t="shared" si="204"/>
        <v>Stela</v>
      </c>
      <c r="M4409" s="9">
        <v>1</v>
      </c>
      <c r="N4409" s="10">
        <v>41821</v>
      </c>
      <c r="O4409" s="10">
        <v>41821</v>
      </c>
      <c r="P4409" t="s">
        <v>697</v>
      </c>
      <c r="Q4409" t="str">
        <f t="shared" si="205"/>
        <v>LED</v>
      </c>
      <c r="R4409" t="s">
        <v>102</v>
      </c>
      <c r="S4409">
        <v>0</v>
      </c>
      <c r="T4409" t="s">
        <v>33</v>
      </c>
      <c r="U4409">
        <v>1</v>
      </c>
      <c r="V4409">
        <v>1</v>
      </c>
      <c r="W4409" s="1">
        <v>41821</v>
      </c>
      <c r="X4409" s="1">
        <v>41821</v>
      </c>
      <c r="Y4409" t="s">
        <v>38</v>
      </c>
      <c r="Z4409">
        <v>0</v>
      </c>
      <c r="AA4409">
        <v>4000</v>
      </c>
      <c r="AB4409">
        <v>2000</v>
      </c>
      <c r="AC4409">
        <v>2000</v>
      </c>
      <c r="AD4409" t="s">
        <v>118</v>
      </c>
      <c r="AE4409" s="2">
        <v>45096.814097222225</v>
      </c>
    </row>
    <row r="4410" spans="1:31" hidden="1" x14ac:dyDescent="0.25">
      <c r="A4410">
        <v>1254118</v>
      </c>
      <c r="B4410" t="s">
        <v>27</v>
      </c>
      <c r="C4410" t="s">
        <v>756</v>
      </c>
      <c r="D4410" s="3" t="s">
        <v>44</v>
      </c>
      <c r="E4410" s="4">
        <v>41821</v>
      </c>
      <c r="F4410" s="3" t="s">
        <v>29</v>
      </c>
      <c r="G4410" s="3" t="s">
        <v>29</v>
      </c>
      <c r="H4410" s="3">
        <v>5</v>
      </c>
      <c r="I4410" s="3">
        <f t="shared" ca="1" si="206"/>
        <v>10</v>
      </c>
      <c r="J4410" s="9" t="s">
        <v>171</v>
      </c>
      <c r="K4410" s="9" t="s">
        <v>1071</v>
      </c>
      <c r="L4410" s="9" t="str">
        <f t="shared" si="204"/>
        <v>Stela</v>
      </c>
      <c r="M4410" s="9">
        <v>1</v>
      </c>
      <c r="N4410" s="10">
        <v>41821</v>
      </c>
      <c r="O4410" s="10">
        <v>41821</v>
      </c>
      <c r="P4410" t="s">
        <v>697</v>
      </c>
      <c r="Q4410" t="str">
        <f t="shared" si="205"/>
        <v>LED</v>
      </c>
      <c r="R4410" t="s">
        <v>102</v>
      </c>
      <c r="S4410">
        <v>0</v>
      </c>
      <c r="T4410" t="s">
        <v>33</v>
      </c>
      <c r="U4410">
        <v>1</v>
      </c>
      <c r="V4410">
        <v>1</v>
      </c>
      <c r="W4410" s="1">
        <v>41821</v>
      </c>
      <c r="X4410" s="1">
        <v>41821</v>
      </c>
      <c r="Y4410" t="s">
        <v>38</v>
      </c>
      <c r="Z4410">
        <v>0</v>
      </c>
      <c r="AA4410">
        <v>4000</v>
      </c>
      <c r="AB4410">
        <v>2000</v>
      </c>
      <c r="AC4410">
        <v>2000</v>
      </c>
      <c r="AD4410" t="s">
        <v>118</v>
      </c>
      <c r="AE4410" s="2">
        <v>45096.814097222225</v>
      </c>
    </row>
    <row r="4411" spans="1:31" hidden="1" x14ac:dyDescent="0.25">
      <c r="A4411">
        <v>1254119</v>
      </c>
      <c r="B4411" t="s">
        <v>27</v>
      </c>
      <c r="C4411" t="s">
        <v>756</v>
      </c>
      <c r="D4411" s="3" t="s">
        <v>44</v>
      </c>
      <c r="E4411" s="4">
        <v>41821</v>
      </c>
      <c r="F4411" s="3" t="s">
        <v>29</v>
      </c>
      <c r="G4411" s="3" t="s">
        <v>29</v>
      </c>
      <c r="H4411" s="3">
        <v>5</v>
      </c>
      <c r="I4411" s="3">
        <f t="shared" ca="1" si="206"/>
        <v>10</v>
      </c>
      <c r="J4411" s="9" t="s">
        <v>171</v>
      </c>
      <c r="K4411" s="9" t="s">
        <v>1071</v>
      </c>
      <c r="L4411" s="9" t="str">
        <f t="shared" si="204"/>
        <v>Stela</v>
      </c>
      <c r="M4411" s="9">
        <v>1</v>
      </c>
      <c r="N4411" s="10">
        <v>41821</v>
      </c>
      <c r="O4411" s="10">
        <v>41821</v>
      </c>
      <c r="P4411" t="s">
        <v>697</v>
      </c>
      <c r="Q4411" t="str">
        <f t="shared" si="205"/>
        <v>LED</v>
      </c>
      <c r="R4411" t="s">
        <v>102</v>
      </c>
      <c r="S4411">
        <v>0</v>
      </c>
      <c r="T4411" t="s">
        <v>33</v>
      </c>
      <c r="U4411">
        <v>1</v>
      </c>
      <c r="V4411">
        <v>1</v>
      </c>
      <c r="W4411" s="1">
        <v>41821</v>
      </c>
      <c r="X4411" s="1">
        <v>41821</v>
      </c>
      <c r="Y4411" t="s">
        <v>38</v>
      </c>
      <c r="Z4411">
        <v>0</v>
      </c>
      <c r="AA4411">
        <v>4000</v>
      </c>
      <c r="AB4411">
        <v>2000</v>
      </c>
      <c r="AC4411">
        <v>2000</v>
      </c>
      <c r="AD4411" t="s">
        <v>118</v>
      </c>
      <c r="AE4411" s="2">
        <v>45096.814097222225</v>
      </c>
    </row>
    <row r="4412" spans="1:31" hidden="1" x14ac:dyDescent="0.25">
      <c r="A4412">
        <v>1254120</v>
      </c>
      <c r="B4412" t="s">
        <v>27</v>
      </c>
      <c r="C4412" t="s">
        <v>756</v>
      </c>
      <c r="D4412" s="3" t="s">
        <v>44</v>
      </c>
      <c r="E4412" s="4">
        <v>41821</v>
      </c>
      <c r="F4412" s="3" t="s">
        <v>29</v>
      </c>
      <c r="G4412" s="3" t="s">
        <v>29</v>
      </c>
      <c r="H4412" s="3">
        <v>5</v>
      </c>
      <c r="I4412" s="3">
        <f t="shared" ca="1" si="206"/>
        <v>10</v>
      </c>
      <c r="J4412" s="9" t="s">
        <v>171</v>
      </c>
      <c r="K4412" s="9" t="s">
        <v>1071</v>
      </c>
      <c r="L4412" s="9" t="str">
        <f t="shared" si="204"/>
        <v>Stela</v>
      </c>
      <c r="M4412" s="9">
        <v>1</v>
      </c>
      <c r="N4412" s="10">
        <v>41821</v>
      </c>
      <c r="O4412" s="10">
        <v>41821</v>
      </c>
      <c r="P4412" t="s">
        <v>697</v>
      </c>
      <c r="Q4412" t="str">
        <f t="shared" si="205"/>
        <v>LED</v>
      </c>
      <c r="R4412" t="s">
        <v>102</v>
      </c>
      <c r="S4412">
        <v>0</v>
      </c>
      <c r="T4412" t="s">
        <v>33</v>
      </c>
      <c r="U4412">
        <v>1</v>
      </c>
      <c r="V4412">
        <v>1</v>
      </c>
      <c r="W4412" s="1">
        <v>41821</v>
      </c>
      <c r="X4412" s="1">
        <v>41821</v>
      </c>
      <c r="Y4412" t="s">
        <v>38</v>
      </c>
      <c r="Z4412">
        <v>0</v>
      </c>
      <c r="AA4412">
        <v>4000</v>
      </c>
      <c r="AB4412">
        <v>2000</v>
      </c>
      <c r="AC4412">
        <v>2000</v>
      </c>
      <c r="AD4412" t="s">
        <v>118</v>
      </c>
      <c r="AE4412" s="2">
        <v>45096.814097222225</v>
      </c>
    </row>
    <row r="4413" spans="1:31" hidden="1" x14ac:dyDescent="0.25">
      <c r="A4413">
        <v>1256910</v>
      </c>
      <c r="B4413" t="s">
        <v>27</v>
      </c>
      <c r="C4413" t="s">
        <v>756</v>
      </c>
      <c r="D4413" s="3" t="s">
        <v>44</v>
      </c>
      <c r="E4413" s="4">
        <v>41821</v>
      </c>
      <c r="F4413" s="3" t="s">
        <v>29</v>
      </c>
      <c r="G4413" s="3" t="s">
        <v>29</v>
      </c>
      <c r="H4413" s="3">
        <v>5</v>
      </c>
      <c r="I4413" s="3">
        <f t="shared" ca="1" si="206"/>
        <v>10</v>
      </c>
      <c r="J4413" s="9" t="s">
        <v>171</v>
      </c>
      <c r="K4413" s="9" t="s">
        <v>1071</v>
      </c>
      <c r="L4413" s="9" t="str">
        <f t="shared" si="204"/>
        <v>Stela</v>
      </c>
      <c r="M4413" s="9">
        <v>1</v>
      </c>
      <c r="N4413" s="10">
        <v>41821</v>
      </c>
      <c r="O4413" s="10">
        <v>41821</v>
      </c>
      <c r="P4413" t="s">
        <v>697</v>
      </c>
      <c r="Q4413" t="str">
        <f t="shared" si="205"/>
        <v>LED</v>
      </c>
      <c r="R4413" t="s">
        <v>102</v>
      </c>
      <c r="S4413">
        <v>0</v>
      </c>
      <c r="T4413" t="s">
        <v>33</v>
      </c>
      <c r="U4413">
        <v>1</v>
      </c>
      <c r="V4413">
        <v>1</v>
      </c>
      <c r="W4413" s="1">
        <v>41821</v>
      </c>
      <c r="X4413" s="1">
        <v>41821</v>
      </c>
      <c r="Y4413" t="s">
        <v>38</v>
      </c>
      <c r="Z4413">
        <v>0</v>
      </c>
      <c r="AA4413">
        <v>4000</v>
      </c>
      <c r="AB4413">
        <v>2000</v>
      </c>
      <c r="AC4413">
        <v>2000</v>
      </c>
      <c r="AD4413" t="s">
        <v>118</v>
      </c>
      <c r="AE4413" s="2">
        <v>45096.814097222225</v>
      </c>
    </row>
    <row r="4414" spans="1:31" hidden="1" x14ac:dyDescent="0.25">
      <c r="A4414">
        <v>1254540</v>
      </c>
      <c r="B4414" t="s">
        <v>27</v>
      </c>
      <c r="C4414" t="s">
        <v>757</v>
      </c>
      <c r="D4414" s="3" t="s">
        <v>42</v>
      </c>
      <c r="E4414" s="4">
        <v>44372</v>
      </c>
      <c r="F4414" s="3" t="s">
        <v>29</v>
      </c>
      <c r="G4414" s="3" t="s">
        <v>29</v>
      </c>
      <c r="H4414" s="3">
        <v>4</v>
      </c>
      <c r="I4414" s="3">
        <f t="shared" ca="1" si="206"/>
        <v>3</v>
      </c>
      <c r="J4414" s="9" t="s">
        <v>270</v>
      </c>
      <c r="K4414" s="9" t="s">
        <v>1072</v>
      </c>
      <c r="L4414" s="9" t="str">
        <f t="shared" si="204"/>
        <v>Hapiled</v>
      </c>
      <c r="M4414" s="9">
        <v>1</v>
      </c>
      <c r="N4414" s="10">
        <v>44372</v>
      </c>
      <c r="O4414" s="10">
        <v>44372</v>
      </c>
      <c r="P4414" t="s">
        <v>748</v>
      </c>
      <c r="Q4414" t="str">
        <f t="shared" si="205"/>
        <v>LED</v>
      </c>
      <c r="R4414" t="s">
        <v>102</v>
      </c>
      <c r="S4414">
        <v>0</v>
      </c>
      <c r="T4414" t="s">
        <v>33</v>
      </c>
      <c r="U4414">
        <v>1</v>
      </c>
      <c r="V4414">
        <v>1</v>
      </c>
      <c r="W4414" s="1">
        <v>44372</v>
      </c>
      <c r="X4414" s="1">
        <v>44372</v>
      </c>
      <c r="Y4414" t="s">
        <v>38</v>
      </c>
      <c r="Z4414">
        <v>0</v>
      </c>
      <c r="AA4414">
        <v>3000</v>
      </c>
      <c r="AB4414">
        <v>1631</v>
      </c>
      <c r="AC4414">
        <v>1631</v>
      </c>
      <c r="AD4414" t="s">
        <v>116</v>
      </c>
      <c r="AE4414" s="2">
        <v>45096.813622685186</v>
      </c>
    </row>
    <row r="4415" spans="1:31" hidden="1" x14ac:dyDescent="0.25">
      <c r="A4415">
        <v>1256524</v>
      </c>
      <c r="B4415" t="s">
        <v>27</v>
      </c>
      <c r="C4415" t="s">
        <v>757</v>
      </c>
      <c r="D4415" s="3" t="s">
        <v>44</v>
      </c>
      <c r="E4415" s="4">
        <v>41018</v>
      </c>
      <c r="F4415" s="3" t="s">
        <v>29</v>
      </c>
      <c r="G4415" s="3" t="s">
        <v>29</v>
      </c>
      <c r="H4415" s="3">
        <v>5</v>
      </c>
      <c r="I4415" s="3">
        <f t="shared" ca="1" si="206"/>
        <v>12</v>
      </c>
      <c r="J4415" s="9" t="s">
        <v>462</v>
      </c>
      <c r="K4415" s="9" t="s">
        <v>1071</v>
      </c>
      <c r="L4415" s="9" t="str">
        <f t="shared" si="204"/>
        <v>Logo</v>
      </c>
      <c r="M4415" s="9">
        <v>1</v>
      </c>
      <c r="N4415" s="10">
        <v>41018</v>
      </c>
      <c r="O4415" s="10">
        <v>41018</v>
      </c>
      <c r="P4415" t="s">
        <v>463</v>
      </c>
      <c r="Q4415" t="str">
        <f t="shared" si="205"/>
        <v>LED</v>
      </c>
      <c r="R4415" t="s">
        <v>101</v>
      </c>
      <c r="S4415">
        <v>0</v>
      </c>
      <c r="T4415" t="s">
        <v>33</v>
      </c>
      <c r="U4415">
        <v>1</v>
      </c>
      <c r="V4415">
        <v>1</v>
      </c>
      <c r="W4415" s="1">
        <v>41018</v>
      </c>
      <c r="X4415" s="1">
        <v>41018</v>
      </c>
      <c r="Y4415" t="s">
        <v>38</v>
      </c>
      <c r="Z4415">
        <v>0</v>
      </c>
      <c r="AA4415">
        <v>4000</v>
      </c>
      <c r="AB4415">
        <v>2200</v>
      </c>
      <c r="AC4415">
        <v>2200</v>
      </c>
      <c r="AD4415" t="s">
        <v>121</v>
      </c>
      <c r="AE4415" s="2">
        <v>45096.814097222225</v>
      </c>
    </row>
    <row r="4416" spans="1:31" hidden="1" x14ac:dyDescent="0.25">
      <c r="A4416">
        <v>1256525</v>
      </c>
      <c r="B4416" t="s">
        <v>27</v>
      </c>
      <c r="C4416" t="s">
        <v>757</v>
      </c>
      <c r="D4416" s="3" t="s">
        <v>44</v>
      </c>
      <c r="E4416" s="4">
        <v>41018</v>
      </c>
      <c r="F4416" s="3" t="s">
        <v>29</v>
      </c>
      <c r="G4416" s="3" t="s">
        <v>29</v>
      </c>
      <c r="H4416" s="3">
        <v>5</v>
      </c>
      <c r="I4416" s="3">
        <f t="shared" ca="1" si="206"/>
        <v>12</v>
      </c>
      <c r="J4416" s="9" t="s">
        <v>462</v>
      </c>
      <c r="K4416" s="9" t="s">
        <v>1071</v>
      </c>
      <c r="L4416" s="9" t="str">
        <f t="shared" si="204"/>
        <v>Logo</v>
      </c>
      <c r="M4416" s="9">
        <v>1</v>
      </c>
      <c r="N4416" s="10">
        <v>41018</v>
      </c>
      <c r="O4416" s="10">
        <v>41018</v>
      </c>
      <c r="P4416" t="s">
        <v>463</v>
      </c>
      <c r="Q4416" t="str">
        <f t="shared" si="205"/>
        <v>LED</v>
      </c>
      <c r="R4416" t="s">
        <v>101</v>
      </c>
      <c r="S4416">
        <v>0</v>
      </c>
      <c r="T4416" t="s">
        <v>33</v>
      </c>
      <c r="U4416">
        <v>1</v>
      </c>
      <c r="V4416">
        <v>1</v>
      </c>
      <c r="W4416" s="1">
        <v>41018</v>
      </c>
      <c r="X4416" s="1">
        <v>41018</v>
      </c>
      <c r="Y4416" t="s">
        <v>38</v>
      </c>
      <c r="Z4416">
        <v>0</v>
      </c>
      <c r="AA4416">
        <v>4000</v>
      </c>
      <c r="AB4416">
        <v>2200</v>
      </c>
      <c r="AC4416">
        <v>2200</v>
      </c>
      <c r="AD4416" t="s">
        <v>121</v>
      </c>
      <c r="AE4416" s="2">
        <v>45096.814097222225</v>
      </c>
    </row>
    <row r="4417" spans="1:31" hidden="1" x14ac:dyDescent="0.25">
      <c r="A4417">
        <v>1256526</v>
      </c>
      <c r="B4417" t="s">
        <v>27</v>
      </c>
      <c r="C4417" t="s">
        <v>757</v>
      </c>
      <c r="D4417" s="3" t="s">
        <v>44</v>
      </c>
      <c r="E4417" s="4">
        <v>41018</v>
      </c>
      <c r="F4417" s="3" t="s">
        <v>29</v>
      </c>
      <c r="G4417" s="3" t="s">
        <v>29</v>
      </c>
      <c r="H4417" s="3">
        <v>5</v>
      </c>
      <c r="I4417" s="3">
        <f t="shared" ca="1" si="206"/>
        <v>12</v>
      </c>
      <c r="J4417" s="9" t="s">
        <v>462</v>
      </c>
      <c r="K4417" s="9" t="s">
        <v>1071</v>
      </c>
      <c r="L4417" s="9" t="str">
        <f t="shared" si="204"/>
        <v>Logo</v>
      </c>
      <c r="M4417" s="9">
        <v>1</v>
      </c>
      <c r="N4417" s="10">
        <v>41018</v>
      </c>
      <c r="O4417" s="10">
        <v>41018</v>
      </c>
      <c r="P4417" t="s">
        <v>463</v>
      </c>
      <c r="Q4417" t="str">
        <f t="shared" si="205"/>
        <v>LED</v>
      </c>
      <c r="R4417" t="s">
        <v>101</v>
      </c>
      <c r="S4417">
        <v>0</v>
      </c>
      <c r="T4417" t="s">
        <v>33</v>
      </c>
      <c r="U4417">
        <v>1</v>
      </c>
      <c r="V4417">
        <v>1</v>
      </c>
      <c r="W4417" s="1">
        <v>41018</v>
      </c>
      <c r="X4417" s="1">
        <v>41018</v>
      </c>
      <c r="Y4417" t="s">
        <v>38</v>
      </c>
      <c r="Z4417">
        <v>0</v>
      </c>
      <c r="AA4417">
        <v>4000</v>
      </c>
      <c r="AB4417">
        <v>2200</v>
      </c>
      <c r="AC4417">
        <v>2200</v>
      </c>
      <c r="AD4417" t="s">
        <v>121</v>
      </c>
      <c r="AE4417" s="2">
        <v>45096.814097222225</v>
      </c>
    </row>
    <row r="4418" spans="1:31" hidden="1" x14ac:dyDescent="0.25">
      <c r="A4418">
        <v>1256527</v>
      </c>
      <c r="B4418" t="s">
        <v>27</v>
      </c>
      <c r="C4418" t="s">
        <v>757</v>
      </c>
      <c r="D4418" s="3" t="s">
        <v>44</v>
      </c>
      <c r="E4418" s="4">
        <v>41018</v>
      </c>
      <c r="F4418" s="3" t="s">
        <v>29</v>
      </c>
      <c r="G4418" s="3" t="s">
        <v>29</v>
      </c>
      <c r="H4418" s="3">
        <v>5</v>
      </c>
      <c r="I4418" s="3">
        <f t="shared" ca="1" si="206"/>
        <v>12</v>
      </c>
      <c r="J4418" s="9" t="s">
        <v>462</v>
      </c>
      <c r="K4418" s="9" t="s">
        <v>1071</v>
      </c>
      <c r="L4418" s="9" t="str">
        <f t="shared" ref="L4418:L4481" si="207">VLOOKUP(J4418,Arm_kort,2,FALSE)</f>
        <v>Logo</v>
      </c>
      <c r="M4418" s="9">
        <v>1</v>
      </c>
      <c r="N4418" s="10">
        <v>41018</v>
      </c>
      <c r="O4418" s="10">
        <v>41018</v>
      </c>
      <c r="P4418" t="s">
        <v>463</v>
      </c>
      <c r="Q4418" t="str">
        <f t="shared" ref="Q4418:Q4481" si="208">VLOOKUP(P4418,LAMPEN,3,FALSE)</f>
        <v>LED</v>
      </c>
      <c r="R4418" t="s">
        <v>101</v>
      </c>
      <c r="S4418">
        <v>0</v>
      </c>
      <c r="T4418" t="s">
        <v>33</v>
      </c>
      <c r="U4418">
        <v>1</v>
      </c>
      <c r="V4418">
        <v>1</v>
      </c>
      <c r="W4418" s="1">
        <v>41018</v>
      </c>
      <c r="X4418" s="1">
        <v>41018</v>
      </c>
      <c r="Y4418" t="s">
        <v>38</v>
      </c>
      <c r="Z4418">
        <v>0</v>
      </c>
      <c r="AA4418">
        <v>4000</v>
      </c>
      <c r="AB4418">
        <v>2200</v>
      </c>
      <c r="AC4418">
        <v>2200</v>
      </c>
      <c r="AD4418" t="s">
        <v>121</v>
      </c>
      <c r="AE4418" s="2">
        <v>45096.814097222225</v>
      </c>
    </row>
    <row r="4419" spans="1:31" hidden="1" x14ac:dyDescent="0.25">
      <c r="A4419">
        <v>1256528</v>
      </c>
      <c r="B4419" t="s">
        <v>27</v>
      </c>
      <c r="C4419" t="s">
        <v>757</v>
      </c>
      <c r="D4419" s="3" t="s">
        <v>44</v>
      </c>
      <c r="E4419" s="4">
        <v>41018</v>
      </c>
      <c r="F4419" s="3" t="s">
        <v>29</v>
      </c>
      <c r="G4419" s="3" t="s">
        <v>29</v>
      </c>
      <c r="H4419" s="3">
        <v>5</v>
      </c>
      <c r="I4419" s="3">
        <f t="shared" ref="I4419:I4482" ca="1" si="209">IFERROR(YEAR(NOW())-YEAR(E4419),"")</f>
        <v>12</v>
      </c>
      <c r="J4419" s="9" t="s">
        <v>462</v>
      </c>
      <c r="K4419" s="9" t="s">
        <v>1071</v>
      </c>
      <c r="L4419" s="9" t="str">
        <f t="shared" si="207"/>
        <v>Logo</v>
      </c>
      <c r="M4419" s="9">
        <v>1</v>
      </c>
      <c r="N4419" s="10">
        <v>41018</v>
      </c>
      <c r="O4419" s="10">
        <v>41018</v>
      </c>
      <c r="P4419" t="s">
        <v>463</v>
      </c>
      <c r="Q4419" t="str">
        <f t="shared" si="208"/>
        <v>LED</v>
      </c>
      <c r="R4419" t="s">
        <v>101</v>
      </c>
      <c r="S4419">
        <v>0</v>
      </c>
      <c r="T4419" t="s">
        <v>33</v>
      </c>
      <c r="U4419">
        <v>1</v>
      </c>
      <c r="V4419">
        <v>1</v>
      </c>
      <c r="W4419" s="1">
        <v>41018</v>
      </c>
      <c r="X4419" s="1">
        <v>41018</v>
      </c>
      <c r="Y4419" t="s">
        <v>38</v>
      </c>
      <c r="Z4419">
        <v>0</v>
      </c>
      <c r="AA4419">
        <v>4000</v>
      </c>
      <c r="AB4419">
        <v>2200</v>
      </c>
      <c r="AC4419">
        <v>2200</v>
      </c>
      <c r="AD4419" t="s">
        <v>121</v>
      </c>
      <c r="AE4419" s="2">
        <v>45096.814097222225</v>
      </c>
    </row>
    <row r="4420" spans="1:31" hidden="1" x14ac:dyDescent="0.25">
      <c r="A4420">
        <v>1256529</v>
      </c>
      <c r="B4420" t="s">
        <v>27</v>
      </c>
      <c r="C4420" t="s">
        <v>757</v>
      </c>
      <c r="D4420" s="3" t="s">
        <v>44</v>
      </c>
      <c r="E4420" s="4">
        <v>41018</v>
      </c>
      <c r="F4420" s="3" t="s">
        <v>29</v>
      </c>
      <c r="G4420" s="3" t="s">
        <v>29</v>
      </c>
      <c r="H4420" s="3">
        <v>5</v>
      </c>
      <c r="I4420" s="3">
        <f t="shared" ca="1" si="209"/>
        <v>12</v>
      </c>
      <c r="J4420" s="9" t="s">
        <v>462</v>
      </c>
      <c r="K4420" s="9" t="s">
        <v>1071</v>
      </c>
      <c r="L4420" s="9" t="str">
        <f t="shared" si="207"/>
        <v>Logo</v>
      </c>
      <c r="M4420" s="9">
        <v>1</v>
      </c>
      <c r="N4420" s="10">
        <v>41018</v>
      </c>
      <c r="O4420" s="10">
        <v>41018</v>
      </c>
      <c r="P4420" t="s">
        <v>463</v>
      </c>
      <c r="Q4420" t="str">
        <f t="shared" si="208"/>
        <v>LED</v>
      </c>
      <c r="R4420" t="s">
        <v>101</v>
      </c>
      <c r="S4420">
        <v>0</v>
      </c>
      <c r="T4420" t="s">
        <v>33</v>
      </c>
      <c r="U4420">
        <v>1</v>
      </c>
      <c r="V4420">
        <v>1</v>
      </c>
      <c r="W4420" s="1">
        <v>41018</v>
      </c>
      <c r="X4420" s="1">
        <v>41018</v>
      </c>
      <c r="Y4420" t="s">
        <v>38</v>
      </c>
      <c r="Z4420">
        <v>0</v>
      </c>
      <c r="AA4420">
        <v>4000</v>
      </c>
      <c r="AB4420">
        <v>2200</v>
      </c>
      <c r="AC4420">
        <v>2200</v>
      </c>
      <c r="AD4420" t="s">
        <v>121</v>
      </c>
      <c r="AE4420" s="2">
        <v>45096.814097222225</v>
      </c>
    </row>
    <row r="4421" spans="1:31" hidden="1" x14ac:dyDescent="0.25">
      <c r="A4421">
        <v>1256530</v>
      </c>
      <c r="B4421" t="s">
        <v>27</v>
      </c>
      <c r="C4421" t="s">
        <v>757</v>
      </c>
      <c r="D4421" s="3" t="s">
        <v>44</v>
      </c>
      <c r="E4421" s="4">
        <v>41018</v>
      </c>
      <c r="F4421" s="3" t="s">
        <v>29</v>
      </c>
      <c r="G4421" s="3" t="s">
        <v>29</v>
      </c>
      <c r="H4421" s="3">
        <v>5</v>
      </c>
      <c r="I4421" s="3">
        <f t="shared" ca="1" si="209"/>
        <v>12</v>
      </c>
      <c r="J4421" s="9" t="s">
        <v>462</v>
      </c>
      <c r="K4421" s="9" t="s">
        <v>1071</v>
      </c>
      <c r="L4421" s="9" t="str">
        <f t="shared" si="207"/>
        <v>Logo</v>
      </c>
      <c r="M4421" s="9">
        <v>1</v>
      </c>
      <c r="N4421" s="10">
        <v>41018</v>
      </c>
      <c r="O4421" s="10">
        <v>41018</v>
      </c>
      <c r="P4421" t="s">
        <v>463</v>
      </c>
      <c r="Q4421" t="str">
        <f t="shared" si="208"/>
        <v>LED</v>
      </c>
      <c r="R4421" t="s">
        <v>101</v>
      </c>
      <c r="S4421">
        <v>0</v>
      </c>
      <c r="T4421" t="s">
        <v>33</v>
      </c>
      <c r="U4421">
        <v>1</v>
      </c>
      <c r="V4421">
        <v>1</v>
      </c>
      <c r="W4421" s="1">
        <v>41018</v>
      </c>
      <c r="X4421" s="1">
        <v>41018</v>
      </c>
      <c r="Y4421" t="s">
        <v>38</v>
      </c>
      <c r="Z4421">
        <v>0</v>
      </c>
      <c r="AA4421">
        <v>4000</v>
      </c>
      <c r="AB4421">
        <v>2200</v>
      </c>
      <c r="AC4421">
        <v>2200</v>
      </c>
      <c r="AD4421" t="s">
        <v>121</v>
      </c>
      <c r="AE4421" s="2">
        <v>45096.814097222225</v>
      </c>
    </row>
    <row r="4422" spans="1:31" hidden="1" x14ac:dyDescent="0.25">
      <c r="A4422">
        <v>1256531</v>
      </c>
      <c r="B4422" t="s">
        <v>27</v>
      </c>
      <c r="C4422" t="s">
        <v>757</v>
      </c>
      <c r="D4422" s="3" t="s">
        <v>44</v>
      </c>
      <c r="E4422" s="4">
        <v>41018</v>
      </c>
      <c r="F4422" s="3" t="s">
        <v>29</v>
      </c>
      <c r="G4422" s="3" t="s">
        <v>29</v>
      </c>
      <c r="H4422" s="3">
        <v>5</v>
      </c>
      <c r="I4422" s="3">
        <f t="shared" ca="1" si="209"/>
        <v>12</v>
      </c>
      <c r="J4422" s="9" t="s">
        <v>462</v>
      </c>
      <c r="K4422" s="9" t="s">
        <v>1071</v>
      </c>
      <c r="L4422" s="9" t="str">
        <f t="shared" si="207"/>
        <v>Logo</v>
      </c>
      <c r="M4422" s="9">
        <v>1</v>
      </c>
      <c r="N4422" s="10">
        <v>41018</v>
      </c>
      <c r="O4422" s="10">
        <v>41018</v>
      </c>
      <c r="P4422" t="s">
        <v>463</v>
      </c>
      <c r="Q4422" t="str">
        <f t="shared" si="208"/>
        <v>LED</v>
      </c>
      <c r="R4422" t="s">
        <v>101</v>
      </c>
      <c r="S4422">
        <v>0</v>
      </c>
      <c r="T4422" t="s">
        <v>33</v>
      </c>
      <c r="U4422">
        <v>1</v>
      </c>
      <c r="V4422">
        <v>1</v>
      </c>
      <c r="W4422" s="1">
        <v>41018</v>
      </c>
      <c r="X4422" s="1">
        <v>41018</v>
      </c>
      <c r="Y4422" t="s">
        <v>38</v>
      </c>
      <c r="Z4422">
        <v>0</v>
      </c>
      <c r="AA4422">
        <v>4000</v>
      </c>
      <c r="AB4422">
        <v>2200</v>
      </c>
      <c r="AC4422">
        <v>2200</v>
      </c>
      <c r="AD4422" t="s">
        <v>121</v>
      </c>
      <c r="AE4422" s="2">
        <v>45096.814097222225</v>
      </c>
    </row>
    <row r="4423" spans="1:31" hidden="1" x14ac:dyDescent="0.25">
      <c r="A4423">
        <v>1256532</v>
      </c>
      <c r="B4423" t="s">
        <v>27</v>
      </c>
      <c r="C4423" t="s">
        <v>757</v>
      </c>
      <c r="D4423" s="3" t="s">
        <v>44</v>
      </c>
      <c r="E4423" s="4">
        <v>41018</v>
      </c>
      <c r="F4423" s="3" t="s">
        <v>29</v>
      </c>
      <c r="G4423" s="3" t="s">
        <v>29</v>
      </c>
      <c r="H4423" s="3">
        <v>5</v>
      </c>
      <c r="I4423" s="3">
        <f t="shared" ca="1" si="209"/>
        <v>12</v>
      </c>
      <c r="J4423" s="9" t="s">
        <v>462</v>
      </c>
      <c r="K4423" s="9" t="s">
        <v>1071</v>
      </c>
      <c r="L4423" s="9" t="str">
        <f t="shared" si="207"/>
        <v>Logo</v>
      </c>
      <c r="M4423" s="9">
        <v>1</v>
      </c>
      <c r="N4423" s="10">
        <v>41018</v>
      </c>
      <c r="O4423" s="10">
        <v>41018</v>
      </c>
      <c r="P4423" t="s">
        <v>463</v>
      </c>
      <c r="Q4423" t="str">
        <f t="shared" si="208"/>
        <v>LED</v>
      </c>
      <c r="R4423" t="s">
        <v>101</v>
      </c>
      <c r="S4423">
        <v>0</v>
      </c>
      <c r="T4423" t="s">
        <v>33</v>
      </c>
      <c r="U4423">
        <v>1</v>
      </c>
      <c r="V4423">
        <v>1</v>
      </c>
      <c r="W4423" s="1">
        <v>41018</v>
      </c>
      <c r="X4423" s="1">
        <v>41018</v>
      </c>
      <c r="Y4423" t="s">
        <v>38</v>
      </c>
      <c r="Z4423">
        <v>0</v>
      </c>
      <c r="AA4423">
        <v>4000</v>
      </c>
      <c r="AB4423">
        <v>2200</v>
      </c>
      <c r="AC4423">
        <v>2200</v>
      </c>
      <c r="AD4423" t="s">
        <v>121</v>
      </c>
      <c r="AE4423" s="2">
        <v>45096.814097222225</v>
      </c>
    </row>
    <row r="4424" spans="1:31" hidden="1" x14ac:dyDescent="0.25">
      <c r="A4424">
        <v>1256533</v>
      </c>
      <c r="B4424" t="s">
        <v>27</v>
      </c>
      <c r="C4424" t="s">
        <v>757</v>
      </c>
      <c r="D4424" s="3" t="s">
        <v>44</v>
      </c>
      <c r="E4424" s="4">
        <v>41018</v>
      </c>
      <c r="F4424" s="3" t="s">
        <v>29</v>
      </c>
      <c r="G4424" s="3" t="s">
        <v>29</v>
      </c>
      <c r="H4424" s="3">
        <v>5</v>
      </c>
      <c r="I4424" s="3">
        <f t="shared" ca="1" si="209"/>
        <v>12</v>
      </c>
      <c r="J4424" s="9" t="s">
        <v>462</v>
      </c>
      <c r="K4424" s="9" t="s">
        <v>1071</v>
      </c>
      <c r="L4424" s="9" t="str">
        <f t="shared" si="207"/>
        <v>Logo</v>
      </c>
      <c r="M4424" s="9">
        <v>1</v>
      </c>
      <c r="N4424" s="10">
        <v>41018</v>
      </c>
      <c r="O4424" s="10">
        <v>41018</v>
      </c>
      <c r="P4424" t="s">
        <v>463</v>
      </c>
      <c r="Q4424" t="str">
        <f t="shared" si="208"/>
        <v>LED</v>
      </c>
      <c r="R4424" t="s">
        <v>101</v>
      </c>
      <c r="S4424">
        <v>0</v>
      </c>
      <c r="T4424" t="s">
        <v>33</v>
      </c>
      <c r="U4424">
        <v>1</v>
      </c>
      <c r="V4424">
        <v>1</v>
      </c>
      <c r="W4424" s="1">
        <v>41018</v>
      </c>
      <c r="X4424" s="1">
        <v>41018</v>
      </c>
      <c r="Y4424" t="s">
        <v>38</v>
      </c>
      <c r="Z4424">
        <v>0</v>
      </c>
      <c r="AA4424">
        <v>4000</v>
      </c>
      <c r="AB4424">
        <v>2200</v>
      </c>
      <c r="AC4424">
        <v>2200</v>
      </c>
      <c r="AD4424" t="s">
        <v>121</v>
      </c>
      <c r="AE4424" s="2">
        <v>45096.814097222225</v>
      </c>
    </row>
    <row r="4425" spans="1:31" hidden="1" x14ac:dyDescent="0.25">
      <c r="A4425">
        <v>1256534</v>
      </c>
      <c r="B4425" t="s">
        <v>27</v>
      </c>
      <c r="C4425" t="s">
        <v>757</v>
      </c>
      <c r="D4425" s="3" t="s">
        <v>44</v>
      </c>
      <c r="E4425" s="4">
        <v>41018</v>
      </c>
      <c r="F4425" s="3" t="s">
        <v>29</v>
      </c>
      <c r="G4425" s="3" t="s">
        <v>29</v>
      </c>
      <c r="H4425" s="3">
        <v>5</v>
      </c>
      <c r="I4425" s="3">
        <f t="shared" ca="1" si="209"/>
        <v>12</v>
      </c>
      <c r="J4425" s="9" t="s">
        <v>462</v>
      </c>
      <c r="K4425" s="9" t="s">
        <v>1071</v>
      </c>
      <c r="L4425" s="9" t="str">
        <f t="shared" si="207"/>
        <v>Logo</v>
      </c>
      <c r="M4425" s="9">
        <v>1</v>
      </c>
      <c r="N4425" s="10">
        <v>41018</v>
      </c>
      <c r="O4425" s="10">
        <v>41018</v>
      </c>
      <c r="P4425" t="s">
        <v>463</v>
      </c>
      <c r="Q4425" t="str">
        <f t="shared" si="208"/>
        <v>LED</v>
      </c>
      <c r="R4425" t="s">
        <v>101</v>
      </c>
      <c r="S4425">
        <v>0</v>
      </c>
      <c r="T4425" t="s">
        <v>33</v>
      </c>
      <c r="U4425">
        <v>1</v>
      </c>
      <c r="V4425">
        <v>1</v>
      </c>
      <c r="W4425" s="1">
        <v>41018</v>
      </c>
      <c r="X4425" s="1">
        <v>41018</v>
      </c>
      <c r="Y4425" t="s">
        <v>38</v>
      </c>
      <c r="Z4425">
        <v>0</v>
      </c>
      <c r="AA4425">
        <v>4000</v>
      </c>
      <c r="AB4425">
        <v>2200</v>
      </c>
      <c r="AC4425">
        <v>2200</v>
      </c>
      <c r="AD4425" t="s">
        <v>121</v>
      </c>
      <c r="AE4425" s="2">
        <v>45096.814097222225</v>
      </c>
    </row>
    <row r="4426" spans="1:31" hidden="1" x14ac:dyDescent="0.25">
      <c r="A4426">
        <v>1256535</v>
      </c>
      <c r="B4426" t="s">
        <v>27</v>
      </c>
      <c r="C4426" t="s">
        <v>758</v>
      </c>
      <c r="D4426" s="3" t="s">
        <v>44</v>
      </c>
      <c r="E4426" s="4">
        <v>41018</v>
      </c>
      <c r="F4426" s="3" t="s">
        <v>29</v>
      </c>
      <c r="G4426" s="3" t="s">
        <v>29</v>
      </c>
      <c r="H4426" s="3">
        <v>5</v>
      </c>
      <c r="I4426" s="3">
        <f t="shared" ca="1" si="209"/>
        <v>12</v>
      </c>
      <c r="J4426" s="9" t="s">
        <v>462</v>
      </c>
      <c r="K4426" s="9" t="s">
        <v>1071</v>
      </c>
      <c r="L4426" s="9" t="str">
        <f t="shared" si="207"/>
        <v>Logo</v>
      </c>
      <c r="M4426" s="9">
        <v>1</v>
      </c>
      <c r="N4426" s="10">
        <v>41018</v>
      </c>
      <c r="O4426" s="10">
        <v>41018</v>
      </c>
      <c r="P4426" t="s">
        <v>463</v>
      </c>
      <c r="Q4426" t="str">
        <f t="shared" si="208"/>
        <v>LED</v>
      </c>
      <c r="R4426" t="s">
        <v>101</v>
      </c>
      <c r="S4426">
        <v>0</v>
      </c>
      <c r="T4426" t="s">
        <v>33</v>
      </c>
      <c r="U4426">
        <v>1</v>
      </c>
      <c r="V4426">
        <v>1</v>
      </c>
      <c r="W4426" s="1">
        <v>41018</v>
      </c>
      <c r="X4426" s="1">
        <v>41018</v>
      </c>
      <c r="Y4426" t="s">
        <v>38</v>
      </c>
      <c r="Z4426">
        <v>0</v>
      </c>
      <c r="AA4426">
        <v>4000</v>
      </c>
      <c r="AB4426">
        <v>2200</v>
      </c>
      <c r="AC4426">
        <v>2200</v>
      </c>
      <c r="AD4426" t="s">
        <v>121</v>
      </c>
      <c r="AE4426" s="2">
        <v>45096.814097222225</v>
      </c>
    </row>
    <row r="4427" spans="1:31" hidden="1" x14ac:dyDescent="0.25">
      <c r="A4427">
        <v>1256536</v>
      </c>
      <c r="B4427" t="s">
        <v>27</v>
      </c>
      <c r="C4427" t="s">
        <v>758</v>
      </c>
      <c r="D4427" s="3" t="s">
        <v>44</v>
      </c>
      <c r="E4427" s="4">
        <v>41018</v>
      </c>
      <c r="F4427" s="3" t="s">
        <v>29</v>
      </c>
      <c r="G4427" s="3" t="s">
        <v>29</v>
      </c>
      <c r="H4427" s="3">
        <v>5</v>
      </c>
      <c r="I4427" s="3">
        <f t="shared" ca="1" si="209"/>
        <v>12</v>
      </c>
      <c r="J4427" s="9" t="s">
        <v>462</v>
      </c>
      <c r="K4427" s="9" t="s">
        <v>1071</v>
      </c>
      <c r="L4427" s="9" t="str">
        <f t="shared" si="207"/>
        <v>Logo</v>
      </c>
      <c r="M4427" s="9">
        <v>1</v>
      </c>
      <c r="N4427" s="10">
        <v>41018</v>
      </c>
      <c r="O4427" s="10">
        <v>41018</v>
      </c>
      <c r="P4427" t="s">
        <v>463</v>
      </c>
      <c r="Q4427" t="str">
        <f t="shared" si="208"/>
        <v>LED</v>
      </c>
      <c r="R4427" t="s">
        <v>101</v>
      </c>
      <c r="S4427">
        <v>0</v>
      </c>
      <c r="T4427" t="s">
        <v>33</v>
      </c>
      <c r="U4427">
        <v>1</v>
      </c>
      <c r="V4427">
        <v>1</v>
      </c>
      <c r="W4427" s="1">
        <v>41018</v>
      </c>
      <c r="X4427" s="1">
        <v>41018</v>
      </c>
      <c r="Y4427" t="s">
        <v>38</v>
      </c>
      <c r="Z4427">
        <v>0</v>
      </c>
      <c r="AA4427">
        <v>4000</v>
      </c>
      <c r="AB4427">
        <v>2200</v>
      </c>
      <c r="AC4427">
        <v>2200</v>
      </c>
      <c r="AD4427" t="s">
        <v>121</v>
      </c>
      <c r="AE4427" s="2">
        <v>45096.814097222225</v>
      </c>
    </row>
    <row r="4428" spans="1:31" hidden="1" x14ac:dyDescent="0.25">
      <c r="A4428">
        <v>1256537</v>
      </c>
      <c r="B4428" t="s">
        <v>27</v>
      </c>
      <c r="C4428" t="s">
        <v>758</v>
      </c>
      <c r="D4428" s="3" t="s">
        <v>44</v>
      </c>
      <c r="E4428" s="4">
        <v>41018</v>
      </c>
      <c r="F4428" s="3" t="s">
        <v>29</v>
      </c>
      <c r="G4428" s="3" t="s">
        <v>29</v>
      </c>
      <c r="H4428" s="3">
        <v>5</v>
      </c>
      <c r="I4428" s="3">
        <f t="shared" ca="1" si="209"/>
        <v>12</v>
      </c>
      <c r="J4428" s="9" t="s">
        <v>462</v>
      </c>
      <c r="K4428" s="9" t="s">
        <v>1071</v>
      </c>
      <c r="L4428" s="9" t="str">
        <f t="shared" si="207"/>
        <v>Logo</v>
      </c>
      <c r="M4428" s="9">
        <v>1</v>
      </c>
      <c r="N4428" s="10">
        <v>41018</v>
      </c>
      <c r="O4428" s="10">
        <v>41018</v>
      </c>
      <c r="P4428" t="s">
        <v>463</v>
      </c>
      <c r="Q4428" t="str">
        <f t="shared" si="208"/>
        <v>LED</v>
      </c>
      <c r="R4428" t="s">
        <v>101</v>
      </c>
      <c r="S4428">
        <v>0</v>
      </c>
      <c r="T4428" t="s">
        <v>33</v>
      </c>
      <c r="U4428">
        <v>1</v>
      </c>
      <c r="V4428">
        <v>1</v>
      </c>
      <c r="W4428" s="1">
        <v>41018</v>
      </c>
      <c r="X4428" s="1">
        <v>41018</v>
      </c>
      <c r="Y4428" t="s">
        <v>38</v>
      </c>
      <c r="Z4428">
        <v>0</v>
      </c>
      <c r="AA4428">
        <v>4000</v>
      </c>
      <c r="AB4428">
        <v>2200</v>
      </c>
      <c r="AC4428">
        <v>2200</v>
      </c>
      <c r="AD4428" t="s">
        <v>121</v>
      </c>
      <c r="AE4428" s="2">
        <v>45096.814097222225</v>
      </c>
    </row>
    <row r="4429" spans="1:31" hidden="1" x14ac:dyDescent="0.25">
      <c r="A4429">
        <v>1256538</v>
      </c>
      <c r="B4429" t="s">
        <v>27</v>
      </c>
      <c r="C4429" t="s">
        <v>758</v>
      </c>
      <c r="D4429" s="3" t="s">
        <v>44</v>
      </c>
      <c r="E4429" s="4">
        <v>41018</v>
      </c>
      <c r="F4429" s="3" t="s">
        <v>29</v>
      </c>
      <c r="G4429" s="3" t="s">
        <v>29</v>
      </c>
      <c r="H4429" s="3">
        <v>5</v>
      </c>
      <c r="I4429" s="3">
        <f t="shared" ca="1" si="209"/>
        <v>12</v>
      </c>
      <c r="J4429" s="9" t="s">
        <v>462</v>
      </c>
      <c r="K4429" s="9" t="s">
        <v>1071</v>
      </c>
      <c r="L4429" s="9" t="str">
        <f t="shared" si="207"/>
        <v>Logo</v>
      </c>
      <c r="M4429" s="9">
        <v>1</v>
      </c>
      <c r="N4429" s="10">
        <v>41018</v>
      </c>
      <c r="O4429" s="10">
        <v>41018</v>
      </c>
      <c r="P4429" t="s">
        <v>463</v>
      </c>
      <c r="Q4429" t="str">
        <f t="shared" si="208"/>
        <v>LED</v>
      </c>
      <c r="R4429" t="s">
        <v>101</v>
      </c>
      <c r="S4429">
        <v>0</v>
      </c>
      <c r="T4429" t="s">
        <v>33</v>
      </c>
      <c r="U4429">
        <v>1</v>
      </c>
      <c r="V4429">
        <v>1</v>
      </c>
      <c r="W4429" s="1">
        <v>41018</v>
      </c>
      <c r="X4429" s="1">
        <v>41018</v>
      </c>
      <c r="Y4429" t="s">
        <v>38</v>
      </c>
      <c r="Z4429">
        <v>0</v>
      </c>
      <c r="AA4429">
        <v>4000</v>
      </c>
      <c r="AB4429">
        <v>2200</v>
      </c>
      <c r="AC4429">
        <v>2200</v>
      </c>
      <c r="AD4429" t="s">
        <v>121</v>
      </c>
      <c r="AE4429" s="2">
        <v>45096.814097222225</v>
      </c>
    </row>
    <row r="4430" spans="1:31" hidden="1" x14ac:dyDescent="0.25">
      <c r="A4430">
        <v>1256539</v>
      </c>
      <c r="B4430" t="s">
        <v>27</v>
      </c>
      <c r="C4430" t="s">
        <v>758</v>
      </c>
      <c r="D4430" s="3" t="s">
        <v>44</v>
      </c>
      <c r="E4430" s="4">
        <v>41018</v>
      </c>
      <c r="F4430" s="3" t="s">
        <v>29</v>
      </c>
      <c r="G4430" s="3" t="s">
        <v>29</v>
      </c>
      <c r="H4430" s="3">
        <v>5</v>
      </c>
      <c r="I4430" s="3">
        <f t="shared" ca="1" si="209"/>
        <v>12</v>
      </c>
      <c r="J4430" s="9" t="s">
        <v>462</v>
      </c>
      <c r="K4430" s="9" t="s">
        <v>1071</v>
      </c>
      <c r="L4430" s="9" t="str">
        <f t="shared" si="207"/>
        <v>Logo</v>
      </c>
      <c r="M4430" s="9">
        <v>1</v>
      </c>
      <c r="N4430" s="10">
        <v>41018</v>
      </c>
      <c r="O4430" s="10">
        <v>41018</v>
      </c>
      <c r="P4430" t="s">
        <v>463</v>
      </c>
      <c r="Q4430" t="str">
        <f t="shared" si="208"/>
        <v>LED</v>
      </c>
      <c r="R4430" t="s">
        <v>101</v>
      </c>
      <c r="S4430">
        <v>0</v>
      </c>
      <c r="T4430" t="s">
        <v>33</v>
      </c>
      <c r="U4430">
        <v>1</v>
      </c>
      <c r="V4430">
        <v>1</v>
      </c>
      <c r="W4430" s="1">
        <v>41018</v>
      </c>
      <c r="X4430" s="1">
        <v>41018</v>
      </c>
      <c r="Y4430" t="s">
        <v>38</v>
      </c>
      <c r="Z4430">
        <v>0</v>
      </c>
      <c r="AA4430">
        <v>4000</v>
      </c>
      <c r="AB4430">
        <v>2200</v>
      </c>
      <c r="AC4430">
        <v>2200</v>
      </c>
      <c r="AD4430" t="s">
        <v>121</v>
      </c>
      <c r="AE4430" s="2">
        <v>45096.814097222225</v>
      </c>
    </row>
    <row r="4431" spans="1:31" hidden="1" x14ac:dyDescent="0.25">
      <c r="A4431">
        <v>1256540</v>
      </c>
      <c r="B4431" t="s">
        <v>27</v>
      </c>
      <c r="C4431" t="s">
        <v>759</v>
      </c>
      <c r="D4431" s="3" t="s">
        <v>44</v>
      </c>
      <c r="E4431" s="4">
        <v>41018</v>
      </c>
      <c r="F4431" s="3" t="s">
        <v>29</v>
      </c>
      <c r="G4431" s="3" t="s">
        <v>29</v>
      </c>
      <c r="H4431" s="3">
        <v>5</v>
      </c>
      <c r="I4431" s="3">
        <f t="shared" ca="1" si="209"/>
        <v>12</v>
      </c>
      <c r="J4431" s="9" t="s">
        <v>462</v>
      </c>
      <c r="K4431" s="9" t="s">
        <v>1071</v>
      </c>
      <c r="L4431" s="9" t="str">
        <f t="shared" si="207"/>
        <v>Logo</v>
      </c>
      <c r="M4431" s="9">
        <v>1</v>
      </c>
      <c r="N4431" s="10">
        <v>41018</v>
      </c>
      <c r="O4431" s="10">
        <v>41018</v>
      </c>
      <c r="P4431" t="s">
        <v>463</v>
      </c>
      <c r="Q4431" t="str">
        <f t="shared" si="208"/>
        <v>LED</v>
      </c>
      <c r="R4431" t="s">
        <v>101</v>
      </c>
      <c r="S4431">
        <v>0</v>
      </c>
      <c r="T4431" t="s">
        <v>33</v>
      </c>
      <c r="U4431">
        <v>1</v>
      </c>
      <c r="V4431">
        <v>1</v>
      </c>
      <c r="W4431" s="1">
        <v>41018</v>
      </c>
      <c r="X4431" s="1">
        <v>41018</v>
      </c>
      <c r="Y4431" t="s">
        <v>38</v>
      </c>
      <c r="Z4431">
        <v>0</v>
      </c>
      <c r="AA4431">
        <v>4000</v>
      </c>
      <c r="AB4431">
        <v>2200</v>
      </c>
      <c r="AC4431">
        <v>2200</v>
      </c>
      <c r="AD4431" t="s">
        <v>121</v>
      </c>
      <c r="AE4431" s="2">
        <v>45096.814097222225</v>
      </c>
    </row>
    <row r="4432" spans="1:31" hidden="1" x14ac:dyDescent="0.25">
      <c r="A4432">
        <v>1256541</v>
      </c>
      <c r="B4432" t="s">
        <v>27</v>
      </c>
      <c r="C4432" t="s">
        <v>759</v>
      </c>
      <c r="D4432" s="3" t="s">
        <v>44</v>
      </c>
      <c r="E4432" s="4">
        <v>41018</v>
      </c>
      <c r="F4432" s="3" t="s">
        <v>29</v>
      </c>
      <c r="G4432" s="3" t="s">
        <v>29</v>
      </c>
      <c r="H4432" s="3">
        <v>5</v>
      </c>
      <c r="I4432" s="3">
        <f t="shared" ca="1" si="209"/>
        <v>12</v>
      </c>
      <c r="J4432" s="9" t="s">
        <v>462</v>
      </c>
      <c r="K4432" s="9" t="s">
        <v>1071</v>
      </c>
      <c r="L4432" s="9" t="str">
        <f t="shared" si="207"/>
        <v>Logo</v>
      </c>
      <c r="M4432" s="9">
        <v>1</v>
      </c>
      <c r="N4432" s="10">
        <v>41018</v>
      </c>
      <c r="O4432" s="10">
        <v>41018</v>
      </c>
      <c r="P4432" t="s">
        <v>463</v>
      </c>
      <c r="Q4432" t="str">
        <f t="shared" si="208"/>
        <v>LED</v>
      </c>
      <c r="R4432" t="s">
        <v>101</v>
      </c>
      <c r="S4432">
        <v>0</v>
      </c>
      <c r="T4432" t="s">
        <v>33</v>
      </c>
      <c r="U4432">
        <v>1</v>
      </c>
      <c r="V4432">
        <v>1</v>
      </c>
      <c r="W4432" s="1">
        <v>41018</v>
      </c>
      <c r="X4432" s="1">
        <v>41018</v>
      </c>
      <c r="Y4432" t="s">
        <v>38</v>
      </c>
      <c r="Z4432">
        <v>0</v>
      </c>
      <c r="AA4432">
        <v>4000</v>
      </c>
      <c r="AB4432">
        <v>2200</v>
      </c>
      <c r="AC4432">
        <v>2200</v>
      </c>
      <c r="AD4432" t="s">
        <v>121</v>
      </c>
      <c r="AE4432" s="2">
        <v>45096.814097222225</v>
      </c>
    </row>
    <row r="4433" spans="1:31" hidden="1" x14ac:dyDescent="0.25">
      <c r="A4433">
        <v>1256542</v>
      </c>
      <c r="B4433" t="s">
        <v>27</v>
      </c>
      <c r="C4433" t="s">
        <v>759</v>
      </c>
      <c r="D4433" s="3" t="s">
        <v>44</v>
      </c>
      <c r="E4433" s="4">
        <v>41018</v>
      </c>
      <c r="F4433" s="3" t="s">
        <v>29</v>
      </c>
      <c r="G4433" s="3" t="s">
        <v>29</v>
      </c>
      <c r="H4433" s="3">
        <v>5</v>
      </c>
      <c r="I4433" s="3">
        <f t="shared" ca="1" si="209"/>
        <v>12</v>
      </c>
      <c r="J4433" s="9" t="s">
        <v>462</v>
      </c>
      <c r="K4433" s="9" t="s">
        <v>1071</v>
      </c>
      <c r="L4433" s="9" t="str">
        <f t="shared" si="207"/>
        <v>Logo</v>
      </c>
      <c r="M4433" s="9">
        <v>1</v>
      </c>
      <c r="N4433" s="10">
        <v>41018</v>
      </c>
      <c r="O4433" s="10">
        <v>41018</v>
      </c>
      <c r="P4433" t="s">
        <v>463</v>
      </c>
      <c r="Q4433" t="str">
        <f t="shared" si="208"/>
        <v>LED</v>
      </c>
      <c r="R4433" t="s">
        <v>101</v>
      </c>
      <c r="S4433">
        <v>0</v>
      </c>
      <c r="T4433" t="s">
        <v>33</v>
      </c>
      <c r="U4433">
        <v>1</v>
      </c>
      <c r="V4433">
        <v>1</v>
      </c>
      <c r="W4433" s="1">
        <v>41018</v>
      </c>
      <c r="X4433" s="1">
        <v>41018</v>
      </c>
      <c r="Y4433" t="s">
        <v>38</v>
      </c>
      <c r="Z4433">
        <v>0</v>
      </c>
      <c r="AA4433">
        <v>4000</v>
      </c>
      <c r="AB4433">
        <v>2200</v>
      </c>
      <c r="AC4433">
        <v>2200</v>
      </c>
      <c r="AD4433" t="s">
        <v>121</v>
      </c>
      <c r="AE4433" s="2">
        <v>45096.814097222225</v>
      </c>
    </row>
    <row r="4434" spans="1:31" hidden="1" x14ac:dyDescent="0.25">
      <c r="A4434">
        <v>1256543</v>
      </c>
      <c r="B4434" t="s">
        <v>27</v>
      </c>
      <c r="C4434" t="s">
        <v>759</v>
      </c>
      <c r="D4434" s="3" t="s">
        <v>44</v>
      </c>
      <c r="E4434" s="4">
        <v>41018</v>
      </c>
      <c r="F4434" s="3" t="s">
        <v>29</v>
      </c>
      <c r="G4434" s="3" t="s">
        <v>29</v>
      </c>
      <c r="H4434" s="3">
        <v>5</v>
      </c>
      <c r="I4434" s="3">
        <f t="shared" ca="1" si="209"/>
        <v>12</v>
      </c>
      <c r="J4434" s="9" t="s">
        <v>462</v>
      </c>
      <c r="K4434" s="9" t="s">
        <v>1071</v>
      </c>
      <c r="L4434" s="9" t="str">
        <f t="shared" si="207"/>
        <v>Logo</v>
      </c>
      <c r="M4434" s="9">
        <v>1</v>
      </c>
      <c r="N4434" s="10">
        <v>41018</v>
      </c>
      <c r="O4434" s="10">
        <v>41018</v>
      </c>
      <c r="P4434" t="s">
        <v>463</v>
      </c>
      <c r="Q4434" t="str">
        <f t="shared" si="208"/>
        <v>LED</v>
      </c>
      <c r="R4434" t="s">
        <v>101</v>
      </c>
      <c r="S4434">
        <v>0</v>
      </c>
      <c r="T4434" t="s">
        <v>33</v>
      </c>
      <c r="U4434">
        <v>1</v>
      </c>
      <c r="V4434">
        <v>1</v>
      </c>
      <c r="W4434" s="1">
        <v>41018</v>
      </c>
      <c r="X4434" s="1">
        <v>41018</v>
      </c>
      <c r="Y4434" t="s">
        <v>38</v>
      </c>
      <c r="Z4434">
        <v>0</v>
      </c>
      <c r="AA4434">
        <v>4000</v>
      </c>
      <c r="AB4434">
        <v>2200</v>
      </c>
      <c r="AC4434">
        <v>2200</v>
      </c>
      <c r="AD4434" t="s">
        <v>121</v>
      </c>
      <c r="AE4434" s="2">
        <v>45096.814097222225</v>
      </c>
    </row>
    <row r="4435" spans="1:31" hidden="1" x14ac:dyDescent="0.25">
      <c r="A4435">
        <v>1256544</v>
      </c>
      <c r="B4435" t="s">
        <v>27</v>
      </c>
      <c r="C4435" t="s">
        <v>759</v>
      </c>
      <c r="D4435" s="3" t="s">
        <v>44</v>
      </c>
      <c r="E4435" s="4">
        <v>41018</v>
      </c>
      <c r="F4435" s="3" t="s">
        <v>29</v>
      </c>
      <c r="G4435" s="3" t="s">
        <v>29</v>
      </c>
      <c r="H4435" s="3">
        <v>5</v>
      </c>
      <c r="I4435" s="3">
        <f t="shared" ca="1" si="209"/>
        <v>12</v>
      </c>
      <c r="J4435" s="9" t="s">
        <v>462</v>
      </c>
      <c r="K4435" s="9" t="s">
        <v>1071</v>
      </c>
      <c r="L4435" s="9" t="str">
        <f t="shared" si="207"/>
        <v>Logo</v>
      </c>
      <c r="M4435" s="9">
        <v>1</v>
      </c>
      <c r="N4435" s="10">
        <v>41018</v>
      </c>
      <c r="O4435" s="10">
        <v>41018</v>
      </c>
      <c r="P4435" t="s">
        <v>463</v>
      </c>
      <c r="Q4435" t="str">
        <f t="shared" si="208"/>
        <v>LED</v>
      </c>
      <c r="R4435" t="s">
        <v>101</v>
      </c>
      <c r="S4435">
        <v>0</v>
      </c>
      <c r="T4435" t="s">
        <v>33</v>
      </c>
      <c r="U4435">
        <v>1</v>
      </c>
      <c r="V4435">
        <v>1</v>
      </c>
      <c r="W4435" s="1">
        <v>41018</v>
      </c>
      <c r="X4435" s="1">
        <v>41018</v>
      </c>
      <c r="Y4435" t="s">
        <v>38</v>
      </c>
      <c r="Z4435">
        <v>0</v>
      </c>
      <c r="AA4435">
        <v>4000</v>
      </c>
      <c r="AB4435">
        <v>2200</v>
      </c>
      <c r="AC4435">
        <v>2200</v>
      </c>
      <c r="AD4435" t="s">
        <v>121</v>
      </c>
      <c r="AE4435" s="2">
        <v>45096.814097222225</v>
      </c>
    </row>
    <row r="4436" spans="1:31" hidden="1" x14ac:dyDescent="0.25">
      <c r="A4436">
        <v>1256545</v>
      </c>
      <c r="B4436" t="s">
        <v>27</v>
      </c>
      <c r="C4436" t="s">
        <v>759</v>
      </c>
      <c r="D4436" s="3" t="s">
        <v>44</v>
      </c>
      <c r="E4436" s="4">
        <v>41018</v>
      </c>
      <c r="F4436" s="3" t="s">
        <v>29</v>
      </c>
      <c r="G4436" s="3" t="s">
        <v>29</v>
      </c>
      <c r="H4436" s="3">
        <v>5</v>
      </c>
      <c r="I4436" s="3">
        <f t="shared" ca="1" si="209"/>
        <v>12</v>
      </c>
      <c r="J4436" s="9" t="s">
        <v>462</v>
      </c>
      <c r="K4436" s="9" t="s">
        <v>1071</v>
      </c>
      <c r="L4436" s="9" t="str">
        <f t="shared" si="207"/>
        <v>Logo</v>
      </c>
      <c r="M4436" s="9">
        <v>1</v>
      </c>
      <c r="N4436" s="10">
        <v>41018</v>
      </c>
      <c r="O4436" s="10">
        <v>41018</v>
      </c>
      <c r="P4436" t="s">
        <v>463</v>
      </c>
      <c r="Q4436" t="str">
        <f t="shared" si="208"/>
        <v>LED</v>
      </c>
      <c r="R4436" t="s">
        <v>101</v>
      </c>
      <c r="S4436">
        <v>0</v>
      </c>
      <c r="T4436" t="s">
        <v>33</v>
      </c>
      <c r="U4436">
        <v>1</v>
      </c>
      <c r="V4436">
        <v>1</v>
      </c>
      <c r="W4436" s="1">
        <v>41018</v>
      </c>
      <c r="X4436" s="1">
        <v>41018</v>
      </c>
      <c r="Y4436" t="s">
        <v>38</v>
      </c>
      <c r="Z4436">
        <v>0</v>
      </c>
      <c r="AA4436">
        <v>4000</v>
      </c>
      <c r="AB4436">
        <v>2200</v>
      </c>
      <c r="AC4436">
        <v>2200</v>
      </c>
      <c r="AD4436" t="s">
        <v>121</v>
      </c>
      <c r="AE4436" s="2">
        <v>45096.814097222225</v>
      </c>
    </row>
    <row r="4437" spans="1:31" hidden="1" x14ac:dyDescent="0.25">
      <c r="A4437">
        <v>1256546</v>
      </c>
      <c r="B4437" t="s">
        <v>27</v>
      </c>
      <c r="C4437" t="s">
        <v>759</v>
      </c>
      <c r="D4437" s="3" t="s">
        <v>44</v>
      </c>
      <c r="E4437" s="4">
        <v>41018</v>
      </c>
      <c r="F4437" s="3" t="s">
        <v>29</v>
      </c>
      <c r="G4437" s="3" t="s">
        <v>29</v>
      </c>
      <c r="H4437" s="3">
        <v>5</v>
      </c>
      <c r="I4437" s="3">
        <f t="shared" ca="1" si="209"/>
        <v>12</v>
      </c>
      <c r="J4437" s="9" t="s">
        <v>462</v>
      </c>
      <c r="K4437" s="9" t="s">
        <v>1071</v>
      </c>
      <c r="L4437" s="9" t="str">
        <f t="shared" si="207"/>
        <v>Logo</v>
      </c>
      <c r="M4437" s="9">
        <v>1</v>
      </c>
      <c r="N4437" s="10">
        <v>41018</v>
      </c>
      <c r="O4437" s="10">
        <v>41018</v>
      </c>
      <c r="P4437" t="s">
        <v>463</v>
      </c>
      <c r="Q4437" t="str">
        <f t="shared" si="208"/>
        <v>LED</v>
      </c>
      <c r="R4437" t="s">
        <v>101</v>
      </c>
      <c r="S4437">
        <v>0</v>
      </c>
      <c r="T4437" t="s">
        <v>33</v>
      </c>
      <c r="U4437">
        <v>1</v>
      </c>
      <c r="V4437">
        <v>1</v>
      </c>
      <c r="W4437" s="1">
        <v>41018</v>
      </c>
      <c r="X4437" s="1">
        <v>41018</v>
      </c>
      <c r="Y4437" t="s">
        <v>38</v>
      </c>
      <c r="Z4437">
        <v>0</v>
      </c>
      <c r="AA4437">
        <v>4000</v>
      </c>
      <c r="AB4437">
        <v>2200</v>
      </c>
      <c r="AC4437">
        <v>2200</v>
      </c>
      <c r="AD4437" t="s">
        <v>121</v>
      </c>
      <c r="AE4437" s="2">
        <v>45096.814097222225</v>
      </c>
    </row>
    <row r="4438" spans="1:31" hidden="1" x14ac:dyDescent="0.25">
      <c r="A4438">
        <v>1256547</v>
      </c>
      <c r="B4438" t="s">
        <v>27</v>
      </c>
      <c r="C4438" t="s">
        <v>759</v>
      </c>
      <c r="D4438" s="3" t="s">
        <v>44</v>
      </c>
      <c r="E4438" s="4">
        <v>41018</v>
      </c>
      <c r="F4438" s="3" t="s">
        <v>29</v>
      </c>
      <c r="G4438" s="3" t="s">
        <v>29</v>
      </c>
      <c r="H4438" s="3">
        <v>5</v>
      </c>
      <c r="I4438" s="3">
        <f t="shared" ca="1" si="209"/>
        <v>12</v>
      </c>
      <c r="J4438" s="9" t="s">
        <v>462</v>
      </c>
      <c r="K4438" s="9" t="s">
        <v>1071</v>
      </c>
      <c r="L4438" s="9" t="str">
        <f t="shared" si="207"/>
        <v>Logo</v>
      </c>
      <c r="M4438" s="9">
        <v>1</v>
      </c>
      <c r="N4438" s="10">
        <v>41018</v>
      </c>
      <c r="O4438" s="10">
        <v>41018</v>
      </c>
      <c r="P4438" t="s">
        <v>463</v>
      </c>
      <c r="Q4438" t="str">
        <f t="shared" si="208"/>
        <v>LED</v>
      </c>
      <c r="R4438" t="s">
        <v>101</v>
      </c>
      <c r="S4438">
        <v>0</v>
      </c>
      <c r="T4438" t="s">
        <v>33</v>
      </c>
      <c r="U4438">
        <v>1</v>
      </c>
      <c r="V4438">
        <v>1</v>
      </c>
      <c r="W4438" s="1">
        <v>41018</v>
      </c>
      <c r="X4438" s="1">
        <v>41018</v>
      </c>
      <c r="Y4438" t="s">
        <v>38</v>
      </c>
      <c r="Z4438">
        <v>0</v>
      </c>
      <c r="AA4438">
        <v>4000</v>
      </c>
      <c r="AB4438">
        <v>2200</v>
      </c>
      <c r="AC4438">
        <v>2200</v>
      </c>
      <c r="AD4438" t="s">
        <v>121</v>
      </c>
      <c r="AE4438" s="2">
        <v>45096.814097222225</v>
      </c>
    </row>
    <row r="4439" spans="1:31" hidden="1" x14ac:dyDescent="0.25">
      <c r="A4439">
        <v>1256548</v>
      </c>
      <c r="B4439" t="s">
        <v>27</v>
      </c>
      <c r="C4439" t="s">
        <v>760</v>
      </c>
      <c r="D4439" s="3" t="s">
        <v>42</v>
      </c>
      <c r="E4439" s="4">
        <v>41018</v>
      </c>
      <c r="F4439" s="3" t="s">
        <v>29</v>
      </c>
      <c r="G4439" s="3" t="s">
        <v>29</v>
      </c>
      <c r="H4439" s="3">
        <v>4</v>
      </c>
      <c r="I4439" s="3">
        <f t="shared" ca="1" si="209"/>
        <v>12</v>
      </c>
      <c r="J4439" s="9" t="s">
        <v>462</v>
      </c>
      <c r="K4439" s="9" t="s">
        <v>1071</v>
      </c>
      <c r="L4439" s="9" t="str">
        <f t="shared" si="207"/>
        <v>Logo</v>
      </c>
      <c r="M4439" s="9">
        <v>1</v>
      </c>
      <c r="N4439" s="10">
        <v>41018</v>
      </c>
      <c r="O4439" s="10">
        <v>41018</v>
      </c>
      <c r="P4439" t="s">
        <v>761</v>
      </c>
      <c r="Q4439" t="str">
        <f t="shared" si="208"/>
        <v>LED</v>
      </c>
      <c r="R4439" t="s">
        <v>144</v>
      </c>
      <c r="S4439">
        <v>0</v>
      </c>
      <c r="T4439" t="s">
        <v>33</v>
      </c>
      <c r="U4439">
        <v>1</v>
      </c>
      <c r="V4439">
        <v>1</v>
      </c>
      <c r="W4439" s="1">
        <v>41018</v>
      </c>
      <c r="X4439" s="1">
        <v>41018</v>
      </c>
      <c r="Y4439" t="s">
        <v>38</v>
      </c>
      <c r="Z4439">
        <v>0</v>
      </c>
      <c r="AA4439">
        <v>4000</v>
      </c>
      <c r="AB4439">
        <v>1200</v>
      </c>
      <c r="AC4439">
        <v>1200</v>
      </c>
      <c r="AD4439" t="s">
        <v>109</v>
      </c>
      <c r="AE4439" s="2">
        <v>45096.813622685186</v>
      </c>
    </row>
    <row r="4440" spans="1:31" hidden="1" x14ac:dyDescent="0.25">
      <c r="A4440">
        <v>1256549</v>
      </c>
      <c r="B4440" t="s">
        <v>27</v>
      </c>
      <c r="C4440" t="s">
        <v>760</v>
      </c>
      <c r="D4440" s="3" t="s">
        <v>42</v>
      </c>
      <c r="E4440" s="4">
        <v>41018</v>
      </c>
      <c r="F4440" s="3" t="s">
        <v>29</v>
      </c>
      <c r="G4440" s="3" t="s">
        <v>29</v>
      </c>
      <c r="H4440" s="3">
        <v>4</v>
      </c>
      <c r="I4440" s="3">
        <f t="shared" ca="1" si="209"/>
        <v>12</v>
      </c>
      <c r="J4440" s="9" t="s">
        <v>462</v>
      </c>
      <c r="K4440" s="9" t="s">
        <v>1071</v>
      </c>
      <c r="L4440" s="9" t="str">
        <f t="shared" si="207"/>
        <v>Logo</v>
      </c>
      <c r="M4440" s="9">
        <v>1</v>
      </c>
      <c r="N4440" s="10">
        <v>41018</v>
      </c>
      <c r="O4440" s="10">
        <v>41018</v>
      </c>
      <c r="P4440" t="s">
        <v>761</v>
      </c>
      <c r="Q4440" t="str">
        <f t="shared" si="208"/>
        <v>LED</v>
      </c>
      <c r="R4440" t="s">
        <v>144</v>
      </c>
      <c r="S4440">
        <v>0</v>
      </c>
      <c r="T4440" t="s">
        <v>33</v>
      </c>
      <c r="U4440">
        <v>1</v>
      </c>
      <c r="V4440">
        <v>1</v>
      </c>
      <c r="W4440" s="1">
        <v>41018</v>
      </c>
      <c r="X4440" s="1">
        <v>41018</v>
      </c>
      <c r="Y4440" t="s">
        <v>38</v>
      </c>
      <c r="Z4440">
        <v>0</v>
      </c>
      <c r="AA4440">
        <v>4000</v>
      </c>
      <c r="AB4440">
        <v>1200</v>
      </c>
      <c r="AC4440">
        <v>1200</v>
      </c>
      <c r="AD4440" t="s">
        <v>109</v>
      </c>
      <c r="AE4440" s="2">
        <v>45096.813622685186</v>
      </c>
    </row>
    <row r="4441" spans="1:31" hidden="1" x14ac:dyDescent="0.25">
      <c r="A4441">
        <v>1256550</v>
      </c>
      <c r="B4441" t="s">
        <v>27</v>
      </c>
      <c r="C4441" t="s">
        <v>760</v>
      </c>
      <c r="D4441" s="3" t="s">
        <v>42</v>
      </c>
      <c r="E4441" s="4">
        <v>41018</v>
      </c>
      <c r="F4441" s="3" t="s">
        <v>29</v>
      </c>
      <c r="G4441" s="3" t="s">
        <v>29</v>
      </c>
      <c r="H4441" s="3">
        <v>4</v>
      </c>
      <c r="I4441" s="3">
        <f t="shared" ca="1" si="209"/>
        <v>12</v>
      </c>
      <c r="J4441" s="9" t="s">
        <v>462</v>
      </c>
      <c r="K4441" s="9" t="s">
        <v>1071</v>
      </c>
      <c r="L4441" s="9" t="str">
        <f t="shared" si="207"/>
        <v>Logo</v>
      </c>
      <c r="M4441" s="9">
        <v>1</v>
      </c>
      <c r="N4441" s="10">
        <v>41018</v>
      </c>
      <c r="O4441" s="10">
        <v>41018</v>
      </c>
      <c r="P4441" t="s">
        <v>761</v>
      </c>
      <c r="Q4441" t="str">
        <f t="shared" si="208"/>
        <v>LED</v>
      </c>
      <c r="R4441" t="s">
        <v>144</v>
      </c>
      <c r="S4441">
        <v>0</v>
      </c>
      <c r="T4441" t="s">
        <v>33</v>
      </c>
      <c r="U4441">
        <v>1</v>
      </c>
      <c r="V4441">
        <v>1</v>
      </c>
      <c r="W4441" s="1">
        <v>41018</v>
      </c>
      <c r="X4441" s="1">
        <v>41018</v>
      </c>
      <c r="Y4441" t="s">
        <v>38</v>
      </c>
      <c r="Z4441">
        <v>0</v>
      </c>
      <c r="AA4441">
        <v>4000</v>
      </c>
      <c r="AB4441">
        <v>1200</v>
      </c>
      <c r="AC4441">
        <v>1200</v>
      </c>
      <c r="AD4441" t="s">
        <v>109</v>
      </c>
      <c r="AE4441" s="2">
        <v>45096.813622685186</v>
      </c>
    </row>
    <row r="4442" spans="1:31" hidden="1" x14ac:dyDescent="0.25">
      <c r="A4442">
        <v>1256551</v>
      </c>
      <c r="B4442" t="s">
        <v>27</v>
      </c>
      <c r="C4442" t="s">
        <v>760</v>
      </c>
      <c r="D4442" s="3" t="s">
        <v>42</v>
      </c>
      <c r="E4442" s="4">
        <v>41018</v>
      </c>
      <c r="F4442" s="3" t="s">
        <v>29</v>
      </c>
      <c r="G4442" s="3" t="s">
        <v>29</v>
      </c>
      <c r="H4442" s="3">
        <v>4</v>
      </c>
      <c r="I4442" s="3">
        <f t="shared" ca="1" si="209"/>
        <v>12</v>
      </c>
      <c r="J4442" s="9" t="s">
        <v>462</v>
      </c>
      <c r="K4442" s="9" t="s">
        <v>1071</v>
      </c>
      <c r="L4442" s="9" t="str">
        <f t="shared" si="207"/>
        <v>Logo</v>
      </c>
      <c r="M4442" s="9">
        <v>1</v>
      </c>
      <c r="N4442" s="10">
        <v>41018</v>
      </c>
      <c r="O4442" s="10">
        <v>41018</v>
      </c>
      <c r="P4442" t="s">
        <v>761</v>
      </c>
      <c r="Q4442" t="str">
        <f t="shared" si="208"/>
        <v>LED</v>
      </c>
      <c r="R4442" t="s">
        <v>144</v>
      </c>
      <c r="S4442">
        <v>0</v>
      </c>
      <c r="T4442" t="s">
        <v>33</v>
      </c>
      <c r="U4442">
        <v>1</v>
      </c>
      <c r="V4442">
        <v>1</v>
      </c>
      <c r="W4442" s="1">
        <v>41018</v>
      </c>
      <c r="X4442" s="1">
        <v>41018</v>
      </c>
      <c r="Y4442" t="s">
        <v>38</v>
      </c>
      <c r="Z4442">
        <v>0</v>
      </c>
      <c r="AA4442">
        <v>4000</v>
      </c>
      <c r="AB4442">
        <v>1200</v>
      </c>
      <c r="AC4442">
        <v>1200</v>
      </c>
      <c r="AD4442" t="s">
        <v>109</v>
      </c>
      <c r="AE4442" s="2">
        <v>45096.813622685186</v>
      </c>
    </row>
    <row r="4443" spans="1:31" hidden="1" x14ac:dyDescent="0.25">
      <c r="A4443">
        <v>1256552</v>
      </c>
      <c r="B4443" t="s">
        <v>27</v>
      </c>
      <c r="C4443" t="s">
        <v>760</v>
      </c>
      <c r="D4443" s="3" t="s">
        <v>42</v>
      </c>
      <c r="E4443" s="4">
        <v>41018</v>
      </c>
      <c r="F4443" s="3" t="s">
        <v>29</v>
      </c>
      <c r="G4443" s="3" t="s">
        <v>29</v>
      </c>
      <c r="H4443" s="3">
        <v>4</v>
      </c>
      <c r="I4443" s="3">
        <f t="shared" ca="1" si="209"/>
        <v>12</v>
      </c>
      <c r="J4443" s="9" t="s">
        <v>462</v>
      </c>
      <c r="K4443" s="9" t="s">
        <v>1071</v>
      </c>
      <c r="L4443" s="9" t="str">
        <f t="shared" si="207"/>
        <v>Logo</v>
      </c>
      <c r="M4443" s="9">
        <v>1</v>
      </c>
      <c r="N4443" s="10">
        <v>41018</v>
      </c>
      <c r="O4443" s="10">
        <v>41018</v>
      </c>
      <c r="P4443" t="s">
        <v>761</v>
      </c>
      <c r="Q4443" t="str">
        <f t="shared" si="208"/>
        <v>LED</v>
      </c>
      <c r="R4443" t="s">
        <v>144</v>
      </c>
      <c r="S4443">
        <v>0</v>
      </c>
      <c r="T4443" t="s">
        <v>33</v>
      </c>
      <c r="U4443">
        <v>1</v>
      </c>
      <c r="V4443">
        <v>1</v>
      </c>
      <c r="W4443" s="1">
        <v>41018</v>
      </c>
      <c r="X4443" s="1">
        <v>41018</v>
      </c>
      <c r="Y4443" t="s">
        <v>38</v>
      </c>
      <c r="Z4443">
        <v>0</v>
      </c>
      <c r="AA4443">
        <v>4000</v>
      </c>
      <c r="AB4443">
        <v>1200</v>
      </c>
      <c r="AC4443">
        <v>1200</v>
      </c>
      <c r="AD4443" t="s">
        <v>109</v>
      </c>
      <c r="AE4443" s="2">
        <v>45096.813622685186</v>
      </c>
    </row>
    <row r="4444" spans="1:31" hidden="1" x14ac:dyDescent="0.25">
      <c r="A4444">
        <v>1256553</v>
      </c>
      <c r="B4444" t="s">
        <v>27</v>
      </c>
      <c r="C4444" t="s">
        <v>760</v>
      </c>
      <c r="D4444" s="3" t="s">
        <v>42</v>
      </c>
      <c r="E4444" s="4">
        <v>41018</v>
      </c>
      <c r="F4444" s="3" t="s">
        <v>29</v>
      </c>
      <c r="G4444" s="3" t="s">
        <v>29</v>
      </c>
      <c r="H4444" s="3">
        <v>4</v>
      </c>
      <c r="I4444" s="3">
        <f t="shared" ca="1" si="209"/>
        <v>12</v>
      </c>
      <c r="J4444" s="9" t="s">
        <v>462</v>
      </c>
      <c r="K4444" s="9" t="s">
        <v>1071</v>
      </c>
      <c r="L4444" s="9" t="str">
        <f t="shared" si="207"/>
        <v>Logo</v>
      </c>
      <c r="M4444" s="9">
        <v>1</v>
      </c>
      <c r="N4444" s="10">
        <v>41018</v>
      </c>
      <c r="O4444" s="10">
        <v>41018</v>
      </c>
      <c r="P4444" t="s">
        <v>761</v>
      </c>
      <c r="Q4444" t="str">
        <f t="shared" si="208"/>
        <v>LED</v>
      </c>
      <c r="R4444" t="s">
        <v>144</v>
      </c>
      <c r="S4444">
        <v>0</v>
      </c>
      <c r="T4444" t="s">
        <v>33</v>
      </c>
      <c r="U4444">
        <v>1</v>
      </c>
      <c r="V4444">
        <v>1</v>
      </c>
      <c r="W4444" s="1">
        <v>41018</v>
      </c>
      <c r="X4444" s="1">
        <v>41018</v>
      </c>
      <c r="Y4444" t="s">
        <v>38</v>
      </c>
      <c r="Z4444">
        <v>0</v>
      </c>
      <c r="AA4444">
        <v>4000</v>
      </c>
      <c r="AB4444">
        <v>1200</v>
      </c>
      <c r="AC4444">
        <v>1200</v>
      </c>
      <c r="AD4444" t="s">
        <v>109</v>
      </c>
      <c r="AE4444" s="2">
        <v>45096.813622685186</v>
      </c>
    </row>
    <row r="4445" spans="1:31" hidden="1" x14ac:dyDescent="0.25">
      <c r="A4445">
        <v>1256554</v>
      </c>
      <c r="B4445" t="s">
        <v>27</v>
      </c>
      <c r="C4445" t="s">
        <v>760</v>
      </c>
      <c r="D4445" s="3" t="s">
        <v>42</v>
      </c>
      <c r="E4445" s="4">
        <v>41018</v>
      </c>
      <c r="F4445" s="3" t="s">
        <v>29</v>
      </c>
      <c r="G4445" s="3" t="s">
        <v>29</v>
      </c>
      <c r="H4445" s="3">
        <v>4</v>
      </c>
      <c r="I4445" s="3">
        <f t="shared" ca="1" si="209"/>
        <v>12</v>
      </c>
      <c r="J4445" s="9" t="s">
        <v>462</v>
      </c>
      <c r="K4445" s="9" t="s">
        <v>1071</v>
      </c>
      <c r="L4445" s="9" t="str">
        <f t="shared" si="207"/>
        <v>Logo</v>
      </c>
      <c r="M4445" s="9">
        <v>1</v>
      </c>
      <c r="N4445" s="10">
        <v>41018</v>
      </c>
      <c r="O4445" s="10">
        <v>41018</v>
      </c>
      <c r="P4445" t="s">
        <v>761</v>
      </c>
      <c r="Q4445" t="str">
        <f t="shared" si="208"/>
        <v>LED</v>
      </c>
      <c r="R4445" t="s">
        <v>144</v>
      </c>
      <c r="S4445">
        <v>0</v>
      </c>
      <c r="T4445" t="s">
        <v>33</v>
      </c>
      <c r="U4445">
        <v>1</v>
      </c>
      <c r="V4445">
        <v>1</v>
      </c>
      <c r="W4445" s="1">
        <v>41018</v>
      </c>
      <c r="X4445" s="1">
        <v>41018</v>
      </c>
      <c r="Y4445" t="s">
        <v>38</v>
      </c>
      <c r="Z4445">
        <v>0</v>
      </c>
      <c r="AA4445">
        <v>4000</v>
      </c>
      <c r="AB4445">
        <v>1200</v>
      </c>
      <c r="AC4445">
        <v>1200</v>
      </c>
      <c r="AD4445" t="s">
        <v>109</v>
      </c>
      <c r="AE4445" s="2">
        <v>45096.813622685186</v>
      </c>
    </row>
    <row r="4446" spans="1:31" hidden="1" x14ac:dyDescent="0.25">
      <c r="A4446">
        <v>1256555</v>
      </c>
      <c r="B4446" t="s">
        <v>27</v>
      </c>
      <c r="C4446" t="s">
        <v>760</v>
      </c>
      <c r="D4446" s="3" t="s">
        <v>42</v>
      </c>
      <c r="E4446" s="4">
        <v>41018</v>
      </c>
      <c r="F4446" s="3" t="s">
        <v>29</v>
      </c>
      <c r="G4446" s="3" t="s">
        <v>29</v>
      </c>
      <c r="H4446" s="3">
        <v>4</v>
      </c>
      <c r="I4446" s="3">
        <f t="shared" ca="1" si="209"/>
        <v>12</v>
      </c>
      <c r="J4446" s="9" t="s">
        <v>462</v>
      </c>
      <c r="K4446" s="9" t="s">
        <v>1071</v>
      </c>
      <c r="L4446" s="9" t="str">
        <f t="shared" si="207"/>
        <v>Logo</v>
      </c>
      <c r="M4446" s="9">
        <v>1</v>
      </c>
      <c r="N4446" s="10">
        <v>41018</v>
      </c>
      <c r="O4446" s="10">
        <v>41018</v>
      </c>
      <c r="P4446" t="s">
        <v>761</v>
      </c>
      <c r="Q4446" t="str">
        <f t="shared" si="208"/>
        <v>LED</v>
      </c>
      <c r="R4446" t="s">
        <v>144</v>
      </c>
      <c r="S4446">
        <v>0</v>
      </c>
      <c r="T4446" t="s">
        <v>33</v>
      </c>
      <c r="U4446">
        <v>1</v>
      </c>
      <c r="V4446">
        <v>1</v>
      </c>
      <c r="W4446" s="1">
        <v>41018</v>
      </c>
      <c r="X4446" s="1">
        <v>41018</v>
      </c>
      <c r="Y4446" t="s">
        <v>38</v>
      </c>
      <c r="Z4446">
        <v>0</v>
      </c>
      <c r="AA4446">
        <v>4000</v>
      </c>
      <c r="AB4446">
        <v>1200</v>
      </c>
      <c r="AC4446">
        <v>1200</v>
      </c>
      <c r="AD4446" t="s">
        <v>109</v>
      </c>
      <c r="AE4446" s="2">
        <v>45096.813622685186</v>
      </c>
    </row>
    <row r="4447" spans="1:31" hidden="1" x14ac:dyDescent="0.25">
      <c r="A4447">
        <v>1256556</v>
      </c>
      <c r="B4447" t="s">
        <v>27</v>
      </c>
      <c r="C4447" t="s">
        <v>760</v>
      </c>
      <c r="D4447" s="3" t="s">
        <v>42</v>
      </c>
      <c r="E4447" s="4">
        <v>41018</v>
      </c>
      <c r="F4447" s="3" t="s">
        <v>29</v>
      </c>
      <c r="G4447" s="3" t="s">
        <v>29</v>
      </c>
      <c r="H4447" s="3">
        <v>4</v>
      </c>
      <c r="I4447" s="3">
        <f t="shared" ca="1" si="209"/>
        <v>12</v>
      </c>
      <c r="J4447" s="9" t="s">
        <v>462</v>
      </c>
      <c r="K4447" s="9" t="s">
        <v>1071</v>
      </c>
      <c r="L4447" s="9" t="str">
        <f t="shared" si="207"/>
        <v>Logo</v>
      </c>
      <c r="M4447" s="9">
        <v>1</v>
      </c>
      <c r="N4447" s="10">
        <v>41018</v>
      </c>
      <c r="O4447" s="10">
        <v>41018</v>
      </c>
      <c r="P4447" t="s">
        <v>761</v>
      </c>
      <c r="Q4447" t="str">
        <f t="shared" si="208"/>
        <v>LED</v>
      </c>
      <c r="R4447" t="s">
        <v>144</v>
      </c>
      <c r="S4447">
        <v>0</v>
      </c>
      <c r="T4447" t="s">
        <v>33</v>
      </c>
      <c r="U4447">
        <v>1</v>
      </c>
      <c r="V4447">
        <v>1</v>
      </c>
      <c r="W4447" s="1">
        <v>41018</v>
      </c>
      <c r="X4447" s="1">
        <v>41018</v>
      </c>
      <c r="Y4447" t="s">
        <v>38</v>
      </c>
      <c r="Z4447">
        <v>0</v>
      </c>
      <c r="AA4447">
        <v>4000</v>
      </c>
      <c r="AB4447">
        <v>1200</v>
      </c>
      <c r="AC4447">
        <v>1200</v>
      </c>
      <c r="AD4447" t="s">
        <v>109</v>
      </c>
      <c r="AE4447" s="2">
        <v>45096.813622685186</v>
      </c>
    </row>
    <row r="4448" spans="1:31" hidden="1" x14ac:dyDescent="0.25">
      <c r="A4448">
        <v>1256557</v>
      </c>
      <c r="B4448" t="s">
        <v>27</v>
      </c>
      <c r="C4448" t="s">
        <v>760</v>
      </c>
      <c r="D4448" s="3" t="s">
        <v>42</v>
      </c>
      <c r="E4448" s="4">
        <v>41018</v>
      </c>
      <c r="F4448" s="3" t="s">
        <v>29</v>
      </c>
      <c r="G4448" s="3" t="s">
        <v>29</v>
      </c>
      <c r="H4448" s="3">
        <v>4</v>
      </c>
      <c r="I4448" s="3">
        <f t="shared" ca="1" si="209"/>
        <v>12</v>
      </c>
      <c r="J4448" s="9" t="s">
        <v>462</v>
      </c>
      <c r="K4448" s="9" t="s">
        <v>1071</v>
      </c>
      <c r="L4448" s="9" t="str">
        <f t="shared" si="207"/>
        <v>Logo</v>
      </c>
      <c r="M4448" s="9">
        <v>1</v>
      </c>
      <c r="N4448" s="10">
        <v>41018</v>
      </c>
      <c r="O4448" s="10">
        <v>41018</v>
      </c>
      <c r="P4448" t="s">
        <v>761</v>
      </c>
      <c r="Q4448" t="str">
        <f t="shared" si="208"/>
        <v>LED</v>
      </c>
      <c r="R4448" t="s">
        <v>144</v>
      </c>
      <c r="S4448">
        <v>0</v>
      </c>
      <c r="T4448" t="s">
        <v>33</v>
      </c>
      <c r="U4448">
        <v>1</v>
      </c>
      <c r="V4448">
        <v>1</v>
      </c>
      <c r="W4448" s="1">
        <v>41018</v>
      </c>
      <c r="X4448" s="1">
        <v>41018</v>
      </c>
      <c r="Y4448" t="s">
        <v>38</v>
      </c>
      <c r="Z4448">
        <v>0</v>
      </c>
      <c r="AA4448">
        <v>4000</v>
      </c>
      <c r="AB4448">
        <v>1200</v>
      </c>
      <c r="AC4448">
        <v>1200</v>
      </c>
      <c r="AD4448" t="s">
        <v>109</v>
      </c>
      <c r="AE4448" s="2">
        <v>45096.813622685186</v>
      </c>
    </row>
    <row r="4449" spans="1:31" hidden="1" x14ac:dyDescent="0.25">
      <c r="A4449">
        <v>1256558</v>
      </c>
      <c r="B4449" t="s">
        <v>27</v>
      </c>
      <c r="C4449" t="s">
        <v>760</v>
      </c>
      <c r="D4449" s="3" t="s">
        <v>42</v>
      </c>
      <c r="E4449" s="4">
        <v>41018</v>
      </c>
      <c r="F4449" s="3" t="s">
        <v>29</v>
      </c>
      <c r="G4449" s="3" t="s">
        <v>29</v>
      </c>
      <c r="H4449" s="3">
        <v>4</v>
      </c>
      <c r="I4449" s="3">
        <f t="shared" ca="1" si="209"/>
        <v>12</v>
      </c>
      <c r="J4449" s="9" t="s">
        <v>462</v>
      </c>
      <c r="K4449" s="9" t="s">
        <v>1071</v>
      </c>
      <c r="L4449" s="9" t="str">
        <f t="shared" si="207"/>
        <v>Logo</v>
      </c>
      <c r="M4449" s="9">
        <v>1</v>
      </c>
      <c r="N4449" s="10">
        <v>41018</v>
      </c>
      <c r="O4449" s="10">
        <v>41018</v>
      </c>
      <c r="P4449" t="s">
        <v>761</v>
      </c>
      <c r="Q4449" t="str">
        <f t="shared" si="208"/>
        <v>LED</v>
      </c>
      <c r="R4449" t="s">
        <v>144</v>
      </c>
      <c r="S4449">
        <v>0</v>
      </c>
      <c r="T4449" t="s">
        <v>33</v>
      </c>
      <c r="U4449">
        <v>1</v>
      </c>
      <c r="V4449">
        <v>1</v>
      </c>
      <c r="W4449" s="1">
        <v>41018</v>
      </c>
      <c r="X4449" s="1">
        <v>41018</v>
      </c>
      <c r="Y4449" t="s">
        <v>38</v>
      </c>
      <c r="Z4449">
        <v>0</v>
      </c>
      <c r="AA4449">
        <v>4000</v>
      </c>
      <c r="AB4449">
        <v>1200</v>
      </c>
      <c r="AC4449">
        <v>1200</v>
      </c>
      <c r="AD4449" t="s">
        <v>109</v>
      </c>
      <c r="AE4449" s="2">
        <v>45096.813622685186</v>
      </c>
    </row>
    <row r="4450" spans="1:31" hidden="1" x14ac:dyDescent="0.25">
      <c r="A4450">
        <v>1256559</v>
      </c>
      <c r="B4450" t="s">
        <v>27</v>
      </c>
      <c r="C4450" t="s">
        <v>760</v>
      </c>
      <c r="D4450" s="3" t="s">
        <v>42</v>
      </c>
      <c r="E4450" s="4">
        <v>41018</v>
      </c>
      <c r="F4450" s="3" t="s">
        <v>29</v>
      </c>
      <c r="G4450" s="3" t="s">
        <v>29</v>
      </c>
      <c r="H4450" s="3">
        <v>4</v>
      </c>
      <c r="I4450" s="3">
        <f t="shared" ca="1" si="209"/>
        <v>12</v>
      </c>
      <c r="J4450" s="9" t="s">
        <v>462</v>
      </c>
      <c r="K4450" s="9" t="s">
        <v>1071</v>
      </c>
      <c r="L4450" s="9" t="str">
        <f t="shared" si="207"/>
        <v>Logo</v>
      </c>
      <c r="M4450" s="9">
        <v>1</v>
      </c>
      <c r="N4450" s="10">
        <v>41018</v>
      </c>
      <c r="O4450" s="10">
        <v>41018</v>
      </c>
      <c r="P4450" t="s">
        <v>761</v>
      </c>
      <c r="Q4450" t="str">
        <f t="shared" si="208"/>
        <v>LED</v>
      </c>
      <c r="R4450" t="s">
        <v>144</v>
      </c>
      <c r="S4450">
        <v>0</v>
      </c>
      <c r="T4450" t="s">
        <v>33</v>
      </c>
      <c r="U4450">
        <v>1</v>
      </c>
      <c r="V4450">
        <v>1</v>
      </c>
      <c r="W4450" s="1">
        <v>41018</v>
      </c>
      <c r="X4450" s="1">
        <v>41018</v>
      </c>
      <c r="Y4450" t="s">
        <v>38</v>
      </c>
      <c r="Z4450">
        <v>0</v>
      </c>
      <c r="AA4450">
        <v>4000</v>
      </c>
      <c r="AB4450">
        <v>1200</v>
      </c>
      <c r="AC4450">
        <v>1200</v>
      </c>
      <c r="AD4450" t="s">
        <v>109</v>
      </c>
      <c r="AE4450" s="2">
        <v>45096.813622685186</v>
      </c>
    </row>
    <row r="4451" spans="1:31" hidden="1" x14ac:dyDescent="0.25">
      <c r="A4451">
        <v>1256560</v>
      </c>
      <c r="B4451" t="s">
        <v>27</v>
      </c>
      <c r="C4451" t="s">
        <v>760</v>
      </c>
      <c r="D4451" s="3" t="s">
        <v>42</v>
      </c>
      <c r="E4451" s="4">
        <v>41018</v>
      </c>
      <c r="F4451" s="3" t="s">
        <v>29</v>
      </c>
      <c r="G4451" s="3" t="s">
        <v>29</v>
      </c>
      <c r="H4451" s="3">
        <v>4</v>
      </c>
      <c r="I4451" s="3">
        <f t="shared" ca="1" si="209"/>
        <v>12</v>
      </c>
      <c r="J4451" s="9" t="s">
        <v>462</v>
      </c>
      <c r="K4451" s="9" t="s">
        <v>1071</v>
      </c>
      <c r="L4451" s="9" t="str">
        <f t="shared" si="207"/>
        <v>Logo</v>
      </c>
      <c r="M4451" s="9">
        <v>1</v>
      </c>
      <c r="N4451" s="10">
        <v>41018</v>
      </c>
      <c r="O4451" s="10">
        <v>41018</v>
      </c>
      <c r="P4451" t="s">
        <v>761</v>
      </c>
      <c r="Q4451" t="str">
        <f t="shared" si="208"/>
        <v>LED</v>
      </c>
      <c r="R4451" t="s">
        <v>144</v>
      </c>
      <c r="S4451">
        <v>0</v>
      </c>
      <c r="T4451" t="s">
        <v>33</v>
      </c>
      <c r="U4451">
        <v>1</v>
      </c>
      <c r="V4451">
        <v>1</v>
      </c>
      <c r="W4451" s="1">
        <v>41018</v>
      </c>
      <c r="X4451" s="1">
        <v>41018</v>
      </c>
      <c r="Y4451" t="s">
        <v>38</v>
      </c>
      <c r="Z4451">
        <v>0</v>
      </c>
      <c r="AA4451">
        <v>4000</v>
      </c>
      <c r="AB4451">
        <v>1200</v>
      </c>
      <c r="AC4451">
        <v>1200</v>
      </c>
      <c r="AD4451" t="s">
        <v>109</v>
      </c>
      <c r="AE4451" s="2">
        <v>45096.813622685186</v>
      </c>
    </row>
    <row r="4452" spans="1:31" hidden="1" x14ac:dyDescent="0.25">
      <c r="A4452">
        <v>1256561</v>
      </c>
      <c r="B4452" t="s">
        <v>27</v>
      </c>
      <c r="C4452" t="s">
        <v>760</v>
      </c>
      <c r="D4452" s="3" t="s">
        <v>42</v>
      </c>
      <c r="E4452" s="4">
        <v>41018</v>
      </c>
      <c r="F4452" s="3" t="s">
        <v>29</v>
      </c>
      <c r="G4452" s="3" t="s">
        <v>29</v>
      </c>
      <c r="H4452" s="3">
        <v>4</v>
      </c>
      <c r="I4452" s="3">
        <f t="shared" ca="1" si="209"/>
        <v>12</v>
      </c>
      <c r="J4452" s="9" t="s">
        <v>462</v>
      </c>
      <c r="K4452" s="9" t="s">
        <v>1071</v>
      </c>
      <c r="L4452" s="9" t="str">
        <f t="shared" si="207"/>
        <v>Logo</v>
      </c>
      <c r="M4452" s="9">
        <v>1</v>
      </c>
      <c r="N4452" s="10">
        <v>41018</v>
      </c>
      <c r="O4452" s="10">
        <v>41018</v>
      </c>
      <c r="P4452" t="s">
        <v>761</v>
      </c>
      <c r="Q4452" t="str">
        <f t="shared" si="208"/>
        <v>LED</v>
      </c>
      <c r="R4452" t="s">
        <v>144</v>
      </c>
      <c r="S4452">
        <v>0</v>
      </c>
      <c r="T4452" t="s">
        <v>33</v>
      </c>
      <c r="U4452">
        <v>1</v>
      </c>
      <c r="V4452">
        <v>1</v>
      </c>
      <c r="W4452" s="1">
        <v>41018</v>
      </c>
      <c r="X4452" s="1">
        <v>41018</v>
      </c>
      <c r="Y4452" t="s">
        <v>38</v>
      </c>
      <c r="Z4452">
        <v>0</v>
      </c>
      <c r="AA4452">
        <v>4000</v>
      </c>
      <c r="AB4452">
        <v>1200</v>
      </c>
      <c r="AC4452">
        <v>1200</v>
      </c>
      <c r="AD4452" t="s">
        <v>109</v>
      </c>
      <c r="AE4452" s="2">
        <v>45096.813622685186</v>
      </c>
    </row>
    <row r="4453" spans="1:31" hidden="1" x14ac:dyDescent="0.25">
      <c r="A4453">
        <v>1256562</v>
      </c>
      <c r="B4453" t="s">
        <v>27</v>
      </c>
      <c r="C4453" t="s">
        <v>760</v>
      </c>
      <c r="D4453" s="3" t="s">
        <v>42</v>
      </c>
      <c r="E4453" s="4">
        <v>41018</v>
      </c>
      <c r="F4453" s="3" t="s">
        <v>29</v>
      </c>
      <c r="G4453" s="3" t="s">
        <v>29</v>
      </c>
      <c r="H4453" s="3">
        <v>4</v>
      </c>
      <c r="I4453" s="3">
        <f t="shared" ca="1" si="209"/>
        <v>12</v>
      </c>
      <c r="J4453" s="9" t="s">
        <v>462</v>
      </c>
      <c r="K4453" s="9" t="s">
        <v>1071</v>
      </c>
      <c r="L4453" s="9" t="str">
        <f t="shared" si="207"/>
        <v>Logo</v>
      </c>
      <c r="M4453" s="9">
        <v>1</v>
      </c>
      <c r="N4453" s="10">
        <v>41018</v>
      </c>
      <c r="O4453" s="10">
        <v>41018</v>
      </c>
      <c r="P4453" t="s">
        <v>761</v>
      </c>
      <c r="Q4453" t="str">
        <f t="shared" si="208"/>
        <v>LED</v>
      </c>
      <c r="R4453" t="s">
        <v>144</v>
      </c>
      <c r="S4453">
        <v>0</v>
      </c>
      <c r="T4453" t="s">
        <v>33</v>
      </c>
      <c r="U4453">
        <v>1</v>
      </c>
      <c r="V4453">
        <v>1</v>
      </c>
      <c r="W4453" s="1">
        <v>41018</v>
      </c>
      <c r="X4453" s="1">
        <v>41018</v>
      </c>
      <c r="Y4453" t="s">
        <v>38</v>
      </c>
      <c r="Z4453">
        <v>0</v>
      </c>
      <c r="AA4453">
        <v>4000</v>
      </c>
      <c r="AB4453">
        <v>1200</v>
      </c>
      <c r="AC4453">
        <v>1200</v>
      </c>
      <c r="AD4453" t="s">
        <v>109</v>
      </c>
      <c r="AE4453" s="2">
        <v>45096.813622685186</v>
      </c>
    </row>
    <row r="4454" spans="1:31" hidden="1" x14ac:dyDescent="0.25">
      <c r="A4454">
        <v>1256563</v>
      </c>
      <c r="B4454" t="s">
        <v>27</v>
      </c>
      <c r="C4454" t="s">
        <v>760</v>
      </c>
      <c r="D4454" s="3" t="s">
        <v>42</v>
      </c>
      <c r="E4454" s="4">
        <v>41018</v>
      </c>
      <c r="F4454" s="3" t="s">
        <v>29</v>
      </c>
      <c r="G4454" s="3" t="s">
        <v>29</v>
      </c>
      <c r="H4454" s="3">
        <v>4</v>
      </c>
      <c r="I4454" s="3">
        <f t="shared" ca="1" si="209"/>
        <v>12</v>
      </c>
      <c r="J4454" s="9" t="s">
        <v>462</v>
      </c>
      <c r="K4454" s="9" t="s">
        <v>1071</v>
      </c>
      <c r="L4454" s="9" t="str">
        <f t="shared" si="207"/>
        <v>Logo</v>
      </c>
      <c r="M4454" s="9">
        <v>1</v>
      </c>
      <c r="N4454" s="10">
        <v>41018</v>
      </c>
      <c r="O4454" s="10">
        <v>41018</v>
      </c>
      <c r="P4454" t="s">
        <v>761</v>
      </c>
      <c r="Q4454" t="str">
        <f t="shared" si="208"/>
        <v>LED</v>
      </c>
      <c r="R4454" t="s">
        <v>144</v>
      </c>
      <c r="S4454">
        <v>0</v>
      </c>
      <c r="T4454" t="s">
        <v>33</v>
      </c>
      <c r="U4454">
        <v>1</v>
      </c>
      <c r="V4454">
        <v>1</v>
      </c>
      <c r="W4454" s="1">
        <v>41018</v>
      </c>
      <c r="X4454" s="1">
        <v>41018</v>
      </c>
      <c r="Y4454" t="s">
        <v>38</v>
      </c>
      <c r="Z4454">
        <v>0</v>
      </c>
      <c r="AA4454">
        <v>4000</v>
      </c>
      <c r="AB4454">
        <v>1200</v>
      </c>
      <c r="AC4454">
        <v>1200</v>
      </c>
      <c r="AD4454" t="s">
        <v>109</v>
      </c>
      <c r="AE4454" s="2">
        <v>45096.813622685186</v>
      </c>
    </row>
    <row r="4455" spans="1:31" hidden="1" x14ac:dyDescent="0.25">
      <c r="A4455">
        <v>1256564</v>
      </c>
      <c r="B4455" t="s">
        <v>27</v>
      </c>
      <c r="C4455" t="s">
        <v>760</v>
      </c>
      <c r="D4455" s="3" t="s">
        <v>42</v>
      </c>
      <c r="E4455" s="4">
        <v>41018</v>
      </c>
      <c r="F4455" s="3" t="s">
        <v>29</v>
      </c>
      <c r="G4455" s="3" t="s">
        <v>29</v>
      </c>
      <c r="H4455" s="3">
        <v>4</v>
      </c>
      <c r="I4455" s="3">
        <f t="shared" ca="1" si="209"/>
        <v>12</v>
      </c>
      <c r="J4455" s="9" t="s">
        <v>462</v>
      </c>
      <c r="K4455" s="9" t="s">
        <v>1071</v>
      </c>
      <c r="L4455" s="9" t="str">
        <f t="shared" si="207"/>
        <v>Logo</v>
      </c>
      <c r="M4455" s="9">
        <v>1</v>
      </c>
      <c r="N4455" s="10">
        <v>41018</v>
      </c>
      <c r="O4455" s="10">
        <v>41018</v>
      </c>
      <c r="P4455" t="s">
        <v>761</v>
      </c>
      <c r="Q4455" t="str">
        <f t="shared" si="208"/>
        <v>LED</v>
      </c>
      <c r="R4455" t="s">
        <v>144</v>
      </c>
      <c r="S4455">
        <v>0</v>
      </c>
      <c r="T4455" t="s">
        <v>33</v>
      </c>
      <c r="U4455">
        <v>1</v>
      </c>
      <c r="V4455">
        <v>1</v>
      </c>
      <c r="W4455" s="1">
        <v>41018</v>
      </c>
      <c r="X4455" s="1">
        <v>41018</v>
      </c>
      <c r="Y4455" t="s">
        <v>38</v>
      </c>
      <c r="Z4455">
        <v>0</v>
      </c>
      <c r="AA4455">
        <v>4000</v>
      </c>
      <c r="AB4455">
        <v>1200</v>
      </c>
      <c r="AC4455">
        <v>1200</v>
      </c>
      <c r="AD4455" t="s">
        <v>109</v>
      </c>
      <c r="AE4455" s="2">
        <v>45096.813622685186</v>
      </c>
    </row>
    <row r="4456" spans="1:31" hidden="1" x14ac:dyDescent="0.25">
      <c r="A4456">
        <v>1252961</v>
      </c>
      <c r="B4456" t="s">
        <v>27</v>
      </c>
      <c r="C4456" t="s">
        <v>762</v>
      </c>
      <c r="D4456" s="3" t="s">
        <v>701</v>
      </c>
      <c r="E4456" s="4">
        <v>35217</v>
      </c>
      <c r="F4456" s="4">
        <v>43190</v>
      </c>
      <c r="G4456" s="4">
        <v>40634</v>
      </c>
      <c r="H4456" s="3">
        <v>6</v>
      </c>
      <c r="I4456" s="3">
        <f t="shared" ca="1" si="209"/>
        <v>28</v>
      </c>
      <c r="J4456" s="9" t="s">
        <v>586</v>
      </c>
      <c r="K4456" s="9" t="s">
        <v>1081</v>
      </c>
      <c r="L4456" s="9" t="str">
        <f t="shared" si="207"/>
        <v>Brisa</v>
      </c>
      <c r="M4456" s="9">
        <v>1</v>
      </c>
      <c r="N4456" s="10">
        <v>42522</v>
      </c>
      <c r="O4456" s="10">
        <v>42522</v>
      </c>
      <c r="P4456" t="s">
        <v>587</v>
      </c>
      <c r="Q4456" t="str">
        <f t="shared" si="208"/>
        <v>LED</v>
      </c>
      <c r="R4456" t="s">
        <v>137</v>
      </c>
      <c r="S4456">
        <v>0</v>
      </c>
      <c r="T4456" t="s">
        <v>33</v>
      </c>
      <c r="U4456">
        <v>1</v>
      </c>
      <c r="V4456">
        <v>1</v>
      </c>
      <c r="W4456" s="1">
        <v>42522</v>
      </c>
      <c r="X4456" s="1">
        <v>42522</v>
      </c>
      <c r="Y4456" t="s">
        <v>38</v>
      </c>
      <c r="Z4456">
        <v>0</v>
      </c>
      <c r="AA4456">
        <v>4000</v>
      </c>
      <c r="AB4456">
        <v>2513</v>
      </c>
      <c r="AC4456">
        <v>2513</v>
      </c>
      <c r="AD4456" t="s">
        <v>149</v>
      </c>
      <c r="AE4456" s="2">
        <v>45096.815752314818</v>
      </c>
    </row>
    <row r="4457" spans="1:31" hidden="1" x14ac:dyDescent="0.25">
      <c r="A4457">
        <v>1252962</v>
      </c>
      <c r="B4457" t="s">
        <v>27</v>
      </c>
      <c r="C4457" t="s">
        <v>762</v>
      </c>
      <c r="D4457" s="3" t="s">
        <v>701</v>
      </c>
      <c r="E4457" s="4">
        <v>35217</v>
      </c>
      <c r="F4457" s="4">
        <v>43190</v>
      </c>
      <c r="G4457" s="4">
        <v>40634</v>
      </c>
      <c r="H4457" s="3">
        <v>6</v>
      </c>
      <c r="I4457" s="3">
        <f t="shared" ca="1" si="209"/>
        <v>28</v>
      </c>
      <c r="J4457" s="9" t="s">
        <v>586</v>
      </c>
      <c r="K4457" s="9" t="s">
        <v>1081</v>
      </c>
      <c r="L4457" s="9" t="str">
        <f t="shared" si="207"/>
        <v>Brisa</v>
      </c>
      <c r="M4457" s="9">
        <v>1</v>
      </c>
      <c r="N4457" s="10">
        <v>42522</v>
      </c>
      <c r="O4457" s="10">
        <v>42522</v>
      </c>
      <c r="P4457" t="s">
        <v>587</v>
      </c>
      <c r="Q4457" t="str">
        <f t="shared" si="208"/>
        <v>LED</v>
      </c>
      <c r="R4457" t="s">
        <v>137</v>
      </c>
      <c r="S4457">
        <v>0</v>
      </c>
      <c r="T4457" t="s">
        <v>33</v>
      </c>
      <c r="U4457">
        <v>1</v>
      </c>
      <c r="V4457">
        <v>1</v>
      </c>
      <c r="W4457" s="1">
        <v>42522</v>
      </c>
      <c r="X4457" s="1">
        <v>42522</v>
      </c>
      <c r="Y4457" t="s">
        <v>38</v>
      </c>
      <c r="Z4457">
        <v>0</v>
      </c>
      <c r="AA4457">
        <v>4000</v>
      </c>
      <c r="AB4457">
        <v>2513</v>
      </c>
      <c r="AC4457">
        <v>2513</v>
      </c>
      <c r="AD4457" t="s">
        <v>149</v>
      </c>
      <c r="AE4457" s="2">
        <v>45096.815752314818</v>
      </c>
    </row>
    <row r="4458" spans="1:31" hidden="1" x14ac:dyDescent="0.25">
      <c r="A4458">
        <v>1254034</v>
      </c>
      <c r="B4458" t="s">
        <v>27</v>
      </c>
      <c r="C4458" t="s">
        <v>763</v>
      </c>
      <c r="D4458" s="3" t="s">
        <v>701</v>
      </c>
      <c r="E4458" s="4">
        <v>35796</v>
      </c>
      <c r="F4458" s="4">
        <v>43373</v>
      </c>
      <c r="G4458" s="4">
        <v>40817</v>
      </c>
      <c r="H4458" s="3">
        <v>6</v>
      </c>
      <c r="I4458" s="3">
        <f t="shared" ca="1" si="209"/>
        <v>26</v>
      </c>
      <c r="J4458" s="9" t="s">
        <v>586</v>
      </c>
      <c r="K4458" s="9" t="s">
        <v>1081</v>
      </c>
      <c r="L4458" s="9" t="str">
        <f t="shared" si="207"/>
        <v>Brisa</v>
      </c>
      <c r="M4458" s="9">
        <v>1</v>
      </c>
      <c r="N4458" s="10">
        <v>42522</v>
      </c>
      <c r="O4458" s="10">
        <v>42522</v>
      </c>
      <c r="P4458" t="s">
        <v>587</v>
      </c>
      <c r="Q4458" t="str">
        <f t="shared" si="208"/>
        <v>LED</v>
      </c>
      <c r="R4458" t="s">
        <v>137</v>
      </c>
      <c r="S4458">
        <v>0</v>
      </c>
      <c r="T4458" t="s">
        <v>33</v>
      </c>
      <c r="U4458">
        <v>1</v>
      </c>
      <c r="V4458">
        <v>1</v>
      </c>
      <c r="W4458" s="1">
        <v>42522</v>
      </c>
      <c r="X4458" s="1">
        <v>42522</v>
      </c>
      <c r="Y4458" t="s">
        <v>38</v>
      </c>
      <c r="Z4458">
        <v>0</v>
      </c>
      <c r="AA4458">
        <v>4000</v>
      </c>
      <c r="AB4458">
        <v>2513</v>
      </c>
      <c r="AC4458">
        <v>2513</v>
      </c>
      <c r="AD4458" t="s">
        <v>149</v>
      </c>
      <c r="AE4458" s="2">
        <v>45096.815752314818</v>
      </c>
    </row>
    <row r="4459" spans="1:31" hidden="1" x14ac:dyDescent="0.25">
      <c r="A4459">
        <v>1254035</v>
      </c>
      <c r="B4459" t="s">
        <v>27</v>
      </c>
      <c r="C4459" t="s">
        <v>763</v>
      </c>
      <c r="D4459" s="3" t="s">
        <v>701</v>
      </c>
      <c r="E4459" s="4">
        <v>35796</v>
      </c>
      <c r="F4459" s="4">
        <v>43373</v>
      </c>
      <c r="G4459" s="4">
        <v>40817</v>
      </c>
      <c r="H4459" s="3">
        <v>6</v>
      </c>
      <c r="I4459" s="3">
        <f t="shared" ca="1" si="209"/>
        <v>26</v>
      </c>
      <c r="J4459" s="9" t="s">
        <v>586</v>
      </c>
      <c r="K4459" s="9" t="s">
        <v>1081</v>
      </c>
      <c r="L4459" s="9" t="str">
        <f t="shared" si="207"/>
        <v>Brisa</v>
      </c>
      <c r="M4459" s="9">
        <v>1</v>
      </c>
      <c r="N4459" s="10">
        <v>42522</v>
      </c>
      <c r="O4459" s="10">
        <v>42522</v>
      </c>
      <c r="P4459" t="s">
        <v>587</v>
      </c>
      <c r="Q4459" t="str">
        <f t="shared" si="208"/>
        <v>LED</v>
      </c>
      <c r="R4459" t="s">
        <v>137</v>
      </c>
      <c r="S4459">
        <v>0</v>
      </c>
      <c r="T4459" t="s">
        <v>33</v>
      </c>
      <c r="U4459">
        <v>1</v>
      </c>
      <c r="V4459">
        <v>1</v>
      </c>
      <c r="W4459" s="1">
        <v>42522</v>
      </c>
      <c r="X4459" s="1">
        <v>42522</v>
      </c>
      <c r="Y4459" t="s">
        <v>38</v>
      </c>
      <c r="Z4459">
        <v>0</v>
      </c>
      <c r="AA4459">
        <v>4000</v>
      </c>
      <c r="AB4459">
        <v>2513</v>
      </c>
      <c r="AC4459">
        <v>2513</v>
      </c>
      <c r="AD4459" t="s">
        <v>149</v>
      </c>
      <c r="AE4459" s="2">
        <v>45096.815752314818</v>
      </c>
    </row>
    <row r="4460" spans="1:31" hidden="1" x14ac:dyDescent="0.25">
      <c r="A4460">
        <v>1254036</v>
      </c>
      <c r="B4460" t="s">
        <v>27</v>
      </c>
      <c r="C4460" t="s">
        <v>763</v>
      </c>
      <c r="D4460" s="3" t="s">
        <v>701</v>
      </c>
      <c r="E4460" s="4">
        <v>35796</v>
      </c>
      <c r="F4460" s="4">
        <v>43373</v>
      </c>
      <c r="G4460" s="4">
        <v>40817</v>
      </c>
      <c r="H4460" s="3">
        <v>6</v>
      </c>
      <c r="I4460" s="3">
        <f t="shared" ca="1" si="209"/>
        <v>26</v>
      </c>
      <c r="J4460" s="9" t="s">
        <v>586</v>
      </c>
      <c r="K4460" s="9" t="s">
        <v>1081</v>
      </c>
      <c r="L4460" s="9" t="str">
        <f t="shared" si="207"/>
        <v>Brisa</v>
      </c>
      <c r="M4460" s="9">
        <v>1</v>
      </c>
      <c r="N4460" s="10">
        <v>42522</v>
      </c>
      <c r="O4460" s="10">
        <v>42522</v>
      </c>
      <c r="P4460" t="s">
        <v>587</v>
      </c>
      <c r="Q4460" t="str">
        <f t="shared" si="208"/>
        <v>LED</v>
      </c>
      <c r="R4460" t="s">
        <v>137</v>
      </c>
      <c r="S4460">
        <v>0</v>
      </c>
      <c r="T4460" t="s">
        <v>33</v>
      </c>
      <c r="U4460">
        <v>1</v>
      </c>
      <c r="V4460">
        <v>1</v>
      </c>
      <c r="W4460" s="1">
        <v>42522</v>
      </c>
      <c r="X4460" s="1">
        <v>42522</v>
      </c>
      <c r="Y4460" t="s">
        <v>38</v>
      </c>
      <c r="Z4460">
        <v>0</v>
      </c>
      <c r="AA4460">
        <v>4000</v>
      </c>
      <c r="AB4460">
        <v>2513</v>
      </c>
      <c r="AC4460">
        <v>2513</v>
      </c>
      <c r="AD4460" t="s">
        <v>149</v>
      </c>
      <c r="AE4460" s="2">
        <v>45096.815752314818</v>
      </c>
    </row>
    <row r="4461" spans="1:31" hidden="1" x14ac:dyDescent="0.25">
      <c r="A4461">
        <v>1254037</v>
      </c>
      <c r="B4461" t="s">
        <v>27</v>
      </c>
      <c r="C4461" t="s">
        <v>763</v>
      </c>
      <c r="D4461" s="3" t="s">
        <v>701</v>
      </c>
      <c r="E4461" s="4">
        <v>35796</v>
      </c>
      <c r="F4461" s="4">
        <v>43373</v>
      </c>
      <c r="G4461" s="4">
        <v>40817</v>
      </c>
      <c r="H4461" s="3">
        <v>6</v>
      </c>
      <c r="I4461" s="3">
        <f t="shared" ca="1" si="209"/>
        <v>26</v>
      </c>
      <c r="J4461" s="9" t="s">
        <v>586</v>
      </c>
      <c r="K4461" s="9" t="s">
        <v>1081</v>
      </c>
      <c r="L4461" s="9" t="str">
        <f t="shared" si="207"/>
        <v>Brisa</v>
      </c>
      <c r="M4461" s="9">
        <v>1</v>
      </c>
      <c r="N4461" s="10">
        <v>42522</v>
      </c>
      <c r="O4461" s="10">
        <v>42522</v>
      </c>
      <c r="P4461" t="s">
        <v>587</v>
      </c>
      <c r="Q4461" t="str">
        <f t="shared" si="208"/>
        <v>LED</v>
      </c>
      <c r="R4461" t="s">
        <v>137</v>
      </c>
      <c r="S4461">
        <v>0</v>
      </c>
      <c r="T4461" t="s">
        <v>33</v>
      </c>
      <c r="U4461">
        <v>1</v>
      </c>
      <c r="V4461">
        <v>1</v>
      </c>
      <c r="W4461" s="1">
        <v>42522</v>
      </c>
      <c r="X4461" s="1">
        <v>42522</v>
      </c>
      <c r="Y4461" t="s">
        <v>38</v>
      </c>
      <c r="Z4461">
        <v>0</v>
      </c>
      <c r="AA4461">
        <v>4000</v>
      </c>
      <c r="AB4461">
        <v>2513</v>
      </c>
      <c r="AC4461">
        <v>2513</v>
      </c>
      <c r="AD4461" t="s">
        <v>149</v>
      </c>
      <c r="AE4461" s="2">
        <v>45096.815752314818</v>
      </c>
    </row>
    <row r="4462" spans="1:31" hidden="1" x14ac:dyDescent="0.25">
      <c r="A4462">
        <v>1254038</v>
      </c>
      <c r="B4462" t="s">
        <v>27</v>
      </c>
      <c r="C4462" t="s">
        <v>763</v>
      </c>
      <c r="D4462" s="3" t="s">
        <v>701</v>
      </c>
      <c r="E4462" s="4">
        <v>35796</v>
      </c>
      <c r="F4462" s="4">
        <v>43373</v>
      </c>
      <c r="G4462" s="4">
        <v>40817</v>
      </c>
      <c r="H4462" s="3">
        <v>6</v>
      </c>
      <c r="I4462" s="3">
        <f t="shared" ca="1" si="209"/>
        <v>26</v>
      </c>
      <c r="J4462" s="9" t="s">
        <v>586</v>
      </c>
      <c r="K4462" s="9" t="s">
        <v>1081</v>
      </c>
      <c r="L4462" s="9" t="str">
        <f t="shared" si="207"/>
        <v>Brisa</v>
      </c>
      <c r="M4462" s="9">
        <v>1</v>
      </c>
      <c r="N4462" s="10">
        <v>42522</v>
      </c>
      <c r="O4462" s="10">
        <v>42522</v>
      </c>
      <c r="P4462" t="s">
        <v>587</v>
      </c>
      <c r="Q4462" t="str">
        <f t="shared" si="208"/>
        <v>LED</v>
      </c>
      <c r="R4462" t="s">
        <v>137</v>
      </c>
      <c r="S4462">
        <v>0</v>
      </c>
      <c r="T4462" t="s">
        <v>33</v>
      </c>
      <c r="U4462">
        <v>1</v>
      </c>
      <c r="V4462">
        <v>1</v>
      </c>
      <c r="W4462" s="1">
        <v>42522</v>
      </c>
      <c r="X4462" s="1">
        <v>42522</v>
      </c>
      <c r="Y4462" t="s">
        <v>38</v>
      </c>
      <c r="Z4462">
        <v>0</v>
      </c>
      <c r="AA4462">
        <v>4000</v>
      </c>
      <c r="AB4462">
        <v>2513</v>
      </c>
      <c r="AC4462">
        <v>2513</v>
      </c>
      <c r="AD4462" t="s">
        <v>149</v>
      </c>
      <c r="AE4462" s="2">
        <v>45096.815752314818</v>
      </c>
    </row>
    <row r="4463" spans="1:31" hidden="1" x14ac:dyDescent="0.25">
      <c r="A4463">
        <v>1254039</v>
      </c>
      <c r="B4463" t="s">
        <v>27</v>
      </c>
      <c r="C4463" t="s">
        <v>763</v>
      </c>
      <c r="D4463" s="3" t="s">
        <v>701</v>
      </c>
      <c r="E4463" s="4">
        <v>35796</v>
      </c>
      <c r="F4463" s="4">
        <v>43373</v>
      </c>
      <c r="G4463" s="4">
        <v>40817</v>
      </c>
      <c r="H4463" s="3">
        <v>6</v>
      </c>
      <c r="I4463" s="3">
        <f t="shared" ca="1" si="209"/>
        <v>26</v>
      </c>
      <c r="J4463" s="9" t="s">
        <v>586</v>
      </c>
      <c r="K4463" s="9" t="s">
        <v>1081</v>
      </c>
      <c r="L4463" s="9" t="str">
        <f t="shared" si="207"/>
        <v>Brisa</v>
      </c>
      <c r="M4463" s="9">
        <v>1</v>
      </c>
      <c r="N4463" s="10">
        <v>42522</v>
      </c>
      <c r="O4463" s="10">
        <v>42522</v>
      </c>
      <c r="P4463" t="s">
        <v>587</v>
      </c>
      <c r="Q4463" t="str">
        <f t="shared" si="208"/>
        <v>LED</v>
      </c>
      <c r="R4463" t="s">
        <v>137</v>
      </c>
      <c r="S4463">
        <v>0</v>
      </c>
      <c r="T4463" t="s">
        <v>33</v>
      </c>
      <c r="U4463">
        <v>1</v>
      </c>
      <c r="V4463">
        <v>1</v>
      </c>
      <c r="W4463" s="1">
        <v>42522</v>
      </c>
      <c r="X4463" s="1">
        <v>42522</v>
      </c>
      <c r="Y4463" t="s">
        <v>38</v>
      </c>
      <c r="Z4463">
        <v>0</v>
      </c>
      <c r="AA4463">
        <v>4000</v>
      </c>
      <c r="AB4463">
        <v>2513</v>
      </c>
      <c r="AC4463">
        <v>2513</v>
      </c>
      <c r="AD4463" t="s">
        <v>149</v>
      </c>
      <c r="AE4463" s="2">
        <v>45096.815752314818</v>
      </c>
    </row>
    <row r="4464" spans="1:31" x14ac:dyDescent="0.25">
      <c r="A4464">
        <v>1258135</v>
      </c>
      <c r="B4464" t="s">
        <v>27</v>
      </c>
      <c r="C4464" t="s">
        <v>763</v>
      </c>
      <c r="D4464" s="3" t="s">
        <v>551</v>
      </c>
      <c r="E4464" s="4">
        <v>32994</v>
      </c>
      <c r="F4464" s="3" t="s">
        <v>29</v>
      </c>
      <c r="G4464" s="3" t="s">
        <v>29</v>
      </c>
      <c r="H4464" s="3">
        <v>10</v>
      </c>
      <c r="I4464" s="3">
        <f t="shared" ca="1" si="209"/>
        <v>34</v>
      </c>
      <c r="J4464" s="9" t="s">
        <v>598</v>
      </c>
      <c r="K4464" s="9" t="s">
        <v>1071</v>
      </c>
      <c r="L4464" s="9" t="str">
        <f t="shared" si="207"/>
        <v>SGS352</v>
      </c>
      <c r="M4464" s="9">
        <v>1</v>
      </c>
      <c r="N4464" s="10">
        <v>42217</v>
      </c>
      <c r="O4464" s="10">
        <v>42217</v>
      </c>
      <c r="P4464" t="s">
        <v>602</v>
      </c>
      <c r="Q4464" t="str">
        <f t="shared" si="208"/>
        <v>SON-T 100</v>
      </c>
      <c r="R4464" t="s">
        <v>83</v>
      </c>
      <c r="S4464">
        <v>0</v>
      </c>
      <c r="T4464" t="s">
        <v>33</v>
      </c>
      <c r="U4464">
        <v>1</v>
      </c>
      <c r="V4464">
        <v>1</v>
      </c>
      <c r="W4464" s="1">
        <v>42217</v>
      </c>
      <c r="X4464" s="1">
        <v>42217</v>
      </c>
      <c r="Y4464" t="s">
        <v>38</v>
      </c>
      <c r="Z4464">
        <v>0</v>
      </c>
      <c r="AA4464">
        <v>2100</v>
      </c>
      <c r="AB4464">
        <v>10000</v>
      </c>
      <c r="AC4464">
        <v>10000</v>
      </c>
      <c r="AD4464" t="s">
        <v>84</v>
      </c>
      <c r="AE4464" s="2">
        <v>45096.606689814813</v>
      </c>
    </row>
    <row r="4465" spans="1:31" x14ac:dyDescent="0.25">
      <c r="A4465">
        <v>1258136</v>
      </c>
      <c r="B4465" t="s">
        <v>27</v>
      </c>
      <c r="C4465" t="s">
        <v>763</v>
      </c>
      <c r="D4465" s="3" t="s">
        <v>551</v>
      </c>
      <c r="E4465" s="4">
        <v>32994</v>
      </c>
      <c r="F4465" s="3" t="s">
        <v>29</v>
      </c>
      <c r="G4465" s="3" t="s">
        <v>29</v>
      </c>
      <c r="H4465" s="3">
        <v>10</v>
      </c>
      <c r="I4465" s="3">
        <f t="shared" ca="1" si="209"/>
        <v>34</v>
      </c>
      <c r="J4465" s="9" t="s">
        <v>598</v>
      </c>
      <c r="K4465" s="9" t="s">
        <v>1071</v>
      </c>
      <c r="L4465" s="9" t="str">
        <f t="shared" si="207"/>
        <v>SGS352</v>
      </c>
      <c r="M4465" s="9">
        <v>1</v>
      </c>
      <c r="N4465" s="10">
        <v>42217</v>
      </c>
      <c r="O4465" s="10">
        <v>42217</v>
      </c>
      <c r="P4465" t="s">
        <v>602</v>
      </c>
      <c r="Q4465" t="str">
        <f t="shared" si="208"/>
        <v>SON-T 100</v>
      </c>
      <c r="R4465" t="s">
        <v>83</v>
      </c>
      <c r="S4465">
        <v>0</v>
      </c>
      <c r="T4465" t="s">
        <v>33</v>
      </c>
      <c r="U4465">
        <v>1</v>
      </c>
      <c r="V4465">
        <v>1</v>
      </c>
      <c r="W4465" s="1">
        <v>42217</v>
      </c>
      <c r="X4465" s="1">
        <v>42217</v>
      </c>
      <c r="Y4465" t="s">
        <v>38</v>
      </c>
      <c r="Z4465">
        <v>0</v>
      </c>
      <c r="AA4465">
        <v>2100</v>
      </c>
      <c r="AB4465">
        <v>10000</v>
      </c>
      <c r="AC4465">
        <v>10000</v>
      </c>
      <c r="AD4465" t="s">
        <v>84</v>
      </c>
      <c r="AE4465" s="2">
        <v>45096.606689814813</v>
      </c>
    </row>
    <row r="4466" spans="1:31" hidden="1" x14ac:dyDescent="0.25">
      <c r="A4466">
        <v>1252963</v>
      </c>
      <c r="B4466" t="s">
        <v>27</v>
      </c>
      <c r="C4466" t="s">
        <v>764</v>
      </c>
      <c r="D4466" s="3" t="s">
        <v>44</v>
      </c>
      <c r="E4466" s="4">
        <v>42248</v>
      </c>
      <c r="F4466" s="3" t="s">
        <v>29</v>
      </c>
      <c r="G4466" s="3" t="s">
        <v>29</v>
      </c>
      <c r="H4466" s="3">
        <v>5</v>
      </c>
      <c r="I4466" s="3">
        <f t="shared" ca="1" si="209"/>
        <v>9</v>
      </c>
      <c r="J4466" s="9" t="s">
        <v>129</v>
      </c>
      <c r="K4466" s="9" t="s">
        <v>1072</v>
      </c>
      <c r="L4466" s="9" t="str">
        <f t="shared" si="207"/>
        <v>Alura</v>
      </c>
      <c r="M4466" s="9">
        <v>1</v>
      </c>
      <c r="N4466" s="10">
        <v>42248</v>
      </c>
      <c r="O4466" s="10">
        <v>42248</v>
      </c>
      <c r="P4466" t="s">
        <v>765</v>
      </c>
      <c r="Q4466" t="str">
        <f t="shared" si="208"/>
        <v>LED</v>
      </c>
      <c r="R4466" t="s">
        <v>121</v>
      </c>
      <c r="S4466">
        <v>0</v>
      </c>
      <c r="T4466" t="s">
        <v>33</v>
      </c>
      <c r="U4466">
        <v>1</v>
      </c>
      <c r="V4466">
        <v>1</v>
      </c>
      <c r="W4466" s="1">
        <v>42248</v>
      </c>
      <c r="X4466" s="1">
        <v>42248</v>
      </c>
      <c r="Y4466" t="s">
        <v>38</v>
      </c>
      <c r="Z4466">
        <v>0</v>
      </c>
      <c r="AA4466">
        <v>3000</v>
      </c>
      <c r="AB4466">
        <v>1712</v>
      </c>
      <c r="AC4466">
        <v>1712</v>
      </c>
      <c r="AD4466" t="s">
        <v>102</v>
      </c>
      <c r="AE4466" s="2">
        <v>45161.698738425926</v>
      </c>
    </row>
    <row r="4467" spans="1:31" hidden="1" x14ac:dyDescent="0.25">
      <c r="A4467">
        <v>1252964</v>
      </c>
      <c r="B4467" t="s">
        <v>27</v>
      </c>
      <c r="C4467" t="s">
        <v>764</v>
      </c>
      <c r="D4467" s="3" t="s">
        <v>44</v>
      </c>
      <c r="E4467" s="4">
        <v>42248</v>
      </c>
      <c r="F4467" s="3" t="s">
        <v>29</v>
      </c>
      <c r="G4467" s="3" t="s">
        <v>29</v>
      </c>
      <c r="H4467" s="3">
        <v>5</v>
      </c>
      <c r="I4467" s="3">
        <f t="shared" ca="1" si="209"/>
        <v>9</v>
      </c>
      <c r="J4467" s="9" t="s">
        <v>766</v>
      </c>
      <c r="K4467" s="9" t="s">
        <v>1072</v>
      </c>
      <c r="L4467" s="9" t="str">
        <f t="shared" si="207"/>
        <v>Iska</v>
      </c>
      <c r="M4467" s="9">
        <v>1</v>
      </c>
      <c r="N4467" s="10">
        <v>42248</v>
      </c>
      <c r="O4467" s="10">
        <v>42248</v>
      </c>
      <c r="P4467" t="s">
        <v>765</v>
      </c>
      <c r="Q4467" t="str">
        <f t="shared" si="208"/>
        <v>LED</v>
      </c>
      <c r="R4467" t="s">
        <v>121</v>
      </c>
      <c r="S4467">
        <v>0</v>
      </c>
      <c r="T4467" t="s">
        <v>33</v>
      </c>
      <c r="U4467">
        <v>1</v>
      </c>
      <c r="V4467">
        <v>1</v>
      </c>
      <c r="W4467" s="1">
        <v>42248</v>
      </c>
      <c r="X4467" s="1">
        <v>42248</v>
      </c>
      <c r="Y4467" t="s">
        <v>38</v>
      </c>
      <c r="Z4467">
        <v>0</v>
      </c>
      <c r="AA4467">
        <v>3000</v>
      </c>
      <c r="AB4467">
        <v>1712</v>
      </c>
      <c r="AC4467">
        <v>1712</v>
      </c>
      <c r="AD4467" t="s">
        <v>102</v>
      </c>
      <c r="AE4467" s="2">
        <v>45096.814097222225</v>
      </c>
    </row>
    <row r="4468" spans="1:31" hidden="1" x14ac:dyDescent="0.25">
      <c r="A4468">
        <v>1252965</v>
      </c>
      <c r="B4468" t="s">
        <v>27</v>
      </c>
      <c r="C4468" t="s">
        <v>764</v>
      </c>
      <c r="D4468" s="3" t="s">
        <v>44</v>
      </c>
      <c r="E4468" s="4">
        <v>42248</v>
      </c>
      <c r="F4468" s="3" t="s">
        <v>29</v>
      </c>
      <c r="G4468" s="3" t="s">
        <v>29</v>
      </c>
      <c r="H4468" s="3">
        <v>5</v>
      </c>
      <c r="I4468" s="3">
        <f t="shared" ca="1" si="209"/>
        <v>9</v>
      </c>
      <c r="J4468" s="9" t="s">
        <v>766</v>
      </c>
      <c r="K4468" s="9" t="s">
        <v>1072</v>
      </c>
      <c r="L4468" s="9" t="str">
        <f t="shared" si="207"/>
        <v>Iska</v>
      </c>
      <c r="M4468" s="9">
        <v>1</v>
      </c>
      <c r="N4468" s="10">
        <v>42248</v>
      </c>
      <c r="O4468" s="10">
        <v>42248</v>
      </c>
      <c r="P4468" t="s">
        <v>765</v>
      </c>
      <c r="Q4468" t="str">
        <f t="shared" si="208"/>
        <v>LED</v>
      </c>
      <c r="R4468" t="s">
        <v>121</v>
      </c>
      <c r="S4468">
        <v>0</v>
      </c>
      <c r="T4468" t="s">
        <v>33</v>
      </c>
      <c r="U4468">
        <v>1</v>
      </c>
      <c r="V4468">
        <v>1</v>
      </c>
      <c r="W4468" s="1">
        <v>42248</v>
      </c>
      <c r="X4468" s="1">
        <v>42248</v>
      </c>
      <c r="Y4468" t="s">
        <v>38</v>
      </c>
      <c r="Z4468">
        <v>0</v>
      </c>
      <c r="AA4468">
        <v>3000</v>
      </c>
      <c r="AB4468">
        <v>1712</v>
      </c>
      <c r="AC4468">
        <v>1712</v>
      </c>
      <c r="AD4468" t="s">
        <v>102</v>
      </c>
      <c r="AE4468" s="2">
        <v>45096.814097222225</v>
      </c>
    </row>
    <row r="4469" spans="1:31" hidden="1" x14ac:dyDescent="0.25">
      <c r="A4469">
        <v>1252966</v>
      </c>
      <c r="B4469" t="s">
        <v>27</v>
      </c>
      <c r="C4469" t="s">
        <v>764</v>
      </c>
      <c r="D4469" s="3" t="s">
        <v>44</v>
      </c>
      <c r="E4469" s="4">
        <v>42248</v>
      </c>
      <c r="F4469" s="3" t="s">
        <v>29</v>
      </c>
      <c r="G4469" s="3" t="s">
        <v>29</v>
      </c>
      <c r="H4469" s="3">
        <v>5</v>
      </c>
      <c r="I4469" s="3">
        <f t="shared" ca="1" si="209"/>
        <v>9</v>
      </c>
      <c r="J4469" s="9" t="s">
        <v>766</v>
      </c>
      <c r="K4469" s="9" t="s">
        <v>1072</v>
      </c>
      <c r="L4469" s="9" t="str">
        <f t="shared" si="207"/>
        <v>Iska</v>
      </c>
      <c r="M4469" s="9">
        <v>1</v>
      </c>
      <c r="N4469" s="10">
        <v>42248</v>
      </c>
      <c r="O4469" s="10">
        <v>42248</v>
      </c>
      <c r="P4469" t="s">
        <v>765</v>
      </c>
      <c r="Q4469" t="str">
        <f t="shared" si="208"/>
        <v>LED</v>
      </c>
      <c r="R4469" t="s">
        <v>121</v>
      </c>
      <c r="S4469">
        <v>0</v>
      </c>
      <c r="T4469" t="s">
        <v>33</v>
      </c>
      <c r="U4469">
        <v>1</v>
      </c>
      <c r="V4469">
        <v>1</v>
      </c>
      <c r="W4469" s="1">
        <v>42248</v>
      </c>
      <c r="X4469" s="1">
        <v>42248</v>
      </c>
      <c r="Y4469" t="s">
        <v>38</v>
      </c>
      <c r="Z4469">
        <v>0</v>
      </c>
      <c r="AA4469">
        <v>3000</v>
      </c>
      <c r="AB4469">
        <v>1712</v>
      </c>
      <c r="AC4469">
        <v>1712</v>
      </c>
      <c r="AD4469" t="s">
        <v>102</v>
      </c>
      <c r="AE4469" s="2">
        <v>45096.814097222225</v>
      </c>
    </row>
    <row r="4470" spans="1:31" hidden="1" x14ac:dyDescent="0.25">
      <c r="A4470">
        <v>1252967</v>
      </c>
      <c r="B4470" t="s">
        <v>27</v>
      </c>
      <c r="C4470" t="s">
        <v>764</v>
      </c>
      <c r="D4470" s="3" t="s">
        <v>44</v>
      </c>
      <c r="E4470" s="4">
        <v>44470</v>
      </c>
      <c r="F4470" s="3" t="s">
        <v>29</v>
      </c>
      <c r="G4470" s="3" t="s">
        <v>29</v>
      </c>
      <c r="H4470" s="3">
        <v>5</v>
      </c>
      <c r="I4470" s="3">
        <f t="shared" ca="1" si="209"/>
        <v>3</v>
      </c>
      <c r="J4470" s="9" t="s">
        <v>766</v>
      </c>
      <c r="K4470" s="9" t="s">
        <v>1072</v>
      </c>
      <c r="L4470" s="9" t="str">
        <f t="shared" si="207"/>
        <v>Iska</v>
      </c>
      <c r="M4470" s="9">
        <v>1</v>
      </c>
      <c r="N4470" s="10">
        <v>42248</v>
      </c>
      <c r="O4470" s="10">
        <v>42248</v>
      </c>
      <c r="P4470" t="s">
        <v>765</v>
      </c>
      <c r="Q4470" t="str">
        <f t="shared" si="208"/>
        <v>LED</v>
      </c>
      <c r="R4470" t="s">
        <v>121</v>
      </c>
      <c r="S4470">
        <v>0</v>
      </c>
      <c r="T4470" t="s">
        <v>33</v>
      </c>
      <c r="U4470">
        <v>1</v>
      </c>
      <c r="V4470">
        <v>1</v>
      </c>
      <c r="W4470" s="1">
        <v>42248</v>
      </c>
      <c r="X4470" s="1">
        <v>42248</v>
      </c>
      <c r="Y4470" t="s">
        <v>38</v>
      </c>
      <c r="Z4470">
        <v>0</v>
      </c>
      <c r="AA4470">
        <v>3000</v>
      </c>
      <c r="AB4470">
        <v>1712</v>
      </c>
      <c r="AC4470">
        <v>1712</v>
      </c>
      <c r="AD4470" t="s">
        <v>102</v>
      </c>
      <c r="AE4470" s="2">
        <v>45096.814097222225</v>
      </c>
    </row>
    <row r="4471" spans="1:31" hidden="1" x14ac:dyDescent="0.25">
      <c r="A4471">
        <v>1252968</v>
      </c>
      <c r="B4471" t="s">
        <v>27</v>
      </c>
      <c r="C4471" t="s">
        <v>764</v>
      </c>
      <c r="D4471" s="3" t="s">
        <v>44</v>
      </c>
      <c r="E4471" s="4">
        <v>42248</v>
      </c>
      <c r="F4471" s="3" t="s">
        <v>29</v>
      </c>
      <c r="G4471" s="3" t="s">
        <v>29</v>
      </c>
      <c r="H4471" s="3">
        <v>5</v>
      </c>
      <c r="I4471" s="3">
        <f t="shared" ca="1" si="209"/>
        <v>9</v>
      </c>
      <c r="J4471" s="9" t="s">
        <v>766</v>
      </c>
      <c r="K4471" s="9" t="s">
        <v>1072</v>
      </c>
      <c r="L4471" s="9" t="str">
        <f t="shared" si="207"/>
        <v>Iska</v>
      </c>
      <c r="M4471" s="9">
        <v>1</v>
      </c>
      <c r="N4471" s="10">
        <v>42248</v>
      </c>
      <c r="O4471" s="10">
        <v>42248</v>
      </c>
      <c r="P4471" t="s">
        <v>765</v>
      </c>
      <c r="Q4471" t="str">
        <f t="shared" si="208"/>
        <v>LED</v>
      </c>
      <c r="R4471" t="s">
        <v>121</v>
      </c>
      <c r="S4471">
        <v>0</v>
      </c>
      <c r="T4471" t="s">
        <v>33</v>
      </c>
      <c r="U4471">
        <v>1</v>
      </c>
      <c r="V4471">
        <v>1</v>
      </c>
      <c r="W4471" s="1">
        <v>42248</v>
      </c>
      <c r="X4471" s="1">
        <v>42248</v>
      </c>
      <c r="Y4471" t="s">
        <v>38</v>
      </c>
      <c r="Z4471">
        <v>0</v>
      </c>
      <c r="AA4471">
        <v>3000</v>
      </c>
      <c r="AB4471">
        <v>1712</v>
      </c>
      <c r="AC4471">
        <v>1712</v>
      </c>
      <c r="AD4471" t="s">
        <v>102</v>
      </c>
      <c r="AE4471" s="2">
        <v>45096.814097222225</v>
      </c>
    </row>
    <row r="4472" spans="1:31" hidden="1" x14ac:dyDescent="0.25">
      <c r="A4472">
        <v>1252969</v>
      </c>
      <c r="B4472" t="s">
        <v>27</v>
      </c>
      <c r="C4472" t="s">
        <v>764</v>
      </c>
      <c r="D4472" s="3" t="s">
        <v>44</v>
      </c>
      <c r="E4472" s="4">
        <v>42248</v>
      </c>
      <c r="F4472" s="3" t="s">
        <v>29</v>
      </c>
      <c r="G4472" s="3" t="s">
        <v>29</v>
      </c>
      <c r="H4472" s="3">
        <v>5</v>
      </c>
      <c r="I4472" s="3">
        <f t="shared" ca="1" si="209"/>
        <v>9</v>
      </c>
      <c r="J4472" s="9" t="s">
        <v>766</v>
      </c>
      <c r="K4472" s="9" t="s">
        <v>1072</v>
      </c>
      <c r="L4472" s="9" t="str">
        <f t="shared" si="207"/>
        <v>Iska</v>
      </c>
      <c r="M4472" s="9">
        <v>1</v>
      </c>
      <c r="N4472" s="10">
        <v>42248</v>
      </c>
      <c r="O4472" s="10">
        <v>42248</v>
      </c>
      <c r="P4472" t="s">
        <v>765</v>
      </c>
      <c r="Q4472" t="str">
        <f t="shared" si="208"/>
        <v>LED</v>
      </c>
      <c r="R4472" t="s">
        <v>121</v>
      </c>
      <c r="S4472">
        <v>0</v>
      </c>
      <c r="T4472" t="s">
        <v>33</v>
      </c>
      <c r="U4472">
        <v>1</v>
      </c>
      <c r="V4472">
        <v>1</v>
      </c>
      <c r="W4472" s="1">
        <v>42248</v>
      </c>
      <c r="X4472" s="1">
        <v>42248</v>
      </c>
      <c r="Y4472" t="s">
        <v>38</v>
      </c>
      <c r="Z4472">
        <v>0</v>
      </c>
      <c r="AA4472">
        <v>3000</v>
      </c>
      <c r="AB4472">
        <v>1712</v>
      </c>
      <c r="AC4472">
        <v>1712</v>
      </c>
      <c r="AD4472" t="s">
        <v>102</v>
      </c>
      <c r="AE4472" s="2">
        <v>45096.814097222225</v>
      </c>
    </row>
    <row r="4473" spans="1:31" hidden="1" x14ac:dyDescent="0.25">
      <c r="A4473">
        <v>1258082</v>
      </c>
      <c r="B4473" t="s">
        <v>27</v>
      </c>
      <c r="C4473" t="s">
        <v>764</v>
      </c>
      <c r="D4473" s="3" t="s">
        <v>44</v>
      </c>
      <c r="E4473" s="4">
        <v>42248</v>
      </c>
      <c r="F4473" s="3" t="s">
        <v>29</v>
      </c>
      <c r="G4473" s="3" t="s">
        <v>29</v>
      </c>
      <c r="H4473" s="3">
        <v>5</v>
      </c>
      <c r="I4473" s="3">
        <f t="shared" ca="1" si="209"/>
        <v>9</v>
      </c>
      <c r="J4473" s="9" t="s">
        <v>766</v>
      </c>
      <c r="K4473" s="9" t="s">
        <v>1072</v>
      </c>
      <c r="L4473" s="9" t="str">
        <f t="shared" si="207"/>
        <v>Iska</v>
      </c>
      <c r="M4473" s="9">
        <v>1</v>
      </c>
      <c r="N4473" s="10">
        <v>42248</v>
      </c>
      <c r="O4473" s="10">
        <v>42248</v>
      </c>
      <c r="P4473" t="s">
        <v>765</v>
      </c>
      <c r="Q4473" t="str">
        <f t="shared" si="208"/>
        <v>LED</v>
      </c>
      <c r="R4473" t="s">
        <v>121</v>
      </c>
      <c r="S4473">
        <v>0</v>
      </c>
      <c r="T4473" t="s">
        <v>33</v>
      </c>
      <c r="U4473">
        <v>1</v>
      </c>
      <c r="V4473">
        <v>1</v>
      </c>
      <c r="W4473" s="1">
        <v>42248</v>
      </c>
      <c r="X4473" s="1">
        <v>42248</v>
      </c>
      <c r="Y4473" t="s">
        <v>38</v>
      </c>
      <c r="Z4473">
        <v>0</v>
      </c>
      <c r="AA4473">
        <v>3000</v>
      </c>
      <c r="AB4473">
        <v>1712</v>
      </c>
      <c r="AC4473">
        <v>1712</v>
      </c>
      <c r="AD4473" t="s">
        <v>102</v>
      </c>
      <c r="AE4473" s="2">
        <v>45096.814097222225</v>
      </c>
    </row>
    <row r="4474" spans="1:31" hidden="1" x14ac:dyDescent="0.25">
      <c r="A4474">
        <v>1252491</v>
      </c>
      <c r="B4474" t="s">
        <v>27</v>
      </c>
      <c r="C4474" t="s">
        <v>767</v>
      </c>
      <c r="D4474" s="3" t="s">
        <v>29</v>
      </c>
      <c r="E4474" s="3" t="s">
        <v>34</v>
      </c>
      <c r="F4474" s="3" t="s">
        <v>29</v>
      </c>
      <c r="G4474" s="3" t="s">
        <v>29</v>
      </c>
      <c r="H4474" s="3" t="s">
        <v>29</v>
      </c>
      <c r="I4474" s="3" t="str">
        <f t="shared" ca="1" si="209"/>
        <v/>
      </c>
      <c r="J4474" s="9" t="s">
        <v>29</v>
      </c>
      <c r="K4474" s="9" t="s">
        <v>29</v>
      </c>
      <c r="L4474" s="9" t="e">
        <f t="shared" si="207"/>
        <v>#N/A</v>
      </c>
      <c r="M4474" s="9">
        <v>1</v>
      </c>
      <c r="N4474" s="9" t="s">
        <v>34</v>
      </c>
      <c r="O4474" s="9" t="s">
        <v>34</v>
      </c>
      <c r="P4474" t="s">
        <v>29</v>
      </c>
      <c r="Q4474" t="e">
        <f t="shared" si="208"/>
        <v>#N/A</v>
      </c>
      <c r="R4474" t="s">
        <v>29</v>
      </c>
      <c r="S4474" t="s">
        <v>29</v>
      </c>
      <c r="T4474" t="s">
        <v>29</v>
      </c>
      <c r="U4474">
        <v>8</v>
      </c>
      <c r="V4474">
        <v>1</v>
      </c>
      <c r="W4474" t="s">
        <v>34</v>
      </c>
      <c r="X4474" t="s">
        <v>34</v>
      </c>
      <c r="Y4474" t="s">
        <v>178</v>
      </c>
      <c r="Z4474">
        <v>0</v>
      </c>
      <c r="AA4474" t="s">
        <v>29</v>
      </c>
      <c r="AB4474" t="s">
        <v>29</v>
      </c>
      <c r="AC4474" t="s">
        <v>29</v>
      </c>
      <c r="AD4474" t="s">
        <v>32</v>
      </c>
      <c r="AE4474" s="2">
        <v>44883.610578703701</v>
      </c>
    </row>
    <row r="4475" spans="1:31" hidden="1" x14ac:dyDescent="0.25">
      <c r="A4475">
        <v>1253207</v>
      </c>
      <c r="B4475" t="s">
        <v>27</v>
      </c>
      <c r="C4475" t="s">
        <v>767</v>
      </c>
      <c r="D4475" s="3" t="s">
        <v>42</v>
      </c>
      <c r="E4475" s="4">
        <v>41691</v>
      </c>
      <c r="F4475" s="3" t="s">
        <v>29</v>
      </c>
      <c r="G4475" s="3" t="s">
        <v>29</v>
      </c>
      <c r="H4475" s="3">
        <v>4</v>
      </c>
      <c r="I4475" s="3">
        <f t="shared" ca="1" si="209"/>
        <v>10</v>
      </c>
      <c r="J4475" s="9" t="s">
        <v>275</v>
      </c>
      <c r="K4475" s="9" t="s">
        <v>1073</v>
      </c>
      <c r="L4475" s="9" t="str">
        <f t="shared" si="207"/>
        <v>Bobek</v>
      </c>
      <c r="M4475" s="9">
        <v>1</v>
      </c>
      <c r="N4475" s="10">
        <v>41623</v>
      </c>
      <c r="O4475" s="10">
        <v>41623</v>
      </c>
      <c r="P4475" t="s">
        <v>36</v>
      </c>
      <c r="Q4475" t="str">
        <f t="shared" si="208"/>
        <v>PLL 24</v>
      </c>
      <c r="R4475" t="s">
        <v>37</v>
      </c>
      <c r="S4475">
        <v>0</v>
      </c>
      <c r="T4475" t="s">
        <v>33</v>
      </c>
      <c r="U4475">
        <v>1</v>
      </c>
      <c r="V4475">
        <v>1</v>
      </c>
      <c r="W4475" s="1">
        <v>41691</v>
      </c>
      <c r="X4475" s="1">
        <v>41691</v>
      </c>
      <c r="Y4475" t="s">
        <v>38</v>
      </c>
      <c r="Z4475">
        <v>0</v>
      </c>
      <c r="AA4475">
        <v>4000</v>
      </c>
      <c r="AB4475">
        <v>2900</v>
      </c>
      <c r="AC4475">
        <v>2900</v>
      </c>
      <c r="AD4475" t="s">
        <v>39</v>
      </c>
      <c r="AE4475" s="2">
        <v>45096.813622685186</v>
      </c>
    </row>
    <row r="4476" spans="1:31" hidden="1" x14ac:dyDescent="0.25">
      <c r="A4476">
        <v>1253208</v>
      </c>
      <c r="B4476" t="s">
        <v>27</v>
      </c>
      <c r="C4476" t="s">
        <v>767</v>
      </c>
      <c r="D4476" s="3" t="s">
        <v>42</v>
      </c>
      <c r="E4476" s="4">
        <v>41691</v>
      </c>
      <c r="F4476" s="3" t="s">
        <v>29</v>
      </c>
      <c r="G4476" s="3" t="s">
        <v>29</v>
      </c>
      <c r="H4476" s="3">
        <v>4</v>
      </c>
      <c r="I4476" s="3">
        <f t="shared" ca="1" si="209"/>
        <v>10</v>
      </c>
      <c r="J4476" s="9" t="s">
        <v>275</v>
      </c>
      <c r="K4476" s="9" t="s">
        <v>1073</v>
      </c>
      <c r="L4476" s="9" t="str">
        <f t="shared" si="207"/>
        <v>Bobek</v>
      </c>
      <c r="M4476" s="9">
        <v>1</v>
      </c>
      <c r="N4476" s="10">
        <v>41623</v>
      </c>
      <c r="O4476" s="10">
        <v>41623</v>
      </c>
      <c r="P4476" t="s">
        <v>36</v>
      </c>
      <c r="Q4476" t="str">
        <f t="shared" si="208"/>
        <v>PLL 24</v>
      </c>
      <c r="R4476" t="s">
        <v>37</v>
      </c>
      <c r="S4476">
        <v>0</v>
      </c>
      <c r="T4476" t="s">
        <v>33</v>
      </c>
      <c r="U4476">
        <v>1</v>
      </c>
      <c r="V4476">
        <v>1</v>
      </c>
      <c r="W4476" s="1">
        <v>41691</v>
      </c>
      <c r="X4476" s="1">
        <v>41691</v>
      </c>
      <c r="Y4476" t="s">
        <v>38</v>
      </c>
      <c r="Z4476">
        <v>0</v>
      </c>
      <c r="AA4476">
        <v>4000</v>
      </c>
      <c r="AB4476">
        <v>2900</v>
      </c>
      <c r="AC4476">
        <v>2900</v>
      </c>
      <c r="AD4476" t="s">
        <v>39</v>
      </c>
      <c r="AE4476" s="2">
        <v>45096.813622685186</v>
      </c>
    </row>
    <row r="4477" spans="1:31" hidden="1" x14ac:dyDescent="0.25">
      <c r="A4477">
        <v>1253209</v>
      </c>
      <c r="B4477" t="s">
        <v>27</v>
      </c>
      <c r="C4477" t="s">
        <v>767</v>
      </c>
      <c r="D4477" s="3" t="s">
        <v>42</v>
      </c>
      <c r="E4477" s="4">
        <v>41691</v>
      </c>
      <c r="F4477" s="3" t="s">
        <v>29</v>
      </c>
      <c r="G4477" s="3" t="s">
        <v>29</v>
      </c>
      <c r="H4477" s="3">
        <v>4</v>
      </c>
      <c r="I4477" s="3">
        <f t="shared" ca="1" si="209"/>
        <v>10</v>
      </c>
      <c r="J4477" s="9" t="s">
        <v>275</v>
      </c>
      <c r="K4477" s="9" t="s">
        <v>1073</v>
      </c>
      <c r="L4477" s="9" t="str">
        <f t="shared" si="207"/>
        <v>Bobek</v>
      </c>
      <c r="M4477" s="9">
        <v>1</v>
      </c>
      <c r="N4477" s="10">
        <v>41623</v>
      </c>
      <c r="O4477" s="10">
        <v>41623</v>
      </c>
      <c r="P4477" t="s">
        <v>36</v>
      </c>
      <c r="Q4477" t="str">
        <f t="shared" si="208"/>
        <v>PLL 24</v>
      </c>
      <c r="R4477" t="s">
        <v>37</v>
      </c>
      <c r="S4477">
        <v>0</v>
      </c>
      <c r="T4477" t="s">
        <v>33</v>
      </c>
      <c r="U4477">
        <v>1</v>
      </c>
      <c r="V4477">
        <v>1</v>
      </c>
      <c r="W4477" s="1">
        <v>41691</v>
      </c>
      <c r="X4477" s="1">
        <v>41691</v>
      </c>
      <c r="Y4477" t="s">
        <v>38</v>
      </c>
      <c r="Z4477">
        <v>0</v>
      </c>
      <c r="AA4477">
        <v>4000</v>
      </c>
      <c r="AB4477">
        <v>2900</v>
      </c>
      <c r="AC4477">
        <v>2900</v>
      </c>
      <c r="AD4477" t="s">
        <v>39</v>
      </c>
      <c r="AE4477" s="2">
        <v>45096.813622685186</v>
      </c>
    </row>
    <row r="4478" spans="1:31" hidden="1" x14ac:dyDescent="0.25">
      <c r="A4478">
        <v>1253210</v>
      </c>
      <c r="B4478" t="s">
        <v>27</v>
      </c>
      <c r="C4478" t="s">
        <v>767</v>
      </c>
      <c r="D4478" s="3" t="s">
        <v>42</v>
      </c>
      <c r="E4478" s="4">
        <v>41691</v>
      </c>
      <c r="F4478" s="3" t="s">
        <v>29</v>
      </c>
      <c r="G4478" s="3" t="s">
        <v>29</v>
      </c>
      <c r="H4478" s="3">
        <v>4</v>
      </c>
      <c r="I4478" s="3">
        <f t="shared" ca="1" si="209"/>
        <v>10</v>
      </c>
      <c r="J4478" s="9" t="s">
        <v>275</v>
      </c>
      <c r="K4478" s="9" t="s">
        <v>1073</v>
      </c>
      <c r="L4478" s="9" t="str">
        <f t="shared" si="207"/>
        <v>Bobek</v>
      </c>
      <c r="M4478" s="9">
        <v>1</v>
      </c>
      <c r="N4478" s="10">
        <v>41623</v>
      </c>
      <c r="O4478" s="10">
        <v>41623</v>
      </c>
      <c r="P4478" t="s">
        <v>36</v>
      </c>
      <c r="Q4478" t="str">
        <f t="shared" si="208"/>
        <v>PLL 24</v>
      </c>
      <c r="R4478" t="s">
        <v>37</v>
      </c>
      <c r="S4478">
        <v>0</v>
      </c>
      <c r="T4478" t="s">
        <v>33</v>
      </c>
      <c r="U4478">
        <v>1</v>
      </c>
      <c r="V4478">
        <v>1</v>
      </c>
      <c r="W4478" s="1">
        <v>41691</v>
      </c>
      <c r="X4478" s="1">
        <v>41691</v>
      </c>
      <c r="Y4478" t="s">
        <v>38</v>
      </c>
      <c r="Z4478">
        <v>0</v>
      </c>
      <c r="AA4478">
        <v>4000</v>
      </c>
      <c r="AB4478">
        <v>2900</v>
      </c>
      <c r="AC4478">
        <v>2900</v>
      </c>
      <c r="AD4478" t="s">
        <v>39</v>
      </c>
      <c r="AE4478" s="2">
        <v>45096.813622685186</v>
      </c>
    </row>
    <row r="4479" spans="1:31" hidden="1" x14ac:dyDescent="0.25">
      <c r="A4479">
        <v>1253211</v>
      </c>
      <c r="B4479" t="s">
        <v>27</v>
      </c>
      <c r="C4479" t="s">
        <v>767</v>
      </c>
      <c r="D4479" s="3" t="s">
        <v>42</v>
      </c>
      <c r="E4479" s="4">
        <v>41691</v>
      </c>
      <c r="F4479" s="3" t="s">
        <v>29</v>
      </c>
      <c r="G4479" s="3" t="s">
        <v>29</v>
      </c>
      <c r="H4479" s="3">
        <v>4</v>
      </c>
      <c r="I4479" s="3">
        <f t="shared" ca="1" si="209"/>
        <v>10</v>
      </c>
      <c r="J4479" s="9" t="s">
        <v>275</v>
      </c>
      <c r="K4479" s="9" t="s">
        <v>1073</v>
      </c>
      <c r="L4479" s="9" t="str">
        <f t="shared" si="207"/>
        <v>Bobek</v>
      </c>
      <c r="M4479" s="9">
        <v>1</v>
      </c>
      <c r="N4479" s="10">
        <v>41623</v>
      </c>
      <c r="O4479" s="10">
        <v>41623</v>
      </c>
      <c r="P4479" t="s">
        <v>36</v>
      </c>
      <c r="Q4479" t="str">
        <f t="shared" si="208"/>
        <v>PLL 24</v>
      </c>
      <c r="R4479" t="s">
        <v>37</v>
      </c>
      <c r="S4479">
        <v>0</v>
      </c>
      <c r="T4479" t="s">
        <v>33</v>
      </c>
      <c r="U4479">
        <v>1</v>
      </c>
      <c r="V4479">
        <v>1</v>
      </c>
      <c r="W4479" s="1">
        <v>41691</v>
      </c>
      <c r="X4479" s="1">
        <v>41691</v>
      </c>
      <c r="Y4479" t="s">
        <v>38</v>
      </c>
      <c r="Z4479">
        <v>0</v>
      </c>
      <c r="AA4479">
        <v>4000</v>
      </c>
      <c r="AB4479">
        <v>2900</v>
      </c>
      <c r="AC4479">
        <v>2900</v>
      </c>
      <c r="AD4479" t="s">
        <v>39</v>
      </c>
      <c r="AE4479" s="2">
        <v>45096.813622685186</v>
      </c>
    </row>
    <row r="4480" spans="1:31" hidden="1" x14ac:dyDescent="0.25">
      <c r="A4480">
        <v>1253212</v>
      </c>
      <c r="B4480" t="s">
        <v>27</v>
      </c>
      <c r="C4480" t="s">
        <v>767</v>
      </c>
      <c r="D4480" s="3" t="s">
        <v>42</v>
      </c>
      <c r="E4480" s="4">
        <v>41691</v>
      </c>
      <c r="F4480" s="3" t="s">
        <v>29</v>
      </c>
      <c r="G4480" s="3" t="s">
        <v>29</v>
      </c>
      <c r="H4480" s="3">
        <v>4</v>
      </c>
      <c r="I4480" s="3">
        <f t="shared" ca="1" si="209"/>
        <v>10</v>
      </c>
      <c r="J4480" s="9" t="s">
        <v>275</v>
      </c>
      <c r="K4480" s="9" t="s">
        <v>1073</v>
      </c>
      <c r="L4480" s="9" t="str">
        <f t="shared" si="207"/>
        <v>Bobek</v>
      </c>
      <c r="M4480" s="9">
        <v>1</v>
      </c>
      <c r="N4480" s="10">
        <v>41623</v>
      </c>
      <c r="O4480" s="10">
        <v>41623</v>
      </c>
      <c r="P4480" t="s">
        <v>36</v>
      </c>
      <c r="Q4480" t="str">
        <f t="shared" si="208"/>
        <v>PLL 24</v>
      </c>
      <c r="R4480" t="s">
        <v>37</v>
      </c>
      <c r="S4480">
        <v>0</v>
      </c>
      <c r="T4480" t="s">
        <v>33</v>
      </c>
      <c r="U4480">
        <v>1</v>
      </c>
      <c r="V4480">
        <v>1</v>
      </c>
      <c r="W4480" s="1">
        <v>41691</v>
      </c>
      <c r="X4480" s="1">
        <v>41691</v>
      </c>
      <c r="Y4480" t="s">
        <v>38</v>
      </c>
      <c r="Z4480">
        <v>0</v>
      </c>
      <c r="AA4480">
        <v>4000</v>
      </c>
      <c r="AB4480">
        <v>2900</v>
      </c>
      <c r="AC4480">
        <v>2900</v>
      </c>
      <c r="AD4480" t="s">
        <v>39</v>
      </c>
      <c r="AE4480" s="2">
        <v>45096.813622685186</v>
      </c>
    </row>
    <row r="4481" spans="1:31" hidden="1" x14ac:dyDescent="0.25">
      <c r="A4481">
        <v>1253213</v>
      </c>
      <c r="B4481" t="s">
        <v>27</v>
      </c>
      <c r="C4481" t="s">
        <v>767</v>
      </c>
      <c r="D4481" s="3" t="s">
        <v>42</v>
      </c>
      <c r="E4481" s="4">
        <v>41691</v>
      </c>
      <c r="F4481" s="3" t="s">
        <v>29</v>
      </c>
      <c r="G4481" s="3" t="s">
        <v>29</v>
      </c>
      <c r="H4481" s="3">
        <v>4</v>
      </c>
      <c r="I4481" s="3">
        <f t="shared" ca="1" si="209"/>
        <v>10</v>
      </c>
      <c r="J4481" s="9" t="s">
        <v>275</v>
      </c>
      <c r="K4481" s="9" t="s">
        <v>1073</v>
      </c>
      <c r="L4481" s="9" t="str">
        <f t="shared" si="207"/>
        <v>Bobek</v>
      </c>
      <c r="M4481" s="9">
        <v>1</v>
      </c>
      <c r="N4481" s="10">
        <v>41623</v>
      </c>
      <c r="O4481" s="10">
        <v>41623</v>
      </c>
      <c r="P4481" t="s">
        <v>36</v>
      </c>
      <c r="Q4481" t="str">
        <f t="shared" si="208"/>
        <v>PLL 24</v>
      </c>
      <c r="R4481" t="s">
        <v>37</v>
      </c>
      <c r="S4481">
        <v>0</v>
      </c>
      <c r="T4481" t="s">
        <v>33</v>
      </c>
      <c r="U4481">
        <v>1</v>
      </c>
      <c r="V4481">
        <v>1</v>
      </c>
      <c r="W4481" s="1">
        <v>41691</v>
      </c>
      <c r="X4481" s="1">
        <v>41691</v>
      </c>
      <c r="Y4481" t="s">
        <v>38</v>
      </c>
      <c r="Z4481">
        <v>0</v>
      </c>
      <c r="AA4481">
        <v>4000</v>
      </c>
      <c r="AB4481">
        <v>2900</v>
      </c>
      <c r="AC4481">
        <v>2900</v>
      </c>
      <c r="AD4481" t="s">
        <v>39</v>
      </c>
      <c r="AE4481" s="2">
        <v>45096.813622685186</v>
      </c>
    </row>
    <row r="4482" spans="1:31" hidden="1" x14ac:dyDescent="0.25">
      <c r="A4482">
        <v>1256828</v>
      </c>
      <c r="B4482" t="s">
        <v>27</v>
      </c>
      <c r="C4482" t="s">
        <v>767</v>
      </c>
      <c r="D4482" s="3" t="s">
        <v>42</v>
      </c>
      <c r="E4482" s="4">
        <v>41691</v>
      </c>
      <c r="F4482" s="3" t="s">
        <v>29</v>
      </c>
      <c r="G4482" s="3" t="s">
        <v>29</v>
      </c>
      <c r="H4482" s="3">
        <v>4</v>
      </c>
      <c r="I4482" s="3">
        <f t="shared" ca="1" si="209"/>
        <v>10</v>
      </c>
      <c r="J4482" s="9" t="s">
        <v>275</v>
      </c>
      <c r="K4482" s="9" t="s">
        <v>1073</v>
      </c>
      <c r="L4482" s="9" t="str">
        <f t="shared" ref="L4482:L4545" si="210">VLOOKUP(J4482,Arm_kort,2,FALSE)</f>
        <v>Bobek</v>
      </c>
      <c r="M4482" s="9">
        <v>1</v>
      </c>
      <c r="N4482" s="10">
        <v>41623</v>
      </c>
      <c r="O4482" s="10">
        <v>41623</v>
      </c>
      <c r="P4482" t="s">
        <v>36</v>
      </c>
      <c r="Q4482" t="str">
        <f t="shared" ref="Q4482:Q4545" si="211">VLOOKUP(P4482,LAMPEN,3,FALSE)</f>
        <v>PLL 24</v>
      </c>
      <c r="R4482" t="s">
        <v>37</v>
      </c>
      <c r="S4482">
        <v>0</v>
      </c>
      <c r="T4482" t="s">
        <v>33</v>
      </c>
      <c r="U4482">
        <v>1</v>
      </c>
      <c r="V4482">
        <v>1</v>
      </c>
      <c r="W4482" s="1">
        <v>41691</v>
      </c>
      <c r="X4482" s="1">
        <v>41691</v>
      </c>
      <c r="Y4482" t="s">
        <v>38</v>
      </c>
      <c r="Z4482">
        <v>0</v>
      </c>
      <c r="AA4482">
        <v>4000</v>
      </c>
      <c r="AB4482">
        <v>2900</v>
      </c>
      <c r="AC4482">
        <v>2900</v>
      </c>
      <c r="AD4482" t="s">
        <v>39</v>
      </c>
      <c r="AE4482" s="2">
        <v>45096.813622685186</v>
      </c>
    </row>
    <row r="4483" spans="1:31" hidden="1" x14ac:dyDescent="0.25">
      <c r="A4483">
        <v>1256829</v>
      </c>
      <c r="B4483" t="s">
        <v>27</v>
      </c>
      <c r="C4483" t="s">
        <v>767</v>
      </c>
      <c r="D4483" s="3" t="s">
        <v>42</v>
      </c>
      <c r="E4483" s="4">
        <v>41691</v>
      </c>
      <c r="F4483" s="3" t="s">
        <v>29</v>
      </c>
      <c r="G4483" s="3" t="s">
        <v>29</v>
      </c>
      <c r="H4483" s="3">
        <v>4</v>
      </c>
      <c r="I4483" s="3">
        <f t="shared" ref="I4483:I4546" ca="1" si="212">IFERROR(YEAR(NOW())-YEAR(E4483),"")</f>
        <v>10</v>
      </c>
      <c r="J4483" s="9" t="s">
        <v>275</v>
      </c>
      <c r="K4483" s="9" t="s">
        <v>1073</v>
      </c>
      <c r="L4483" s="9" t="str">
        <f t="shared" si="210"/>
        <v>Bobek</v>
      </c>
      <c r="M4483" s="9">
        <v>1</v>
      </c>
      <c r="N4483" s="10">
        <v>41623</v>
      </c>
      <c r="O4483" s="10">
        <v>41623</v>
      </c>
      <c r="P4483" t="s">
        <v>36</v>
      </c>
      <c r="Q4483" t="str">
        <f t="shared" si="211"/>
        <v>PLL 24</v>
      </c>
      <c r="R4483" t="s">
        <v>37</v>
      </c>
      <c r="S4483">
        <v>0</v>
      </c>
      <c r="T4483" t="s">
        <v>33</v>
      </c>
      <c r="U4483">
        <v>1</v>
      </c>
      <c r="V4483">
        <v>1</v>
      </c>
      <c r="W4483" s="1">
        <v>41691</v>
      </c>
      <c r="X4483" s="1">
        <v>41691</v>
      </c>
      <c r="Y4483" t="s">
        <v>38</v>
      </c>
      <c r="Z4483">
        <v>0</v>
      </c>
      <c r="AA4483">
        <v>4000</v>
      </c>
      <c r="AB4483">
        <v>2900</v>
      </c>
      <c r="AC4483">
        <v>2900</v>
      </c>
      <c r="AD4483" t="s">
        <v>39</v>
      </c>
      <c r="AE4483" s="2">
        <v>45096.813622685186</v>
      </c>
    </row>
    <row r="4484" spans="1:31" hidden="1" x14ac:dyDescent="0.25">
      <c r="A4484">
        <v>1256830</v>
      </c>
      <c r="B4484" t="s">
        <v>27</v>
      </c>
      <c r="C4484" t="s">
        <v>767</v>
      </c>
      <c r="D4484" s="3" t="s">
        <v>42</v>
      </c>
      <c r="E4484" s="4">
        <v>41691</v>
      </c>
      <c r="F4484" s="3" t="s">
        <v>29</v>
      </c>
      <c r="G4484" s="3" t="s">
        <v>29</v>
      </c>
      <c r="H4484" s="3">
        <v>4</v>
      </c>
      <c r="I4484" s="3">
        <f t="shared" ca="1" si="212"/>
        <v>10</v>
      </c>
      <c r="J4484" s="9" t="s">
        <v>275</v>
      </c>
      <c r="K4484" s="9" t="s">
        <v>1073</v>
      </c>
      <c r="L4484" s="9" t="str">
        <f t="shared" si="210"/>
        <v>Bobek</v>
      </c>
      <c r="M4484" s="9">
        <v>1</v>
      </c>
      <c r="N4484" s="10">
        <v>41623</v>
      </c>
      <c r="O4484" s="10">
        <v>41623</v>
      </c>
      <c r="P4484" t="s">
        <v>36</v>
      </c>
      <c r="Q4484" t="str">
        <f t="shared" si="211"/>
        <v>PLL 24</v>
      </c>
      <c r="R4484" t="s">
        <v>37</v>
      </c>
      <c r="S4484">
        <v>0</v>
      </c>
      <c r="T4484" t="s">
        <v>33</v>
      </c>
      <c r="U4484">
        <v>1</v>
      </c>
      <c r="V4484">
        <v>1</v>
      </c>
      <c r="W4484" s="1">
        <v>41691</v>
      </c>
      <c r="X4484" s="1">
        <v>41691</v>
      </c>
      <c r="Y4484" t="s">
        <v>38</v>
      </c>
      <c r="Z4484">
        <v>0</v>
      </c>
      <c r="AA4484">
        <v>4000</v>
      </c>
      <c r="AB4484">
        <v>2900</v>
      </c>
      <c r="AC4484">
        <v>2900</v>
      </c>
      <c r="AD4484" t="s">
        <v>39</v>
      </c>
      <c r="AE4484" s="2">
        <v>45096.813622685186</v>
      </c>
    </row>
    <row r="4485" spans="1:31" hidden="1" x14ac:dyDescent="0.25">
      <c r="A4485">
        <v>1253358</v>
      </c>
      <c r="B4485" t="s">
        <v>27</v>
      </c>
      <c r="C4485" t="s">
        <v>768</v>
      </c>
      <c r="D4485" s="3" t="s">
        <v>31</v>
      </c>
      <c r="E4485" s="4">
        <v>41404</v>
      </c>
      <c r="F4485" s="4">
        <v>45896</v>
      </c>
      <c r="G4485" s="4">
        <v>43340</v>
      </c>
      <c r="H4485" s="3">
        <v>4</v>
      </c>
      <c r="I4485" s="3">
        <f t="shared" ca="1" si="212"/>
        <v>11</v>
      </c>
      <c r="J4485" s="9" t="s">
        <v>766</v>
      </c>
      <c r="K4485" s="9" t="s">
        <v>1072</v>
      </c>
      <c r="L4485" s="9" t="str">
        <f t="shared" si="210"/>
        <v>Iska</v>
      </c>
      <c r="M4485" s="9">
        <v>1</v>
      </c>
      <c r="N4485" s="10">
        <v>41404</v>
      </c>
      <c r="O4485" s="10">
        <v>41404</v>
      </c>
      <c r="P4485" t="s">
        <v>769</v>
      </c>
      <c r="Q4485" t="str">
        <f t="shared" si="211"/>
        <v>LED</v>
      </c>
      <c r="R4485" t="s">
        <v>121</v>
      </c>
      <c r="S4485">
        <v>0</v>
      </c>
      <c r="T4485" t="s">
        <v>33</v>
      </c>
      <c r="U4485">
        <v>1</v>
      </c>
      <c r="V4485">
        <v>1</v>
      </c>
      <c r="W4485" s="1">
        <v>41404</v>
      </c>
      <c r="X4485" s="1">
        <v>41404</v>
      </c>
      <c r="Y4485" t="s">
        <v>38</v>
      </c>
      <c r="Z4485">
        <v>0</v>
      </c>
      <c r="AA4485">
        <v>4000</v>
      </c>
      <c r="AB4485">
        <v>1473</v>
      </c>
      <c r="AC4485">
        <v>1473</v>
      </c>
      <c r="AD4485" t="s">
        <v>116</v>
      </c>
      <c r="AE4485" s="2">
        <v>45096.8125462963</v>
      </c>
    </row>
    <row r="4486" spans="1:31" hidden="1" x14ac:dyDescent="0.25">
      <c r="A4486">
        <v>1253359</v>
      </c>
      <c r="B4486" t="s">
        <v>27</v>
      </c>
      <c r="C4486" t="s">
        <v>768</v>
      </c>
      <c r="D4486" s="3" t="s">
        <v>44</v>
      </c>
      <c r="E4486" s="4">
        <v>41404</v>
      </c>
      <c r="F4486" s="3" t="s">
        <v>29</v>
      </c>
      <c r="G4486" s="3" t="s">
        <v>29</v>
      </c>
      <c r="H4486" s="3">
        <v>5</v>
      </c>
      <c r="I4486" s="3">
        <f t="shared" ca="1" si="212"/>
        <v>11</v>
      </c>
      <c r="J4486" s="9" t="s">
        <v>766</v>
      </c>
      <c r="K4486" s="9" t="s">
        <v>1072</v>
      </c>
      <c r="L4486" s="9" t="str">
        <f t="shared" si="210"/>
        <v>Iska</v>
      </c>
      <c r="M4486" s="9">
        <v>1</v>
      </c>
      <c r="N4486" s="10">
        <v>41404</v>
      </c>
      <c r="O4486" s="10">
        <v>41404</v>
      </c>
      <c r="P4486" t="s">
        <v>769</v>
      </c>
      <c r="Q4486" t="str">
        <f t="shared" si="211"/>
        <v>LED</v>
      </c>
      <c r="R4486" t="s">
        <v>121</v>
      </c>
      <c r="S4486">
        <v>0</v>
      </c>
      <c r="T4486" t="s">
        <v>33</v>
      </c>
      <c r="U4486">
        <v>1</v>
      </c>
      <c r="V4486">
        <v>1</v>
      </c>
      <c r="W4486" s="1">
        <v>41404</v>
      </c>
      <c r="X4486" s="1">
        <v>41404</v>
      </c>
      <c r="Y4486" t="s">
        <v>38</v>
      </c>
      <c r="Z4486">
        <v>0</v>
      </c>
      <c r="AA4486">
        <v>4000</v>
      </c>
      <c r="AB4486">
        <v>1473</v>
      </c>
      <c r="AC4486">
        <v>1473</v>
      </c>
      <c r="AD4486" t="s">
        <v>116</v>
      </c>
      <c r="AE4486" s="2">
        <v>45096.814097222225</v>
      </c>
    </row>
    <row r="4487" spans="1:31" hidden="1" x14ac:dyDescent="0.25">
      <c r="A4487">
        <v>1253360</v>
      </c>
      <c r="B4487" t="s">
        <v>27</v>
      </c>
      <c r="C4487" t="s">
        <v>768</v>
      </c>
      <c r="D4487" s="3" t="s">
        <v>31</v>
      </c>
      <c r="E4487" s="4">
        <v>34608</v>
      </c>
      <c r="F4487" s="4">
        <v>45889</v>
      </c>
      <c r="G4487" s="4">
        <v>43333</v>
      </c>
      <c r="H4487" s="3">
        <v>4</v>
      </c>
      <c r="I4487" s="3">
        <f t="shared" ca="1" si="212"/>
        <v>30</v>
      </c>
      <c r="J4487" s="9" t="s">
        <v>766</v>
      </c>
      <c r="K4487" s="9" t="s">
        <v>1072</v>
      </c>
      <c r="L4487" s="9" t="str">
        <f t="shared" si="210"/>
        <v>Iska</v>
      </c>
      <c r="M4487" s="9">
        <v>1</v>
      </c>
      <c r="N4487" s="10">
        <v>41404</v>
      </c>
      <c r="O4487" s="10">
        <v>41404</v>
      </c>
      <c r="P4487" t="s">
        <v>769</v>
      </c>
      <c r="Q4487" t="str">
        <f t="shared" si="211"/>
        <v>LED</v>
      </c>
      <c r="R4487" t="s">
        <v>121</v>
      </c>
      <c r="S4487">
        <v>0</v>
      </c>
      <c r="T4487" t="s">
        <v>33</v>
      </c>
      <c r="U4487">
        <v>1</v>
      </c>
      <c r="V4487">
        <v>1</v>
      </c>
      <c r="W4487" s="1">
        <v>41404</v>
      </c>
      <c r="X4487" s="1">
        <v>41404</v>
      </c>
      <c r="Y4487" t="s">
        <v>38</v>
      </c>
      <c r="Z4487">
        <v>0</v>
      </c>
      <c r="AA4487">
        <v>4000</v>
      </c>
      <c r="AB4487">
        <v>1473</v>
      </c>
      <c r="AC4487">
        <v>1473</v>
      </c>
      <c r="AD4487" t="s">
        <v>116</v>
      </c>
      <c r="AE4487" s="2">
        <v>45096.8125462963</v>
      </c>
    </row>
    <row r="4488" spans="1:31" hidden="1" x14ac:dyDescent="0.25">
      <c r="A4488">
        <v>1253361</v>
      </c>
      <c r="B4488" t="s">
        <v>27</v>
      </c>
      <c r="C4488" t="s">
        <v>768</v>
      </c>
      <c r="D4488" s="3" t="s">
        <v>44</v>
      </c>
      <c r="E4488" s="4">
        <v>41404</v>
      </c>
      <c r="F4488" s="3" t="s">
        <v>29</v>
      </c>
      <c r="G4488" s="3" t="s">
        <v>29</v>
      </c>
      <c r="H4488" s="3">
        <v>5</v>
      </c>
      <c r="I4488" s="3">
        <f t="shared" ca="1" si="212"/>
        <v>11</v>
      </c>
      <c r="J4488" s="9" t="s">
        <v>766</v>
      </c>
      <c r="K4488" s="9" t="s">
        <v>1072</v>
      </c>
      <c r="L4488" s="9" t="str">
        <f t="shared" si="210"/>
        <v>Iska</v>
      </c>
      <c r="M4488" s="9">
        <v>1</v>
      </c>
      <c r="N4488" s="10">
        <v>41404</v>
      </c>
      <c r="O4488" s="10">
        <v>41404</v>
      </c>
      <c r="P4488" t="s">
        <v>769</v>
      </c>
      <c r="Q4488" t="str">
        <f t="shared" si="211"/>
        <v>LED</v>
      </c>
      <c r="R4488" t="s">
        <v>121</v>
      </c>
      <c r="S4488">
        <v>0</v>
      </c>
      <c r="T4488" t="s">
        <v>33</v>
      </c>
      <c r="U4488">
        <v>1</v>
      </c>
      <c r="V4488">
        <v>1</v>
      </c>
      <c r="W4488" s="1">
        <v>41404</v>
      </c>
      <c r="X4488" s="1">
        <v>41404</v>
      </c>
      <c r="Y4488" t="s">
        <v>38</v>
      </c>
      <c r="Z4488">
        <v>0</v>
      </c>
      <c r="AA4488">
        <v>4000</v>
      </c>
      <c r="AB4488">
        <v>1473</v>
      </c>
      <c r="AC4488">
        <v>1473</v>
      </c>
      <c r="AD4488" t="s">
        <v>116</v>
      </c>
      <c r="AE4488" s="2">
        <v>45096.814097222225</v>
      </c>
    </row>
    <row r="4489" spans="1:31" hidden="1" x14ac:dyDescent="0.25">
      <c r="A4489">
        <v>1253362</v>
      </c>
      <c r="B4489" t="s">
        <v>27</v>
      </c>
      <c r="C4489" t="s">
        <v>768</v>
      </c>
      <c r="D4489" s="3" t="s">
        <v>44</v>
      </c>
      <c r="E4489" s="4">
        <v>41404</v>
      </c>
      <c r="F4489" s="3" t="s">
        <v>29</v>
      </c>
      <c r="G4489" s="3" t="s">
        <v>29</v>
      </c>
      <c r="H4489" s="3">
        <v>5</v>
      </c>
      <c r="I4489" s="3">
        <f t="shared" ca="1" si="212"/>
        <v>11</v>
      </c>
      <c r="J4489" s="9" t="s">
        <v>766</v>
      </c>
      <c r="K4489" s="9" t="s">
        <v>1072</v>
      </c>
      <c r="L4489" s="9" t="str">
        <f t="shared" si="210"/>
        <v>Iska</v>
      </c>
      <c r="M4489" s="9">
        <v>1</v>
      </c>
      <c r="N4489" s="10">
        <v>41404</v>
      </c>
      <c r="O4489" s="10">
        <v>41404</v>
      </c>
      <c r="P4489" t="s">
        <v>769</v>
      </c>
      <c r="Q4489" t="str">
        <f t="shared" si="211"/>
        <v>LED</v>
      </c>
      <c r="R4489" t="s">
        <v>121</v>
      </c>
      <c r="S4489">
        <v>0</v>
      </c>
      <c r="T4489" t="s">
        <v>33</v>
      </c>
      <c r="U4489">
        <v>1</v>
      </c>
      <c r="V4489">
        <v>1</v>
      </c>
      <c r="W4489" s="1">
        <v>41404</v>
      </c>
      <c r="X4489" s="1">
        <v>41404</v>
      </c>
      <c r="Y4489" t="s">
        <v>38</v>
      </c>
      <c r="Z4489">
        <v>0</v>
      </c>
      <c r="AA4489">
        <v>4000</v>
      </c>
      <c r="AB4489">
        <v>1473</v>
      </c>
      <c r="AC4489">
        <v>1473</v>
      </c>
      <c r="AD4489" t="s">
        <v>116</v>
      </c>
      <c r="AE4489" s="2">
        <v>45096.814097222225</v>
      </c>
    </row>
    <row r="4490" spans="1:31" hidden="1" x14ac:dyDescent="0.25">
      <c r="A4490">
        <v>1253364</v>
      </c>
      <c r="B4490" t="s">
        <v>27</v>
      </c>
      <c r="C4490" t="s">
        <v>768</v>
      </c>
      <c r="D4490" s="3" t="s">
        <v>31</v>
      </c>
      <c r="E4490" s="4">
        <v>34608</v>
      </c>
      <c r="F4490" s="4">
        <v>45889</v>
      </c>
      <c r="G4490" s="4">
        <v>43333</v>
      </c>
      <c r="H4490" s="3">
        <v>4</v>
      </c>
      <c r="I4490" s="3">
        <f t="shared" ca="1" si="212"/>
        <v>30</v>
      </c>
      <c r="J4490" s="9" t="s">
        <v>766</v>
      </c>
      <c r="K4490" s="9" t="s">
        <v>1072</v>
      </c>
      <c r="L4490" s="9" t="str">
        <f t="shared" si="210"/>
        <v>Iska</v>
      </c>
      <c r="M4490" s="9">
        <v>1</v>
      </c>
      <c r="N4490" s="10">
        <v>41404</v>
      </c>
      <c r="O4490" s="10">
        <v>41404</v>
      </c>
      <c r="P4490" t="s">
        <v>769</v>
      </c>
      <c r="Q4490" t="str">
        <f t="shared" si="211"/>
        <v>LED</v>
      </c>
      <c r="R4490" t="s">
        <v>121</v>
      </c>
      <c r="S4490">
        <v>0</v>
      </c>
      <c r="T4490" t="s">
        <v>33</v>
      </c>
      <c r="U4490">
        <v>1</v>
      </c>
      <c r="V4490">
        <v>1</v>
      </c>
      <c r="W4490" s="1">
        <v>41404</v>
      </c>
      <c r="X4490" s="1">
        <v>41404</v>
      </c>
      <c r="Y4490" t="s">
        <v>38</v>
      </c>
      <c r="Z4490">
        <v>0</v>
      </c>
      <c r="AA4490">
        <v>4000</v>
      </c>
      <c r="AB4490">
        <v>1473</v>
      </c>
      <c r="AC4490">
        <v>1473</v>
      </c>
      <c r="AD4490" t="s">
        <v>116</v>
      </c>
      <c r="AE4490" s="2">
        <v>45096.8125462963</v>
      </c>
    </row>
    <row r="4491" spans="1:31" hidden="1" x14ac:dyDescent="0.25">
      <c r="A4491">
        <v>1254531</v>
      </c>
      <c r="B4491" t="s">
        <v>27</v>
      </c>
      <c r="C4491" t="s">
        <v>768</v>
      </c>
      <c r="D4491" s="3" t="s">
        <v>31</v>
      </c>
      <c r="E4491" s="4">
        <v>36663</v>
      </c>
      <c r="F4491" s="4">
        <v>45889</v>
      </c>
      <c r="G4491" s="4">
        <v>43333</v>
      </c>
      <c r="H4491" s="3">
        <v>4</v>
      </c>
      <c r="I4491" s="3">
        <f t="shared" ca="1" si="212"/>
        <v>24</v>
      </c>
      <c r="J4491" s="9" t="s">
        <v>270</v>
      </c>
      <c r="K4491" s="9" t="s">
        <v>1072</v>
      </c>
      <c r="L4491" s="9" t="str">
        <f t="shared" si="210"/>
        <v>Hapiled</v>
      </c>
      <c r="M4491" s="9">
        <v>1</v>
      </c>
      <c r="N4491" s="10">
        <v>44392</v>
      </c>
      <c r="O4491" s="10">
        <v>44392</v>
      </c>
      <c r="P4491" t="s">
        <v>748</v>
      </c>
      <c r="Q4491" t="str">
        <f t="shared" si="211"/>
        <v>LED</v>
      </c>
      <c r="R4491" t="s">
        <v>102</v>
      </c>
      <c r="S4491">
        <v>0</v>
      </c>
      <c r="T4491" t="s">
        <v>33</v>
      </c>
      <c r="U4491">
        <v>1</v>
      </c>
      <c r="V4491">
        <v>1</v>
      </c>
      <c r="W4491" s="1">
        <v>44392</v>
      </c>
      <c r="X4491" s="1">
        <v>44392</v>
      </c>
      <c r="Y4491" t="s">
        <v>38</v>
      </c>
      <c r="Z4491">
        <v>0</v>
      </c>
      <c r="AA4491">
        <v>3000</v>
      </c>
      <c r="AB4491">
        <v>1631</v>
      </c>
      <c r="AC4491">
        <v>1631</v>
      </c>
      <c r="AD4491" t="s">
        <v>116</v>
      </c>
      <c r="AE4491" s="2">
        <v>45096.8125462963</v>
      </c>
    </row>
    <row r="4492" spans="1:31" hidden="1" x14ac:dyDescent="0.25">
      <c r="A4492">
        <v>1256991</v>
      </c>
      <c r="B4492" t="s">
        <v>27</v>
      </c>
      <c r="C4492" t="s">
        <v>768</v>
      </c>
      <c r="D4492" s="3" t="s">
        <v>44</v>
      </c>
      <c r="E4492" s="4">
        <v>41404</v>
      </c>
      <c r="F4492" s="3" t="s">
        <v>29</v>
      </c>
      <c r="G4492" s="3" t="s">
        <v>29</v>
      </c>
      <c r="H4492" s="3">
        <v>5</v>
      </c>
      <c r="I4492" s="3">
        <f t="shared" ca="1" si="212"/>
        <v>11</v>
      </c>
      <c r="J4492" s="9" t="s">
        <v>766</v>
      </c>
      <c r="K4492" s="9" t="s">
        <v>1072</v>
      </c>
      <c r="L4492" s="9" t="str">
        <f t="shared" si="210"/>
        <v>Iska</v>
      </c>
      <c r="M4492" s="9">
        <v>1</v>
      </c>
      <c r="N4492" s="10">
        <v>41404</v>
      </c>
      <c r="O4492" s="10">
        <v>41404</v>
      </c>
      <c r="P4492" t="s">
        <v>769</v>
      </c>
      <c r="Q4492" t="str">
        <f t="shared" si="211"/>
        <v>LED</v>
      </c>
      <c r="R4492" t="s">
        <v>121</v>
      </c>
      <c r="S4492">
        <v>0</v>
      </c>
      <c r="T4492" t="s">
        <v>33</v>
      </c>
      <c r="U4492">
        <v>1</v>
      </c>
      <c r="V4492">
        <v>1</v>
      </c>
      <c r="W4492" s="1">
        <v>41404</v>
      </c>
      <c r="X4492" s="1">
        <v>41404</v>
      </c>
      <c r="Y4492" t="s">
        <v>38</v>
      </c>
      <c r="Z4492">
        <v>0</v>
      </c>
      <c r="AA4492">
        <v>4000</v>
      </c>
      <c r="AB4492">
        <v>1473</v>
      </c>
      <c r="AC4492">
        <v>1473</v>
      </c>
      <c r="AD4492" t="s">
        <v>116</v>
      </c>
      <c r="AE4492" s="2">
        <v>45096.814097222225</v>
      </c>
    </row>
    <row r="4493" spans="1:31" hidden="1" x14ac:dyDescent="0.25">
      <c r="A4493">
        <v>1256992</v>
      </c>
      <c r="B4493" t="s">
        <v>27</v>
      </c>
      <c r="C4493" t="s">
        <v>768</v>
      </c>
      <c r="D4493" s="3" t="s">
        <v>44</v>
      </c>
      <c r="E4493" s="4">
        <v>41404</v>
      </c>
      <c r="F4493" s="3" t="s">
        <v>29</v>
      </c>
      <c r="G4493" s="3" t="s">
        <v>29</v>
      </c>
      <c r="H4493" s="3">
        <v>5</v>
      </c>
      <c r="I4493" s="3">
        <f t="shared" ca="1" si="212"/>
        <v>11</v>
      </c>
      <c r="J4493" s="9" t="s">
        <v>766</v>
      </c>
      <c r="K4493" s="9" t="s">
        <v>1072</v>
      </c>
      <c r="L4493" s="9" t="str">
        <f t="shared" si="210"/>
        <v>Iska</v>
      </c>
      <c r="M4493" s="9">
        <v>1</v>
      </c>
      <c r="N4493" s="10">
        <v>41404</v>
      </c>
      <c r="O4493" s="10">
        <v>41404</v>
      </c>
      <c r="P4493" t="s">
        <v>769</v>
      </c>
      <c r="Q4493" t="str">
        <f t="shared" si="211"/>
        <v>LED</v>
      </c>
      <c r="R4493" t="s">
        <v>121</v>
      </c>
      <c r="S4493">
        <v>0</v>
      </c>
      <c r="T4493" t="s">
        <v>33</v>
      </c>
      <c r="U4493">
        <v>1</v>
      </c>
      <c r="V4493">
        <v>1</v>
      </c>
      <c r="W4493" s="1">
        <v>41404</v>
      </c>
      <c r="X4493" s="1">
        <v>41404</v>
      </c>
      <c r="Y4493" t="s">
        <v>38</v>
      </c>
      <c r="Z4493">
        <v>0</v>
      </c>
      <c r="AA4493">
        <v>4000</v>
      </c>
      <c r="AB4493">
        <v>1473</v>
      </c>
      <c r="AC4493">
        <v>1473</v>
      </c>
      <c r="AD4493" t="s">
        <v>116</v>
      </c>
      <c r="AE4493" s="2">
        <v>45096.814097222225</v>
      </c>
    </row>
    <row r="4494" spans="1:31" hidden="1" x14ac:dyDescent="0.25">
      <c r="A4494">
        <v>1253556</v>
      </c>
      <c r="B4494" t="s">
        <v>27</v>
      </c>
      <c r="C4494" t="s">
        <v>770</v>
      </c>
      <c r="D4494" s="3" t="s">
        <v>42</v>
      </c>
      <c r="E4494" s="4">
        <v>41623</v>
      </c>
      <c r="F4494" s="4">
        <v>46812</v>
      </c>
      <c r="G4494" s="4">
        <v>44256</v>
      </c>
      <c r="H4494" s="3">
        <v>4</v>
      </c>
      <c r="I4494" s="3">
        <f t="shared" ca="1" si="212"/>
        <v>11</v>
      </c>
      <c r="J4494" s="9" t="s">
        <v>171</v>
      </c>
      <c r="K4494" s="9" t="s">
        <v>1071</v>
      </c>
      <c r="L4494" s="9" t="str">
        <f t="shared" si="210"/>
        <v>Stela</v>
      </c>
      <c r="M4494" s="9">
        <v>1</v>
      </c>
      <c r="N4494" s="10">
        <v>43255</v>
      </c>
      <c r="O4494" s="10">
        <v>43255</v>
      </c>
      <c r="P4494" t="s">
        <v>771</v>
      </c>
      <c r="Q4494" t="str">
        <f t="shared" si="211"/>
        <v>LED</v>
      </c>
      <c r="R4494" t="s">
        <v>37</v>
      </c>
      <c r="S4494">
        <v>0</v>
      </c>
      <c r="T4494" t="s">
        <v>33</v>
      </c>
      <c r="U4494">
        <v>1</v>
      </c>
      <c r="V4494">
        <v>1</v>
      </c>
      <c r="W4494" s="1">
        <v>43255</v>
      </c>
      <c r="X4494" s="1">
        <v>43255</v>
      </c>
      <c r="Y4494" t="s">
        <v>38</v>
      </c>
      <c r="Z4494">
        <v>0</v>
      </c>
      <c r="AA4494">
        <v>3000</v>
      </c>
      <c r="AB4494">
        <v>1950</v>
      </c>
      <c r="AC4494">
        <v>1950</v>
      </c>
      <c r="AD4494" t="s">
        <v>39</v>
      </c>
      <c r="AE4494" s="2">
        <v>45096.813622685186</v>
      </c>
    </row>
    <row r="4495" spans="1:31" hidden="1" x14ac:dyDescent="0.25">
      <c r="A4495">
        <v>1254878</v>
      </c>
      <c r="B4495" t="s">
        <v>27</v>
      </c>
      <c r="C4495" t="s">
        <v>770</v>
      </c>
      <c r="D4495" s="3" t="s">
        <v>558</v>
      </c>
      <c r="E4495" s="4">
        <v>44272</v>
      </c>
      <c r="F4495" s="4">
        <v>46812</v>
      </c>
      <c r="G4495" s="4">
        <v>44256</v>
      </c>
      <c r="H4495" s="3">
        <v>6</v>
      </c>
      <c r="I4495" s="3">
        <f t="shared" ca="1" si="212"/>
        <v>3</v>
      </c>
      <c r="J4495" s="9" t="s">
        <v>193</v>
      </c>
      <c r="K4495" s="9" t="s">
        <v>1076</v>
      </c>
      <c r="L4495" s="9" t="str">
        <f t="shared" si="210"/>
        <v>Nicole</v>
      </c>
      <c r="M4495" s="9">
        <v>1</v>
      </c>
      <c r="N4495" s="10">
        <v>44270</v>
      </c>
      <c r="O4495" s="10">
        <v>44270</v>
      </c>
      <c r="P4495" t="s">
        <v>772</v>
      </c>
      <c r="Q4495" t="str">
        <f t="shared" si="211"/>
        <v>LED</v>
      </c>
      <c r="R4495" t="s">
        <v>109</v>
      </c>
      <c r="S4495">
        <v>0</v>
      </c>
      <c r="T4495" t="s">
        <v>33</v>
      </c>
      <c r="U4495">
        <v>1</v>
      </c>
      <c r="V4495">
        <v>1</v>
      </c>
      <c r="W4495" s="1">
        <v>44279</v>
      </c>
      <c r="X4495" s="1">
        <v>44279</v>
      </c>
      <c r="Y4495" t="s">
        <v>48</v>
      </c>
      <c r="Z4495">
        <v>0</v>
      </c>
      <c r="AA4495">
        <v>3000</v>
      </c>
      <c r="AB4495">
        <v>1541</v>
      </c>
      <c r="AC4495">
        <v>1078.7</v>
      </c>
      <c r="AD4495" t="s">
        <v>173</v>
      </c>
      <c r="AE4495" s="2">
        <v>45118.355150462965</v>
      </c>
    </row>
    <row r="4496" spans="1:31" hidden="1" x14ac:dyDescent="0.25">
      <c r="A4496">
        <v>1254946</v>
      </c>
      <c r="B4496" t="s">
        <v>27</v>
      </c>
      <c r="C4496" t="s">
        <v>770</v>
      </c>
      <c r="D4496" s="3" t="s">
        <v>31</v>
      </c>
      <c r="E4496" s="4">
        <v>36100</v>
      </c>
      <c r="F4496" s="4">
        <v>46812</v>
      </c>
      <c r="G4496" s="4">
        <v>44256</v>
      </c>
      <c r="H4496" s="3">
        <v>4</v>
      </c>
      <c r="I4496" s="3">
        <f t="shared" ca="1" si="212"/>
        <v>26</v>
      </c>
      <c r="J4496" s="9" t="s">
        <v>773</v>
      </c>
      <c r="K4496" s="9" t="s">
        <v>1081</v>
      </c>
      <c r="L4496" s="9" t="str">
        <f t="shared" si="210"/>
        <v>Prunus</v>
      </c>
      <c r="M4496" s="9">
        <v>1</v>
      </c>
      <c r="N4496" s="10">
        <v>44270</v>
      </c>
      <c r="O4496" s="10">
        <v>44270</v>
      </c>
      <c r="P4496" t="s">
        <v>772</v>
      </c>
      <c r="Q4496" t="str">
        <f t="shared" si="211"/>
        <v>LED</v>
      </c>
      <c r="R4496" t="s">
        <v>109</v>
      </c>
      <c r="S4496">
        <v>0</v>
      </c>
      <c r="T4496" t="s">
        <v>33</v>
      </c>
      <c r="U4496">
        <v>1</v>
      </c>
      <c r="V4496">
        <v>1</v>
      </c>
      <c r="W4496" s="1">
        <v>44277</v>
      </c>
      <c r="X4496" s="1">
        <v>44277</v>
      </c>
      <c r="Y4496" t="s">
        <v>48</v>
      </c>
      <c r="Z4496">
        <v>0</v>
      </c>
      <c r="AA4496">
        <v>3000</v>
      </c>
      <c r="AB4496">
        <v>1541</v>
      </c>
      <c r="AC4496">
        <v>1078.7</v>
      </c>
      <c r="AD4496" t="s">
        <v>173</v>
      </c>
      <c r="AE4496" s="2">
        <v>45096.8125462963</v>
      </c>
    </row>
    <row r="4497" spans="1:31" hidden="1" x14ac:dyDescent="0.25">
      <c r="A4497">
        <v>1254963</v>
      </c>
      <c r="B4497" t="s">
        <v>27</v>
      </c>
      <c r="C4497" t="s">
        <v>770</v>
      </c>
      <c r="D4497" s="3" t="s">
        <v>31</v>
      </c>
      <c r="E4497" s="4">
        <v>36100</v>
      </c>
      <c r="F4497" s="4">
        <v>46812</v>
      </c>
      <c r="G4497" s="4">
        <v>44256</v>
      </c>
      <c r="H4497" s="3">
        <v>4</v>
      </c>
      <c r="I4497" s="3">
        <f t="shared" ca="1" si="212"/>
        <v>26</v>
      </c>
      <c r="J4497" s="9" t="s">
        <v>773</v>
      </c>
      <c r="K4497" s="9" t="s">
        <v>1081</v>
      </c>
      <c r="L4497" s="9" t="str">
        <f t="shared" si="210"/>
        <v>Prunus</v>
      </c>
      <c r="M4497" s="9">
        <v>1</v>
      </c>
      <c r="N4497" s="10">
        <v>44270</v>
      </c>
      <c r="O4497" s="10">
        <v>44270</v>
      </c>
      <c r="P4497" t="s">
        <v>772</v>
      </c>
      <c r="Q4497" t="str">
        <f t="shared" si="211"/>
        <v>LED</v>
      </c>
      <c r="R4497" t="s">
        <v>109</v>
      </c>
      <c r="S4497">
        <v>0</v>
      </c>
      <c r="T4497" t="s">
        <v>33</v>
      </c>
      <c r="U4497">
        <v>1</v>
      </c>
      <c r="V4497">
        <v>1</v>
      </c>
      <c r="W4497" s="1">
        <v>44277</v>
      </c>
      <c r="X4497" s="1">
        <v>44277</v>
      </c>
      <c r="Y4497" t="s">
        <v>48</v>
      </c>
      <c r="Z4497">
        <v>0</v>
      </c>
      <c r="AA4497">
        <v>3000</v>
      </c>
      <c r="AB4497">
        <v>1541</v>
      </c>
      <c r="AC4497">
        <v>1078.7</v>
      </c>
      <c r="AD4497" t="s">
        <v>173</v>
      </c>
      <c r="AE4497" s="2">
        <v>45096.8125462963</v>
      </c>
    </row>
    <row r="4498" spans="1:31" hidden="1" x14ac:dyDescent="0.25">
      <c r="A4498">
        <v>1255015</v>
      </c>
      <c r="B4498" t="s">
        <v>27</v>
      </c>
      <c r="C4498" t="s">
        <v>770</v>
      </c>
      <c r="D4498" s="3" t="s">
        <v>42</v>
      </c>
      <c r="E4498" s="4">
        <v>36100</v>
      </c>
      <c r="F4498" s="4">
        <v>46812</v>
      </c>
      <c r="G4498" s="4">
        <v>44256</v>
      </c>
      <c r="H4498" s="3">
        <v>4</v>
      </c>
      <c r="I4498" s="3">
        <f t="shared" ca="1" si="212"/>
        <v>26</v>
      </c>
      <c r="J4498" s="9" t="s">
        <v>773</v>
      </c>
      <c r="K4498" s="9" t="s">
        <v>1081</v>
      </c>
      <c r="L4498" s="9" t="str">
        <f t="shared" si="210"/>
        <v>Prunus</v>
      </c>
      <c r="M4498" s="9">
        <v>1</v>
      </c>
      <c r="N4498" s="10">
        <v>44270</v>
      </c>
      <c r="O4498" s="10">
        <v>44270</v>
      </c>
      <c r="P4498" t="s">
        <v>772</v>
      </c>
      <c r="Q4498" t="str">
        <f t="shared" si="211"/>
        <v>LED</v>
      </c>
      <c r="R4498" t="s">
        <v>109</v>
      </c>
      <c r="S4498">
        <v>0</v>
      </c>
      <c r="T4498" t="s">
        <v>33</v>
      </c>
      <c r="U4498">
        <v>1</v>
      </c>
      <c r="V4498">
        <v>1</v>
      </c>
      <c r="W4498" s="1">
        <v>44277</v>
      </c>
      <c r="X4498" s="1">
        <v>44277</v>
      </c>
      <c r="Y4498" t="s">
        <v>48</v>
      </c>
      <c r="Z4498">
        <v>0</v>
      </c>
      <c r="AA4498">
        <v>3000</v>
      </c>
      <c r="AB4498">
        <v>1541</v>
      </c>
      <c r="AC4498">
        <v>1078.7</v>
      </c>
      <c r="AD4498" t="s">
        <v>173</v>
      </c>
      <c r="AE4498" s="2">
        <v>45096.813622685186</v>
      </c>
    </row>
    <row r="4499" spans="1:31" hidden="1" x14ac:dyDescent="0.25">
      <c r="A4499">
        <v>1255016</v>
      </c>
      <c r="B4499" t="s">
        <v>27</v>
      </c>
      <c r="C4499" t="s">
        <v>770</v>
      </c>
      <c r="D4499" s="3" t="s">
        <v>558</v>
      </c>
      <c r="E4499" s="4">
        <v>36100</v>
      </c>
      <c r="F4499" s="4">
        <v>46812</v>
      </c>
      <c r="G4499" s="4">
        <v>44256</v>
      </c>
      <c r="H4499" s="3">
        <v>6</v>
      </c>
      <c r="I4499" s="3">
        <f t="shared" ca="1" si="212"/>
        <v>26</v>
      </c>
      <c r="J4499" s="9" t="s">
        <v>774</v>
      </c>
      <c r="K4499" s="9" t="s">
        <v>1081</v>
      </c>
      <c r="L4499" s="9" t="str">
        <f t="shared" si="210"/>
        <v>Buran</v>
      </c>
      <c r="M4499" s="9">
        <v>1</v>
      </c>
      <c r="N4499" s="10">
        <v>44270</v>
      </c>
      <c r="O4499" s="10">
        <v>44270</v>
      </c>
      <c r="P4499" t="s">
        <v>772</v>
      </c>
      <c r="Q4499" t="str">
        <f t="shared" si="211"/>
        <v>LED</v>
      </c>
      <c r="R4499" t="s">
        <v>109</v>
      </c>
      <c r="S4499">
        <v>0</v>
      </c>
      <c r="T4499" t="s">
        <v>33</v>
      </c>
      <c r="U4499">
        <v>1</v>
      </c>
      <c r="V4499">
        <v>1</v>
      </c>
      <c r="W4499" s="1">
        <v>44277</v>
      </c>
      <c r="X4499" s="1">
        <v>44277</v>
      </c>
      <c r="Y4499" t="s">
        <v>48</v>
      </c>
      <c r="Z4499">
        <v>0</v>
      </c>
      <c r="AA4499">
        <v>3000</v>
      </c>
      <c r="AB4499">
        <v>1541</v>
      </c>
      <c r="AC4499">
        <v>1078.7</v>
      </c>
      <c r="AD4499" t="s">
        <v>173</v>
      </c>
      <c r="AE4499" s="2">
        <v>45096.815520833334</v>
      </c>
    </row>
    <row r="4500" spans="1:31" hidden="1" x14ac:dyDescent="0.25">
      <c r="A4500">
        <v>1255017</v>
      </c>
      <c r="B4500" t="s">
        <v>27</v>
      </c>
      <c r="C4500" t="s">
        <v>770</v>
      </c>
      <c r="D4500" s="3" t="s">
        <v>558</v>
      </c>
      <c r="E4500" s="4">
        <v>36100</v>
      </c>
      <c r="F4500" s="4">
        <v>46812</v>
      </c>
      <c r="G4500" s="4">
        <v>44256</v>
      </c>
      <c r="H4500" s="3">
        <v>6</v>
      </c>
      <c r="I4500" s="3">
        <f t="shared" ca="1" si="212"/>
        <v>26</v>
      </c>
      <c r="J4500" s="9" t="s">
        <v>774</v>
      </c>
      <c r="K4500" s="9" t="s">
        <v>1081</v>
      </c>
      <c r="L4500" s="9" t="str">
        <f t="shared" si="210"/>
        <v>Buran</v>
      </c>
      <c r="M4500" s="9">
        <v>1</v>
      </c>
      <c r="N4500" s="10">
        <v>44270</v>
      </c>
      <c r="O4500" s="10">
        <v>44270</v>
      </c>
      <c r="P4500" t="s">
        <v>772</v>
      </c>
      <c r="Q4500" t="str">
        <f t="shared" si="211"/>
        <v>LED</v>
      </c>
      <c r="R4500" t="s">
        <v>109</v>
      </c>
      <c r="S4500">
        <v>0</v>
      </c>
      <c r="T4500" t="s">
        <v>33</v>
      </c>
      <c r="U4500">
        <v>1</v>
      </c>
      <c r="V4500">
        <v>1</v>
      </c>
      <c r="W4500" s="1">
        <v>44277</v>
      </c>
      <c r="X4500" s="1">
        <v>44277</v>
      </c>
      <c r="Y4500" t="s">
        <v>48</v>
      </c>
      <c r="Z4500">
        <v>0</v>
      </c>
      <c r="AA4500">
        <v>3000</v>
      </c>
      <c r="AB4500">
        <v>1541</v>
      </c>
      <c r="AC4500">
        <v>1078.7</v>
      </c>
      <c r="AD4500" t="s">
        <v>173</v>
      </c>
      <c r="AE4500" s="2">
        <v>45096.815520833334</v>
      </c>
    </row>
    <row r="4501" spans="1:31" hidden="1" x14ac:dyDescent="0.25">
      <c r="A4501">
        <v>1255020</v>
      </c>
      <c r="B4501" t="s">
        <v>27</v>
      </c>
      <c r="C4501" t="s">
        <v>770</v>
      </c>
      <c r="D4501" s="3" t="s">
        <v>31</v>
      </c>
      <c r="E4501" s="4">
        <v>36100</v>
      </c>
      <c r="F4501" s="4">
        <v>46812</v>
      </c>
      <c r="G4501" s="4">
        <v>44256</v>
      </c>
      <c r="H4501" s="3">
        <v>4</v>
      </c>
      <c r="I4501" s="3">
        <f t="shared" ca="1" si="212"/>
        <v>26</v>
      </c>
      <c r="J4501" s="9" t="s">
        <v>773</v>
      </c>
      <c r="K4501" s="9" t="s">
        <v>1081</v>
      </c>
      <c r="L4501" s="9" t="str">
        <f t="shared" si="210"/>
        <v>Prunus</v>
      </c>
      <c r="M4501" s="9">
        <v>1</v>
      </c>
      <c r="N4501" s="10">
        <v>44270</v>
      </c>
      <c r="O4501" s="10">
        <v>44270</v>
      </c>
      <c r="P4501" t="s">
        <v>772</v>
      </c>
      <c r="Q4501" t="str">
        <f t="shared" si="211"/>
        <v>LED</v>
      </c>
      <c r="R4501" t="s">
        <v>109</v>
      </c>
      <c r="S4501">
        <v>0</v>
      </c>
      <c r="T4501" t="s">
        <v>33</v>
      </c>
      <c r="U4501">
        <v>1</v>
      </c>
      <c r="V4501">
        <v>1</v>
      </c>
      <c r="W4501" s="1">
        <v>44277</v>
      </c>
      <c r="X4501" s="1">
        <v>44277</v>
      </c>
      <c r="Y4501" t="s">
        <v>48</v>
      </c>
      <c r="Z4501">
        <v>0</v>
      </c>
      <c r="AA4501">
        <v>3000</v>
      </c>
      <c r="AB4501">
        <v>1541</v>
      </c>
      <c r="AC4501">
        <v>1078.7</v>
      </c>
      <c r="AD4501" t="s">
        <v>173</v>
      </c>
      <c r="AE4501" s="2">
        <v>45096.8125462963</v>
      </c>
    </row>
    <row r="4502" spans="1:31" hidden="1" x14ac:dyDescent="0.25">
      <c r="A4502">
        <v>1255040</v>
      </c>
      <c r="B4502" t="s">
        <v>27</v>
      </c>
      <c r="C4502" t="s">
        <v>770</v>
      </c>
      <c r="D4502" s="3" t="s">
        <v>560</v>
      </c>
      <c r="E4502" s="4">
        <v>40393</v>
      </c>
      <c r="F4502" s="4">
        <v>46812</v>
      </c>
      <c r="G4502" s="4">
        <v>44256</v>
      </c>
      <c r="H4502" s="3">
        <v>6</v>
      </c>
      <c r="I4502" s="3">
        <f t="shared" ca="1" si="212"/>
        <v>14</v>
      </c>
      <c r="J4502" s="9" t="s">
        <v>774</v>
      </c>
      <c r="K4502" s="9" t="s">
        <v>1081</v>
      </c>
      <c r="L4502" s="9" t="str">
        <f t="shared" si="210"/>
        <v>Buran</v>
      </c>
      <c r="M4502" s="9">
        <v>1</v>
      </c>
      <c r="N4502" s="10">
        <v>44270</v>
      </c>
      <c r="O4502" s="10">
        <v>44270</v>
      </c>
      <c r="P4502" t="s">
        <v>772</v>
      </c>
      <c r="Q4502" t="str">
        <f t="shared" si="211"/>
        <v>LED</v>
      </c>
      <c r="R4502" t="s">
        <v>109</v>
      </c>
      <c r="S4502">
        <v>0</v>
      </c>
      <c r="T4502" t="s">
        <v>33</v>
      </c>
      <c r="U4502">
        <v>1</v>
      </c>
      <c r="V4502">
        <v>1</v>
      </c>
      <c r="W4502" s="1">
        <v>44277</v>
      </c>
      <c r="X4502" s="1">
        <v>44277</v>
      </c>
      <c r="Y4502" t="s">
        <v>48</v>
      </c>
      <c r="Z4502">
        <v>0</v>
      </c>
      <c r="AA4502">
        <v>3000</v>
      </c>
      <c r="AB4502">
        <v>1541</v>
      </c>
      <c r="AC4502">
        <v>1078.7</v>
      </c>
      <c r="AD4502" t="s">
        <v>173</v>
      </c>
      <c r="AE4502" s="2">
        <v>45096.815393518518</v>
      </c>
    </row>
    <row r="4503" spans="1:31" hidden="1" x14ac:dyDescent="0.25">
      <c r="A4503">
        <v>1255041</v>
      </c>
      <c r="B4503" t="s">
        <v>27</v>
      </c>
      <c r="C4503" t="s">
        <v>770</v>
      </c>
      <c r="D4503" s="3" t="s">
        <v>42</v>
      </c>
      <c r="E4503" s="4">
        <v>36100</v>
      </c>
      <c r="F4503" s="4">
        <v>46812</v>
      </c>
      <c r="G4503" s="4">
        <v>44256</v>
      </c>
      <c r="H4503" s="3">
        <v>4</v>
      </c>
      <c r="I4503" s="3">
        <f t="shared" ca="1" si="212"/>
        <v>26</v>
      </c>
      <c r="J4503" s="9" t="s">
        <v>773</v>
      </c>
      <c r="K4503" s="9" t="s">
        <v>1081</v>
      </c>
      <c r="L4503" s="9" t="str">
        <f t="shared" si="210"/>
        <v>Prunus</v>
      </c>
      <c r="M4503" s="9">
        <v>1</v>
      </c>
      <c r="N4503" s="10">
        <v>44270</v>
      </c>
      <c r="O4503" s="10">
        <v>44270</v>
      </c>
      <c r="P4503" t="s">
        <v>772</v>
      </c>
      <c r="Q4503" t="str">
        <f t="shared" si="211"/>
        <v>LED</v>
      </c>
      <c r="R4503" t="s">
        <v>109</v>
      </c>
      <c r="S4503">
        <v>0</v>
      </c>
      <c r="T4503" t="s">
        <v>33</v>
      </c>
      <c r="U4503">
        <v>1</v>
      </c>
      <c r="V4503">
        <v>1</v>
      </c>
      <c r="W4503" s="1">
        <v>44277</v>
      </c>
      <c r="X4503" s="1">
        <v>44277</v>
      </c>
      <c r="Y4503" t="s">
        <v>48</v>
      </c>
      <c r="Z4503">
        <v>0</v>
      </c>
      <c r="AA4503">
        <v>3000</v>
      </c>
      <c r="AB4503">
        <v>1541</v>
      </c>
      <c r="AC4503">
        <v>1078.7</v>
      </c>
      <c r="AD4503" t="s">
        <v>173</v>
      </c>
      <c r="AE4503" s="2">
        <v>45096.813622685186</v>
      </c>
    </row>
    <row r="4504" spans="1:31" hidden="1" x14ac:dyDescent="0.25">
      <c r="A4504">
        <v>1255042</v>
      </c>
      <c r="B4504" t="s">
        <v>27</v>
      </c>
      <c r="C4504" t="s">
        <v>770</v>
      </c>
      <c r="D4504" s="3" t="s">
        <v>558</v>
      </c>
      <c r="E4504" s="4">
        <v>36100</v>
      </c>
      <c r="F4504" s="4">
        <v>46812</v>
      </c>
      <c r="G4504" s="4">
        <v>44256</v>
      </c>
      <c r="H4504" s="3">
        <v>6</v>
      </c>
      <c r="I4504" s="3">
        <f t="shared" ca="1" si="212"/>
        <v>26</v>
      </c>
      <c r="J4504" s="9" t="s">
        <v>774</v>
      </c>
      <c r="K4504" s="9" t="s">
        <v>1081</v>
      </c>
      <c r="L4504" s="9" t="str">
        <f t="shared" si="210"/>
        <v>Buran</v>
      </c>
      <c r="M4504" s="9">
        <v>1</v>
      </c>
      <c r="N4504" s="10">
        <v>44270</v>
      </c>
      <c r="O4504" s="10">
        <v>44270</v>
      </c>
      <c r="P4504" t="s">
        <v>772</v>
      </c>
      <c r="Q4504" t="str">
        <f t="shared" si="211"/>
        <v>LED</v>
      </c>
      <c r="R4504" t="s">
        <v>109</v>
      </c>
      <c r="S4504">
        <v>0</v>
      </c>
      <c r="T4504" t="s">
        <v>33</v>
      </c>
      <c r="U4504">
        <v>1</v>
      </c>
      <c r="V4504">
        <v>1</v>
      </c>
      <c r="W4504" s="1">
        <v>44277</v>
      </c>
      <c r="X4504" s="1">
        <v>44277</v>
      </c>
      <c r="Y4504" t="s">
        <v>48</v>
      </c>
      <c r="Z4504">
        <v>0</v>
      </c>
      <c r="AA4504">
        <v>3000</v>
      </c>
      <c r="AB4504">
        <v>1541</v>
      </c>
      <c r="AC4504">
        <v>1078.7</v>
      </c>
      <c r="AD4504" t="s">
        <v>173</v>
      </c>
      <c r="AE4504" s="2">
        <v>45096.815520833334</v>
      </c>
    </row>
    <row r="4505" spans="1:31" hidden="1" x14ac:dyDescent="0.25">
      <c r="A4505">
        <v>1255043</v>
      </c>
      <c r="B4505" t="s">
        <v>27</v>
      </c>
      <c r="C4505" t="s">
        <v>770</v>
      </c>
      <c r="D4505" s="3" t="s">
        <v>560</v>
      </c>
      <c r="E4505" s="4">
        <v>40162</v>
      </c>
      <c r="F4505" s="4">
        <v>46812</v>
      </c>
      <c r="G4505" s="4">
        <v>44256</v>
      </c>
      <c r="H4505" s="3">
        <v>6</v>
      </c>
      <c r="I4505" s="3">
        <f t="shared" ca="1" si="212"/>
        <v>15</v>
      </c>
      <c r="J4505" s="9" t="s">
        <v>774</v>
      </c>
      <c r="K4505" s="9" t="s">
        <v>1081</v>
      </c>
      <c r="L4505" s="9" t="str">
        <f t="shared" si="210"/>
        <v>Buran</v>
      </c>
      <c r="M4505" s="9">
        <v>1</v>
      </c>
      <c r="N4505" s="10">
        <v>44270</v>
      </c>
      <c r="O4505" s="10">
        <v>44270</v>
      </c>
      <c r="P4505" t="s">
        <v>772</v>
      </c>
      <c r="Q4505" t="str">
        <f t="shared" si="211"/>
        <v>LED</v>
      </c>
      <c r="R4505" t="s">
        <v>109</v>
      </c>
      <c r="S4505">
        <v>0</v>
      </c>
      <c r="T4505" t="s">
        <v>33</v>
      </c>
      <c r="U4505">
        <v>1</v>
      </c>
      <c r="V4505">
        <v>1</v>
      </c>
      <c r="W4505" s="1">
        <v>44277</v>
      </c>
      <c r="X4505" s="1">
        <v>44277</v>
      </c>
      <c r="Y4505" t="s">
        <v>48</v>
      </c>
      <c r="Z4505">
        <v>0</v>
      </c>
      <c r="AA4505">
        <v>3000</v>
      </c>
      <c r="AB4505">
        <v>1541</v>
      </c>
      <c r="AC4505">
        <v>1078.7</v>
      </c>
      <c r="AD4505" t="s">
        <v>173</v>
      </c>
      <c r="AE4505" s="2">
        <v>45096.815393518518</v>
      </c>
    </row>
    <row r="4506" spans="1:31" hidden="1" x14ac:dyDescent="0.25">
      <c r="A4506">
        <v>1253594</v>
      </c>
      <c r="B4506" t="s">
        <v>27</v>
      </c>
      <c r="C4506" t="s">
        <v>775</v>
      </c>
      <c r="D4506" s="3" t="s">
        <v>44</v>
      </c>
      <c r="E4506" s="4">
        <v>44501</v>
      </c>
      <c r="F4506" s="3" t="s">
        <v>29</v>
      </c>
      <c r="G4506" s="3" t="s">
        <v>29</v>
      </c>
      <c r="H4506" s="3">
        <v>5</v>
      </c>
      <c r="I4506" s="3">
        <f t="shared" ca="1" si="212"/>
        <v>3</v>
      </c>
      <c r="J4506" s="9" t="s">
        <v>766</v>
      </c>
      <c r="K4506" s="9" t="s">
        <v>1072</v>
      </c>
      <c r="L4506" s="9" t="str">
        <f t="shared" si="210"/>
        <v>Iska</v>
      </c>
      <c r="M4506" s="9">
        <v>1</v>
      </c>
      <c r="N4506" s="10">
        <v>44501</v>
      </c>
      <c r="O4506" s="10">
        <v>44501</v>
      </c>
      <c r="P4506" t="s">
        <v>776</v>
      </c>
      <c r="Q4506" t="str">
        <f t="shared" si="211"/>
        <v>LED</v>
      </c>
      <c r="R4506" t="s">
        <v>121</v>
      </c>
      <c r="S4506">
        <v>0</v>
      </c>
      <c r="T4506" t="s">
        <v>33</v>
      </c>
      <c r="U4506">
        <v>1</v>
      </c>
      <c r="V4506">
        <v>1</v>
      </c>
      <c r="W4506" s="1">
        <v>44501</v>
      </c>
      <c r="X4506" s="1">
        <v>44501</v>
      </c>
      <c r="Y4506" t="s">
        <v>38</v>
      </c>
      <c r="Z4506">
        <v>0</v>
      </c>
      <c r="AA4506">
        <v>3000</v>
      </c>
      <c r="AB4506">
        <v>1516</v>
      </c>
      <c r="AC4506">
        <v>1516</v>
      </c>
      <c r="AD4506" t="s">
        <v>102</v>
      </c>
      <c r="AE4506" s="2">
        <v>45096.814097222225</v>
      </c>
    </row>
    <row r="4507" spans="1:31" hidden="1" x14ac:dyDescent="0.25">
      <c r="A4507">
        <v>1255105</v>
      </c>
      <c r="B4507" t="s">
        <v>27</v>
      </c>
      <c r="C4507" t="s">
        <v>775</v>
      </c>
      <c r="D4507" s="3" t="s">
        <v>44</v>
      </c>
      <c r="E4507" s="4">
        <v>42248</v>
      </c>
      <c r="F4507" s="3" t="s">
        <v>29</v>
      </c>
      <c r="G4507" s="3" t="s">
        <v>29</v>
      </c>
      <c r="H4507" s="3">
        <v>5</v>
      </c>
      <c r="I4507" s="3">
        <f t="shared" ca="1" si="212"/>
        <v>9</v>
      </c>
      <c r="J4507" s="9" t="s">
        <v>766</v>
      </c>
      <c r="K4507" s="9" t="s">
        <v>1072</v>
      </c>
      <c r="L4507" s="9" t="str">
        <f t="shared" si="210"/>
        <v>Iska</v>
      </c>
      <c r="M4507" s="9">
        <v>1</v>
      </c>
      <c r="N4507" s="10">
        <v>42248</v>
      </c>
      <c r="O4507" s="10">
        <v>42248</v>
      </c>
      <c r="P4507" t="s">
        <v>776</v>
      </c>
      <c r="Q4507" t="str">
        <f t="shared" si="211"/>
        <v>LED</v>
      </c>
      <c r="R4507" t="s">
        <v>121</v>
      </c>
      <c r="S4507">
        <v>0</v>
      </c>
      <c r="T4507" t="s">
        <v>33</v>
      </c>
      <c r="U4507">
        <v>1</v>
      </c>
      <c r="V4507">
        <v>1</v>
      </c>
      <c r="W4507" s="1">
        <v>42248</v>
      </c>
      <c r="X4507" s="1">
        <v>42248</v>
      </c>
      <c r="Y4507" t="s">
        <v>38</v>
      </c>
      <c r="Z4507">
        <v>0</v>
      </c>
      <c r="AA4507">
        <v>3000</v>
      </c>
      <c r="AB4507">
        <v>1516</v>
      </c>
      <c r="AC4507">
        <v>1516</v>
      </c>
      <c r="AD4507" t="s">
        <v>102</v>
      </c>
      <c r="AE4507" s="2">
        <v>45096.814097222225</v>
      </c>
    </row>
    <row r="4508" spans="1:31" hidden="1" x14ac:dyDescent="0.25">
      <c r="A4508">
        <v>1255106</v>
      </c>
      <c r="B4508" t="s">
        <v>27</v>
      </c>
      <c r="C4508" t="s">
        <v>775</v>
      </c>
      <c r="D4508" s="3" t="s">
        <v>44</v>
      </c>
      <c r="E4508" s="4">
        <v>42248</v>
      </c>
      <c r="F4508" s="3" t="s">
        <v>29</v>
      </c>
      <c r="G4508" s="3" t="s">
        <v>29</v>
      </c>
      <c r="H4508" s="3">
        <v>5</v>
      </c>
      <c r="I4508" s="3">
        <f t="shared" ca="1" si="212"/>
        <v>9</v>
      </c>
      <c r="J4508" s="9" t="s">
        <v>766</v>
      </c>
      <c r="K4508" s="9" t="s">
        <v>1072</v>
      </c>
      <c r="L4508" s="9" t="str">
        <f t="shared" si="210"/>
        <v>Iska</v>
      </c>
      <c r="M4508" s="9">
        <v>1</v>
      </c>
      <c r="N4508" s="10">
        <v>42248</v>
      </c>
      <c r="O4508" s="10">
        <v>42248</v>
      </c>
      <c r="P4508" t="s">
        <v>776</v>
      </c>
      <c r="Q4508" t="str">
        <f t="shared" si="211"/>
        <v>LED</v>
      </c>
      <c r="R4508" t="s">
        <v>121</v>
      </c>
      <c r="S4508">
        <v>0</v>
      </c>
      <c r="T4508" t="s">
        <v>33</v>
      </c>
      <c r="U4508">
        <v>1</v>
      </c>
      <c r="V4508">
        <v>1</v>
      </c>
      <c r="W4508" s="1">
        <v>42248</v>
      </c>
      <c r="X4508" s="1">
        <v>42248</v>
      </c>
      <c r="Y4508" t="s">
        <v>38</v>
      </c>
      <c r="Z4508">
        <v>0</v>
      </c>
      <c r="AA4508">
        <v>3000</v>
      </c>
      <c r="AB4508">
        <v>1516</v>
      </c>
      <c r="AC4508">
        <v>1516</v>
      </c>
      <c r="AD4508" t="s">
        <v>102</v>
      </c>
      <c r="AE4508" s="2">
        <v>45096.814097222225</v>
      </c>
    </row>
    <row r="4509" spans="1:31" hidden="1" x14ac:dyDescent="0.25">
      <c r="A4509">
        <v>1255107</v>
      </c>
      <c r="B4509" t="s">
        <v>27</v>
      </c>
      <c r="C4509" t="s">
        <v>775</v>
      </c>
      <c r="D4509" s="3" t="s">
        <v>44</v>
      </c>
      <c r="E4509" s="4">
        <v>42248</v>
      </c>
      <c r="F4509" s="3" t="s">
        <v>29</v>
      </c>
      <c r="G4509" s="3" t="s">
        <v>29</v>
      </c>
      <c r="H4509" s="3">
        <v>5</v>
      </c>
      <c r="I4509" s="3">
        <f t="shared" ca="1" si="212"/>
        <v>9</v>
      </c>
      <c r="J4509" s="9" t="s">
        <v>766</v>
      </c>
      <c r="K4509" s="9" t="s">
        <v>1072</v>
      </c>
      <c r="L4509" s="9" t="str">
        <f t="shared" si="210"/>
        <v>Iska</v>
      </c>
      <c r="M4509" s="9">
        <v>1</v>
      </c>
      <c r="N4509" s="10">
        <v>42248</v>
      </c>
      <c r="O4509" s="10">
        <v>42248</v>
      </c>
      <c r="P4509" t="s">
        <v>776</v>
      </c>
      <c r="Q4509" t="str">
        <f t="shared" si="211"/>
        <v>LED</v>
      </c>
      <c r="R4509" t="s">
        <v>121</v>
      </c>
      <c r="S4509">
        <v>0</v>
      </c>
      <c r="T4509" t="s">
        <v>33</v>
      </c>
      <c r="U4509">
        <v>1</v>
      </c>
      <c r="V4509">
        <v>1</v>
      </c>
      <c r="W4509" s="1">
        <v>42248</v>
      </c>
      <c r="X4509" s="1">
        <v>42248</v>
      </c>
      <c r="Y4509" t="s">
        <v>38</v>
      </c>
      <c r="Z4509">
        <v>0</v>
      </c>
      <c r="AA4509">
        <v>3000</v>
      </c>
      <c r="AB4509">
        <v>1516</v>
      </c>
      <c r="AC4509">
        <v>1516</v>
      </c>
      <c r="AD4509" t="s">
        <v>102</v>
      </c>
      <c r="AE4509" s="2">
        <v>45096.814097222225</v>
      </c>
    </row>
    <row r="4510" spans="1:31" hidden="1" x14ac:dyDescent="0.25">
      <c r="A4510">
        <v>1255108</v>
      </c>
      <c r="B4510" t="s">
        <v>27</v>
      </c>
      <c r="C4510" t="s">
        <v>775</v>
      </c>
      <c r="D4510" s="3" t="s">
        <v>44</v>
      </c>
      <c r="E4510" s="4">
        <v>42248</v>
      </c>
      <c r="F4510" s="3" t="s">
        <v>29</v>
      </c>
      <c r="G4510" s="3" t="s">
        <v>29</v>
      </c>
      <c r="H4510" s="3">
        <v>5</v>
      </c>
      <c r="I4510" s="3">
        <f t="shared" ca="1" si="212"/>
        <v>9</v>
      </c>
      <c r="J4510" s="9" t="s">
        <v>766</v>
      </c>
      <c r="K4510" s="9" t="s">
        <v>1072</v>
      </c>
      <c r="L4510" s="9" t="str">
        <f t="shared" si="210"/>
        <v>Iska</v>
      </c>
      <c r="M4510" s="9">
        <v>1</v>
      </c>
      <c r="N4510" s="10">
        <v>42248</v>
      </c>
      <c r="O4510" s="10">
        <v>42248</v>
      </c>
      <c r="P4510" t="s">
        <v>776</v>
      </c>
      <c r="Q4510" t="str">
        <f t="shared" si="211"/>
        <v>LED</v>
      </c>
      <c r="R4510" t="s">
        <v>121</v>
      </c>
      <c r="S4510">
        <v>0</v>
      </c>
      <c r="T4510" t="s">
        <v>33</v>
      </c>
      <c r="U4510">
        <v>1</v>
      </c>
      <c r="V4510">
        <v>1</v>
      </c>
      <c r="W4510" s="1">
        <v>42248</v>
      </c>
      <c r="X4510" s="1">
        <v>42248</v>
      </c>
      <c r="Y4510" t="s">
        <v>38</v>
      </c>
      <c r="Z4510">
        <v>0</v>
      </c>
      <c r="AA4510">
        <v>3000</v>
      </c>
      <c r="AB4510">
        <v>1516</v>
      </c>
      <c r="AC4510">
        <v>1516</v>
      </c>
      <c r="AD4510" t="s">
        <v>102</v>
      </c>
      <c r="AE4510" s="2">
        <v>45096.814097222225</v>
      </c>
    </row>
    <row r="4511" spans="1:31" hidden="1" x14ac:dyDescent="0.25">
      <c r="A4511">
        <v>1255109</v>
      </c>
      <c r="B4511" t="s">
        <v>27</v>
      </c>
      <c r="C4511" t="s">
        <v>775</v>
      </c>
      <c r="D4511" s="3" t="s">
        <v>44</v>
      </c>
      <c r="E4511" s="4">
        <v>42248</v>
      </c>
      <c r="F4511" s="3" t="s">
        <v>29</v>
      </c>
      <c r="G4511" s="3" t="s">
        <v>29</v>
      </c>
      <c r="H4511" s="3">
        <v>5</v>
      </c>
      <c r="I4511" s="3">
        <f t="shared" ca="1" si="212"/>
        <v>9</v>
      </c>
      <c r="J4511" s="9" t="s">
        <v>766</v>
      </c>
      <c r="K4511" s="9" t="s">
        <v>1072</v>
      </c>
      <c r="L4511" s="9" t="str">
        <f t="shared" si="210"/>
        <v>Iska</v>
      </c>
      <c r="M4511" s="9">
        <v>1</v>
      </c>
      <c r="N4511" s="10">
        <v>42248</v>
      </c>
      <c r="O4511" s="10">
        <v>42248</v>
      </c>
      <c r="P4511" t="s">
        <v>776</v>
      </c>
      <c r="Q4511" t="str">
        <f t="shared" si="211"/>
        <v>LED</v>
      </c>
      <c r="R4511" t="s">
        <v>121</v>
      </c>
      <c r="S4511">
        <v>0</v>
      </c>
      <c r="T4511" t="s">
        <v>33</v>
      </c>
      <c r="U4511">
        <v>1</v>
      </c>
      <c r="V4511">
        <v>1</v>
      </c>
      <c r="W4511" s="1">
        <v>42248</v>
      </c>
      <c r="X4511" s="1">
        <v>42248</v>
      </c>
      <c r="Y4511" t="s">
        <v>38</v>
      </c>
      <c r="Z4511">
        <v>0</v>
      </c>
      <c r="AA4511">
        <v>3000</v>
      </c>
      <c r="AB4511">
        <v>1516</v>
      </c>
      <c r="AC4511">
        <v>1516</v>
      </c>
      <c r="AD4511" t="s">
        <v>102</v>
      </c>
      <c r="AE4511" s="2">
        <v>45096.814097222225</v>
      </c>
    </row>
    <row r="4512" spans="1:31" hidden="1" x14ac:dyDescent="0.25">
      <c r="A4512">
        <v>1255110</v>
      </c>
      <c r="B4512" t="s">
        <v>27</v>
      </c>
      <c r="C4512" t="s">
        <v>775</v>
      </c>
      <c r="D4512" s="3" t="s">
        <v>44</v>
      </c>
      <c r="E4512" s="4">
        <v>42248</v>
      </c>
      <c r="F4512" s="3" t="s">
        <v>29</v>
      </c>
      <c r="G4512" s="3" t="s">
        <v>29</v>
      </c>
      <c r="H4512" s="3">
        <v>5</v>
      </c>
      <c r="I4512" s="3">
        <f t="shared" ca="1" si="212"/>
        <v>9</v>
      </c>
      <c r="J4512" s="9" t="s">
        <v>766</v>
      </c>
      <c r="K4512" s="9" t="s">
        <v>1072</v>
      </c>
      <c r="L4512" s="9" t="str">
        <f t="shared" si="210"/>
        <v>Iska</v>
      </c>
      <c r="M4512" s="9">
        <v>1</v>
      </c>
      <c r="N4512" s="10">
        <v>42248</v>
      </c>
      <c r="O4512" s="10">
        <v>42248</v>
      </c>
      <c r="P4512" t="s">
        <v>776</v>
      </c>
      <c r="Q4512" t="str">
        <f t="shared" si="211"/>
        <v>LED</v>
      </c>
      <c r="R4512" t="s">
        <v>121</v>
      </c>
      <c r="S4512">
        <v>0</v>
      </c>
      <c r="T4512" t="s">
        <v>33</v>
      </c>
      <c r="U4512">
        <v>1</v>
      </c>
      <c r="V4512">
        <v>1</v>
      </c>
      <c r="W4512" s="1">
        <v>42248</v>
      </c>
      <c r="X4512" s="1">
        <v>42248</v>
      </c>
      <c r="Y4512" t="s">
        <v>38</v>
      </c>
      <c r="Z4512">
        <v>0</v>
      </c>
      <c r="AA4512">
        <v>3000</v>
      </c>
      <c r="AB4512">
        <v>1516</v>
      </c>
      <c r="AC4512">
        <v>1516</v>
      </c>
      <c r="AD4512" t="s">
        <v>102</v>
      </c>
      <c r="AE4512" s="2">
        <v>45096.814097222225</v>
      </c>
    </row>
    <row r="4513" spans="1:31" hidden="1" x14ac:dyDescent="0.25">
      <c r="A4513">
        <v>1255111</v>
      </c>
      <c r="B4513" t="s">
        <v>27</v>
      </c>
      <c r="C4513" t="s">
        <v>775</v>
      </c>
      <c r="D4513" s="3" t="s">
        <v>44</v>
      </c>
      <c r="E4513" s="4">
        <v>42248</v>
      </c>
      <c r="F4513" s="3" t="s">
        <v>29</v>
      </c>
      <c r="G4513" s="3" t="s">
        <v>29</v>
      </c>
      <c r="H4513" s="3">
        <v>5</v>
      </c>
      <c r="I4513" s="3">
        <f t="shared" ca="1" si="212"/>
        <v>9</v>
      </c>
      <c r="J4513" s="9" t="s">
        <v>766</v>
      </c>
      <c r="K4513" s="9" t="s">
        <v>1072</v>
      </c>
      <c r="L4513" s="9" t="str">
        <f t="shared" si="210"/>
        <v>Iska</v>
      </c>
      <c r="M4513" s="9">
        <v>1</v>
      </c>
      <c r="N4513" s="10">
        <v>42248</v>
      </c>
      <c r="O4513" s="10">
        <v>42248</v>
      </c>
      <c r="P4513" t="s">
        <v>776</v>
      </c>
      <c r="Q4513" t="str">
        <f t="shared" si="211"/>
        <v>LED</v>
      </c>
      <c r="R4513" t="s">
        <v>121</v>
      </c>
      <c r="S4513">
        <v>0</v>
      </c>
      <c r="T4513" t="s">
        <v>33</v>
      </c>
      <c r="U4513">
        <v>1</v>
      </c>
      <c r="V4513">
        <v>1</v>
      </c>
      <c r="W4513" s="1">
        <v>42248</v>
      </c>
      <c r="X4513" s="1">
        <v>42248</v>
      </c>
      <c r="Y4513" t="s">
        <v>38</v>
      </c>
      <c r="Z4513">
        <v>0</v>
      </c>
      <c r="AA4513">
        <v>3000</v>
      </c>
      <c r="AB4513">
        <v>1516</v>
      </c>
      <c r="AC4513">
        <v>1516</v>
      </c>
      <c r="AD4513" t="s">
        <v>102</v>
      </c>
      <c r="AE4513" s="2">
        <v>45096.814097222225</v>
      </c>
    </row>
    <row r="4514" spans="1:31" hidden="1" x14ac:dyDescent="0.25">
      <c r="A4514">
        <v>1255112</v>
      </c>
      <c r="B4514" t="s">
        <v>27</v>
      </c>
      <c r="C4514" t="s">
        <v>775</v>
      </c>
      <c r="D4514" s="3" t="s">
        <v>44</v>
      </c>
      <c r="E4514" s="4">
        <v>42248</v>
      </c>
      <c r="F4514" s="3" t="s">
        <v>29</v>
      </c>
      <c r="G4514" s="3" t="s">
        <v>29</v>
      </c>
      <c r="H4514" s="3">
        <v>5</v>
      </c>
      <c r="I4514" s="3">
        <f t="shared" ca="1" si="212"/>
        <v>9</v>
      </c>
      <c r="J4514" s="9" t="s">
        <v>766</v>
      </c>
      <c r="K4514" s="9" t="s">
        <v>1072</v>
      </c>
      <c r="L4514" s="9" t="str">
        <f t="shared" si="210"/>
        <v>Iska</v>
      </c>
      <c r="M4514" s="9">
        <v>1</v>
      </c>
      <c r="N4514" s="10">
        <v>42248</v>
      </c>
      <c r="O4514" s="10">
        <v>42248</v>
      </c>
      <c r="P4514" t="s">
        <v>776</v>
      </c>
      <c r="Q4514" t="str">
        <f t="shared" si="211"/>
        <v>LED</v>
      </c>
      <c r="R4514" t="s">
        <v>121</v>
      </c>
      <c r="S4514">
        <v>0</v>
      </c>
      <c r="T4514" t="s">
        <v>33</v>
      </c>
      <c r="U4514">
        <v>1</v>
      </c>
      <c r="V4514">
        <v>1</v>
      </c>
      <c r="W4514" s="1">
        <v>42248</v>
      </c>
      <c r="X4514" s="1">
        <v>42248</v>
      </c>
      <c r="Y4514" t="s">
        <v>38</v>
      </c>
      <c r="Z4514">
        <v>0</v>
      </c>
      <c r="AA4514">
        <v>3000</v>
      </c>
      <c r="AB4514">
        <v>1516</v>
      </c>
      <c r="AC4514">
        <v>1516</v>
      </c>
      <c r="AD4514" t="s">
        <v>102</v>
      </c>
      <c r="AE4514" s="2">
        <v>45096.814097222225</v>
      </c>
    </row>
    <row r="4515" spans="1:31" hidden="1" x14ac:dyDescent="0.25">
      <c r="A4515">
        <v>1255113</v>
      </c>
      <c r="B4515" t="s">
        <v>27</v>
      </c>
      <c r="C4515" t="s">
        <v>775</v>
      </c>
      <c r="D4515" s="3" t="s">
        <v>44</v>
      </c>
      <c r="E4515" s="4">
        <v>42248</v>
      </c>
      <c r="F4515" s="3" t="s">
        <v>29</v>
      </c>
      <c r="G4515" s="3" t="s">
        <v>29</v>
      </c>
      <c r="H4515" s="3">
        <v>5</v>
      </c>
      <c r="I4515" s="3">
        <f t="shared" ca="1" si="212"/>
        <v>9</v>
      </c>
      <c r="J4515" s="9" t="s">
        <v>766</v>
      </c>
      <c r="K4515" s="9" t="s">
        <v>1072</v>
      </c>
      <c r="L4515" s="9" t="str">
        <f t="shared" si="210"/>
        <v>Iska</v>
      </c>
      <c r="M4515" s="9">
        <v>1</v>
      </c>
      <c r="N4515" s="10">
        <v>42248</v>
      </c>
      <c r="O4515" s="10">
        <v>42248</v>
      </c>
      <c r="P4515" t="s">
        <v>776</v>
      </c>
      <c r="Q4515" t="str">
        <f t="shared" si="211"/>
        <v>LED</v>
      </c>
      <c r="R4515" t="s">
        <v>121</v>
      </c>
      <c r="S4515">
        <v>0</v>
      </c>
      <c r="T4515" t="s">
        <v>33</v>
      </c>
      <c r="U4515">
        <v>1</v>
      </c>
      <c r="V4515">
        <v>1</v>
      </c>
      <c r="W4515" s="1">
        <v>42248</v>
      </c>
      <c r="X4515" s="1">
        <v>42248</v>
      </c>
      <c r="Y4515" t="s">
        <v>38</v>
      </c>
      <c r="Z4515">
        <v>0</v>
      </c>
      <c r="AA4515">
        <v>3000</v>
      </c>
      <c r="AB4515">
        <v>1516</v>
      </c>
      <c r="AC4515">
        <v>1516</v>
      </c>
      <c r="AD4515" t="s">
        <v>102</v>
      </c>
      <c r="AE4515" s="2">
        <v>45096.814097222225</v>
      </c>
    </row>
    <row r="4516" spans="1:31" hidden="1" x14ac:dyDescent="0.25">
      <c r="A4516">
        <v>1255114</v>
      </c>
      <c r="B4516" t="s">
        <v>27</v>
      </c>
      <c r="C4516" t="s">
        <v>775</v>
      </c>
      <c r="D4516" s="3" t="s">
        <v>44</v>
      </c>
      <c r="E4516" s="4">
        <v>42248</v>
      </c>
      <c r="F4516" s="3" t="s">
        <v>29</v>
      </c>
      <c r="G4516" s="3" t="s">
        <v>29</v>
      </c>
      <c r="H4516" s="3">
        <v>5</v>
      </c>
      <c r="I4516" s="3">
        <f t="shared" ca="1" si="212"/>
        <v>9</v>
      </c>
      <c r="J4516" s="9" t="s">
        <v>766</v>
      </c>
      <c r="K4516" s="9" t="s">
        <v>1072</v>
      </c>
      <c r="L4516" s="9" t="str">
        <f t="shared" si="210"/>
        <v>Iska</v>
      </c>
      <c r="M4516" s="9">
        <v>1</v>
      </c>
      <c r="N4516" s="10">
        <v>42248</v>
      </c>
      <c r="O4516" s="10">
        <v>42248</v>
      </c>
      <c r="P4516" t="s">
        <v>776</v>
      </c>
      <c r="Q4516" t="str">
        <f t="shared" si="211"/>
        <v>LED</v>
      </c>
      <c r="R4516" t="s">
        <v>121</v>
      </c>
      <c r="S4516">
        <v>0</v>
      </c>
      <c r="T4516" t="s">
        <v>33</v>
      </c>
      <c r="U4516">
        <v>1</v>
      </c>
      <c r="V4516">
        <v>1</v>
      </c>
      <c r="W4516" s="1">
        <v>42248</v>
      </c>
      <c r="X4516" s="1">
        <v>42248</v>
      </c>
      <c r="Y4516" t="s">
        <v>38</v>
      </c>
      <c r="Z4516">
        <v>0</v>
      </c>
      <c r="AA4516">
        <v>3000</v>
      </c>
      <c r="AB4516">
        <v>1516</v>
      </c>
      <c r="AC4516">
        <v>1516</v>
      </c>
      <c r="AD4516" t="s">
        <v>102</v>
      </c>
      <c r="AE4516" s="2">
        <v>45096.814097222225</v>
      </c>
    </row>
    <row r="4517" spans="1:31" hidden="1" x14ac:dyDescent="0.25">
      <c r="A4517">
        <v>1253836</v>
      </c>
      <c r="B4517" t="s">
        <v>27</v>
      </c>
      <c r="C4517" t="s">
        <v>777</v>
      </c>
      <c r="D4517" s="3" t="s">
        <v>44</v>
      </c>
      <c r="E4517" s="4">
        <v>41404</v>
      </c>
      <c r="F4517" s="3" t="s">
        <v>29</v>
      </c>
      <c r="G4517" s="3" t="s">
        <v>29</v>
      </c>
      <c r="H4517" s="3">
        <v>5</v>
      </c>
      <c r="I4517" s="3">
        <f t="shared" ca="1" si="212"/>
        <v>11</v>
      </c>
      <c r="J4517" s="9" t="s">
        <v>766</v>
      </c>
      <c r="K4517" s="9" t="s">
        <v>1072</v>
      </c>
      <c r="L4517" s="9" t="str">
        <f t="shared" si="210"/>
        <v>Iska</v>
      </c>
      <c r="M4517" s="9">
        <v>1</v>
      </c>
      <c r="N4517" s="10">
        <v>41404</v>
      </c>
      <c r="O4517" s="10">
        <v>41404</v>
      </c>
      <c r="P4517" t="s">
        <v>769</v>
      </c>
      <c r="Q4517" t="str">
        <f t="shared" si="211"/>
        <v>LED</v>
      </c>
      <c r="R4517" t="s">
        <v>121</v>
      </c>
      <c r="S4517">
        <v>0</v>
      </c>
      <c r="T4517" t="s">
        <v>33</v>
      </c>
      <c r="U4517">
        <v>1</v>
      </c>
      <c r="V4517">
        <v>1</v>
      </c>
      <c r="W4517" s="1">
        <v>41404</v>
      </c>
      <c r="X4517" s="1">
        <v>41404</v>
      </c>
      <c r="Y4517" t="s">
        <v>38</v>
      </c>
      <c r="Z4517">
        <v>0</v>
      </c>
      <c r="AA4517">
        <v>4000</v>
      </c>
      <c r="AB4517">
        <v>1473</v>
      </c>
      <c r="AC4517">
        <v>1473</v>
      </c>
      <c r="AD4517" t="s">
        <v>116</v>
      </c>
      <c r="AE4517" s="2">
        <v>45096.814097222225</v>
      </c>
    </row>
    <row r="4518" spans="1:31" hidden="1" x14ac:dyDescent="0.25">
      <c r="A4518">
        <v>1253837</v>
      </c>
      <c r="B4518" t="s">
        <v>27</v>
      </c>
      <c r="C4518" t="s">
        <v>777</v>
      </c>
      <c r="D4518" s="3" t="s">
        <v>44</v>
      </c>
      <c r="E4518" s="4">
        <v>41404</v>
      </c>
      <c r="F4518" s="3" t="s">
        <v>29</v>
      </c>
      <c r="G4518" s="3" t="s">
        <v>29</v>
      </c>
      <c r="H4518" s="3">
        <v>5</v>
      </c>
      <c r="I4518" s="3">
        <f t="shared" ca="1" si="212"/>
        <v>11</v>
      </c>
      <c r="J4518" s="9" t="s">
        <v>766</v>
      </c>
      <c r="K4518" s="9" t="s">
        <v>1072</v>
      </c>
      <c r="L4518" s="9" t="str">
        <f t="shared" si="210"/>
        <v>Iska</v>
      </c>
      <c r="M4518" s="9">
        <v>1</v>
      </c>
      <c r="N4518" s="10">
        <v>41404</v>
      </c>
      <c r="O4518" s="10">
        <v>41404</v>
      </c>
      <c r="P4518" t="s">
        <v>769</v>
      </c>
      <c r="Q4518" t="str">
        <f t="shared" si="211"/>
        <v>LED</v>
      </c>
      <c r="R4518" t="s">
        <v>121</v>
      </c>
      <c r="S4518">
        <v>0</v>
      </c>
      <c r="T4518" t="s">
        <v>33</v>
      </c>
      <c r="U4518">
        <v>1</v>
      </c>
      <c r="V4518">
        <v>1</v>
      </c>
      <c r="W4518" s="1">
        <v>41404</v>
      </c>
      <c r="X4518" s="1">
        <v>41404</v>
      </c>
      <c r="Y4518" t="s">
        <v>38</v>
      </c>
      <c r="Z4518">
        <v>0</v>
      </c>
      <c r="AA4518">
        <v>4000</v>
      </c>
      <c r="AB4518">
        <v>1473</v>
      </c>
      <c r="AC4518">
        <v>1473</v>
      </c>
      <c r="AD4518" t="s">
        <v>116</v>
      </c>
      <c r="AE4518" s="2">
        <v>45096.814097222225</v>
      </c>
    </row>
    <row r="4519" spans="1:31" hidden="1" x14ac:dyDescent="0.25">
      <c r="A4519">
        <v>1253838</v>
      </c>
      <c r="B4519" t="s">
        <v>27</v>
      </c>
      <c r="C4519" t="s">
        <v>777</v>
      </c>
      <c r="D4519" s="3" t="s">
        <v>44</v>
      </c>
      <c r="E4519" s="4">
        <v>41404</v>
      </c>
      <c r="F4519" s="3" t="s">
        <v>29</v>
      </c>
      <c r="G4519" s="3" t="s">
        <v>29</v>
      </c>
      <c r="H4519" s="3">
        <v>5</v>
      </c>
      <c r="I4519" s="3">
        <f t="shared" ca="1" si="212"/>
        <v>11</v>
      </c>
      <c r="J4519" s="9" t="s">
        <v>766</v>
      </c>
      <c r="K4519" s="9" t="s">
        <v>1072</v>
      </c>
      <c r="L4519" s="9" t="str">
        <f t="shared" si="210"/>
        <v>Iska</v>
      </c>
      <c r="M4519" s="9">
        <v>1</v>
      </c>
      <c r="N4519" s="10">
        <v>41404</v>
      </c>
      <c r="O4519" s="10">
        <v>41404</v>
      </c>
      <c r="P4519" t="s">
        <v>769</v>
      </c>
      <c r="Q4519" t="str">
        <f t="shared" si="211"/>
        <v>LED</v>
      </c>
      <c r="R4519" t="s">
        <v>121</v>
      </c>
      <c r="S4519">
        <v>0</v>
      </c>
      <c r="T4519" t="s">
        <v>33</v>
      </c>
      <c r="U4519">
        <v>1</v>
      </c>
      <c r="V4519">
        <v>1</v>
      </c>
      <c r="W4519" s="1">
        <v>41404</v>
      </c>
      <c r="X4519" s="1">
        <v>41404</v>
      </c>
      <c r="Y4519" t="s">
        <v>38</v>
      </c>
      <c r="Z4519">
        <v>0</v>
      </c>
      <c r="AA4519">
        <v>4000</v>
      </c>
      <c r="AB4519">
        <v>1473</v>
      </c>
      <c r="AC4519">
        <v>1473</v>
      </c>
      <c r="AD4519" t="s">
        <v>116</v>
      </c>
      <c r="AE4519" s="2">
        <v>45096.814097222225</v>
      </c>
    </row>
    <row r="4520" spans="1:31" hidden="1" x14ac:dyDescent="0.25">
      <c r="A4520">
        <v>1253839</v>
      </c>
      <c r="B4520" t="s">
        <v>27</v>
      </c>
      <c r="C4520" t="s">
        <v>777</v>
      </c>
      <c r="D4520" s="3" t="s">
        <v>44</v>
      </c>
      <c r="E4520" s="4">
        <v>41404</v>
      </c>
      <c r="F4520" s="3" t="s">
        <v>29</v>
      </c>
      <c r="G4520" s="3" t="s">
        <v>29</v>
      </c>
      <c r="H4520" s="3">
        <v>5</v>
      </c>
      <c r="I4520" s="3">
        <f t="shared" ca="1" si="212"/>
        <v>11</v>
      </c>
      <c r="J4520" s="9" t="s">
        <v>766</v>
      </c>
      <c r="K4520" s="9" t="s">
        <v>1072</v>
      </c>
      <c r="L4520" s="9" t="str">
        <f t="shared" si="210"/>
        <v>Iska</v>
      </c>
      <c r="M4520" s="9">
        <v>1</v>
      </c>
      <c r="N4520" s="10">
        <v>41404</v>
      </c>
      <c r="O4520" s="10">
        <v>41404</v>
      </c>
      <c r="P4520" t="s">
        <v>769</v>
      </c>
      <c r="Q4520" t="str">
        <f t="shared" si="211"/>
        <v>LED</v>
      </c>
      <c r="R4520" t="s">
        <v>121</v>
      </c>
      <c r="S4520">
        <v>0</v>
      </c>
      <c r="T4520" t="s">
        <v>33</v>
      </c>
      <c r="U4520">
        <v>1</v>
      </c>
      <c r="V4520">
        <v>1</v>
      </c>
      <c r="W4520" s="1">
        <v>41404</v>
      </c>
      <c r="X4520" s="1">
        <v>41404</v>
      </c>
      <c r="Y4520" t="s">
        <v>38</v>
      </c>
      <c r="Z4520">
        <v>0</v>
      </c>
      <c r="AA4520">
        <v>4000</v>
      </c>
      <c r="AB4520">
        <v>1473</v>
      </c>
      <c r="AC4520">
        <v>1473</v>
      </c>
      <c r="AD4520" t="s">
        <v>116</v>
      </c>
      <c r="AE4520" s="2">
        <v>45096.814097222225</v>
      </c>
    </row>
    <row r="4521" spans="1:31" hidden="1" x14ac:dyDescent="0.25">
      <c r="A4521">
        <v>1253840</v>
      </c>
      <c r="B4521" t="s">
        <v>27</v>
      </c>
      <c r="C4521" t="s">
        <v>777</v>
      </c>
      <c r="D4521" s="3" t="s">
        <v>44</v>
      </c>
      <c r="E4521" s="4">
        <v>41404</v>
      </c>
      <c r="F4521" s="3" t="s">
        <v>29</v>
      </c>
      <c r="G4521" s="3" t="s">
        <v>29</v>
      </c>
      <c r="H4521" s="3">
        <v>5</v>
      </c>
      <c r="I4521" s="3">
        <f t="shared" ca="1" si="212"/>
        <v>11</v>
      </c>
      <c r="J4521" s="9" t="s">
        <v>766</v>
      </c>
      <c r="K4521" s="9" t="s">
        <v>1072</v>
      </c>
      <c r="L4521" s="9" t="str">
        <f t="shared" si="210"/>
        <v>Iska</v>
      </c>
      <c r="M4521" s="9">
        <v>1</v>
      </c>
      <c r="N4521" s="10">
        <v>41404</v>
      </c>
      <c r="O4521" s="10">
        <v>41404</v>
      </c>
      <c r="P4521" t="s">
        <v>769</v>
      </c>
      <c r="Q4521" t="str">
        <f t="shared" si="211"/>
        <v>LED</v>
      </c>
      <c r="R4521" t="s">
        <v>121</v>
      </c>
      <c r="S4521">
        <v>0</v>
      </c>
      <c r="T4521" t="s">
        <v>33</v>
      </c>
      <c r="U4521">
        <v>1</v>
      </c>
      <c r="V4521">
        <v>1</v>
      </c>
      <c r="W4521" s="1">
        <v>41404</v>
      </c>
      <c r="X4521" s="1">
        <v>41404</v>
      </c>
      <c r="Y4521" t="s">
        <v>38</v>
      </c>
      <c r="Z4521">
        <v>0</v>
      </c>
      <c r="AA4521">
        <v>4000</v>
      </c>
      <c r="AB4521">
        <v>1473</v>
      </c>
      <c r="AC4521">
        <v>1473</v>
      </c>
      <c r="AD4521" t="s">
        <v>116</v>
      </c>
      <c r="AE4521" s="2">
        <v>45096.814097222225</v>
      </c>
    </row>
    <row r="4522" spans="1:31" hidden="1" x14ac:dyDescent="0.25">
      <c r="A4522">
        <v>1253841</v>
      </c>
      <c r="B4522" t="s">
        <v>27</v>
      </c>
      <c r="C4522" t="s">
        <v>777</v>
      </c>
      <c r="D4522" s="3" t="s">
        <v>44</v>
      </c>
      <c r="E4522" s="4">
        <v>41404</v>
      </c>
      <c r="F4522" s="3" t="s">
        <v>29</v>
      </c>
      <c r="G4522" s="3" t="s">
        <v>29</v>
      </c>
      <c r="H4522" s="3">
        <v>5</v>
      </c>
      <c r="I4522" s="3">
        <f t="shared" ca="1" si="212"/>
        <v>11</v>
      </c>
      <c r="J4522" s="9" t="s">
        <v>766</v>
      </c>
      <c r="K4522" s="9" t="s">
        <v>1072</v>
      </c>
      <c r="L4522" s="9" t="str">
        <f t="shared" si="210"/>
        <v>Iska</v>
      </c>
      <c r="M4522" s="9">
        <v>1</v>
      </c>
      <c r="N4522" s="10">
        <v>41404</v>
      </c>
      <c r="O4522" s="10">
        <v>41404</v>
      </c>
      <c r="P4522" t="s">
        <v>769</v>
      </c>
      <c r="Q4522" t="str">
        <f t="shared" si="211"/>
        <v>LED</v>
      </c>
      <c r="R4522" t="s">
        <v>121</v>
      </c>
      <c r="S4522">
        <v>0</v>
      </c>
      <c r="T4522" t="s">
        <v>33</v>
      </c>
      <c r="U4522">
        <v>1</v>
      </c>
      <c r="V4522">
        <v>1</v>
      </c>
      <c r="W4522" s="1">
        <v>41404</v>
      </c>
      <c r="X4522" s="1">
        <v>41404</v>
      </c>
      <c r="Y4522" t="s">
        <v>38</v>
      </c>
      <c r="Z4522">
        <v>0</v>
      </c>
      <c r="AA4522">
        <v>4000</v>
      </c>
      <c r="AB4522">
        <v>1473</v>
      </c>
      <c r="AC4522">
        <v>1473</v>
      </c>
      <c r="AD4522" t="s">
        <v>116</v>
      </c>
      <c r="AE4522" s="2">
        <v>45096.814097222225</v>
      </c>
    </row>
    <row r="4523" spans="1:31" hidden="1" x14ac:dyDescent="0.25">
      <c r="A4523">
        <v>1253842</v>
      </c>
      <c r="B4523" t="s">
        <v>27</v>
      </c>
      <c r="C4523" t="s">
        <v>777</v>
      </c>
      <c r="D4523" s="3" t="s">
        <v>44</v>
      </c>
      <c r="E4523" s="4">
        <v>41404</v>
      </c>
      <c r="F4523" s="3" t="s">
        <v>29</v>
      </c>
      <c r="G4523" s="3" t="s">
        <v>29</v>
      </c>
      <c r="H4523" s="3">
        <v>5</v>
      </c>
      <c r="I4523" s="3">
        <f t="shared" ca="1" si="212"/>
        <v>11</v>
      </c>
      <c r="J4523" s="9" t="s">
        <v>766</v>
      </c>
      <c r="K4523" s="9" t="s">
        <v>1072</v>
      </c>
      <c r="L4523" s="9" t="str">
        <f t="shared" si="210"/>
        <v>Iska</v>
      </c>
      <c r="M4523" s="9">
        <v>1</v>
      </c>
      <c r="N4523" s="10">
        <v>41404</v>
      </c>
      <c r="O4523" s="10">
        <v>41404</v>
      </c>
      <c r="P4523" t="s">
        <v>769</v>
      </c>
      <c r="Q4523" t="str">
        <f t="shared" si="211"/>
        <v>LED</v>
      </c>
      <c r="R4523" t="s">
        <v>121</v>
      </c>
      <c r="S4523">
        <v>0</v>
      </c>
      <c r="T4523" t="s">
        <v>33</v>
      </c>
      <c r="U4523">
        <v>1</v>
      </c>
      <c r="V4523">
        <v>1</v>
      </c>
      <c r="W4523" s="1">
        <v>41404</v>
      </c>
      <c r="X4523" s="1">
        <v>41404</v>
      </c>
      <c r="Y4523" t="s">
        <v>38</v>
      </c>
      <c r="Z4523">
        <v>0</v>
      </c>
      <c r="AA4523">
        <v>4000</v>
      </c>
      <c r="AB4523">
        <v>1473</v>
      </c>
      <c r="AC4523">
        <v>1473</v>
      </c>
      <c r="AD4523" t="s">
        <v>116</v>
      </c>
      <c r="AE4523" s="2">
        <v>45096.814097222225</v>
      </c>
    </row>
    <row r="4524" spans="1:31" hidden="1" x14ac:dyDescent="0.25">
      <c r="A4524">
        <v>1257016</v>
      </c>
      <c r="B4524" t="s">
        <v>27</v>
      </c>
      <c r="C4524" t="s">
        <v>777</v>
      </c>
      <c r="D4524" s="3" t="s">
        <v>44</v>
      </c>
      <c r="E4524" s="4">
        <v>41640</v>
      </c>
      <c r="F4524" s="3" t="s">
        <v>29</v>
      </c>
      <c r="G4524" s="3" t="s">
        <v>29</v>
      </c>
      <c r="H4524" s="3">
        <v>5</v>
      </c>
      <c r="I4524" s="3">
        <f t="shared" ca="1" si="212"/>
        <v>10</v>
      </c>
      <c r="J4524" s="9" t="s">
        <v>766</v>
      </c>
      <c r="K4524" s="9" t="s">
        <v>1072</v>
      </c>
      <c r="L4524" s="9" t="str">
        <f t="shared" si="210"/>
        <v>Iska</v>
      </c>
      <c r="M4524" s="9">
        <v>1</v>
      </c>
      <c r="N4524" s="10">
        <v>41404</v>
      </c>
      <c r="O4524" s="10">
        <v>41404</v>
      </c>
      <c r="P4524" t="s">
        <v>769</v>
      </c>
      <c r="Q4524" t="str">
        <f t="shared" si="211"/>
        <v>LED</v>
      </c>
      <c r="R4524" t="s">
        <v>121</v>
      </c>
      <c r="S4524">
        <v>0</v>
      </c>
      <c r="T4524" t="s">
        <v>33</v>
      </c>
      <c r="U4524">
        <v>1</v>
      </c>
      <c r="V4524">
        <v>1</v>
      </c>
      <c r="W4524" s="1">
        <v>41404</v>
      </c>
      <c r="X4524" s="1">
        <v>41404</v>
      </c>
      <c r="Y4524" t="s">
        <v>38</v>
      </c>
      <c r="Z4524">
        <v>0</v>
      </c>
      <c r="AA4524">
        <v>4000</v>
      </c>
      <c r="AB4524">
        <v>1473</v>
      </c>
      <c r="AC4524">
        <v>1473</v>
      </c>
      <c r="AD4524" t="s">
        <v>116</v>
      </c>
      <c r="AE4524" s="2">
        <v>45096.814097222225</v>
      </c>
    </row>
    <row r="4525" spans="1:31" hidden="1" x14ac:dyDescent="0.25">
      <c r="A4525">
        <v>1257017</v>
      </c>
      <c r="B4525" t="s">
        <v>27</v>
      </c>
      <c r="C4525" t="s">
        <v>777</v>
      </c>
      <c r="D4525" s="3" t="s">
        <v>44</v>
      </c>
      <c r="E4525" s="4">
        <v>41640</v>
      </c>
      <c r="F4525" s="3" t="s">
        <v>29</v>
      </c>
      <c r="G4525" s="3" t="s">
        <v>29</v>
      </c>
      <c r="H4525" s="3">
        <v>5</v>
      </c>
      <c r="I4525" s="3">
        <f t="shared" ca="1" si="212"/>
        <v>10</v>
      </c>
      <c r="J4525" s="9" t="s">
        <v>766</v>
      </c>
      <c r="K4525" s="9" t="s">
        <v>1072</v>
      </c>
      <c r="L4525" s="9" t="str">
        <f t="shared" si="210"/>
        <v>Iska</v>
      </c>
      <c r="M4525" s="9">
        <v>1</v>
      </c>
      <c r="N4525" s="10">
        <v>41404</v>
      </c>
      <c r="O4525" s="10">
        <v>41404</v>
      </c>
      <c r="P4525" t="s">
        <v>769</v>
      </c>
      <c r="Q4525" t="str">
        <f t="shared" si="211"/>
        <v>LED</v>
      </c>
      <c r="R4525" t="s">
        <v>121</v>
      </c>
      <c r="S4525">
        <v>0</v>
      </c>
      <c r="T4525" t="s">
        <v>33</v>
      </c>
      <c r="U4525">
        <v>1</v>
      </c>
      <c r="V4525">
        <v>1</v>
      </c>
      <c r="W4525" s="1">
        <v>41404</v>
      </c>
      <c r="X4525" s="1">
        <v>41404</v>
      </c>
      <c r="Y4525" t="s">
        <v>38</v>
      </c>
      <c r="Z4525">
        <v>0</v>
      </c>
      <c r="AA4525">
        <v>4000</v>
      </c>
      <c r="AB4525">
        <v>1473</v>
      </c>
      <c r="AC4525">
        <v>1473</v>
      </c>
      <c r="AD4525" t="s">
        <v>116</v>
      </c>
      <c r="AE4525" s="2">
        <v>45096.814097222225</v>
      </c>
    </row>
    <row r="4526" spans="1:31" hidden="1" x14ac:dyDescent="0.25">
      <c r="A4526">
        <v>1253913</v>
      </c>
      <c r="B4526" t="s">
        <v>27</v>
      </c>
      <c r="C4526" t="s">
        <v>778</v>
      </c>
      <c r="D4526" s="3" t="s">
        <v>44</v>
      </c>
      <c r="E4526" s="4">
        <v>42248</v>
      </c>
      <c r="F4526" s="3" t="s">
        <v>29</v>
      </c>
      <c r="G4526" s="3" t="s">
        <v>29</v>
      </c>
      <c r="H4526" s="3">
        <v>5</v>
      </c>
      <c r="I4526" s="3">
        <f t="shared" ca="1" si="212"/>
        <v>9</v>
      </c>
      <c r="J4526" s="9" t="s">
        <v>766</v>
      </c>
      <c r="K4526" s="9" t="s">
        <v>1072</v>
      </c>
      <c r="L4526" s="9" t="str">
        <f t="shared" si="210"/>
        <v>Iska</v>
      </c>
      <c r="M4526" s="9">
        <v>1</v>
      </c>
      <c r="N4526" s="10">
        <v>44400</v>
      </c>
      <c r="O4526" s="10">
        <v>44400</v>
      </c>
      <c r="P4526" t="s">
        <v>776</v>
      </c>
      <c r="Q4526" t="str">
        <f t="shared" si="211"/>
        <v>LED</v>
      </c>
      <c r="R4526" t="s">
        <v>121</v>
      </c>
      <c r="S4526">
        <v>0</v>
      </c>
      <c r="T4526" t="s">
        <v>33</v>
      </c>
      <c r="U4526">
        <v>1</v>
      </c>
      <c r="V4526">
        <v>1</v>
      </c>
      <c r="W4526" s="1">
        <v>42248</v>
      </c>
      <c r="X4526" s="1">
        <v>42248</v>
      </c>
      <c r="Y4526" t="s">
        <v>38</v>
      </c>
      <c r="Z4526">
        <v>0</v>
      </c>
      <c r="AA4526">
        <v>3000</v>
      </c>
      <c r="AB4526">
        <v>1516</v>
      </c>
      <c r="AC4526">
        <v>1516</v>
      </c>
      <c r="AD4526" t="s">
        <v>102</v>
      </c>
      <c r="AE4526" s="2">
        <v>45096.814097222225</v>
      </c>
    </row>
    <row r="4527" spans="1:31" hidden="1" x14ac:dyDescent="0.25">
      <c r="A4527">
        <v>1253914</v>
      </c>
      <c r="B4527" t="s">
        <v>27</v>
      </c>
      <c r="C4527" t="s">
        <v>778</v>
      </c>
      <c r="D4527" s="3" t="s">
        <v>44</v>
      </c>
      <c r="E4527" s="4">
        <v>42248</v>
      </c>
      <c r="F4527" s="3" t="s">
        <v>29</v>
      </c>
      <c r="G4527" s="3" t="s">
        <v>29</v>
      </c>
      <c r="H4527" s="3">
        <v>5</v>
      </c>
      <c r="I4527" s="3">
        <f t="shared" ca="1" si="212"/>
        <v>9</v>
      </c>
      <c r="J4527" s="9" t="s">
        <v>766</v>
      </c>
      <c r="K4527" s="9" t="s">
        <v>1072</v>
      </c>
      <c r="L4527" s="9" t="str">
        <f t="shared" si="210"/>
        <v>Iska</v>
      </c>
      <c r="M4527" s="9">
        <v>1</v>
      </c>
      <c r="N4527" s="10">
        <v>42248</v>
      </c>
      <c r="O4527" s="10">
        <v>42248</v>
      </c>
      <c r="P4527" t="s">
        <v>776</v>
      </c>
      <c r="Q4527" t="str">
        <f t="shared" si="211"/>
        <v>LED</v>
      </c>
      <c r="R4527" t="s">
        <v>121</v>
      </c>
      <c r="S4527">
        <v>0</v>
      </c>
      <c r="T4527" t="s">
        <v>33</v>
      </c>
      <c r="U4527">
        <v>1</v>
      </c>
      <c r="V4527">
        <v>1</v>
      </c>
      <c r="W4527" s="1">
        <v>42248</v>
      </c>
      <c r="X4527" s="1">
        <v>42248</v>
      </c>
      <c r="Y4527" t="s">
        <v>38</v>
      </c>
      <c r="Z4527">
        <v>0</v>
      </c>
      <c r="AA4527">
        <v>3000</v>
      </c>
      <c r="AB4527">
        <v>1516</v>
      </c>
      <c r="AC4527">
        <v>1516</v>
      </c>
      <c r="AD4527" t="s">
        <v>102</v>
      </c>
      <c r="AE4527" s="2">
        <v>45096.814097222225</v>
      </c>
    </row>
    <row r="4528" spans="1:31" hidden="1" x14ac:dyDescent="0.25">
      <c r="A4528">
        <v>1253915</v>
      </c>
      <c r="B4528" t="s">
        <v>27</v>
      </c>
      <c r="C4528" t="s">
        <v>778</v>
      </c>
      <c r="D4528" s="3" t="s">
        <v>44</v>
      </c>
      <c r="E4528" s="4">
        <v>42248</v>
      </c>
      <c r="F4528" s="3" t="s">
        <v>29</v>
      </c>
      <c r="G4528" s="3" t="s">
        <v>29</v>
      </c>
      <c r="H4528" s="3">
        <v>5</v>
      </c>
      <c r="I4528" s="3">
        <f t="shared" ca="1" si="212"/>
        <v>9</v>
      </c>
      <c r="J4528" s="9" t="s">
        <v>766</v>
      </c>
      <c r="K4528" s="9" t="s">
        <v>1072</v>
      </c>
      <c r="L4528" s="9" t="str">
        <f t="shared" si="210"/>
        <v>Iska</v>
      </c>
      <c r="M4528" s="9">
        <v>1</v>
      </c>
      <c r="N4528" s="10">
        <v>42248</v>
      </c>
      <c r="O4528" s="10">
        <v>42248</v>
      </c>
      <c r="P4528" t="s">
        <v>776</v>
      </c>
      <c r="Q4528" t="str">
        <f t="shared" si="211"/>
        <v>LED</v>
      </c>
      <c r="R4528" t="s">
        <v>121</v>
      </c>
      <c r="S4528">
        <v>0</v>
      </c>
      <c r="T4528" t="s">
        <v>33</v>
      </c>
      <c r="U4528">
        <v>1</v>
      </c>
      <c r="V4528">
        <v>1</v>
      </c>
      <c r="W4528" s="1">
        <v>42248</v>
      </c>
      <c r="X4528" s="1">
        <v>42248</v>
      </c>
      <c r="Y4528" t="s">
        <v>38</v>
      </c>
      <c r="Z4528">
        <v>0</v>
      </c>
      <c r="AA4528">
        <v>3000</v>
      </c>
      <c r="AB4528">
        <v>1516</v>
      </c>
      <c r="AC4528">
        <v>1516</v>
      </c>
      <c r="AD4528" t="s">
        <v>102</v>
      </c>
      <c r="AE4528" s="2">
        <v>45096.814097222225</v>
      </c>
    </row>
    <row r="4529" spans="1:31" hidden="1" x14ac:dyDescent="0.25">
      <c r="A4529">
        <v>1253916</v>
      </c>
      <c r="B4529" t="s">
        <v>27</v>
      </c>
      <c r="C4529" t="s">
        <v>778</v>
      </c>
      <c r="D4529" s="3" t="s">
        <v>44</v>
      </c>
      <c r="E4529" s="4">
        <v>42248</v>
      </c>
      <c r="F4529" s="3" t="s">
        <v>29</v>
      </c>
      <c r="G4529" s="3" t="s">
        <v>29</v>
      </c>
      <c r="H4529" s="3">
        <v>5</v>
      </c>
      <c r="I4529" s="3">
        <f t="shared" ca="1" si="212"/>
        <v>9</v>
      </c>
      <c r="J4529" s="9" t="s">
        <v>129</v>
      </c>
      <c r="K4529" s="9" t="s">
        <v>1072</v>
      </c>
      <c r="L4529" s="9" t="str">
        <f t="shared" si="210"/>
        <v>Alura</v>
      </c>
      <c r="M4529" s="9">
        <v>1</v>
      </c>
      <c r="N4529" s="10">
        <v>42248</v>
      </c>
      <c r="O4529" s="10">
        <v>42248</v>
      </c>
      <c r="P4529" t="s">
        <v>765</v>
      </c>
      <c r="Q4529" t="str">
        <f t="shared" si="211"/>
        <v>LED</v>
      </c>
      <c r="R4529" t="s">
        <v>121</v>
      </c>
      <c r="S4529">
        <v>0</v>
      </c>
      <c r="T4529" t="s">
        <v>33</v>
      </c>
      <c r="U4529">
        <v>1</v>
      </c>
      <c r="V4529">
        <v>1</v>
      </c>
      <c r="W4529" s="1">
        <v>42248</v>
      </c>
      <c r="X4529" s="1">
        <v>42248</v>
      </c>
      <c r="Y4529" t="s">
        <v>38</v>
      </c>
      <c r="Z4529">
        <v>0</v>
      </c>
      <c r="AA4529">
        <v>3000</v>
      </c>
      <c r="AB4529">
        <v>1712</v>
      </c>
      <c r="AC4529">
        <v>1712</v>
      </c>
      <c r="AD4529" t="s">
        <v>102</v>
      </c>
      <c r="AE4529" s="2">
        <v>45096.814097222225</v>
      </c>
    </row>
    <row r="4530" spans="1:31" hidden="1" x14ac:dyDescent="0.25">
      <c r="A4530">
        <v>1253917</v>
      </c>
      <c r="B4530" t="s">
        <v>27</v>
      </c>
      <c r="C4530" t="s">
        <v>778</v>
      </c>
      <c r="D4530" s="3" t="s">
        <v>44</v>
      </c>
      <c r="E4530" s="4">
        <v>42248</v>
      </c>
      <c r="F4530" s="3" t="s">
        <v>29</v>
      </c>
      <c r="G4530" s="3" t="s">
        <v>29</v>
      </c>
      <c r="H4530" s="3">
        <v>5</v>
      </c>
      <c r="I4530" s="3">
        <f t="shared" ca="1" si="212"/>
        <v>9</v>
      </c>
      <c r="J4530" s="9" t="s">
        <v>129</v>
      </c>
      <c r="K4530" s="9" t="s">
        <v>1072</v>
      </c>
      <c r="L4530" s="9" t="str">
        <f t="shared" si="210"/>
        <v>Alura</v>
      </c>
      <c r="M4530" s="9">
        <v>1</v>
      </c>
      <c r="N4530" s="10">
        <v>42248</v>
      </c>
      <c r="O4530" s="10">
        <v>42248</v>
      </c>
      <c r="P4530" t="s">
        <v>765</v>
      </c>
      <c r="Q4530" t="str">
        <f t="shared" si="211"/>
        <v>LED</v>
      </c>
      <c r="R4530" t="s">
        <v>121</v>
      </c>
      <c r="S4530">
        <v>0</v>
      </c>
      <c r="T4530" t="s">
        <v>33</v>
      </c>
      <c r="U4530">
        <v>1</v>
      </c>
      <c r="V4530">
        <v>1</v>
      </c>
      <c r="W4530" s="1">
        <v>42248</v>
      </c>
      <c r="X4530" s="1">
        <v>42248</v>
      </c>
      <c r="Y4530" t="s">
        <v>38</v>
      </c>
      <c r="Z4530">
        <v>0</v>
      </c>
      <c r="AA4530">
        <v>3000</v>
      </c>
      <c r="AB4530">
        <v>1712</v>
      </c>
      <c r="AC4530">
        <v>1712</v>
      </c>
      <c r="AD4530" t="s">
        <v>102</v>
      </c>
      <c r="AE4530" s="2">
        <v>45096.814097222225</v>
      </c>
    </row>
    <row r="4531" spans="1:31" hidden="1" x14ac:dyDescent="0.25">
      <c r="A4531">
        <v>1253918</v>
      </c>
      <c r="B4531" t="s">
        <v>27</v>
      </c>
      <c r="C4531" t="s">
        <v>778</v>
      </c>
      <c r="D4531" s="3" t="s">
        <v>44</v>
      </c>
      <c r="E4531" s="4">
        <v>42248</v>
      </c>
      <c r="F4531" s="3" t="s">
        <v>29</v>
      </c>
      <c r="G4531" s="3" t="s">
        <v>29</v>
      </c>
      <c r="H4531" s="3">
        <v>5</v>
      </c>
      <c r="I4531" s="3">
        <f t="shared" ca="1" si="212"/>
        <v>9</v>
      </c>
      <c r="J4531" s="9" t="s">
        <v>129</v>
      </c>
      <c r="K4531" s="9" t="s">
        <v>1072</v>
      </c>
      <c r="L4531" s="9" t="str">
        <f t="shared" si="210"/>
        <v>Alura</v>
      </c>
      <c r="M4531" s="9">
        <v>1</v>
      </c>
      <c r="N4531" s="10">
        <v>42248</v>
      </c>
      <c r="O4531" s="10">
        <v>42248</v>
      </c>
      <c r="P4531" t="s">
        <v>765</v>
      </c>
      <c r="Q4531" t="str">
        <f t="shared" si="211"/>
        <v>LED</v>
      </c>
      <c r="R4531" t="s">
        <v>121</v>
      </c>
      <c r="S4531">
        <v>0</v>
      </c>
      <c r="T4531" t="s">
        <v>33</v>
      </c>
      <c r="U4531">
        <v>1</v>
      </c>
      <c r="V4531">
        <v>1</v>
      </c>
      <c r="W4531" s="1">
        <v>42248</v>
      </c>
      <c r="X4531" s="1">
        <v>42248</v>
      </c>
      <c r="Y4531" t="s">
        <v>38</v>
      </c>
      <c r="Z4531">
        <v>0</v>
      </c>
      <c r="AA4531">
        <v>3000</v>
      </c>
      <c r="AB4531">
        <v>1712</v>
      </c>
      <c r="AC4531">
        <v>1712</v>
      </c>
      <c r="AD4531" t="s">
        <v>102</v>
      </c>
      <c r="AE4531" s="2">
        <v>45096.814097222225</v>
      </c>
    </row>
    <row r="4532" spans="1:31" hidden="1" x14ac:dyDescent="0.25">
      <c r="A4532">
        <v>1253919</v>
      </c>
      <c r="B4532" t="s">
        <v>27</v>
      </c>
      <c r="C4532" t="s">
        <v>778</v>
      </c>
      <c r="D4532" s="3" t="s">
        <v>44</v>
      </c>
      <c r="E4532" s="4">
        <v>42248</v>
      </c>
      <c r="F4532" s="3" t="s">
        <v>29</v>
      </c>
      <c r="G4532" s="3" t="s">
        <v>29</v>
      </c>
      <c r="H4532" s="3">
        <v>5</v>
      </c>
      <c r="I4532" s="3">
        <f t="shared" ca="1" si="212"/>
        <v>9</v>
      </c>
      <c r="J4532" s="9" t="s">
        <v>129</v>
      </c>
      <c r="K4532" s="9" t="s">
        <v>1072</v>
      </c>
      <c r="L4532" s="9" t="str">
        <f t="shared" si="210"/>
        <v>Alura</v>
      </c>
      <c r="M4532" s="9">
        <v>1</v>
      </c>
      <c r="N4532" s="10">
        <v>42248</v>
      </c>
      <c r="O4532" s="10">
        <v>42248</v>
      </c>
      <c r="P4532" t="s">
        <v>765</v>
      </c>
      <c r="Q4532" t="str">
        <f t="shared" si="211"/>
        <v>LED</v>
      </c>
      <c r="R4532" t="s">
        <v>121</v>
      </c>
      <c r="S4532">
        <v>0</v>
      </c>
      <c r="T4532" t="s">
        <v>33</v>
      </c>
      <c r="U4532">
        <v>1</v>
      </c>
      <c r="V4532">
        <v>1</v>
      </c>
      <c r="W4532" s="1">
        <v>42248</v>
      </c>
      <c r="X4532" s="1">
        <v>42248</v>
      </c>
      <c r="Y4532" t="s">
        <v>38</v>
      </c>
      <c r="Z4532">
        <v>0</v>
      </c>
      <c r="AA4532">
        <v>3000</v>
      </c>
      <c r="AB4532">
        <v>1712</v>
      </c>
      <c r="AC4532">
        <v>1712</v>
      </c>
      <c r="AD4532" t="s">
        <v>102</v>
      </c>
      <c r="AE4532" s="2">
        <v>45096.814097222225</v>
      </c>
    </row>
    <row r="4533" spans="1:31" hidden="1" x14ac:dyDescent="0.25">
      <c r="A4533">
        <v>1253920</v>
      </c>
      <c r="B4533" t="s">
        <v>27</v>
      </c>
      <c r="C4533" t="s">
        <v>778</v>
      </c>
      <c r="D4533" s="3" t="s">
        <v>44</v>
      </c>
      <c r="E4533" s="4">
        <v>42248</v>
      </c>
      <c r="F4533" s="3" t="s">
        <v>29</v>
      </c>
      <c r="G4533" s="3" t="s">
        <v>29</v>
      </c>
      <c r="H4533" s="3">
        <v>5</v>
      </c>
      <c r="I4533" s="3">
        <f t="shared" ca="1" si="212"/>
        <v>9</v>
      </c>
      <c r="J4533" s="9" t="s">
        <v>766</v>
      </c>
      <c r="K4533" s="9" t="s">
        <v>1072</v>
      </c>
      <c r="L4533" s="9" t="str">
        <f t="shared" si="210"/>
        <v>Iska</v>
      </c>
      <c r="M4533" s="9">
        <v>1</v>
      </c>
      <c r="N4533" s="10">
        <v>42248</v>
      </c>
      <c r="O4533" s="10">
        <v>42248</v>
      </c>
      <c r="P4533" t="s">
        <v>776</v>
      </c>
      <c r="Q4533" t="str">
        <f t="shared" si="211"/>
        <v>LED</v>
      </c>
      <c r="R4533" t="s">
        <v>121</v>
      </c>
      <c r="S4533">
        <v>0</v>
      </c>
      <c r="T4533" t="s">
        <v>33</v>
      </c>
      <c r="U4533">
        <v>1</v>
      </c>
      <c r="V4533">
        <v>1</v>
      </c>
      <c r="W4533" s="1">
        <v>42248</v>
      </c>
      <c r="X4533" s="1">
        <v>42248</v>
      </c>
      <c r="Y4533" t="s">
        <v>38</v>
      </c>
      <c r="Z4533">
        <v>0</v>
      </c>
      <c r="AA4533">
        <v>3000</v>
      </c>
      <c r="AB4533">
        <v>1516</v>
      </c>
      <c r="AC4533">
        <v>1516</v>
      </c>
      <c r="AD4533" t="s">
        <v>102</v>
      </c>
      <c r="AE4533" s="2">
        <v>45096.814097222225</v>
      </c>
    </row>
    <row r="4534" spans="1:31" hidden="1" x14ac:dyDescent="0.25">
      <c r="A4534">
        <v>1253921</v>
      </c>
      <c r="B4534" t="s">
        <v>27</v>
      </c>
      <c r="C4534" t="s">
        <v>778</v>
      </c>
      <c r="D4534" s="3" t="s">
        <v>44</v>
      </c>
      <c r="E4534" s="4">
        <v>42248</v>
      </c>
      <c r="F4534" s="3" t="s">
        <v>29</v>
      </c>
      <c r="G4534" s="3" t="s">
        <v>29</v>
      </c>
      <c r="H4534" s="3">
        <v>5</v>
      </c>
      <c r="I4534" s="3">
        <f t="shared" ca="1" si="212"/>
        <v>9</v>
      </c>
      <c r="J4534" s="9" t="s">
        <v>766</v>
      </c>
      <c r="K4534" s="9" t="s">
        <v>1072</v>
      </c>
      <c r="L4534" s="9" t="str">
        <f t="shared" si="210"/>
        <v>Iska</v>
      </c>
      <c r="M4534" s="9">
        <v>1</v>
      </c>
      <c r="N4534" s="10">
        <v>42248</v>
      </c>
      <c r="O4534" s="10">
        <v>42248</v>
      </c>
      <c r="P4534" t="s">
        <v>776</v>
      </c>
      <c r="Q4534" t="str">
        <f t="shared" si="211"/>
        <v>LED</v>
      </c>
      <c r="R4534" t="s">
        <v>121</v>
      </c>
      <c r="S4534">
        <v>0</v>
      </c>
      <c r="T4534" t="s">
        <v>33</v>
      </c>
      <c r="U4534">
        <v>1</v>
      </c>
      <c r="V4534">
        <v>1</v>
      </c>
      <c r="W4534" s="1">
        <v>42248</v>
      </c>
      <c r="X4534" s="1">
        <v>42248</v>
      </c>
      <c r="Y4534" t="s">
        <v>38</v>
      </c>
      <c r="Z4534">
        <v>0</v>
      </c>
      <c r="AA4534">
        <v>3000</v>
      </c>
      <c r="AB4534">
        <v>1516</v>
      </c>
      <c r="AC4534">
        <v>1516</v>
      </c>
      <c r="AD4534" t="s">
        <v>102</v>
      </c>
      <c r="AE4534" s="2">
        <v>45096.814097222225</v>
      </c>
    </row>
    <row r="4535" spans="1:31" hidden="1" x14ac:dyDescent="0.25">
      <c r="A4535">
        <v>1253922</v>
      </c>
      <c r="B4535" t="s">
        <v>27</v>
      </c>
      <c r="C4535" t="s">
        <v>778</v>
      </c>
      <c r="D4535" s="3" t="s">
        <v>44</v>
      </c>
      <c r="E4535" s="4">
        <v>42248</v>
      </c>
      <c r="F4535" s="3" t="s">
        <v>29</v>
      </c>
      <c r="G4535" s="3" t="s">
        <v>29</v>
      </c>
      <c r="H4535" s="3">
        <v>5</v>
      </c>
      <c r="I4535" s="3">
        <f t="shared" ca="1" si="212"/>
        <v>9</v>
      </c>
      <c r="J4535" s="9" t="s">
        <v>766</v>
      </c>
      <c r="K4535" s="9" t="s">
        <v>1072</v>
      </c>
      <c r="L4535" s="9" t="str">
        <f t="shared" si="210"/>
        <v>Iska</v>
      </c>
      <c r="M4535" s="9">
        <v>1</v>
      </c>
      <c r="N4535" s="10">
        <v>42248</v>
      </c>
      <c r="O4535" s="10">
        <v>42248</v>
      </c>
      <c r="P4535" t="s">
        <v>776</v>
      </c>
      <c r="Q4535" t="str">
        <f t="shared" si="211"/>
        <v>LED</v>
      </c>
      <c r="R4535" t="s">
        <v>121</v>
      </c>
      <c r="S4535">
        <v>0</v>
      </c>
      <c r="T4535" t="s">
        <v>33</v>
      </c>
      <c r="U4535">
        <v>1</v>
      </c>
      <c r="V4535">
        <v>1</v>
      </c>
      <c r="W4535" s="1">
        <v>42248</v>
      </c>
      <c r="X4535" s="1">
        <v>42248</v>
      </c>
      <c r="Y4535" t="s">
        <v>38</v>
      </c>
      <c r="Z4535">
        <v>0</v>
      </c>
      <c r="AA4535">
        <v>3000</v>
      </c>
      <c r="AB4535">
        <v>1516</v>
      </c>
      <c r="AC4535">
        <v>1516</v>
      </c>
      <c r="AD4535" t="s">
        <v>102</v>
      </c>
      <c r="AE4535" s="2">
        <v>45096.814097222225</v>
      </c>
    </row>
    <row r="4536" spans="1:31" hidden="1" x14ac:dyDescent="0.25">
      <c r="A4536">
        <v>1253923</v>
      </c>
      <c r="B4536" t="s">
        <v>27</v>
      </c>
      <c r="C4536" t="s">
        <v>778</v>
      </c>
      <c r="D4536" s="3" t="s">
        <v>44</v>
      </c>
      <c r="E4536" s="4">
        <v>42248</v>
      </c>
      <c r="F4536" s="3" t="s">
        <v>29</v>
      </c>
      <c r="G4536" s="3" t="s">
        <v>29</v>
      </c>
      <c r="H4536" s="3">
        <v>5</v>
      </c>
      <c r="I4536" s="3">
        <f t="shared" ca="1" si="212"/>
        <v>9</v>
      </c>
      <c r="J4536" s="9" t="s">
        <v>766</v>
      </c>
      <c r="K4536" s="9" t="s">
        <v>1072</v>
      </c>
      <c r="L4536" s="9" t="str">
        <f t="shared" si="210"/>
        <v>Iska</v>
      </c>
      <c r="M4536" s="9">
        <v>1</v>
      </c>
      <c r="N4536" s="10">
        <v>42248</v>
      </c>
      <c r="O4536" s="10">
        <v>42248</v>
      </c>
      <c r="P4536" t="s">
        <v>776</v>
      </c>
      <c r="Q4536" t="str">
        <f t="shared" si="211"/>
        <v>LED</v>
      </c>
      <c r="R4536" t="s">
        <v>121</v>
      </c>
      <c r="S4536">
        <v>0</v>
      </c>
      <c r="T4536" t="s">
        <v>33</v>
      </c>
      <c r="U4536">
        <v>1</v>
      </c>
      <c r="V4536">
        <v>1</v>
      </c>
      <c r="W4536" s="1">
        <v>42248</v>
      </c>
      <c r="X4536" s="1">
        <v>42248</v>
      </c>
      <c r="Y4536" t="s">
        <v>38</v>
      </c>
      <c r="Z4536">
        <v>0</v>
      </c>
      <c r="AA4536">
        <v>3000</v>
      </c>
      <c r="AB4536">
        <v>1516</v>
      </c>
      <c r="AC4536">
        <v>1516</v>
      </c>
      <c r="AD4536" t="s">
        <v>102</v>
      </c>
      <c r="AE4536" s="2">
        <v>45096.814097222225</v>
      </c>
    </row>
    <row r="4537" spans="1:31" hidden="1" x14ac:dyDescent="0.25">
      <c r="A4537">
        <v>1253924</v>
      </c>
      <c r="B4537" t="s">
        <v>27</v>
      </c>
      <c r="C4537" t="s">
        <v>778</v>
      </c>
      <c r="D4537" s="3" t="s">
        <v>44</v>
      </c>
      <c r="E4537" s="4">
        <v>42248</v>
      </c>
      <c r="F4537" s="3" t="s">
        <v>29</v>
      </c>
      <c r="G4537" s="3" t="s">
        <v>29</v>
      </c>
      <c r="H4537" s="3">
        <v>5</v>
      </c>
      <c r="I4537" s="3">
        <f t="shared" ca="1" si="212"/>
        <v>9</v>
      </c>
      <c r="J4537" s="9" t="s">
        <v>766</v>
      </c>
      <c r="K4537" s="9" t="s">
        <v>1072</v>
      </c>
      <c r="L4537" s="9" t="str">
        <f t="shared" si="210"/>
        <v>Iska</v>
      </c>
      <c r="M4537" s="9">
        <v>1</v>
      </c>
      <c r="N4537" s="10">
        <v>42248</v>
      </c>
      <c r="O4537" s="10">
        <v>42248</v>
      </c>
      <c r="P4537" t="s">
        <v>776</v>
      </c>
      <c r="Q4537" t="str">
        <f t="shared" si="211"/>
        <v>LED</v>
      </c>
      <c r="R4537" t="s">
        <v>121</v>
      </c>
      <c r="S4537">
        <v>0</v>
      </c>
      <c r="T4537" t="s">
        <v>33</v>
      </c>
      <c r="U4537">
        <v>1</v>
      </c>
      <c r="V4537">
        <v>1</v>
      </c>
      <c r="W4537" s="1">
        <v>42248</v>
      </c>
      <c r="X4537" s="1">
        <v>42248</v>
      </c>
      <c r="Y4537" t="s">
        <v>38</v>
      </c>
      <c r="Z4537">
        <v>0</v>
      </c>
      <c r="AA4537">
        <v>3000</v>
      </c>
      <c r="AB4537">
        <v>1516</v>
      </c>
      <c r="AC4537">
        <v>1516</v>
      </c>
      <c r="AD4537" t="s">
        <v>102</v>
      </c>
      <c r="AE4537" s="2">
        <v>45096.814097222225</v>
      </c>
    </row>
    <row r="4538" spans="1:31" hidden="1" x14ac:dyDescent="0.25">
      <c r="A4538">
        <v>1253925</v>
      </c>
      <c r="B4538" t="s">
        <v>27</v>
      </c>
      <c r="C4538" t="s">
        <v>778</v>
      </c>
      <c r="D4538" s="3" t="s">
        <v>44</v>
      </c>
      <c r="E4538" s="4">
        <v>42248</v>
      </c>
      <c r="F4538" s="3" t="s">
        <v>29</v>
      </c>
      <c r="G4538" s="3" t="s">
        <v>29</v>
      </c>
      <c r="H4538" s="3">
        <v>5</v>
      </c>
      <c r="I4538" s="3">
        <f t="shared" ca="1" si="212"/>
        <v>9</v>
      </c>
      <c r="J4538" s="9" t="s">
        <v>129</v>
      </c>
      <c r="K4538" s="9" t="s">
        <v>1072</v>
      </c>
      <c r="L4538" s="9" t="str">
        <f t="shared" si="210"/>
        <v>Alura</v>
      </c>
      <c r="M4538" s="9">
        <v>1</v>
      </c>
      <c r="N4538" s="10">
        <v>42248</v>
      </c>
      <c r="O4538" s="10">
        <v>42248</v>
      </c>
      <c r="P4538" t="s">
        <v>765</v>
      </c>
      <c r="Q4538" t="str">
        <f t="shared" si="211"/>
        <v>LED</v>
      </c>
      <c r="R4538" t="s">
        <v>121</v>
      </c>
      <c r="S4538">
        <v>0</v>
      </c>
      <c r="T4538" t="s">
        <v>33</v>
      </c>
      <c r="U4538">
        <v>1</v>
      </c>
      <c r="V4538">
        <v>1</v>
      </c>
      <c r="W4538" s="1">
        <v>42248</v>
      </c>
      <c r="X4538" s="1">
        <v>42248</v>
      </c>
      <c r="Y4538" t="s">
        <v>38</v>
      </c>
      <c r="Z4538">
        <v>0</v>
      </c>
      <c r="AA4538">
        <v>3000</v>
      </c>
      <c r="AB4538">
        <v>1712</v>
      </c>
      <c r="AC4538">
        <v>1712</v>
      </c>
      <c r="AD4538" t="s">
        <v>102</v>
      </c>
      <c r="AE4538" s="2">
        <v>45096.814097222225</v>
      </c>
    </row>
    <row r="4539" spans="1:31" hidden="1" x14ac:dyDescent="0.25">
      <c r="A4539">
        <v>1253926</v>
      </c>
      <c r="B4539" t="s">
        <v>27</v>
      </c>
      <c r="C4539" t="s">
        <v>778</v>
      </c>
      <c r="D4539" s="3" t="s">
        <v>44</v>
      </c>
      <c r="E4539" s="4">
        <v>42248</v>
      </c>
      <c r="F4539" s="3" t="s">
        <v>29</v>
      </c>
      <c r="G4539" s="3" t="s">
        <v>29</v>
      </c>
      <c r="H4539" s="3">
        <v>5</v>
      </c>
      <c r="I4539" s="3">
        <f t="shared" ca="1" si="212"/>
        <v>9</v>
      </c>
      <c r="J4539" s="9" t="s">
        <v>129</v>
      </c>
      <c r="K4539" s="9" t="s">
        <v>1072</v>
      </c>
      <c r="L4539" s="9" t="str">
        <f t="shared" si="210"/>
        <v>Alura</v>
      </c>
      <c r="M4539" s="9">
        <v>1</v>
      </c>
      <c r="N4539" s="10">
        <v>42248</v>
      </c>
      <c r="O4539" s="10">
        <v>42248</v>
      </c>
      <c r="P4539" t="s">
        <v>765</v>
      </c>
      <c r="Q4539" t="str">
        <f t="shared" si="211"/>
        <v>LED</v>
      </c>
      <c r="R4539" t="s">
        <v>121</v>
      </c>
      <c r="S4539">
        <v>0</v>
      </c>
      <c r="T4539" t="s">
        <v>33</v>
      </c>
      <c r="U4539">
        <v>1</v>
      </c>
      <c r="V4539">
        <v>1</v>
      </c>
      <c r="W4539" s="1">
        <v>42248</v>
      </c>
      <c r="X4539" s="1">
        <v>42248</v>
      </c>
      <c r="Y4539" t="s">
        <v>38</v>
      </c>
      <c r="Z4539">
        <v>0</v>
      </c>
      <c r="AA4539">
        <v>3000</v>
      </c>
      <c r="AB4539">
        <v>1712</v>
      </c>
      <c r="AC4539">
        <v>1712</v>
      </c>
      <c r="AD4539" t="s">
        <v>102</v>
      </c>
      <c r="AE4539" s="2">
        <v>45096.814097222225</v>
      </c>
    </row>
    <row r="4540" spans="1:31" hidden="1" x14ac:dyDescent="0.25">
      <c r="A4540">
        <v>1253927</v>
      </c>
      <c r="B4540" t="s">
        <v>27</v>
      </c>
      <c r="C4540" t="s">
        <v>778</v>
      </c>
      <c r="D4540" s="3" t="s">
        <v>42</v>
      </c>
      <c r="E4540" s="4">
        <v>42248</v>
      </c>
      <c r="F4540" s="3" t="s">
        <v>29</v>
      </c>
      <c r="G4540" s="3" t="s">
        <v>29</v>
      </c>
      <c r="H4540" s="3">
        <v>4</v>
      </c>
      <c r="I4540" s="3">
        <f t="shared" ca="1" si="212"/>
        <v>9</v>
      </c>
      <c r="J4540" s="9" t="s">
        <v>779</v>
      </c>
      <c r="K4540" s="9" t="s">
        <v>1072</v>
      </c>
      <c r="L4540" s="9" t="str">
        <f t="shared" si="210"/>
        <v>Aresa</v>
      </c>
      <c r="M4540" s="9">
        <v>1</v>
      </c>
      <c r="N4540" s="10">
        <v>42248</v>
      </c>
      <c r="O4540" s="10">
        <v>42248</v>
      </c>
      <c r="P4540" t="s">
        <v>780</v>
      </c>
      <c r="Q4540" t="str">
        <f t="shared" si="211"/>
        <v>LED</v>
      </c>
      <c r="R4540" t="s">
        <v>121</v>
      </c>
      <c r="S4540">
        <v>0</v>
      </c>
      <c r="T4540" t="s">
        <v>33</v>
      </c>
      <c r="U4540">
        <v>1</v>
      </c>
      <c r="V4540">
        <v>1</v>
      </c>
      <c r="W4540" s="1">
        <v>42248</v>
      </c>
      <c r="X4540" s="1">
        <v>42248</v>
      </c>
      <c r="Y4540" t="s">
        <v>38</v>
      </c>
      <c r="Z4540">
        <v>0</v>
      </c>
      <c r="AA4540">
        <v>3000</v>
      </c>
      <c r="AB4540">
        <v>2200</v>
      </c>
      <c r="AC4540">
        <v>2200</v>
      </c>
      <c r="AD4540" t="s">
        <v>102</v>
      </c>
      <c r="AE4540" s="2">
        <v>45096.813622685186</v>
      </c>
    </row>
    <row r="4541" spans="1:31" hidden="1" x14ac:dyDescent="0.25">
      <c r="A4541">
        <v>1253928</v>
      </c>
      <c r="B4541" t="s">
        <v>27</v>
      </c>
      <c r="C4541" t="s">
        <v>778</v>
      </c>
      <c r="D4541" s="3" t="s">
        <v>42</v>
      </c>
      <c r="E4541" s="4">
        <v>42248</v>
      </c>
      <c r="F4541" s="3" t="s">
        <v>29</v>
      </c>
      <c r="G4541" s="3" t="s">
        <v>29</v>
      </c>
      <c r="H4541" s="3">
        <v>4</v>
      </c>
      <c r="I4541" s="3">
        <f t="shared" ca="1" si="212"/>
        <v>9</v>
      </c>
      <c r="J4541" s="9" t="s">
        <v>779</v>
      </c>
      <c r="K4541" s="9" t="s">
        <v>1072</v>
      </c>
      <c r="L4541" s="9" t="str">
        <f t="shared" si="210"/>
        <v>Aresa</v>
      </c>
      <c r="M4541" s="9">
        <v>1</v>
      </c>
      <c r="N4541" s="10">
        <v>42248</v>
      </c>
      <c r="O4541" s="10">
        <v>42248</v>
      </c>
      <c r="P4541" t="s">
        <v>780</v>
      </c>
      <c r="Q4541" t="str">
        <f t="shared" si="211"/>
        <v>LED</v>
      </c>
      <c r="R4541" t="s">
        <v>121</v>
      </c>
      <c r="S4541">
        <v>0</v>
      </c>
      <c r="T4541" t="s">
        <v>33</v>
      </c>
      <c r="U4541">
        <v>1</v>
      </c>
      <c r="V4541">
        <v>1</v>
      </c>
      <c r="W4541" s="1">
        <v>42248</v>
      </c>
      <c r="X4541" s="1">
        <v>42248</v>
      </c>
      <c r="Y4541" t="s">
        <v>38</v>
      </c>
      <c r="Z4541">
        <v>0</v>
      </c>
      <c r="AA4541">
        <v>3000</v>
      </c>
      <c r="AB4541">
        <v>2200</v>
      </c>
      <c r="AC4541">
        <v>2200</v>
      </c>
      <c r="AD4541" t="s">
        <v>102</v>
      </c>
      <c r="AE4541" s="2">
        <v>45096.813622685186</v>
      </c>
    </row>
    <row r="4542" spans="1:31" hidden="1" x14ac:dyDescent="0.25">
      <c r="A4542">
        <v>1253929</v>
      </c>
      <c r="B4542" t="s">
        <v>27</v>
      </c>
      <c r="C4542" t="s">
        <v>778</v>
      </c>
      <c r="D4542" s="3" t="s">
        <v>42</v>
      </c>
      <c r="E4542" s="4">
        <v>42248</v>
      </c>
      <c r="F4542" s="3" t="s">
        <v>29</v>
      </c>
      <c r="G4542" s="3" t="s">
        <v>29</v>
      </c>
      <c r="H4542" s="3">
        <v>4</v>
      </c>
      <c r="I4542" s="3">
        <f t="shared" ca="1" si="212"/>
        <v>9</v>
      </c>
      <c r="J4542" s="9" t="s">
        <v>779</v>
      </c>
      <c r="K4542" s="9" t="s">
        <v>1072</v>
      </c>
      <c r="L4542" s="9" t="str">
        <f t="shared" si="210"/>
        <v>Aresa</v>
      </c>
      <c r="M4542" s="9">
        <v>1</v>
      </c>
      <c r="N4542" s="10">
        <v>42248</v>
      </c>
      <c r="O4542" s="10">
        <v>42248</v>
      </c>
      <c r="P4542" t="s">
        <v>780</v>
      </c>
      <c r="Q4542" t="str">
        <f t="shared" si="211"/>
        <v>LED</v>
      </c>
      <c r="R4542" t="s">
        <v>121</v>
      </c>
      <c r="S4542">
        <v>0</v>
      </c>
      <c r="T4542" t="s">
        <v>33</v>
      </c>
      <c r="U4542">
        <v>1</v>
      </c>
      <c r="V4542">
        <v>1</v>
      </c>
      <c r="W4542" s="1">
        <v>42248</v>
      </c>
      <c r="X4542" s="1">
        <v>42248</v>
      </c>
      <c r="Y4542" t="s">
        <v>38</v>
      </c>
      <c r="Z4542">
        <v>0</v>
      </c>
      <c r="AA4542">
        <v>3000</v>
      </c>
      <c r="AB4542">
        <v>2200</v>
      </c>
      <c r="AC4542">
        <v>2200</v>
      </c>
      <c r="AD4542" t="s">
        <v>102</v>
      </c>
      <c r="AE4542" s="2">
        <v>45096.813622685186</v>
      </c>
    </row>
    <row r="4543" spans="1:31" hidden="1" x14ac:dyDescent="0.25">
      <c r="A4543">
        <v>1253930</v>
      </c>
      <c r="B4543" t="s">
        <v>27</v>
      </c>
      <c r="C4543" t="s">
        <v>778</v>
      </c>
      <c r="D4543" s="3" t="s">
        <v>42</v>
      </c>
      <c r="E4543" s="4">
        <v>42248</v>
      </c>
      <c r="F4543" s="3" t="s">
        <v>29</v>
      </c>
      <c r="G4543" s="3" t="s">
        <v>29</v>
      </c>
      <c r="H4543" s="3">
        <v>4</v>
      </c>
      <c r="I4543" s="3">
        <f t="shared" ca="1" si="212"/>
        <v>9</v>
      </c>
      <c r="J4543" s="9" t="s">
        <v>779</v>
      </c>
      <c r="K4543" s="9" t="s">
        <v>1072</v>
      </c>
      <c r="L4543" s="9" t="str">
        <f t="shared" si="210"/>
        <v>Aresa</v>
      </c>
      <c r="M4543" s="9">
        <v>1</v>
      </c>
      <c r="N4543" s="10">
        <v>42248</v>
      </c>
      <c r="O4543" s="10">
        <v>42248</v>
      </c>
      <c r="P4543" t="s">
        <v>780</v>
      </c>
      <c r="Q4543" t="str">
        <f t="shared" si="211"/>
        <v>LED</v>
      </c>
      <c r="R4543" t="s">
        <v>121</v>
      </c>
      <c r="S4543">
        <v>0</v>
      </c>
      <c r="T4543" t="s">
        <v>33</v>
      </c>
      <c r="U4543">
        <v>1</v>
      </c>
      <c r="V4543">
        <v>1</v>
      </c>
      <c r="W4543" s="1">
        <v>42248</v>
      </c>
      <c r="X4543" s="1">
        <v>42248</v>
      </c>
      <c r="Y4543" t="s">
        <v>38</v>
      </c>
      <c r="Z4543">
        <v>0</v>
      </c>
      <c r="AA4543">
        <v>3000</v>
      </c>
      <c r="AB4543">
        <v>2200</v>
      </c>
      <c r="AC4543">
        <v>2200</v>
      </c>
      <c r="AD4543" t="s">
        <v>102</v>
      </c>
      <c r="AE4543" s="2">
        <v>45096.813622685186</v>
      </c>
    </row>
    <row r="4544" spans="1:31" hidden="1" x14ac:dyDescent="0.25">
      <c r="A4544">
        <v>1258083</v>
      </c>
      <c r="B4544" t="s">
        <v>27</v>
      </c>
      <c r="C4544" t="s">
        <v>778</v>
      </c>
      <c r="D4544" s="3" t="s">
        <v>44</v>
      </c>
      <c r="E4544" s="4">
        <v>42248</v>
      </c>
      <c r="F4544" s="3" t="s">
        <v>29</v>
      </c>
      <c r="G4544" s="3" t="s">
        <v>29</v>
      </c>
      <c r="H4544" s="3">
        <v>5</v>
      </c>
      <c r="I4544" s="3">
        <f t="shared" ca="1" si="212"/>
        <v>9</v>
      </c>
      <c r="J4544" s="9" t="s">
        <v>129</v>
      </c>
      <c r="K4544" s="9" t="s">
        <v>1072</v>
      </c>
      <c r="L4544" s="9" t="str">
        <f t="shared" si="210"/>
        <v>Alura</v>
      </c>
      <c r="M4544" s="9">
        <v>1</v>
      </c>
      <c r="N4544" s="10">
        <v>42248</v>
      </c>
      <c r="O4544" s="10">
        <v>42248</v>
      </c>
      <c r="P4544" t="s">
        <v>765</v>
      </c>
      <c r="Q4544" t="str">
        <f t="shared" si="211"/>
        <v>LED</v>
      </c>
      <c r="R4544" t="s">
        <v>121</v>
      </c>
      <c r="S4544">
        <v>0</v>
      </c>
      <c r="T4544" t="s">
        <v>33</v>
      </c>
      <c r="U4544">
        <v>1</v>
      </c>
      <c r="V4544">
        <v>1</v>
      </c>
      <c r="W4544" s="1">
        <v>42248</v>
      </c>
      <c r="X4544" s="1">
        <v>42248</v>
      </c>
      <c r="Y4544" t="s">
        <v>38</v>
      </c>
      <c r="Z4544">
        <v>0</v>
      </c>
      <c r="AA4544">
        <v>3000</v>
      </c>
      <c r="AB4544">
        <v>1712</v>
      </c>
      <c r="AC4544">
        <v>1712</v>
      </c>
      <c r="AD4544" t="s">
        <v>102</v>
      </c>
      <c r="AE4544" s="2">
        <v>45096.814097222225</v>
      </c>
    </row>
    <row r="4545" spans="1:31" hidden="1" x14ac:dyDescent="0.25">
      <c r="A4545">
        <v>1258084</v>
      </c>
      <c r="B4545" t="s">
        <v>27</v>
      </c>
      <c r="C4545" t="s">
        <v>778</v>
      </c>
      <c r="D4545" s="3" t="s">
        <v>44</v>
      </c>
      <c r="E4545" s="4">
        <v>42248</v>
      </c>
      <c r="F4545" s="3" t="s">
        <v>29</v>
      </c>
      <c r="G4545" s="3" t="s">
        <v>29</v>
      </c>
      <c r="H4545" s="3">
        <v>5</v>
      </c>
      <c r="I4545" s="3">
        <f t="shared" ca="1" si="212"/>
        <v>9</v>
      </c>
      <c r="J4545" s="9" t="s">
        <v>129</v>
      </c>
      <c r="K4545" s="9" t="s">
        <v>1072</v>
      </c>
      <c r="L4545" s="9" t="str">
        <f t="shared" si="210"/>
        <v>Alura</v>
      </c>
      <c r="M4545" s="9">
        <v>1</v>
      </c>
      <c r="N4545" s="10">
        <v>42248</v>
      </c>
      <c r="O4545" s="10">
        <v>42248</v>
      </c>
      <c r="P4545" t="s">
        <v>765</v>
      </c>
      <c r="Q4545" t="str">
        <f t="shared" si="211"/>
        <v>LED</v>
      </c>
      <c r="R4545" t="s">
        <v>121</v>
      </c>
      <c r="S4545">
        <v>0</v>
      </c>
      <c r="T4545" t="s">
        <v>33</v>
      </c>
      <c r="U4545">
        <v>1</v>
      </c>
      <c r="V4545">
        <v>1</v>
      </c>
      <c r="W4545" s="1">
        <v>42248</v>
      </c>
      <c r="X4545" s="1">
        <v>42248</v>
      </c>
      <c r="Y4545" t="s">
        <v>38</v>
      </c>
      <c r="Z4545">
        <v>0</v>
      </c>
      <c r="AA4545">
        <v>3000</v>
      </c>
      <c r="AB4545">
        <v>1712</v>
      </c>
      <c r="AC4545">
        <v>1712</v>
      </c>
      <c r="AD4545" t="s">
        <v>102</v>
      </c>
      <c r="AE4545" s="2">
        <v>45096.814097222225</v>
      </c>
    </row>
    <row r="4546" spans="1:31" hidden="1" x14ac:dyDescent="0.25">
      <c r="A4546">
        <v>1258085</v>
      </c>
      <c r="B4546" t="s">
        <v>27</v>
      </c>
      <c r="C4546" t="s">
        <v>778</v>
      </c>
      <c r="D4546" s="3" t="s">
        <v>44</v>
      </c>
      <c r="E4546" s="4">
        <v>42248</v>
      </c>
      <c r="F4546" s="3" t="s">
        <v>29</v>
      </c>
      <c r="G4546" s="3" t="s">
        <v>29</v>
      </c>
      <c r="H4546" s="3">
        <v>5</v>
      </c>
      <c r="I4546" s="3">
        <f t="shared" ca="1" si="212"/>
        <v>9</v>
      </c>
      <c r="J4546" s="9" t="s">
        <v>129</v>
      </c>
      <c r="K4546" s="9" t="s">
        <v>1072</v>
      </c>
      <c r="L4546" s="9" t="str">
        <f t="shared" ref="L4546:L4609" si="213">VLOOKUP(J4546,Arm_kort,2,FALSE)</f>
        <v>Alura</v>
      </c>
      <c r="M4546" s="9">
        <v>1</v>
      </c>
      <c r="N4546" s="10">
        <v>42248</v>
      </c>
      <c r="O4546" s="10">
        <v>42248</v>
      </c>
      <c r="P4546" t="s">
        <v>765</v>
      </c>
      <c r="Q4546" t="str">
        <f t="shared" ref="Q4546:Q4609" si="214">VLOOKUP(P4546,LAMPEN,3,FALSE)</f>
        <v>LED</v>
      </c>
      <c r="R4546" t="s">
        <v>121</v>
      </c>
      <c r="S4546">
        <v>0</v>
      </c>
      <c r="T4546" t="s">
        <v>33</v>
      </c>
      <c r="U4546">
        <v>1</v>
      </c>
      <c r="V4546">
        <v>1</v>
      </c>
      <c r="W4546" s="1">
        <v>42248</v>
      </c>
      <c r="X4546" s="1">
        <v>42248</v>
      </c>
      <c r="Y4546" t="s">
        <v>38</v>
      </c>
      <c r="Z4546">
        <v>0</v>
      </c>
      <c r="AA4546">
        <v>3000</v>
      </c>
      <c r="AB4546">
        <v>1712</v>
      </c>
      <c r="AC4546">
        <v>1712</v>
      </c>
      <c r="AD4546" t="s">
        <v>102</v>
      </c>
      <c r="AE4546" s="2">
        <v>45096.814097222225</v>
      </c>
    </row>
    <row r="4547" spans="1:31" hidden="1" x14ac:dyDescent="0.25">
      <c r="A4547">
        <v>1258086</v>
      </c>
      <c r="B4547" t="s">
        <v>27</v>
      </c>
      <c r="C4547" t="s">
        <v>778</v>
      </c>
      <c r="D4547" s="3" t="s">
        <v>44</v>
      </c>
      <c r="E4547" s="4">
        <v>42248</v>
      </c>
      <c r="F4547" s="3" t="s">
        <v>29</v>
      </c>
      <c r="G4547" s="3" t="s">
        <v>29</v>
      </c>
      <c r="H4547" s="3">
        <v>5</v>
      </c>
      <c r="I4547" s="3">
        <f t="shared" ref="I4547:I4610" ca="1" si="215">IFERROR(YEAR(NOW())-YEAR(E4547),"")</f>
        <v>9</v>
      </c>
      <c r="J4547" s="9" t="s">
        <v>129</v>
      </c>
      <c r="K4547" s="9" t="s">
        <v>1072</v>
      </c>
      <c r="L4547" s="9" t="str">
        <f t="shared" si="213"/>
        <v>Alura</v>
      </c>
      <c r="M4547" s="9">
        <v>1</v>
      </c>
      <c r="N4547" s="10">
        <v>42248</v>
      </c>
      <c r="O4547" s="10">
        <v>42248</v>
      </c>
      <c r="P4547" t="s">
        <v>765</v>
      </c>
      <c r="Q4547" t="str">
        <f t="shared" si="214"/>
        <v>LED</v>
      </c>
      <c r="R4547" t="s">
        <v>121</v>
      </c>
      <c r="S4547">
        <v>0</v>
      </c>
      <c r="T4547" t="s">
        <v>33</v>
      </c>
      <c r="U4547">
        <v>1</v>
      </c>
      <c r="V4547">
        <v>1</v>
      </c>
      <c r="W4547" s="1">
        <v>42248</v>
      </c>
      <c r="X4547" s="1">
        <v>42248</v>
      </c>
      <c r="Y4547" t="s">
        <v>38</v>
      </c>
      <c r="Z4547">
        <v>0</v>
      </c>
      <c r="AA4547">
        <v>3000</v>
      </c>
      <c r="AB4547">
        <v>1712</v>
      </c>
      <c r="AC4547">
        <v>1712</v>
      </c>
      <c r="AD4547" t="s">
        <v>102</v>
      </c>
      <c r="AE4547" s="2">
        <v>45096.814097222225</v>
      </c>
    </row>
    <row r="4548" spans="1:31" hidden="1" x14ac:dyDescent="0.25">
      <c r="A4548">
        <v>1258087</v>
      </c>
      <c r="B4548" t="s">
        <v>27</v>
      </c>
      <c r="C4548" t="s">
        <v>778</v>
      </c>
      <c r="D4548" s="3" t="s">
        <v>44</v>
      </c>
      <c r="E4548" s="4">
        <v>43184</v>
      </c>
      <c r="F4548" s="3" t="s">
        <v>29</v>
      </c>
      <c r="G4548" s="3" t="s">
        <v>29</v>
      </c>
      <c r="H4548" s="3">
        <v>5</v>
      </c>
      <c r="I4548" s="3">
        <f t="shared" ca="1" si="215"/>
        <v>6</v>
      </c>
      <c r="J4548" s="9" t="s">
        <v>779</v>
      </c>
      <c r="K4548" s="9" t="s">
        <v>1072</v>
      </c>
      <c r="L4548" s="9" t="str">
        <f t="shared" si="213"/>
        <v>Aresa</v>
      </c>
      <c r="M4548" s="9">
        <v>1</v>
      </c>
      <c r="N4548" s="10">
        <v>42248</v>
      </c>
      <c r="O4548" s="10">
        <v>42248</v>
      </c>
      <c r="P4548" t="s">
        <v>780</v>
      </c>
      <c r="Q4548" t="str">
        <f t="shared" si="214"/>
        <v>LED</v>
      </c>
      <c r="R4548" t="s">
        <v>121</v>
      </c>
      <c r="S4548">
        <v>0</v>
      </c>
      <c r="T4548" t="s">
        <v>33</v>
      </c>
      <c r="U4548">
        <v>1</v>
      </c>
      <c r="V4548">
        <v>1</v>
      </c>
      <c r="W4548" s="1">
        <v>42248</v>
      </c>
      <c r="X4548" s="1">
        <v>42248</v>
      </c>
      <c r="Y4548" t="s">
        <v>38</v>
      </c>
      <c r="Z4548">
        <v>0</v>
      </c>
      <c r="AA4548">
        <v>3000</v>
      </c>
      <c r="AB4548">
        <v>2200</v>
      </c>
      <c r="AC4548">
        <v>2200</v>
      </c>
      <c r="AD4548" t="s">
        <v>102</v>
      </c>
      <c r="AE4548" s="2">
        <v>45096.814097222225</v>
      </c>
    </row>
    <row r="4549" spans="1:31" hidden="1" x14ac:dyDescent="0.25">
      <c r="A4549">
        <v>1254636</v>
      </c>
      <c r="B4549" t="s">
        <v>27</v>
      </c>
      <c r="C4549" t="s">
        <v>666</v>
      </c>
      <c r="D4549" s="3" t="s">
        <v>42</v>
      </c>
      <c r="E4549" s="4">
        <v>44551</v>
      </c>
      <c r="F4549" s="3" t="s">
        <v>29</v>
      </c>
      <c r="G4549" s="3" t="s">
        <v>29</v>
      </c>
      <c r="H4549" s="3">
        <v>4</v>
      </c>
      <c r="I4549" s="3">
        <f t="shared" ca="1" si="215"/>
        <v>3</v>
      </c>
      <c r="J4549" s="9" t="s">
        <v>286</v>
      </c>
      <c r="K4549" s="9" t="s">
        <v>1071</v>
      </c>
      <c r="L4549" s="9" t="str">
        <f t="shared" si="213"/>
        <v>FGS</v>
      </c>
      <c r="M4549" s="9">
        <v>1</v>
      </c>
      <c r="N4549" s="10">
        <v>38869</v>
      </c>
      <c r="O4549" s="10">
        <v>38869</v>
      </c>
      <c r="P4549" t="s">
        <v>36</v>
      </c>
      <c r="Q4549" t="str">
        <f t="shared" si="214"/>
        <v>PLL 24</v>
      </c>
      <c r="R4549" t="s">
        <v>37</v>
      </c>
      <c r="S4549">
        <v>0</v>
      </c>
      <c r="T4549" t="s">
        <v>33</v>
      </c>
      <c r="U4549">
        <v>1</v>
      </c>
      <c r="V4549">
        <v>1</v>
      </c>
      <c r="W4549" s="1">
        <v>41513</v>
      </c>
      <c r="X4549" s="1">
        <v>41513</v>
      </c>
      <c r="Y4549" t="s">
        <v>38</v>
      </c>
      <c r="Z4549">
        <v>0</v>
      </c>
      <c r="AA4549">
        <v>4000</v>
      </c>
      <c r="AB4549">
        <v>2900</v>
      </c>
      <c r="AC4549">
        <v>2900</v>
      </c>
      <c r="AD4549" t="s">
        <v>39</v>
      </c>
      <c r="AE4549" s="2">
        <v>45156.596099537041</v>
      </c>
    </row>
    <row r="4550" spans="1:31" hidden="1" x14ac:dyDescent="0.25">
      <c r="A4550">
        <v>1254637</v>
      </c>
      <c r="B4550" t="s">
        <v>27</v>
      </c>
      <c r="C4550" t="s">
        <v>666</v>
      </c>
      <c r="D4550" s="3" t="s">
        <v>42</v>
      </c>
      <c r="E4550" s="4">
        <v>38869</v>
      </c>
      <c r="F4550" s="3" t="s">
        <v>29</v>
      </c>
      <c r="G4550" s="3" t="s">
        <v>29</v>
      </c>
      <c r="H4550" s="3">
        <v>4</v>
      </c>
      <c r="I4550" s="3">
        <f t="shared" ca="1" si="215"/>
        <v>18</v>
      </c>
      <c r="J4550" s="9" t="s">
        <v>286</v>
      </c>
      <c r="K4550" s="9" t="s">
        <v>1071</v>
      </c>
      <c r="L4550" s="9" t="str">
        <f t="shared" si="213"/>
        <v>FGS</v>
      </c>
      <c r="M4550" s="9">
        <v>1</v>
      </c>
      <c r="N4550" s="10">
        <v>38869</v>
      </c>
      <c r="O4550" s="10">
        <v>38869</v>
      </c>
      <c r="P4550" t="s">
        <v>36</v>
      </c>
      <c r="Q4550" t="str">
        <f t="shared" si="214"/>
        <v>PLL 24</v>
      </c>
      <c r="R4550" t="s">
        <v>37</v>
      </c>
      <c r="S4550">
        <v>0</v>
      </c>
      <c r="T4550" t="s">
        <v>33</v>
      </c>
      <c r="U4550">
        <v>1</v>
      </c>
      <c r="V4550">
        <v>1</v>
      </c>
      <c r="W4550" s="1">
        <v>41513</v>
      </c>
      <c r="X4550" s="1">
        <v>41513</v>
      </c>
      <c r="Y4550" t="s">
        <v>38</v>
      </c>
      <c r="Z4550">
        <v>0</v>
      </c>
      <c r="AA4550">
        <v>4000</v>
      </c>
      <c r="AB4550">
        <v>2900</v>
      </c>
      <c r="AC4550">
        <v>2900</v>
      </c>
      <c r="AD4550" t="s">
        <v>39</v>
      </c>
      <c r="AE4550" s="2">
        <v>45156.593425925923</v>
      </c>
    </row>
    <row r="4551" spans="1:31" hidden="1" x14ac:dyDescent="0.25">
      <c r="A4551">
        <v>1254638</v>
      </c>
      <c r="B4551" t="s">
        <v>27</v>
      </c>
      <c r="C4551" t="s">
        <v>666</v>
      </c>
      <c r="D4551" s="3" t="s">
        <v>42</v>
      </c>
      <c r="E4551" s="4">
        <v>38869</v>
      </c>
      <c r="F4551" s="3" t="s">
        <v>29</v>
      </c>
      <c r="G4551" s="3" t="s">
        <v>29</v>
      </c>
      <c r="H4551" s="3">
        <v>4</v>
      </c>
      <c r="I4551" s="3">
        <f t="shared" ca="1" si="215"/>
        <v>18</v>
      </c>
      <c r="J4551" s="9" t="s">
        <v>286</v>
      </c>
      <c r="K4551" s="9" t="s">
        <v>1071</v>
      </c>
      <c r="L4551" s="9" t="str">
        <f t="shared" si="213"/>
        <v>FGS</v>
      </c>
      <c r="M4551" s="9">
        <v>1</v>
      </c>
      <c r="N4551" s="10">
        <v>38869</v>
      </c>
      <c r="O4551" s="10">
        <v>38869</v>
      </c>
      <c r="P4551" t="s">
        <v>36</v>
      </c>
      <c r="Q4551" t="str">
        <f t="shared" si="214"/>
        <v>PLL 24</v>
      </c>
      <c r="R4551" t="s">
        <v>37</v>
      </c>
      <c r="S4551">
        <v>0</v>
      </c>
      <c r="T4551" t="s">
        <v>33</v>
      </c>
      <c r="U4551">
        <v>1</v>
      </c>
      <c r="V4551">
        <v>1</v>
      </c>
      <c r="W4551" s="1">
        <v>41513</v>
      </c>
      <c r="X4551" s="1">
        <v>41513</v>
      </c>
      <c r="Y4551" t="s">
        <v>38</v>
      </c>
      <c r="Z4551">
        <v>0</v>
      </c>
      <c r="AA4551">
        <v>4000</v>
      </c>
      <c r="AB4551">
        <v>2900</v>
      </c>
      <c r="AC4551">
        <v>2900</v>
      </c>
      <c r="AD4551" t="s">
        <v>39</v>
      </c>
      <c r="AE4551" s="2">
        <v>45156.604351851849</v>
      </c>
    </row>
    <row r="4552" spans="1:31" hidden="1" x14ac:dyDescent="0.25">
      <c r="A4552">
        <v>1255145</v>
      </c>
      <c r="B4552" t="s">
        <v>27</v>
      </c>
      <c r="C4552" t="s">
        <v>666</v>
      </c>
      <c r="D4552" s="3" t="s">
        <v>58</v>
      </c>
      <c r="E4552" s="4">
        <v>38869</v>
      </c>
      <c r="F4552" s="3" t="s">
        <v>29</v>
      </c>
      <c r="G4552" s="3" t="s">
        <v>29</v>
      </c>
      <c r="H4552" s="3">
        <v>8</v>
      </c>
      <c r="I4552" s="3">
        <f t="shared" ca="1" si="215"/>
        <v>18</v>
      </c>
      <c r="J4552" s="9" t="s">
        <v>108</v>
      </c>
      <c r="K4552" s="9" t="s">
        <v>1071</v>
      </c>
      <c r="L4552" s="9" t="str">
        <f t="shared" si="213"/>
        <v>SGS252</v>
      </c>
      <c r="M4552" s="9">
        <v>1</v>
      </c>
      <c r="N4552" s="10">
        <v>38869</v>
      </c>
      <c r="O4552" s="10">
        <v>38869</v>
      </c>
      <c r="P4552" t="s">
        <v>375</v>
      </c>
      <c r="Q4552" t="str">
        <f t="shared" si="214"/>
        <v>LED</v>
      </c>
      <c r="R4552" t="s">
        <v>56</v>
      </c>
      <c r="S4552">
        <v>0</v>
      </c>
      <c r="T4552" t="s">
        <v>33</v>
      </c>
      <c r="U4552">
        <v>1</v>
      </c>
      <c r="V4552">
        <v>1</v>
      </c>
      <c r="W4552" s="1">
        <v>43720</v>
      </c>
      <c r="X4552" s="1">
        <v>43720</v>
      </c>
      <c r="Y4552" t="s">
        <v>48</v>
      </c>
      <c r="Z4552">
        <v>0</v>
      </c>
      <c r="AA4552">
        <v>4000</v>
      </c>
      <c r="AB4552">
        <v>6000</v>
      </c>
      <c r="AC4552">
        <v>4200</v>
      </c>
      <c r="AD4552" t="s">
        <v>376</v>
      </c>
      <c r="AE4552" s="2">
        <v>45096.815937500003</v>
      </c>
    </row>
    <row r="4553" spans="1:31" hidden="1" x14ac:dyDescent="0.25">
      <c r="A4553">
        <v>1255420</v>
      </c>
      <c r="B4553" t="s">
        <v>27</v>
      </c>
      <c r="C4553" t="s">
        <v>666</v>
      </c>
      <c r="D4553" s="3" t="s">
        <v>58</v>
      </c>
      <c r="E4553" s="4">
        <v>38869</v>
      </c>
      <c r="F4553" s="3" t="s">
        <v>29</v>
      </c>
      <c r="G4553" s="3" t="s">
        <v>29</v>
      </c>
      <c r="H4553" s="3">
        <v>8</v>
      </c>
      <c r="I4553" s="3">
        <f t="shared" ca="1" si="215"/>
        <v>18</v>
      </c>
      <c r="J4553" s="9" t="s">
        <v>108</v>
      </c>
      <c r="K4553" s="9" t="s">
        <v>1071</v>
      </c>
      <c r="L4553" s="9" t="str">
        <f t="shared" si="213"/>
        <v>SGS252</v>
      </c>
      <c r="M4553" s="9">
        <v>1</v>
      </c>
      <c r="N4553" s="10">
        <v>38869</v>
      </c>
      <c r="O4553" s="10">
        <v>38869</v>
      </c>
      <c r="P4553" t="s">
        <v>375</v>
      </c>
      <c r="Q4553" t="str">
        <f t="shared" si="214"/>
        <v>LED</v>
      </c>
      <c r="R4553" t="s">
        <v>56</v>
      </c>
      <c r="S4553">
        <v>0</v>
      </c>
      <c r="T4553" t="s">
        <v>33</v>
      </c>
      <c r="U4553">
        <v>1</v>
      </c>
      <c r="V4553">
        <v>1</v>
      </c>
      <c r="W4553" s="1">
        <v>43720</v>
      </c>
      <c r="X4553" s="1">
        <v>43720</v>
      </c>
      <c r="Y4553" t="s">
        <v>48</v>
      </c>
      <c r="Z4553">
        <v>0</v>
      </c>
      <c r="AA4553">
        <v>4000</v>
      </c>
      <c r="AB4553">
        <v>6000</v>
      </c>
      <c r="AC4553">
        <v>4200</v>
      </c>
      <c r="AD4553" t="s">
        <v>376</v>
      </c>
      <c r="AE4553" s="2">
        <v>45096.815937500003</v>
      </c>
    </row>
    <row r="4554" spans="1:31" hidden="1" x14ac:dyDescent="0.25">
      <c r="A4554">
        <v>1255421</v>
      </c>
      <c r="B4554" t="s">
        <v>27</v>
      </c>
      <c r="C4554" t="s">
        <v>666</v>
      </c>
      <c r="D4554" s="3" t="s">
        <v>577</v>
      </c>
      <c r="E4554" s="4">
        <v>40889</v>
      </c>
      <c r="F4554" s="3" t="s">
        <v>29</v>
      </c>
      <c r="G4554" s="3" t="s">
        <v>29</v>
      </c>
      <c r="H4554" s="3">
        <v>8</v>
      </c>
      <c r="I4554" s="3">
        <f t="shared" ca="1" si="215"/>
        <v>13</v>
      </c>
      <c r="J4554" s="9" t="s">
        <v>108</v>
      </c>
      <c r="K4554" s="9" t="s">
        <v>1071</v>
      </c>
      <c r="L4554" s="9" t="str">
        <f t="shared" si="213"/>
        <v>SGS252</v>
      </c>
      <c r="M4554" s="9">
        <v>1</v>
      </c>
      <c r="N4554" s="10">
        <v>40889</v>
      </c>
      <c r="O4554" s="10">
        <v>40889</v>
      </c>
      <c r="P4554" t="s">
        <v>375</v>
      </c>
      <c r="Q4554" t="str">
        <f t="shared" si="214"/>
        <v>LED</v>
      </c>
      <c r="R4554" t="s">
        <v>56</v>
      </c>
      <c r="S4554">
        <v>0</v>
      </c>
      <c r="T4554" t="s">
        <v>33</v>
      </c>
      <c r="U4554">
        <v>1</v>
      </c>
      <c r="V4554">
        <v>1</v>
      </c>
      <c r="W4554" s="1">
        <v>43720</v>
      </c>
      <c r="X4554" s="1">
        <v>43720</v>
      </c>
      <c r="Y4554" t="s">
        <v>48</v>
      </c>
      <c r="Z4554">
        <v>0</v>
      </c>
      <c r="AA4554">
        <v>4000</v>
      </c>
      <c r="AB4554">
        <v>6000</v>
      </c>
      <c r="AC4554">
        <v>4200</v>
      </c>
      <c r="AD4554" t="s">
        <v>376</v>
      </c>
      <c r="AE4554" s="2">
        <v>45096.816250000003</v>
      </c>
    </row>
    <row r="4555" spans="1:31" hidden="1" x14ac:dyDescent="0.25">
      <c r="A4555">
        <v>1255422</v>
      </c>
      <c r="B4555" t="s">
        <v>27</v>
      </c>
      <c r="C4555" t="s">
        <v>666</v>
      </c>
      <c r="D4555" s="3" t="s">
        <v>64</v>
      </c>
      <c r="E4555" s="4">
        <v>38869</v>
      </c>
      <c r="F4555" s="3" t="s">
        <v>29</v>
      </c>
      <c r="G4555" s="3" t="s">
        <v>29</v>
      </c>
      <c r="H4555" s="3">
        <v>8</v>
      </c>
      <c r="I4555" s="3">
        <f t="shared" ca="1" si="215"/>
        <v>18</v>
      </c>
      <c r="J4555" s="9" t="s">
        <v>108</v>
      </c>
      <c r="K4555" s="9" t="s">
        <v>1071</v>
      </c>
      <c r="L4555" s="9" t="str">
        <f t="shared" si="213"/>
        <v>SGS252</v>
      </c>
      <c r="M4555" s="9">
        <v>1</v>
      </c>
      <c r="N4555" s="10">
        <v>38869</v>
      </c>
      <c r="O4555" s="10">
        <v>38869</v>
      </c>
      <c r="P4555" t="s">
        <v>375</v>
      </c>
      <c r="Q4555" t="str">
        <f t="shared" si="214"/>
        <v>LED</v>
      </c>
      <c r="R4555" t="s">
        <v>56</v>
      </c>
      <c r="S4555">
        <v>0</v>
      </c>
      <c r="T4555" t="s">
        <v>33</v>
      </c>
      <c r="U4555">
        <v>1</v>
      </c>
      <c r="V4555">
        <v>1</v>
      </c>
      <c r="W4555" s="1">
        <v>43720</v>
      </c>
      <c r="X4555" s="1">
        <v>43720</v>
      </c>
      <c r="Y4555" t="s">
        <v>48</v>
      </c>
      <c r="Z4555">
        <v>0</v>
      </c>
      <c r="AA4555">
        <v>4000</v>
      </c>
      <c r="AB4555">
        <v>6000</v>
      </c>
      <c r="AC4555">
        <v>4200</v>
      </c>
      <c r="AD4555" t="s">
        <v>376</v>
      </c>
      <c r="AE4555" s="2">
        <v>45096.816469907404</v>
      </c>
    </row>
    <row r="4556" spans="1:31" hidden="1" x14ac:dyDescent="0.25">
      <c r="A4556">
        <v>1255423</v>
      </c>
      <c r="B4556" t="s">
        <v>27</v>
      </c>
      <c r="C4556" t="s">
        <v>666</v>
      </c>
      <c r="D4556" s="3" t="s">
        <v>58</v>
      </c>
      <c r="E4556" s="4">
        <v>38869</v>
      </c>
      <c r="F4556" s="3" t="s">
        <v>29</v>
      </c>
      <c r="G4556" s="3" t="s">
        <v>29</v>
      </c>
      <c r="H4556" s="3">
        <v>8</v>
      </c>
      <c r="I4556" s="3">
        <f t="shared" ca="1" si="215"/>
        <v>18</v>
      </c>
      <c r="J4556" s="9" t="s">
        <v>108</v>
      </c>
      <c r="K4556" s="9" t="s">
        <v>1071</v>
      </c>
      <c r="L4556" s="9" t="str">
        <f t="shared" si="213"/>
        <v>SGS252</v>
      </c>
      <c r="M4556" s="9">
        <v>1</v>
      </c>
      <c r="N4556" s="10">
        <v>38869</v>
      </c>
      <c r="O4556" s="10">
        <v>38869</v>
      </c>
      <c r="P4556" t="s">
        <v>375</v>
      </c>
      <c r="Q4556" t="str">
        <f t="shared" si="214"/>
        <v>LED</v>
      </c>
      <c r="R4556" t="s">
        <v>56</v>
      </c>
      <c r="S4556">
        <v>0</v>
      </c>
      <c r="T4556" t="s">
        <v>33</v>
      </c>
      <c r="U4556">
        <v>1</v>
      </c>
      <c r="V4556">
        <v>1</v>
      </c>
      <c r="W4556" s="1">
        <v>43720</v>
      </c>
      <c r="X4556" s="1">
        <v>43720</v>
      </c>
      <c r="Y4556" t="s">
        <v>48</v>
      </c>
      <c r="Z4556">
        <v>0</v>
      </c>
      <c r="AA4556">
        <v>4000</v>
      </c>
      <c r="AB4556">
        <v>6000</v>
      </c>
      <c r="AC4556">
        <v>4200</v>
      </c>
      <c r="AD4556" t="s">
        <v>376</v>
      </c>
      <c r="AE4556" s="2">
        <v>45096.815937500003</v>
      </c>
    </row>
    <row r="4557" spans="1:31" hidden="1" x14ac:dyDescent="0.25">
      <c r="A4557">
        <v>1255424</v>
      </c>
      <c r="B4557" t="s">
        <v>27</v>
      </c>
      <c r="C4557" t="s">
        <v>666</v>
      </c>
      <c r="D4557" s="3" t="s">
        <v>58</v>
      </c>
      <c r="E4557" s="4">
        <v>40889</v>
      </c>
      <c r="F4557" s="3" t="s">
        <v>29</v>
      </c>
      <c r="G4557" s="3" t="s">
        <v>29</v>
      </c>
      <c r="H4557" s="3">
        <v>8</v>
      </c>
      <c r="I4557" s="3">
        <f t="shared" ca="1" si="215"/>
        <v>13</v>
      </c>
      <c r="J4557" s="9" t="s">
        <v>108</v>
      </c>
      <c r="K4557" s="9" t="s">
        <v>1071</v>
      </c>
      <c r="L4557" s="9" t="str">
        <f t="shared" si="213"/>
        <v>SGS252</v>
      </c>
      <c r="M4557" s="9">
        <v>1</v>
      </c>
      <c r="N4557" s="10">
        <v>40889</v>
      </c>
      <c r="O4557" s="10">
        <v>40889</v>
      </c>
      <c r="P4557" t="s">
        <v>375</v>
      </c>
      <c r="Q4557" t="str">
        <f t="shared" si="214"/>
        <v>LED</v>
      </c>
      <c r="R4557" t="s">
        <v>56</v>
      </c>
      <c r="S4557">
        <v>0</v>
      </c>
      <c r="T4557" t="s">
        <v>33</v>
      </c>
      <c r="U4557">
        <v>1</v>
      </c>
      <c r="V4557">
        <v>1</v>
      </c>
      <c r="W4557" s="1">
        <v>43720</v>
      </c>
      <c r="X4557" s="1">
        <v>43720</v>
      </c>
      <c r="Y4557" t="s">
        <v>48</v>
      </c>
      <c r="Z4557">
        <v>0</v>
      </c>
      <c r="AA4557">
        <v>4000</v>
      </c>
      <c r="AB4557">
        <v>6000</v>
      </c>
      <c r="AC4557">
        <v>4200</v>
      </c>
      <c r="AD4557" t="s">
        <v>376</v>
      </c>
      <c r="AE4557" s="2">
        <v>45096.815937500003</v>
      </c>
    </row>
    <row r="4558" spans="1:31" hidden="1" x14ac:dyDescent="0.25">
      <c r="A4558">
        <v>1255425</v>
      </c>
      <c r="B4558" t="s">
        <v>27</v>
      </c>
      <c r="C4558" t="s">
        <v>666</v>
      </c>
      <c r="D4558" s="3" t="s">
        <v>781</v>
      </c>
      <c r="E4558" s="4">
        <v>38869</v>
      </c>
      <c r="F4558" s="3" t="s">
        <v>29</v>
      </c>
      <c r="G4558" s="3" t="s">
        <v>29</v>
      </c>
      <c r="H4558" s="3">
        <v>8</v>
      </c>
      <c r="I4558" s="3">
        <f t="shared" ca="1" si="215"/>
        <v>18</v>
      </c>
      <c r="J4558" s="9" t="s">
        <v>108</v>
      </c>
      <c r="K4558" s="9" t="s">
        <v>1071</v>
      </c>
      <c r="L4558" s="9" t="str">
        <f t="shared" si="213"/>
        <v>SGS252</v>
      </c>
      <c r="M4558" s="9">
        <v>1</v>
      </c>
      <c r="N4558" s="10">
        <v>38869</v>
      </c>
      <c r="O4558" s="10">
        <v>38869</v>
      </c>
      <c r="P4558" t="s">
        <v>375</v>
      </c>
      <c r="Q4558" t="str">
        <f t="shared" si="214"/>
        <v>LED</v>
      </c>
      <c r="R4558" t="s">
        <v>56</v>
      </c>
      <c r="S4558">
        <v>0</v>
      </c>
      <c r="T4558" t="s">
        <v>33</v>
      </c>
      <c r="U4558">
        <v>1</v>
      </c>
      <c r="V4558">
        <v>1</v>
      </c>
      <c r="W4558" s="1">
        <v>43720</v>
      </c>
      <c r="X4558" s="1">
        <v>43720</v>
      </c>
      <c r="Y4558" t="s">
        <v>48</v>
      </c>
      <c r="Z4558">
        <v>0</v>
      </c>
      <c r="AA4558">
        <v>4000</v>
      </c>
      <c r="AB4558">
        <v>6000</v>
      </c>
      <c r="AC4558">
        <v>4200</v>
      </c>
      <c r="AD4558" t="s">
        <v>376</v>
      </c>
      <c r="AE4558" s="2">
        <v>45096.614189814813</v>
      </c>
    </row>
    <row r="4559" spans="1:31" hidden="1" x14ac:dyDescent="0.25">
      <c r="A4559">
        <v>1255426</v>
      </c>
      <c r="B4559" t="s">
        <v>27</v>
      </c>
      <c r="C4559" t="s">
        <v>666</v>
      </c>
      <c r="D4559" s="3" t="s">
        <v>781</v>
      </c>
      <c r="E4559" s="4">
        <v>38869</v>
      </c>
      <c r="F4559" s="3" t="s">
        <v>29</v>
      </c>
      <c r="G4559" s="3" t="s">
        <v>29</v>
      </c>
      <c r="H4559" s="3">
        <v>8</v>
      </c>
      <c r="I4559" s="3">
        <f t="shared" ca="1" si="215"/>
        <v>18</v>
      </c>
      <c r="J4559" s="9" t="s">
        <v>108</v>
      </c>
      <c r="K4559" s="9" t="s">
        <v>1071</v>
      </c>
      <c r="L4559" s="9" t="str">
        <f t="shared" si="213"/>
        <v>SGS252</v>
      </c>
      <c r="M4559" s="9">
        <v>1</v>
      </c>
      <c r="N4559" s="10">
        <v>38869</v>
      </c>
      <c r="O4559" s="10">
        <v>38869</v>
      </c>
      <c r="P4559" t="s">
        <v>375</v>
      </c>
      <c r="Q4559" t="str">
        <f t="shared" si="214"/>
        <v>LED</v>
      </c>
      <c r="R4559" t="s">
        <v>56</v>
      </c>
      <c r="S4559">
        <v>0</v>
      </c>
      <c r="T4559" t="s">
        <v>33</v>
      </c>
      <c r="U4559">
        <v>1</v>
      </c>
      <c r="V4559">
        <v>1</v>
      </c>
      <c r="W4559" s="1">
        <v>43720</v>
      </c>
      <c r="X4559" s="1">
        <v>43720</v>
      </c>
      <c r="Y4559" t="s">
        <v>48</v>
      </c>
      <c r="Z4559">
        <v>0</v>
      </c>
      <c r="AA4559">
        <v>4000</v>
      </c>
      <c r="AB4559">
        <v>6000</v>
      </c>
      <c r="AC4559">
        <v>4200</v>
      </c>
      <c r="AD4559" t="s">
        <v>376</v>
      </c>
      <c r="AE4559" s="2">
        <v>45096.614189814813</v>
      </c>
    </row>
    <row r="4560" spans="1:31" hidden="1" x14ac:dyDescent="0.25">
      <c r="A4560">
        <v>1255427</v>
      </c>
      <c r="B4560" t="s">
        <v>27</v>
      </c>
      <c r="C4560" t="s">
        <v>666</v>
      </c>
      <c r="D4560" s="3" t="s">
        <v>58</v>
      </c>
      <c r="E4560" s="4">
        <v>39752</v>
      </c>
      <c r="F4560" s="3" t="s">
        <v>29</v>
      </c>
      <c r="G4560" s="3" t="s">
        <v>29</v>
      </c>
      <c r="H4560" s="3">
        <v>8</v>
      </c>
      <c r="I4560" s="3">
        <f t="shared" ca="1" si="215"/>
        <v>16</v>
      </c>
      <c r="J4560" s="9" t="s">
        <v>108</v>
      </c>
      <c r="K4560" s="9" t="s">
        <v>1071</v>
      </c>
      <c r="L4560" s="9" t="str">
        <f t="shared" si="213"/>
        <v>SGS252</v>
      </c>
      <c r="M4560" s="9">
        <v>1</v>
      </c>
      <c r="N4560" s="10">
        <v>38869</v>
      </c>
      <c r="O4560" s="10">
        <v>38869</v>
      </c>
      <c r="P4560" t="s">
        <v>375</v>
      </c>
      <c r="Q4560" t="str">
        <f t="shared" si="214"/>
        <v>LED</v>
      </c>
      <c r="R4560" t="s">
        <v>56</v>
      </c>
      <c r="S4560">
        <v>0</v>
      </c>
      <c r="T4560" t="s">
        <v>33</v>
      </c>
      <c r="U4560">
        <v>1</v>
      </c>
      <c r="V4560">
        <v>1</v>
      </c>
      <c r="W4560" s="1">
        <v>43720</v>
      </c>
      <c r="X4560" s="1">
        <v>43720</v>
      </c>
      <c r="Y4560" t="s">
        <v>48</v>
      </c>
      <c r="Z4560">
        <v>0</v>
      </c>
      <c r="AA4560">
        <v>4000</v>
      </c>
      <c r="AB4560">
        <v>6000</v>
      </c>
      <c r="AC4560">
        <v>4200</v>
      </c>
      <c r="AD4560" t="s">
        <v>376</v>
      </c>
      <c r="AE4560" s="2">
        <v>45096.815937500003</v>
      </c>
    </row>
    <row r="4561" spans="1:31" hidden="1" x14ac:dyDescent="0.25">
      <c r="A4561">
        <v>1255428</v>
      </c>
      <c r="B4561" t="s">
        <v>27</v>
      </c>
      <c r="C4561" t="s">
        <v>666</v>
      </c>
      <c r="D4561" s="3" t="s">
        <v>781</v>
      </c>
      <c r="E4561" s="4">
        <v>38869</v>
      </c>
      <c r="F4561" s="3" t="s">
        <v>29</v>
      </c>
      <c r="G4561" s="3" t="s">
        <v>29</v>
      </c>
      <c r="H4561" s="3">
        <v>8</v>
      </c>
      <c r="I4561" s="3">
        <f t="shared" ca="1" si="215"/>
        <v>18</v>
      </c>
      <c r="J4561" s="9" t="s">
        <v>108</v>
      </c>
      <c r="K4561" s="9" t="s">
        <v>1071</v>
      </c>
      <c r="L4561" s="9" t="str">
        <f t="shared" si="213"/>
        <v>SGS252</v>
      </c>
      <c r="M4561" s="9">
        <v>1</v>
      </c>
      <c r="N4561" s="10">
        <v>38869</v>
      </c>
      <c r="O4561" s="10">
        <v>38869</v>
      </c>
      <c r="P4561" t="s">
        <v>375</v>
      </c>
      <c r="Q4561" t="str">
        <f t="shared" si="214"/>
        <v>LED</v>
      </c>
      <c r="R4561" t="s">
        <v>56</v>
      </c>
      <c r="S4561">
        <v>0</v>
      </c>
      <c r="T4561" t="s">
        <v>33</v>
      </c>
      <c r="U4561">
        <v>1</v>
      </c>
      <c r="V4561">
        <v>1</v>
      </c>
      <c r="W4561" s="1">
        <v>43720</v>
      </c>
      <c r="X4561" s="1">
        <v>43720</v>
      </c>
      <c r="Y4561" t="s">
        <v>48</v>
      </c>
      <c r="Z4561">
        <v>0</v>
      </c>
      <c r="AA4561">
        <v>4000</v>
      </c>
      <c r="AB4561">
        <v>6000</v>
      </c>
      <c r="AC4561">
        <v>4200</v>
      </c>
      <c r="AD4561" t="s">
        <v>376</v>
      </c>
      <c r="AE4561" s="2">
        <v>45096.614189814813</v>
      </c>
    </row>
    <row r="4562" spans="1:31" hidden="1" x14ac:dyDescent="0.25">
      <c r="A4562">
        <v>1255429</v>
      </c>
      <c r="B4562" t="s">
        <v>27</v>
      </c>
      <c r="C4562" t="s">
        <v>666</v>
      </c>
      <c r="D4562" s="3" t="s">
        <v>58</v>
      </c>
      <c r="E4562" s="4">
        <v>38869</v>
      </c>
      <c r="F4562" s="3" t="s">
        <v>29</v>
      </c>
      <c r="G4562" s="3" t="s">
        <v>29</v>
      </c>
      <c r="H4562" s="3">
        <v>8</v>
      </c>
      <c r="I4562" s="3">
        <f t="shared" ca="1" si="215"/>
        <v>18</v>
      </c>
      <c r="J4562" s="9" t="s">
        <v>108</v>
      </c>
      <c r="K4562" s="9" t="s">
        <v>1071</v>
      </c>
      <c r="L4562" s="9" t="str">
        <f t="shared" si="213"/>
        <v>SGS252</v>
      </c>
      <c r="M4562" s="9">
        <v>1</v>
      </c>
      <c r="N4562" s="10">
        <v>38869</v>
      </c>
      <c r="O4562" s="10">
        <v>38869</v>
      </c>
      <c r="P4562" t="s">
        <v>375</v>
      </c>
      <c r="Q4562" t="str">
        <f t="shared" si="214"/>
        <v>LED</v>
      </c>
      <c r="R4562" t="s">
        <v>56</v>
      </c>
      <c r="S4562">
        <v>0</v>
      </c>
      <c r="T4562" t="s">
        <v>33</v>
      </c>
      <c r="U4562">
        <v>1</v>
      </c>
      <c r="V4562">
        <v>1</v>
      </c>
      <c r="W4562" s="1">
        <v>43720</v>
      </c>
      <c r="X4562" s="1">
        <v>43720</v>
      </c>
      <c r="Y4562" t="s">
        <v>48</v>
      </c>
      <c r="Z4562">
        <v>0</v>
      </c>
      <c r="AA4562">
        <v>4000</v>
      </c>
      <c r="AB4562">
        <v>6000</v>
      </c>
      <c r="AC4562">
        <v>4200</v>
      </c>
      <c r="AD4562" t="s">
        <v>376</v>
      </c>
      <c r="AE4562" s="2">
        <v>45096.815937500003</v>
      </c>
    </row>
    <row r="4563" spans="1:31" hidden="1" x14ac:dyDescent="0.25">
      <c r="A4563">
        <v>1255430</v>
      </c>
      <c r="B4563" t="s">
        <v>27</v>
      </c>
      <c r="C4563" t="s">
        <v>666</v>
      </c>
      <c r="D4563" s="3" t="s">
        <v>781</v>
      </c>
      <c r="E4563" s="4">
        <v>38869</v>
      </c>
      <c r="F4563" s="3" t="s">
        <v>29</v>
      </c>
      <c r="G4563" s="3" t="s">
        <v>29</v>
      </c>
      <c r="H4563" s="3">
        <v>8</v>
      </c>
      <c r="I4563" s="3">
        <f t="shared" ca="1" si="215"/>
        <v>18</v>
      </c>
      <c r="J4563" s="9" t="s">
        <v>108</v>
      </c>
      <c r="K4563" s="9" t="s">
        <v>1071</v>
      </c>
      <c r="L4563" s="9" t="str">
        <f t="shared" si="213"/>
        <v>SGS252</v>
      </c>
      <c r="M4563" s="9">
        <v>1</v>
      </c>
      <c r="N4563" s="10">
        <v>38869</v>
      </c>
      <c r="O4563" s="10">
        <v>38869</v>
      </c>
      <c r="P4563" t="s">
        <v>375</v>
      </c>
      <c r="Q4563" t="str">
        <f t="shared" si="214"/>
        <v>LED</v>
      </c>
      <c r="R4563" t="s">
        <v>56</v>
      </c>
      <c r="S4563">
        <v>0</v>
      </c>
      <c r="T4563" t="s">
        <v>33</v>
      </c>
      <c r="U4563">
        <v>1</v>
      </c>
      <c r="V4563">
        <v>1</v>
      </c>
      <c r="W4563" s="1">
        <v>43720</v>
      </c>
      <c r="X4563" s="1">
        <v>43720</v>
      </c>
      <c r="Y4563" t="s">
        <v>48</v>
      </c>
      <c r="Z4563">
        <v>0</v>
      </c>
      <c r="AA4563">
        <v>4000</v>
      </c>
      <c r="AB4563">
        <v>6000</v>
      </c>
      <c r="AC4563">
        <v>4200</v>
      </c>
      <c r="AD4563" t="s">
        <v>376</v>
      </c>
      <c r="AE4563" s="2">
        <v>45096.614189814813</v>
      </c>
    </row>
    <row r="4564" spans="1:31" hidden="1" x14ac:dyDescent="0.25">
      <c r="A4564">
        <v>1255431</v>
      </c>
      <c r="B4564" t="s">
        <v>27</v>
      </c>
      <c r="C4564" t="s">
        <v>666</v>
      </c>
      <c r="D4564" s="3" t="s">
        <v>58</v>
      </c>
      <c r="E4564" s="4">
        <v>38869</v>
      </c>
      <c r="F4564" s="3" t="s">
        <v>29</v>
      </c>
      <c r="G4564" s="3" t="s">
        <v>29</v>
      </c>
      <c r="H4564" s="3">
        <v>8</v>
      </c>
      <c r="I4564" s="3">
        <f t="shared" ca="1" si="215"/>
        <v>18</v>
      </c>
      <c r="J4564" s="9" t="s">
        <v>108</v>
      </c>
      <c r="K4564" s="9" t="s">
        <v>1071</v>
      </c>
      <c r="L4564" s="9" t="str">
        <f t="shared" si="213"/>
        <v>SGS252</v>
      </c>
      <c r="M4564" s="9">
        <v>1</v>
      </c>
      <c r="N4564" s="10">
        <v>38869</v>
      </c>
      <c r="O4564" s="10">
        <v>38869</v>
      </c>
      <c r="P4564" t="s">
        <v>375</v>
      </c>
      <c r="Q4564" t="str">
        <f t="shared" si="214"/>
        <v>LED</v>
      </c>
      <c r="R4564" t="s">
        <v>56</v>
      </c>
      <c r="S4564">
        <v>0</v>
      </c>
      <c r="T4564" t="s">
        <v>33</v>
      </c>
      <c r="U4564">
        <v>1</v>
      </c>
      <c r="V4564">
        <v>1</v>
      </c>
      <c r="W4564" s="1">
        <v>43720</v>
      </c>
      <c r="X4564" s="1">
        <v>43720</v>
      </c>
      <c r="Y4564" t="s">
        <v>48</v>
      </c>
      <c r="Z4564">
        <v>0</v>
      </c>
      <c r="AA4564">
        <v>4000</v>
      </c>
      <c r="AB4564">
        <v>6000</v>
      </c>
      <c r="AC4564">
        <v>4200</v>
      </c>
      <c r="AD4564" t="s">
        <v>376</v>
      </c>
      <c r="AE4564" s="2">
        <v>45096.815937500003</v>
      </c>
    </row>
    <row r="4565" spans="1:31" hidden="1" x14ac:dyDescent="0.25">
      <c r="A4565">
        <v>1255432</v>
      </c>
      <c r="B4565" t="s">
        <v>27</v>
      </c>
      <c r="C4565" t="s">
        <v>666</v>
      </c>
      <c r="D4565" s="3" t="s">
        <v>58</v>
      </c>
      <c r="E4565" s="4">
        <v>43115</v>
      </c>
      <c r="F4565" s="3" t="s">
        <v>29</v>
      </c>
      <c r="G4565" s="3" t="s">
        <v>29</v>
      </c>
      <c r="H4565" s="3">
        <v>8</v>
      </c>
      <c r="I4565" s="3">
        <f t="shared" ca="1" si="215"/>
        <v>6</v>
      </c>
      <c r="J4565" s="9" t="s">
        <v>108</v>
      </c>
      <c r="K4565" s="9" t="s">
        <v>1071</v>
      </c>
      <c r="L4565" s="9" t="str">
        <f t="shared" si="213"/>
        <v>SGS252</v>
      </c>
      <c r="M4565" s="9">
        <v>1</v>
      </c>
      <c r="N4565" s="10">
        <v>38869</v>
      </c>
      <c r="O4565" s="10">
        <v>38869</v>
      </c>
      <c r="P4565" t="s">
        <v>375</v>
      </c>
      <c r="Q4565" t="str">
        <f t="shared" si="214"/>
        <v>LED</v>
      </c>
      <c r="R4565" t="s">
        <v>56</v>
      </c>
      <c r="S4565">
        <v>0</v>
      </c>
      <c r="T4565" t="s">
        <v>33</v>
      </c>
      <c r="U4565">
        <v>1</v>
      </c>
      <c r="V4565">
        <v>1</v>
      </c>
      <c r="W4565" s="1">
        <v>43720</v>
      </c>
      <c r="X4565" s="1">
        <v>43720</v>
      </c>
      <c r="Y4565" t="s">
        <v>48</v>
      </c>
      <c r="Z4565">
        <v>0</v>
      </c>
      <c r="AA4565">
        <v>4000</v>
      </c>
      <c r="AB4565">
        <v>6000</v>
      </c>
      <c r="AC4565">
        <v>4200</v>
      </c>
      <c r="AD4565" t="s">
        <v>376</v>
      </c>
      <c r="AE4565" s="2">
        <v>45096.815937500003</v>
      </c>
    </row>
    <row r="4566" spans="1:31" hidden="1" x14ac:dyDescent="0.25">
      <c r="A4566">
        <v>1255433</v>
      </c>
      <c r="B4566" t="s">
        <v>27</v>
      </c>
      <c r="C4566" t="s">
        <v>666</v>
      </c>
      <c r="D4566" s="3" t="s">
        <v>58</v>
      </c>
      <c r="E4566" s="4">
        <v>38869</v>
      </c>
      <c r="F4566" s="3" t="s">
        <v>29</v>
      </c>
      <c r="G4566" s="3" t="s">
        <v>29</v>
      </c>
      <c r="H4566" s="3">
        <v>8</v>
      </c>
      <c r="I4566" s="3">
        <f t="shared" ca="1" si="215"/>
        <v>18</v>
      </c>
      <c r="J4566" s="9" t="s">
        <v>108</v>
      </c>
      <c r="K4566" s="9" t="s">
        <v>1071</v>
      </c>
      <c r="L4566" s="9" t="str">
        <f t="shared" si="213"/>
        <v>SGS252</v>
      </c>
      <c r="M4566" s="9">
        <v>1</v>
      </c>
      <c r="N4566" s="10">
        <v>38869</v>
      </c>
      <c r="O4566" s="10">
        <v>38869</v>
      </c>
      <c r="P4566" t="s">
        <v>375</v>
      </c>
      <c r="Q4566" t="str">
        <f t="shared" si="214"/>
        <v>LED</v>
      </c>
      <c r="R4566" t="s">
        <v>56</v>
      </c>
      <c r="S4566">
        <v>0</v>
      </c>
      <c r="T4566" t="s">
        <v>33</v>
      </c>
      <c r="U4566">
        <v>1</v>
      </c>
      <c r="V4566">
        <v>1</v>
      </c>
      <c r="W4566" s="1">
        <v>43720</v>
      </c>
      <c r="X4566" s="1">
        <v>43720</v>
      </c>
      <c r="Y4566" t="s">
        <v>48</v>
      </c>
      <c r="Z4566">
        <v>0</v>
      </c>
      <c r="AA4566">
        <v>4000</v>
      </c>
      <c r="AB4566">
        <v>6000</v>
      </c>
      <c r="AC4566">
        <v>4200</v>
      </c>
      <c r="AD4566" t="s">
        <v>376</v>
      </c>
      <c r="AE4566" s="2">
        <v>45096.815937500003</v>
      </c>
    </row>
    <row r="4567" spans="1:31" hidden="1" x14ac:dyDescent="0.25">
      <c r="A4567">
        <v>1255434</v>
      </c>
      <c r="B4567" t="s">
        <v>27</v>
      </c>
      <c r="C4567" t="s">
        <v>666</v>
      </c>
      <c r="D4567" s="3" t="s">
        <v>58</v>
      </c>
      <c r="E4567" s="4">
        <v>38869</v>
      </c>
      <c r="F4567" s="3" t="s">
        <v>29</v>
      </c>
      <c r="G4567" s="3" t="s">
        <v>29</v>
      </c>
      <c r="H4567" s="3">
        <v>8</v>
      </c>
      <c r="I4567" s="3">
        <f t="shared" ca="1" si="215"/>
        <v>18</v>
      </c>
      <c r="J4567" s="9" t="s">
        <v>108</v>
      </c>
      <c r="K4567" s="9" t="s">
        <v>1071</v>
      </c>
      <c r="L4567" s="9" t="str">
        <f t="shared" si="213"/>
        <v>SGS252</v>
      </c>
      <c r="M4567" s="9">
        <v>1</v>
      </c>
      <c r="N4567" s="10">
        <v>38869</v>
      </c>
      <c r="O4567" s="10">
        <v>38869</v>
      </c>
      <c r="P4567" t="s">
        <v>375</v>
      </c>
      <c r="Q4567" t="str">
        <f t="shared" si="214"/>
        <v>LED</v>
      </c>
      <c r="R4567" t="s">
        <v>56</v>
      </c>
      <c r="S4567">
        <v>0</v>
      </c>
      <c r="T4567" t="s">
        <v>33</v>
      </c>
      <c r="U4567">
        <v>1</v>
      </c>
      <c r="V4567">
        <v>1</v>
      </c>
      <c r="W4567" s="1">
        <v>43720</v>
      </c>
      <c r="X4567" s="1">
        <v>43720</v>
      </c>
      <c r="Y4567" t="s">
        <v>48</v>
      </c>
      <c r="Z4567">
        <v>0</v>
      </c>
      <c r="AA4567">
        <v>4000</v>
      </c>
      <c r="AB4567">
        <v>6000</v>
      </c>
      <c r="AC4567">
        <v>4200</v>
      </c>
      <c r="AD4567" t="s">
        <v>376</v>
      </c>
      <c r="AE4567" s="2">
        <v>45096.815937500003</v>
      </c>
    </row>
    <row r="4568" spans="1:31" hidden="1" x14ac:dyDescent="0.25">
      <c r="A4568">
        <v>1255435</v>
      </c>
      <c r="B4568" t="s">
        <v>27</v>
      </c>
      <c r="C4568" t="s">
        <v>666</v>
      </c>
      <c r="D4568" s="3" t="s">
        <v>58</v>
      </c>
      <c r="E4568" s="4">
        <v>38869</v>
      </c>
      <c r="F4568" s="3" t="s">
        <v>29</v>
      </c>
      <c r="G4568" s="3" t="s">
        <v>29</v>
      </c>
      <c r="H4568" s="3">
        <v>8</v>
      </c>
      <c r="I4568" s="3">
        <f t="shared" ca="1" si="215"/>
        <v>18</v>
      </c>
      <c r="J4568" s="9" t="s">
        <v>108</v>
      </c>
      <c r="K4568" s="9" t="s">
        <v>1071</v>
      </c>
      <c r="L4568" s="9" t="str">
        <f t="shared" si="213"/>
        <v>SGS252</v>
      </c>
      <c r="M4568" s="9">
        <v>1</v>
      </c>
      <c r="N4568" s="10">
        <v>38869</v>
      </c>
      <c r="O4568" s="10">
        <v>38869</v>
      </c>
      <c r="P4568" t="s">
        <v>375</v>
      </c>
      <c r="Q4568" t="str">
        <f t="shared" si="214"/>
        <v>LED</v>
      </c>
      <c r="R4568" t="s">
        <v>56</v>
      </c>
      <c r="S4568">
        <v>0</v>
      </c>
      <c r="T4568" t="s">
        <v>33</v>
      </c>
      <c r="U4568">
        <v>1</v>
      </c>
      <c r="V4568">
        <v>1</v>
      </c>
      <c r="W4568" s="1">
        <v>43720</v>
      </c>
      <c r="X4568" s="1">
        <v>43720</v>
      </c>
      <c r="Y4568" t="s">
        <v>48</v>
      </c>
      <c r="Z4568">
        <v>0</v>
      </c>
      <c r="AA4568">
        <v>4000</v>
      </c>
      <c r="AB4568">
        <v>6000</v>
      </c>
      <c r="AC4568">
        <v>4200</v>
      </c>
      <c r="AD4568" t="s">
        <v>376</v>
      </c>
      <c r="AE4568" s="2">
        <v>45096.815937500003</v>
      </c>
    </row>
    <row r="4569" spans="1:31" hidden="1" x14ac:dyDescent="0.25">
      <c r="A4569">
        <v>1255436</v>
      </c>
      <c r="B4569" t="s">
        <v>27</v>
      </c>
      <c r="C4569" t="s">
        <v>666</v>
      </c>
      <c r="D4569" s="3" t="s">
        <v>58</v>
      </c>
      <c r="E4569" s="4">
        <v>38869</v>
      </c>
      <c r="F4569" s="3" t="s">
        <v>29</v>
      </c>
      <c r="G4569" s="3" t="s">
        <v>29</v>
      </c>
      <c r="H4569" s="3">
        <v>8</v>
      </c>
      <c r="I4569" s="3">
        <f t="shared" ca="1" si="215"/>
        <v>18</v>
      </c>
      <c r="J4569" s="9" t="s">
        <v>108</v>
      </c>
      <c r="K4569" s="9" t="s">
        <v>1071</v>
      </c>
      <c r="L4569" s="9" t="str">
        <f t="shared" si="213"/>
        <v>SGS252</v>
      </c>
      <c r="M4569" s="9">
        <v>1</v>
      </c>
      <c r="N4569" s="10">
        <v>38869</v>
      </c>
      <c r="O4569" s="10">
        <v>38869</v>
      </c>
      <c r="P4569" t="s">
        <v>375</v>
      </c>
      <c r="Q4569" t="str">
        <f t="shared" si="214"/>
        <v>LED</v>
      </c>
      <c r="R4569" t="s">
        <v>56</v>
      </c>
      <c r="S4569">
        <v>0</v>
      </c>
      <c r="T4569" t="s">
        <v>33</v>
      </c>
      <c r="U4569">
        <v>1</v>
      </c>
      <c r="V4569">
        <v>1</v>
      </c>
      <c r="W4569" s="1">
        <v>43720</v>
      </c>
      <c r="X4569" s="1">
        <v>43720</v>
      </c>
      <c r="Y4569" t="s">
        <v>48</v>
      </c>
      <c r="Z4569">
        <v>0</v>
      </c>
      <c r="AA4569">
        <v>4000</v>
      </c>
      <c r="AB4569">
        <v>6000</v>
      </c>
      <c r="AC4569">
        <v>4200</v>
      </c>
      <c r="AD4569" t="s">
        <v>376</v>
      </c>
      <c r="AE4569" s="2">
        <v>45096.815937500003</v>
      </c>
    </row>
    <row r="4570" spans="1:31" hidden="1" x14ac:dyDescent="0.25">
      <c r="A4570">
        <v>1255437</v>
      </c>
      <c r="B4570" t="s">
        <v>27</v>
      </c>
      <c r="C4570" t="s">
        <v>666</v>
      </c>
      <c r="D4570" s="3" t="s">
        <v>58</v>
      </c>
      <c r="E4570" s="4">
        <v>38869</v>
      </c>
      <c r="F4570" s="3" t="s">
        <v>29</v>
      </c>
      <c r="G4570" s="3" t="s">
        <v>29</v>
      </c>
      <c r="H4570" s="3">
        <v>8</v>
      </c>
      <c r="I4570" s="3">
        <f t="shared" ca="1" si="215"/>
        <v>18</v>
      </c>
      <c r="J4570" s="9" t="s">
        <v>108</v>
      </c>
      <c r="K4570" s="9" t="s">
        <v>1071</v>
      </c>
      <c r="L4570" s="9" t="str">
        <f t="shared" si="213"/>
        <v>SGS252</v>
      </c>
      <c r="M4570" s="9">
        <v>1</v>
      </c>
      <c r="N4570" s="10">
        <v>38869</v>
      </c>
      <c r="O4570" s="10">
        <v>38869</v>
      </c>
      <c r="P4570" t="s">
        <v>375</v>
      </c>
      <c r="Q4570" t="str">
        <f t="shared" si="214"/>
        <v>LED</v>
      </c>
      <c r="R4570" t="s">
        <v>56</v>
      </c>
      <c r="S4570">
        <v>0</v>
      </c>
      <c r="T4570" t="s">
        <v>33</v>
      </c>
      <c r="U4570">
        <v>1</v>
      </c>
      <c r="V4570">
        <v>1</v>
      </c>
      <c r="W4570" s="1">
        <v>43720</v>
      </c>
      <c r="X4570" s="1">
        <v>43720</v>
      </c>
      <c r="Y4570" t="s">
        <v>48</v>
      </c>
      <c r="Z4570">
        <v>0</v>
      </c>
      <c r="AA4570">
        <v>4000</v>
      </c>
      <c r="AB4570">
        <v>6000</v>
      </c>
      <c r="AC4570">
        <v>4200</v>
      </c>
      <c r="AD4570" t="s">
        <v>376</v>
      </c>
      <c r="AE4570" s="2">
        <v>45096.815937500003</v>
      </c>
    </row>
    <row r="4571" spans="1:31" hidden="1" x14ac:dyDescent="0.25">
      <c r="A4571">
        <v>1255438</v>
      </c>
      <c r="B4571" t="s">
        <v>27</v>
      </c>
      <c r="C4571" t="s">
        <v>666</v>
      </c>
      <c r="D4571" s="3" t="s">
        <v>58</v>
      </c>
      <c r="E4571" s="4">
        <v>38869</v>
      </c>
      <c r="F4571" s="3" t="s">
        <v>29</v>
      </c>
      <c r="G4571" s="3" t="s">
        <v>29</v>
      </c>
      <c r="H4571" s="3">
        <v>8</v>
      </c>
      <c r="I4571" s="3">
        <f t="shared" ca="1" si="215"/>
        <v>18</v>
      </c>
      <c r="J4571" s="9" t="s">
        <v>108</v>
      </c>
      <c r="K4571" s="9" t="s">
        <v>1071</v>
      </c>
      <c r="L4571" s="9" t="str">
        <f t="shared" si="213"/>
        <v>SGS252</v>
      </c>
      <c r="M4571" s="9">
        <v>1</v>
      </c>
      <c r="N4571" s="10">
        <v>38869</v>
      </c>
      <c r="O4571" s="10">
        <v>38869</v>
      </c>
      <c r="P4571" t="s">
        <v>375</v>
      </c>
      <c r="Q4571" t="str">
        <f t="shared" si="214"/>
        <v>LED</v>
      </c>
      <c r="R4571" t="s">
        <v>56</v>
      </c>
      <c r="S4571">
        <v>0</v>
      </c>
      <c r="T4571" t="s">
        <v>33</v>
      </c>
      <c r="U4571">
        <v>1</v>
      </c>
      <c r="V4571">
        <v>1</v>
      </c>
      <c r="W4571" s="1">
        <v>43720</v>
      </c>
      <c r="X4571" s="1">
        <v>43720</v>
      </c>
      <c r="Y4571" t="s">
        <v>48</v>
      </c>
      <c r="Z4571">
        <v>0</v>
      </c>
      <c r="AA4571">
        <v>4000</v>
      </c>
      <c r="AB4571">
        <v>6000</v>
      </c>
      <c r="AC4571">
        <v>4200</v>
      </c>
      <c r="AD4571" t="s">
        <v>376</v>
      </c>
      <c r="AE4571" s="2">
        <v>45096.815937500003</v>
      </c>
    </row>
    <row r="4572" spans="1:31" hidden="1" x14ac:dyDescent="0.25">
      <c r="A4572">
        <v>1255439</v>
      </c>
      <c r="B4572" t="s">
        <v>27</v>
      </c>
      <c r="C4572" t="s">
        <v>666</v>
      </c>
      <c r="D4572" s="3" t="s">
        <v>58</v>
      </c>
      <c r="E4572" s="4">
        <v>38869</v>
      </c>
      <c r="F4572" s="3" t="s">
        <v>29</v>
      </c>
      <c r="G4572" s="3" t="s">
        <v>29</v>
      </c>
      <c r="H4572" s="3">
        <v>8</v>
      </c>
      <c r="I4572" s="3">
        <f t="shared" ca="1" si="215"/>
        <v>18</v>
      </c>
      <c r="J4572" s="9" t="s">
        <v>108</v>
      </c>
      <c r="K4572" s="9" t="s">
        <v>1071</v>
      </c>
      <c r="L4572" s="9" t="str">
        <f t="shared" si="213"/>
        <v>SGS252</v>
      </c>
      <c r="M4572" s="9">
        <v>1</v>
      </c>
      <c r="N4572" s="10">
        <v>38869</v>
      </c>
      <c r="O4572" s="10">
        <v>38869</v>
      </c>
      <c r="P4572" t="s">
        <v>375</v>
      </c>
      <c r="Q4572" t="str">
        <f t="shared" si="214"/>
        <v>LED</v>
      </c>
      <c r="R4572" t="s">
        <v>56</v>
      </c>
      <c r="S4572">
        <v>0</v>
      </c>
      <c r="T4572" t="s">
        <v>33</v>
      </c>
      <c r="U4572">
        <v>1</v>
      </c>
      <c r="V4572">
        <v>1</v>
      </c>
      <c r="W4572" s="1">
        <v>43720</v>
      </c>
      <c r="X4572" s="1">
        <v>43720</v>
      </c>
      <c r="Y4572" t="s">
        <v>48</v>
      </c>
      <c r="Z4572">
        <v>0</v>
      </c>
      <c r="AA4572">
        <v>4000</v>
      </c>
      <c r="AB4572">
        <v>6000</v>
      </c>
      <c r="AC4572">
        <v>4200</v>
      </c>
      <c r="AD4572" t="s">
        <v>376</v>
      </c>
      <c r="AE4572" s="2">
        <v>45096.815937500003</v>
      </c>
    </row>
    <row r="4573" spans="1:31" hidden="1" x14ac:dyDescent="0.25">
      <c r="A4573">
        <v>1255440</v>
      </c>
      <c r="B4573" t="s">
        <v>27</v>
      </c>
      <c r="C4573" t="s">
        <v>666</v>
      </c>
      <c r="D4573" s="3" t="s">
        <v>58</v>
      </c>
      <c r="E4573" s="4">
        <v>38869</v>
      </c>
      <c r="F4573" s="3" t="s">
        <v>29</v>
      </c>
      <c r="G4573" s="3" t="s">
        <v>29</v>
      </c>
      <c r="H4573" s="3">
        <v>8</v>
      </c>
      <c r="I4573" s="3">
        <f t="shared" ca="1" si="215"/>
        <v>18</v>
      </c>
      <c r="J4573" s="9" t="s">
        <v>108</v>
      </c>
      <c r="K4573" s="9" t="s">
        <v>1071</v>
      </c>
      <c r="L4573" s="9" t="str">
        <f t="shared" si="213"/>
        <v>SGS252</v>
      </c>
      <c r="M4573" s="9">
        <v>1</v>
      </c>
      <c r="N4573" s="10">
        <v>38869</v>
      </c>
      <c r="O4573" s="10">
        <v>38869</v>
      </c>
      <c r="P4573" t="s">
        <v>375</v>
      </c>
      <c r="Q4573" t="str">
        <f t="shared" si="214"/>
        <v>LED</v>
      </c>
      <c r="R4573" t="s">
        <v>56</v>
      </c>
      <c r="S4573">
        <v>0</v>
      </c>
      <c r="T4573" t="s">
        <v>33</v>
      </c>
      <c r="U4573">
        <v>1</v>
      </c>
      <c r="V4573">
        <v>1</v>
      </c>
      <c r="W4573" s="1">
        <v>43720</v>
      </c>
      <c r="X4573" s="1">
        <v>43720</v>
      </c>
      <c r="Y4573" t="s">
        <v>48</v>
      </c>
      <c r="Z4573">
        <v>0</v>
      </c>
      <c r="AA4573">
        <v>4000</v>
      </c>
      <c r="AB4573">
        <v>6000</v>
      </c>
      <c r="AC4573">
        <v>4200</v>
      </c>
      <c r="AD4573" t="s">
        <v>376</v>
      </c>
      <c r="AE4573" s="2">
        <v>45096.815937500003</v>
      </c>
    </row>
    <row r="4574" spans="1:31" hidden="1" x14ac:dyDescent="0.25">
      <c r="A4574">
        <v>1255441</v>
      </c>
      <c r="B4574" t="s">
        <v>27</v>
      </c>
      <c r="C4574" t="s">
        <v>666</v>
      </c>
      <c r="D4574" s="3" t="s">
        <v>58</v>
      </c>
      <c r="E4574" s="4">
        <v>38869</v>
      </c>
      <c r="F4574" s="3" t="s">
        <v>29</v>
      </c>
      <c r="G4574" s="3" t="s">
        <v>29</v>
      </c>
      <c r="H4574" s="3">
        <v>8</v>
      </c>
      <c r="I4574" s="3">
        <f t="shared" ca="1" si="215"/>
        <v>18</v>
      </c>
      <c r="J4574" s="9" t="s">
        <v>108</v>
      </c>
      <c r="K4574" s="9" t="s">
        <v>1071</v>
      </c>
      <c r="L4574" s="9" t="str">
        <f t="shared" si="213"/>
        <v>SGS252</v>
      </c>
      <c r="M4574" s="9">
        <v>1</v>
      </c>
      <c r="N4574" s="10">
        <v>38869</v>
      </c>
      <c r="O4574" s="10">
        <v>38869</v>
      </c>
      <c r="P4574" t="s">
        <v>375</v>
      </c>
      <c r="Q4574" t="str">
        <f t="shared" si="214"/>
        <v>LED</v>
      </c>
      <c r="R4574" t="s">
        <v>56</v>
      </c>
      <c r="S4574">
        <v>0</v>
      </c>
      <c r="T4574" t="s">
        <v>33</v>
      </c>
      <c r="U4574">
        <v>1</v>
      </c>
      <c r="V4574">
        <v>1</v>
      </c>
      <c r="W4574" s="1">
        <v>43720</v>
      </c>
      <c r="X4574" s="1">
        <v>43720</v>
      </c>
      <c r="Y4574" t="s">
        <v>48</v>
      </c>
      <c r="Z4574">
        <v>0</v>
      </c>
      <c r="AA4574">
        <v>4000</v>
      </c>
      <c r="AB4574">
        <v>6000</v>
      </c>
      <c r="AC4574">
        <v>4200</v>
      </c>
      <c r="AD4574" t="s">
        <v>376</v>
      </c>
      <c r="AE4574" s="2">
        <v>45096.815937500003</v>
      </c>
    </row>
    <row r="4575" spans="1:31" hidden="1" x14ac:dyDescent="0.25">
      <c r="A4575">
        <v>1255442</v>
      </c>
      <c r="B4575" t="s">
        <v>27</v>
      </c>
      <c r="C4575" t="s">
        <v>666</v>
      </c>
      <c r="D4575" s="3" t="s">
        <v>58</v>
      </c>
      <c r="E4575" s="4">
        <v>38869</v>
      </c>
      <c r="F4575" s="3" t="s">
        <v>29</v>
      </c>
      <c r="G4575" s="3" t="s">
        <v>29</v>
      </c>
      <c r="H4575" s="3">
        <v>8</v>
      </c>
      <c r="I4575" s="3">
        <f t="shared" ca="1" si="215"/>
        <v>18</v>
      </c>
      <c r="J4575" s="9" t="s">
        <v>108</v>
      </c>
      <c r="K4575" s="9" t="s">
        <v>1071</v>
      </c>
      <c r="L4575" s="9" t="str">
        <f t="shared" si="213"/>
        <v>SGS252</v>
      </c>
      <c r="M4575" s="9">
        <v>1</v>
      </c>
      <c r="N4575" s="10">
        <v>38869</v>
      </c>
      <c r="O4575" s="10">
        <v>38869</v>
      </c>
      <c r="P4575" t="s">
        <v>375</v>
      </c>
      <c r="Q4575" t="str">
        <f t="shared" si="214"/>
        <v>LED</v>
      </c>
      <c r="R4575" t="s">
        <v>56</v>
      </c>
      <c r="S4575">
        <v>0</v>
      </c>
      <c r="T4575" t="s">
        <v>33</v>
      </c>
      <c r="U4575">
        <v>1</v>
      </c>
      <c r="V4575">
        <v>1</v>
      </c>
      <c r="W4575" s="1">
        <v>43720</v>
      </c>
      <c r="X4575" s="1">
        <v>43720</v>
      </c>
      <c r="Y4575" t="s">
        <v>48</v>
      </c>
      <c r="Z4575">
        <v>0</v>
      </c>
      <c r="AA4575">
        <v>4000</v>
      </c>
      <c r="AB4575">
        <v>6000</v>
      </c>
      <c r="AC4575">
        <v>4200</v>
      </c>
      <c r="AD4575" t="s">
        <v>376</v>
      </c>
      <c r="AE4575" s="2">
        <v>45096.815937500003</v>
      </c>
    </row>
    <row r="4576" spans="1:31" hidden="1" x14ac:dyDescent="0.25">
      <c r="A4576">
        <v>1255443</v>
      </c>
      <c r="B4576" t="s">
        <v>27</v>
      </c>
      <c r="C4576" t="s">
        <v>666</v>
      </c>
      <c r="D4576" s="3" t="s">
        <v>58</v>
      </c>
      <c r="E4576" s="4">
        <v>38869</v>
      </c>
      <c r="F4576" s="3" t="s">
        <v>29</v>
      </c>
      <c r="G4576" s="3" t="s">
        <v>29</v>
      </c>
      <c r="H4576" s="3">
        <v>8</v>
      </c>
      <c r="I4576" s="3">
        <f t="shared" ca="1" si="215"/>
        <v>18</v>
      </c>
      <c r="J4576" s="9" t="s">
        <v>108</v>
      </c>
      <c r="K4576" s="9" t="s">
        <v>1071</v>
      </c>
      <c r="L4576" s="9" t="str">
        <f t="shared" si="213"/>
        <v>SGS252</v>
      </c>
      <c r="M4576" s="9">
        <v>1</v>
      </c>
      <c r="N4576" s="10">
        <v>38869</v>
      </c>
      <c r="O4576" s="10">
        <v>38869</v>
      </c>
      <c r="P4576" t="s">
        <v>375</v>
      </c>
      <c r="Q4576" t="str">
        <f t="shared" si="214"/>
        <v>LED</v>
      </c>
      <c r="R4576" t="s">
        <v>56</v>
      </c>
      <c r="S4576">
        <v>0</v>
      </c>
      <c r="T4576" t="s">
        <v>33</v>
      </c>
      <c r="U4576">
        <v>1</v>
      </c>
      <c r="V4576">
        <v>1</v>
      </c>
      <c r="W4576" s="1">
        <v>43720</v>
      </c>
      <c r="X4576" s="1">
        <v>43720</v>
      </c>
      <c r="Y4576" t="s">
        <v>48</v>
      </c>
      <c r="Z4576">
        <v>0</v>
      </c>
      <c r="AA4576">
        <v>4000</v>
      </c>
      <c r="AB4576">
        <v>6000</v>
      </c>
      <c r="AC4576">
        <v>4200</v>
      </c>
      <c r="AD4576" t="s">
        <v>376</v>
      </c>
      <c r="AE4576" s="2">
        <v>45096.815937500003</v>
      </c>
    </row>
    <row r="4577" spans="1:31" hidden="1" x14ac:dyDescent="0.25">
      <c r="A4577">
        <v>1255444</v>
      </c>
      <c r="B4577" t="s">
        <v>27</v>
      </c>
      <c r="C4577" t="s">
        <v>666</v>
      </c>
      <c r="D4577" s="3" t="s">
        <v>58</v>
      </c>
      <c r="E4577" s="4">
        <v>38869</v>
      </c>
      <c r="F4577" s="3" t="s">
        <v>29</v>
      </c>
      <c r="G4577" s="3" t="s">
        <v>29</v>
      </c>
      <c r="H4577" s="3">
        <v>8</v>
      </c>
      <c r="I4577" s="3">
        <f t="shared" ca="1" si="215"/>
        <v>18</v>
      </c>
      <c r="J4577" s="9" t="s">
        <v>108</v>
      </c>
      <c r="K4577" s="9" t="s">
        <v>1071</v>
      </c>
      <c r="L4577" s="9" t="str">
        <f t="shared" si="213"/>
        <v>SGS252</v>
      </c>
      <c r="M4577" s="9">
        <v>1</v>
      </c>
      <c r="N4577" s="10">
        <v>38869</v>
      </c>
      <c r="O4577" s="10">
        <v>38869</v>
      </c>
      <c r="P4577" t="s">
        <v>375</v>
      </c>
      <c r="Q4577" t="str">
        <f t="shared" si="214"/>
        <v>LED</v>
      </c>
      <c r="R4577" t="s">
        <v>56</v>
      </c>
      <c r="S4577">
        <v>0</v>
      </c>
      <c r="T4577" t="s">
        <v>33</v>
      </c>
      <c r="U4577">
        <v>1</v>
      </c>
      <c r="V4577">
        <v>1</v>
      </c>
      <c r="W4577" s="1">
        <v>43720</v>
      </c>
      <c r="X4577" s="1">
        <v>43720</v>
      </c>
      <c r="Y4577" t="s">
        <v>48</v>
      </c>
      <c r="Z4577">
        <v>0</v>
      </c>
      <c r="AA4577">
        <v>4000</v>
      </c>
      <c r="AB4577">
        <v>6000</v>
      </c>
      <c r="AC4577">
        <v>4200</v>
      </c>
      <c r="AD4577" t="s">
        <v>376</v>
      </c>
      <c r="AE4577" s="2">
        <v>45096.815937500003</v>
      </c>
    </row>
    <row r="4578" spans="1:31" hidden="1" x14ac:dyDescent="0.25">
      <c r="A4578">
        <v>1255445</v>
      </c>
      <c r="B4578" t="s">
        <v>27</v>
      </c>
      <c r="C4578" t="s">
        <v>666</v>
      </c>
      <c r="D4578" s="3" t="s">
        <v>58</v>
      </c>
      <c r="E4578" s="4">
        <v>38869</v>
      </c>
      <c r="F4578" s="3" t="s">
        <v>29</v>
      </c>
      <c r="G4578" s="3" t="s">
        <v>29</v>
      </c>
      <c r="H4578" s="3">
        <v>8</v>
      </c>
      <c r="I4578" s="3">
        <f t="shared" ca="1" si="215"/>
        <v>18</v>
      </c>
      <c r="J4578" s="9" t="s">
        <v>108</v>
      </c>
      <c r="K4578" s="9" t="s">
        <v>1071</v>
      </c>
      <c r="L4578" s="9" t="str">
        <f t="shared" si="213"/>
        <v>SGS252</v>
      </c>
      <c r="M4578" s="9">
        <v>1</v>
      </c>
      <c r="N4578" s="10">
        <v>41045</v>
      </c>
      <c r="O4578" s="10">
        <v>41045</v>
      </c>
      <c r="P4578" t="s">
        <v>375</v>
      </c>
      <c r="Q4578" t="str">
        <f t="shared" si="214"/>
        <v>LED</v>
      </c>
      <c r="R4578" t="s">
        <v>56</v>
      </c>
      <c r="S4578">
        <v>0</v>
      </c>
      <c r="T4578" t="s">
        <v>33</v>
      </c>
      <c r="U4578">
        <v>1</v>
      </c>
      <c r="V4578">
        <v>1</v>
      </c>
      <c r="W4578" s="1">
        <v>43720</v>
      </c>
      <c r="X4578" s="1">
        <v>43720</v>
      </c>
      <c r="Y4578" t="s">
        <v>48</v>
      </c>
      <c r="Z4578">
        <v>0</v>
      </c>
      <c r="AA4578">
        <v>4000</v>
      </c>
      <c r="AB4578">
        <v>6000</v>
      </c>
      <c r="AC4578">
        <v>4200</v>
      </c>
      <c r="AD4578" t="s">
        <v>376</v>
      </c>
      <c r="AE4578" s="2">
        <v>45096.815937500003</v>
      </c>
    </row>
    <row r="4579" spans="1:31" hidden="1" x14ac:dyDescent="0.25">
      <c r="A4579">
        <v>1255446</v>
      </c>
      <c r="B4579" t="s">
        <v>27</v>
      </c>
      <c r="C4579" t="s">
        <v>666</v>
      </c>
      <c r="D4579" s="3" t="s">
        <v>782</v>
      </c>
      <c r="E4579" s="4">
        <v>41982</v>
      </c>
      <c r="F4579" s="3" t="s">
        <v>29</v>
      </c>
      <c r="G4579" s="3" t="s">
        <v>29</v>
      </c>
      <c r="H4579" s="3">
        <v>8</v>
      </c>
      <c r="I4579" s="3">
        <f t="shared" ca="1" si="215"/>
        <v>10</v>
      </c>
      <c r="J4579" s="9" t="s">
        <v>108</v>
      </c>
      <c r="K4579" s="9" t="s">
        <v>1071</v>
      </c>
      <c r="L4579" s="9" t="str">
        <f t="shared" si="213"/>
        <v>SGS252</v>
      </c>
      <c r="M4579" s="9">
        <v>1</v>
      </c>
      <c r="N4579" s="10">
        <v>38869</v>
      </c>
      <c r="O4579" s="10">
        <v>38869</v>
      </c>
      <c r="P4579" t="s">
        <v>375</v>
      </c>
      <c r="Q4579" t="str">
        <f t="shared" si="214"/>
        <v>LED</v>
      </c>
      <c r="R4579" t="s">
        <v>56</v>
      </c>
      <c r="S4579">
        <v>0</v>
      </c>
      <c r="T4579" t="s">
        <v>33</v>
      </c>
      <c r="U4579">
        <v>1</v>
      </c>
      <c r="V4579">
        <v>1</v>
      </c>
      <c r="W4579" s="1">
        <v>43720</v>
      </c>
      <c r="X4579" s="1">
        <v>43720</v>
      </c>
      <c r="Y4579" t="s">
        <v>48</v>
      </c>
      <c r="Z4579">
        <v>0</v>
      </c>
      <c r="AA4579">
        <v>4000</v>
      </c>
      <c r="AB4579">
        <v>6000</v>
      </c>
      <c r="AC4579">
        <v>4200</v>
      </c>
      <c r="AD4579" t="s">
        <v>376</v>
      </c>
      <c r="AE4579" s="2">
        <v>45096.614189814813</v>
      </c>
    </row>
    <row r="4580" spans="1:31" hidden="1" x14ac:dyDescent="0.25">
      <c r="A4580">
        <v>1255446</v>
      </c>
      <c r="B4580" t="s">
        <v>27</v>
      </c>
      <c r="C4580" t="s">
        <v>666</v>
      </c>
      <c r="D4580" s="3" t="s">
        <v>782</v>
      </c>
      <c r="E4580" s="4">
        <v>41982</v>
      </c>
      <c r="F4580" s="3" t="s">
        <v>29</v>
      </c>
      <c r="G4580" s="3" t="s">
        <v>29</v>
      </c>
      <c r="H4580" s="3">
        <v>8</v>
      </c>
      <c r="I4580" s="3">
        <f t="shared" ca="1" si="215"/>
        <v>10</v>
      </c>
      <c r="J4580" s="9" t="s">
        <v>108</v>
      </c>
      <c r="K4580" s="9" t="s">
        <v>1071</v>
      </c>
      <c r="L4580" s="9" t="str">
        <f t="shared" si="213"/>
        <v>SGS252</v>
      </c>
      <c r="M4580" s="9">
        <v>2</v>
      </c>
      <c r="N4580" s="10">
        <v>41982</v>
      </c>
      <c r="O4580" s="10">
        <v>41982</v>
      </c>
      <c r="P4580" t="s">
        <v>375</v>
      </c>
      <c r="Q4580" t="str">
        <f t="shared" si="214"/>
        <v>LED</v>
      </c>
      <c r="R4580" t="s">
        <v>56</v>
      </c>
      <c r="S4580">
        <v>0</v>
      </c>
      <c r="T4580" t="s">
        <v>33</v>
      </c>
      <c r="U4580">
        <v>1</v>
      </c>
      <c r="V4580">
        <v>2</v>
      </c>
      <c r="W4580" s="1">
        <v>43720</v>
      </c>
      <c r="X4580" s="1">
        <v>43720</v>
      </c>
      <c r="Y4580" t="s">
        <v>48</v>
      </c>
      <c r="Z4580">
        <v>0</v>
      </c>
      <c r="AA4580">
        <v>4000</v>
      </c>
      <c r="AB4580">
        <v>6000</v>
      </c>
      <c r="AC4580">
        <v>4200</v>
      </c>
      <c r="AD4580" t="s">
        <v>376</v>
      </c>
      <c r="AE4580" s="2">
        <v>45096.614189814813</v>
      </c>
    </row>
    <row r="4581" spans="1:31" hidden="1" x14ac:dyDescent="0.25">
      <c r="A4581">
        <v>1255447</v>
      </c>
      <c r="B4581" t="s">
        <v>27</v>
      </c>
      <c r="C4581" t="s">
        <v>666</v>
      </c>
      <c r="D4581" s="3" t="s">
        <v>58</v>
      </c>
      <c r="E4581" s="4">
        <v>38869</v>
      </c>
      <c r="F4581" s="3" t="s">
        <v>29</v>
      </c>
      <c r="G4581" s="3" t="s">
        <v>29</v>
      </c>
      <c r="H4581" s="3">
        <v>8</v>
      </c>
      <c r="I4581" s="3">
        <f t="shared" ca="1" si="215"/>
        <v>18</v>
      </c>
      <c r="J4581" s="9" t="s">
        <v>108</v>
      </c>
      <c r="K4581" s="9" t="s">
        <v>1071</v>
      </c>
      <c r="L4581" s="9" t="str">
        <f t="shared" si="213"/>
        <v>SGS252</v>
      </c>
      <c r="M4581" s="9">
        <v>1</v>
      </c>
      <c r="N4581" s="10">
        <v>38869</v>
      </c>
      <c r="O4581" s="10">
        <v>38869</v>
      </c>
      <c r="P4581" t="s">
        <v>375</v>
      </c>
      <c r="Q4581" t="str">
        <f t="shared" si="214"/>
        <v>LED</v>
      </c>
      <c r="R4581" t="s">
        <v>56</v>
      </c>
      <c r="S4581">
        <v>0</v>
      </c>
      <c r="T4581" t="s">
        <v>33</v>
      </c>
      <c r="U4581">
        <v>1</v>
      </c>
      <c r="V4581">
        <v>1</v>
      </c>
      <c r="W4581" s="1">
        <v>43720</v>
      </c>
      <c r="X4581" s="1">
        <v>43720</v>
      </c>
      <c r="Y4581" t="s">
        <v>48</v>
      </c>
      <c r="Z4581">
        <v>0</v>
      </c>
      <c r="AA4581">
        <v>4000</v>
      </c>
      <c r="AB4581">
        <v>6000</v>
      </c>
      <c r="AC4581">
        <v>4200</v>
      </c>
      <c r="AD4581" t="s">
        <v>376</v>
      </c>
      <c r="AE4581" s="2">
        <v>45096.815937500003</v>
      </c>
    </row>
    <row r="4582" spans="1:31" hidden="1" x14ac:dyDescent="0.25">
      <c r="A4582">
        <v>1256993</v>
      </c>
      <c r="B4582" t="s">
        <v>27</v>
      </c>
      <c r="C4582" t="s">
        <v>666</v>
      </c>
      <c r="D4582" s="3" t="s">
        <v>42</v>
      </c>
      <c r="E4582" s="4">
        <v>38869</v>
      </c>
      <c r="F4582" s="3" t="s">
        <v>29</v>
      </c>
      <c r="G4582" s="3" t="s">
        <v>29</v>
      </c>
      <c r="H4582" s="3">
        <v>4</v>
      </c>
      <c r="I4582" s="3">
        <f t="shared" ca="1" si="215"/>
        <v>18</v>
      </c>
      <c r="J4582" s="9" t="s">
        <v>286</v>
      </c>
      <c r="K4582" s="9" t="s">
        <v>1071</v>
      </c>
      <c r="L4582" s="9" t="str">
        <f t="shared" si="213"/>
        <v>FGS</v>
      </c>
      <c r="M4582" s="9">
        <v>1</v>
      </c>
      <c r="N4582" s="10">
        <v>38869</v>
      </c>
      <c r="O4582" s="10">
        <v>38869</v>
      </c>
      <c r="P4582" t="s">
        <v>36</v>
      </c>
      <c r="Q4582" t="str">
        <f t="shared" si="214"/>
        <v>PLL 24</v>
      </c>
      <c r="R4582" t="s">
        <v>37</v>
      </c>
      <c r="S4582">
        <v>0</v>
      </c>
      <c r="T4582" t="s">
        <v>33</v>
      </c>
      <c r="U4582">
        <v>1</v>
      </c>
      <c r="V4582">
        <v>1</v>
      </c>
      <c r="W4582" s="1">
        <v>41513</v>
      </c>
      <c r="X4582" s="1">
        <v>41513</v>
      </c>
      <c r="Y4582" t="s">
        <v>38</v>
      </c>
      <c r="Z4582">
        <v>0</v>
      </c>
      <c r="AA4582">
        <v>4000</v>
      </c>
      <c r="AB4582">
        <v>2900</v>
      </c>
      <c r="AC4582">
        <v>2900</v>
      </c>
      <c r="AD4582" t="s">
        <v>39</v>
      </c>
      <c r="AE4582" s="2">
        <v>45156.60260416667</v>
      </c>
    </row>
    <row r="4583" spans="1:31" hidden="1" x14ac:dyDescent="0.25">
      <c r="A4583">
        <v>1255333</v>
      </c>
      <c r="B4583" t="s">
        <v>27</v>
      </c>
      <c r="C4583" t="s">
        <v>783</v>
      </c>
      <c r="D4583" s="3" t="s">
        <v>42</v>
      </c>
      <c r="E4583" s="4">
        <v>38869</v>
      </c>
      <c r="F4583" s="3" t="s">
        <v>29</v>
      </c>
      <c r="G4583" s="3" t="s">
        <v>29</v>
      </c>
      <c r="H4583" s="3">
        <v>4</v>
      </c>
      <c r="I4583" s="3">
        <f t="shared" ca="1" si="215"/>
        <v>18</v>
      </c>
      <c r="J4583" s="9" t="s">
        <v>275</v>
      </c>
      <c r="K4583" s="9" t="s">
        <v>1073</v>
      </c>
      <c r="L4583" s="9" t="str">
        <f t="shared" si="213"/>
        <v>Bobek</v>
      </c>
      <c r="M4583" s="9">
        <v>1</v>
      </c>
      <c r="N4583" s="10">
        <v>38869</v>
      </c>
      <c r="O4583" s="10">
        <v>38869</v>
      </c>
      <c r="P4583" t="s">
        <v>36</v>
      </c>
      <c r="Q4583" t="str">
        <f t="shared" si="214"/>
        <v>PLL 24</v>
      </c>
      <c r="R4583" t="s">
        <v>37</v>
      </c>
      <c r="S4583">
        <v>0</v>
      </c>
      <c r="T4583" t="s">
        <v>33</v>
      </c>
      <c r="U4583">
        <v>1</v>
      </c>
      <c r="V4583">
        <v>1</v>
      </c>
      <c r="W4583" s="1">
        <v>39965</v>
      </c>
      <c r="X4583" s="1">
        <v>39965</v>
      </c>
      <c r="Y4583" t="s">
        <v>38</v>
      </c>
      <c r="Z4583">
        <v>0</v>
      </c>
      <c r="AA4583">
        <v>4000</v>
      </c>
      <c r="AB4583">
        <v>2900</v>
      </c>
      <c r="AC4583">
        <v>2900</v>
      </c>
      <c r="AD4583" t="s">
        <v>39</v>
      </c>
      <c r="AE4583" s="2">
        <v>45096.813622685186</v>
      </c>
    </row>
    <row r="4584" spans="1:31" hidden="1" x14ac:dyDescent="0.25">
      <c r="A4584">
        <v>1255334</v>
      </c>
      <c r="B4584" t="s">
        <v>27</v>
      </c>
      <c r="C4584" t="s">
        <v>783</v>
      </c>
      <c r="D4584" s="3" t="s">
        <v>42</v>
      </c>
      <c r="E4584" s="4">
        <v>38869</v>
      </c>
      <c r="F4584" s="3" t="s">
        <v>29</v>
      </c>
      <c r="G4584" s="3" t="s">
        <v>29</v>
      </c>
      <c r="H4584" s="3">
        <v>4</v>
      </c>
      <c r="I4584" s="3">
        <f t="shared" ca="1" si="215"/>
        <v>18</v>
      </c>
      <c r="J4584" s="9" t="s">
        <v>275</v>
      </c>
      <c r="K4584" s="9" t="s">
        <v>1073</v>
      </c>
      <c r="L4584" s="9" t="str">
        <f t="shared" si="213"/>
        <v>Bobek</v>
      </c>
      <c r="M4584" s="9">
        <v>1</v>
      </c>
      <c r="N4584" s="10">
        <v>38869</v>
      </c>
      <c r="O4584" s="10">
        <v>38869</v>
      </c>
      <c r="P4584" t="s">
        <v>36</v>
      </c>
      <c r="Q4584" t="str">
        <f t="shared" si="214"/>
        <v>PLL 24</v>
      </c>
      <c r="R4584" t="s">
        <v>37</v>
      </c>
      <c r="S4584">
        <v>0</v>
      </c>
      <c r="T4584" t="s">
        <v>33</v>
      </c>
      <c r="U4584">
        <v>1</v>
      </c>
      <c r="V4584">
        <v>1</v>
      </c>
      <c r="W4584" s="1">
        <v>39965</v>
      </c>
      <c r="X4584" s="1">
        <v>39965</v>
      </c>
      <c r="Y4584" t="s">
        <v>38</v>
      </c>
      <c r="Z4584">
        <v>0</v>
      </c>
      <c r="AA4584">
        <v>4000</v>
      </c>
      <c r="AB4584">
        <v>2900</v>
      </c>
      <c r="AC4584">
        <v>2900</v>
      </c>
      <c r="AD4584" t="s">
        <v>39</v>
      </c>
      <c r="AE4584" s="2">
        <v>45096.813622685186</v>
      </c>
    </row>
    <row r="4585" spans="1:31" hidden="1" x14ac:dyDescent="0.25">
      <c r="A4585">
        <v>1255335</v>
      </c>
      <c r="B4585" t="s">
        <v>27</v>
      </c>
      <c r="C4585" t="s">
        <v>783</v>
      </c>
      <c r="D4585" s="3" t="s">
        <v>42</v>
      </c>
      <c r="E4585" s="4">
        <v>38869</v>
      </c>
      <c r="F4585" s="3" t="s">
        <v>29</v>
      </c>
      <c r="G4585" s="3" t="s">
        <v>29</v>
      </c>
      <c r="H4585" s="3">
        <v>4</v>
      </c>
      <c r="I4585" s="3">
        <f t="shared" ca="1" si="215"/>
        <v>18</v>
      </c>
      <c r="J4585" s="9" t="s">
        <v>275</v>
      </c>
      <c r="K4585" s="9" t="s">
        <v>1073</v>
      </c>
      <c r="L4585" s="9" t="str">
        <f t="shared" si="213"/>
        <v>Bobek</v>
      </c>
      <c r="M4585" s="9">
        <v>1</v>
      </c>
      <c r="N4585" s="10">
        <v>38869</v>
      </c>
      <c r="O4585" s="10">
        <v>38869</v>
      </c>
      <c r="P4585" t="s">
        <v>36</v>
      </c>
      <c r="Q4585" t="str">
        <f t="shared" si="214"/>
        <v>PLL 24</v>
      </c>
      <c r="R4585" t="s">
        <v>37</v>
      </c>
      <c r="S4585">
        <v>0</v>
      </c>
      <c r="T4585" t="s">
        <v>33</v>
      </c>
      <c r="U4585">
        <v>1</v>
      </c>
      <c r="V4585">
        <v>1</v>
      </c>
      <c r="W4585" s="1">
        <v>39965</v>
      </c>
      <c r="X4585" s="1">
        <v>39965</v>
      </c>
      <c r="Y4585" t="s">
        <v>38</v>
      </c>
      <c r="Z4585">
        <v>0</v>
      </c>
      <c r="AA4585">
        <v>4000</v>
      </c>
      <c r="AB4585">
        <v>2900</v>
      </c>
      <c r="AC4585">
        <v>2900</v>
      </c>
      <c r="AD4585" t="s">
        <v>39</v>
      </c>
      <c r="AE4585" s="2">
        <v>45096.813622685186</v>
      </c>
    </row>
    <row r="4586" spans="1:31" hidden="1" x14ac:dyDescent="0.25">
      <c r="A4586">
        <v>1255336</v>
      </c>
      <c r="B4586" t="s">
        <v>27</v>
      </c>
      <c r="C4586" t="s">
        <v>783</v>
      </c>
      <c r="D4586" s="3" t="s">
        <v>42</v>
      </c>
      <c r="E4586" s="4">
        <v>38869</v>
      </c>
      <c r="F4586" s="3" t="s">
        <v>29</v>
      </c>
      <c r="G4586" s="3" t="s">
        <v>29</v>
      </c>
      <c r="H4586" s="3">
        <v>4</v>
      </c>
      <c r="I4586" s="3">
        <f t="shared" ca="1" si="215"/>
        <v>18</v>
      </c>
      <c r="J4586" s="9" t="s">
        <v>275</v>
      </c>
      <c r="K4586" s="9" t="s">
        <v>1073</v>
      </c>
      <c r="L4586" s="9" t="str">
        <f t="shared" si="213"/>
        <v>Bobek</v>
      </c>
      <c r="M4586" s="9">
        <v>1</v>
      </c>
      <c r="N4586" s="10">
        <v>38869</v>
      </c>
      <c r="O4586" s="10">
        <v>38869</v>
      </c>
      <c r="P4586" t="s">
        <v>36</v>
      </c>
      <c r="Q4586" t="str">
        <f t="shared" si="214"/>
        <v>PLL 24</v>
      </c>
      <c r="R4586" t="s">
        <v>37</v>
      </c>
      <c r="S4586">
        <v>0</v>
      </c>
      <c r="T4586" t="s">
        <v>33</v>
      </c>
      <c r="U4586">
        <v>1</v>
      </c>
      <c r="V4586">
        <v>1</v>
      </c>
      <c r="W4586" s="1">
        <v>43809</v>
      </c>
      <c r="X4586" s="1">
        <v>43809</v>
      </c>
      <c r="Y4586" t="s">
        <v>38</v>
      </c>
      <c r="Z4586">
        <v>0</v>
      </c>
      <c r="AA4586">
        <v>4000</v>
      </c>
      <c r="AB4586">
        <v>2900</v>
      </c>
      <c r="AC4586">
        <v>2900</v>
      </c>
      <c r="AD4586" t="s">
        <v>39</v>
      </c>
      <c r="AE4586" s="2">
        <v>45096.813622685186</v>
      </c>
    </row>
    <row r="4587" spans="1:31" hidden="1" x14ac:dyDescent="0.25">
      <c r="A4587">
        <v>1255337</v>
      </c>
      <c r="B4587" t="s">
        <v>27</v>
      </c>
      <c r="C4587" t="s">
        <v>783</v>
      </c>
      <c r="D4587" s="3" t="s">
        <v>42</v>
      </c>
      <c r="E4587" s="4">
        <v>38869</v>
      </c>
      <c r="F4587" s="3" t="s">
        <v>29</v>
      </c>
      <c r="G4587" s="3" t="s">
        <v>29</v>
      </c>
      <c r="H4587" s="3">
        <v>4</v>
      </c>
      <c r="I4587" s="3">
        <f t="shared" ca="1" si="215"/>
        <v>18</v>
      </c>
      <c r="J4587" s="9" t="s">
        <v>275</v>
      </c>
      <c r="K4587" s="9" t="s">
        <v>1073</v>
      </c>
      <c r="L4587" s="9" t="str">
        <f t="shared" si="213"/>
        <v>Bobek</v>
      </c>
      <c r="M4587" s="9">
        <v>1</v>
      </c>
      <c r="N4587" s="10">
        <v>38869</v>
      </c>
      <c r="O4587" s="10">
        <v>38869</v>
      </c>
      <c r="P4587" t="s">
        <v>519</v>
      </c>
      <c r="Q4587" t="str">
        <f t="shared" si="214"/>
        <v>PLL 24</v>
      </c>
      <c r="R4587" t="s">
        <v>37</v>
      </c>
      <c r="S4587">
        <v>0</v>
      </c>
      <c r="T4587" t="s">
        <v>33</v>
      </c>
      <c r="U4587">
        <v>1</v>
      </c>
      <c r="V4587">
        <v>1</v>
      </c>
      <c r="W4587" s="1">
        <v>43452</v>
      </c>
      <c r="X4587" s="1">
        <v>43452</v>
      </c>
      <c r="Y4587" t="s">
        <v>38</v>
      </c>
      <c r="Z4587">
        <v>0</v>
      </c>
      <c r="AA4587">
        <v>3000</v>
      </c>
      <c r="AB4587">
        <v>1800</v>
      </c>
      <c r="AC4587">
        <v>1800</v>
      </c>
      <c r="AD4587" t="s">
        <v>39</v>
      </c>
      <c r="AE4587" s="2">
        <v>45096.813622685186</v>
      </c>
    </row>
    <row r="4588" spans="1:31" hidden="1" x14ac:dyDescent="0.25">
      <c r="A4588">
        <v>1255338</v>
      </c>
      <c r="B4588" t="s">
        <v>27</v>
      </c>
      <c r="C4588" t="s">
        <v>783</v>
      </c>
      <c r="D4588" s="3" t="s">
        <v>42</v>
      </c>
      <c r="E4588" s="4">
        <v>38869</v>
      </c>
      <c r="F4588" s="3" t="s">
        <v>29</v>
      </c>
      <c r="G4588" s="3" t="s">
        <v>29</v>
      </c>
      <c r="H4588" s="3">
        <v>4</v>
      </c>
      <c r="I4588" s="3">
        <f t="shared" ca="1" si="215"/>
        <v>18</v>
      </c>
      <c r="J4588" s="9" t="s">
        <v>275</v>
      </c>
      <c r="K4588" s="9" t="s">
        <v>1073</v>
      </c>
      <c r="L4588" s="9" t="str">
        <f t="shared" si="213"/>
        <v>Bobek</v>
      </c>
      <c r="M4588" s="9">
        <v>1</v>
      </c>
      <c r="N4588" s="10">
        <v>38869</v>
      </c>
      <c r="O4588" s="10">
        <v>38869</v>
      </c>
      <c r="P4588" t="s">
        <v>519</v>
      </c>
      <c r="Q4588" t="str">
        <f t="shared" si="214"/>
        <v>PLL 24</v>
      </c>
      <c r="R4588" t="s">
        <v>37</v>
      </c>
      <c r="S4588">
        <v>0</v>
      </c>
      <c r="T4588" t="s">
        <v>33</v>
      </c>
      <c r="U4588">
        <v>1</v>
      </c>
      <c r="V4588">
        <v>1</v>
      </c>
      <c r="W4588" s="1">
        <v>43452</v>
      </c>
      <c r="X4588" s="1">
        <v>43452</v>
      </c>
      <c r="Y4588" t="s">
        <v>38</v>
      </c>
      <c r="Z4588">
        <v>0</v>
      </c>
      <c r="AA4588">
        <v>3000</v>
      </c>
      <c r="AB4588">
        <v>1800</v>
      </c>
      <c r="AC4588">
        <v>1800</v>
      </c>
      <c r="AD4588" t="s">
        <v>39</v>
      </c>
      <c r="AE4588" s="2">
        <v>45096.813622685186</v>
      </c>
    </row>
    <row r="4589" spans="1:31" hidden="1" x14ac:dyDescent="0.25">
      <c r="A4589">
        <v>1255339</v>
      </c>
      <c r="B4589" t="s">
        <v>27</v>
      </c>
      <c r="C4589" t="s">
        <v>783</v>
      </c>
      <c r="D4589" s="3" t="s">
        <v>42</v>
      </c>
      <c r="E4589" s="4">
        <v>38869</v>
      </c>
      <c r="F4589" s="3" t="s">
        <v>29</v>
      </c>
      <c r="G4589" s="3" t="s">
        <v>29</v>
      </c>
      <c r="H4589" s="3">
        <v>4</v>
      </c>
      <c r="I4589" s="3">
        <f t="shared" ca="1" si="215"/>
        <v>18</v>
      </c>
      <c r="J4589" s="9" t="s">
        <v>275</v>
      </c>
      <c r="K4589" s="9" t="s">
        <v>1073</v>
      </c>
      <c r="L4589" s="9" t="str">
        <f t="shared" si="213"/>
        <v>Bobek</v>
      </c>
      <c r="M4589" s="9">
        <v>1</v>
      </c>
      <c r="N4589" s="10">
        <v>38869</v>
      </c>
      <c r="O4589" s="10">
        <v>38869</v>
      </c>
      <c r="P4589" t="s">
        <v>36</v>
      </c>
      <c r="Q4589" t="str">
        <f t="shared" si="214"/>
        <v>PLL 24</v>
      </c>
      <c r="R4589" t="s">
        <v>37</v>
      </c>
      <c r="S4589">
        <v>0</v>
      </c>
      <c r="T4589" t="s">
        <v>33</v>
      </c>
      <c r="U4589">
        <v>1</v>
      </c>
      <c r="V4589">
        <v>1</v>
      </c>
      <c r="W4589" s="1">
        <v>39965</v>
      </c>
      <c r="X4589" s="1">
        <v>39965</v>
      </c>
      <c r="Y4589" t="s">
        <v>38</v>
      </c>
      <c r="Z4589">
        <v>0</v>
      </c>
      <c r="AA4589">
        <v>4000</v>
      </c>
      <c r="AB4589">
        <v>2900</v>
      </c>
      <c r="AC4589">
        <v>2900</v>
      </c>
      <c r="AD4589" t="s">
        <v>39</v>
      </c>
      <c r="AE4589" s="2">
        <v>45096.813622685186</v>
      </c>
    </row>
    <row r="4590" spans="1:31" hidden="1" x14ac:dyDescent="0.25">
      <c r="A4590">
        <v>1255340</v>
      </c>
      <c r="B4590" t="s">
        <v>27</v>
      </c>
      <c r="C4590" t="s">
        <v>783</v>
      </c>
      <c r="D4590" s="3" t="s">
        <v>42</v>
      </c>
      <c r="E4590" s="4">
        <v>38869</v>
      </c>
      <c r="F4590" s="3" t="s">
        <v>29</v>
      </c>
      <c r="G4590" s="3" t="s">
        <v>29</v>
      </c>
      <c r="H4590" s="3">
        <v>4</v>
      </c>
      <c r="I4590" s="3">
        <f t="shared" ca="1" si="215"/>
        <v>18</v>
      </c>
      <c r="J4590" s="9" t="s">
        <v>275</v>
      </c>
      <c r="K4590" s="9" t="s">
        <v>1073</v>
      </c>
      <c r="L4590" s="9" t="str">
        <f t="shared" si="213"/>
        <v>Bobek</v>
      </c>
      <c r="M4590" s="9">
        <v>1</v>
      </c>
      <c r="N4590" s="10">
        <v>38869</v>
      </c>
      <c r="O4590" s="10">
        <v>38869</v>
      </c>
      <c r="P4590" t="s">
        <v>36</v>
      </c>
      <c r="Q4590" t="str">
        <f t="shared" si="214"/>
        <v>PLL 24</v>
      </c>
      <c r="R4590" t="s">
        <v>37</v>
      </c>
      <c r="S4590">
        <v>0</v>
      </c>
      <c r="T4590" t="s">
        <v>33</v>
      </c>
      <c r="U4590">
        <v>1</v>
      </c>
      <c r="V4590">
        <v>1</v>
      </c>
      <c r="W4590" s="1">
        <v>39965</v>
      </c>
      <c r="X4590" s="1">
        <v>39965</v>
      </c>
      <c r="Y4590" t="s">
        <v>38</v>
      </c>
      <c r="Z4590">
        <v>0</v>
      </c>
      <c r="AA4590">
        <v>4000</v>
      </c>
      <c r="AB4590">
        <v>2900</v>
      </c>
      <c r="AC4590">
        <v>2900</v>
      </c>
      <c r="AD4590" t="s">
        <v>39</v>
      </c>
      <c r="AE4590" s="2">
        <v>45096.813622685186</v>
      </c>
    </row>
    <row r="4591" spans="1:31" hidden="1" x14ac:dyDescent="0.25">
      <c r="A4591">
        <v>1255341</v>
      </c>
      <c r="B4591" t="s">
        <v>27</v>
      </c>
      <c r="C4591" t="s">
        <v>783</v>
      </c>
      <c r="D4591" s="3" t="s">
        <v>42</v>
      </c>
      <c r="E4591" s="4">
        <v>38869</v>
      </c>
      <c r="F4591" s="3" t="s">
        <v>29</v>
      </c>
      <c r="G4591" s="3" t="s">
        <v>29</v>
      </c>
      <c r="H4591" s="3">
        <v>4</v>
      </c>
      <c r="I4591" s="3">
        <f t="shared" ca="1" si="215"/>
        <v>18</v>
      </c>
      <c r="J4591" s="9" t="s">
        <v>275</v>
      </c>
      <c r="K4591" s="9" t="s">
        <v>1073</v>
      </c>
      <c r="L4591" s="9" t="str">
        <f t="shared" si="213"/>
        <v>Bobek</v>
      </c>
      <c r="M4591" s="9">
        <v>1</v>
      </c>
      <c r="N4591" s="10">
        <v>38869</v>
      </c>
      <c r="O4591" s="10">
        <v>38869</v>
      </c>
      <c r="P4591" t="s">
        <v>36</v>
      </c>
      <c r="Q4591" t="str">
        <f t="shared" si="214"/>
        <v>PLL 24</v>
      </c>
      <c r="R4591" t="s">
        <v>37</v>
      </c>
      <c r="S4591">
        <v>0</v>
      </c>
      <c r="T4591" t="s">
        <v>33</v>
      </c>
      <c r="U4591">
        <v>1</v>
      </c>
      <c r="V4591">
        <v>1</v>
      </c>
      <c r="W4591" s="1">
        <v>39965</v>
      </c>
      <c r="X4591" s="1">
        <v>39965</v>
      </c>
      <c r="Y4591" t="s">
        <v>38</v>
      </c>
      <c r="Z4591">
        <v>0</v>
      </c>
      <c r="AA4591">
        <v>4000</v>
      </c>
      <c r="AB4591">
        <v>2900</v>
      </c>
      <c r="AC4591">
        <v>2900</v>
      </c>
      <c r="AD4591" t="s">
        <v>39</v>
      </c>
      <c r="AE4591" s="2">
        <v>45096.813622685186</v>
      </c>
    </row>
    <row r="4592" spans="1:31" hidden="1" x14ac:dyDescent="0.25">
      <c r="A4592">
        <v>1255342</v>
      </c>
      <c r="B4592" t="s">
        <v>27</v>
      </c>
      <c r="C4592" t="s">
        <v>783</v>
      </c>
      <c r="D4592" s="3" t="s">
        <v>42</v>
      </c>
      <c r="E4592" s="4">
        <v>38869</v>
      </c>
      <c r="F4592" s="3" t="s">
        <v>29</v>
      </c>
      <c r="G4592" s="3" t="s">
        <v>29</v>
      </c>
      <c r="H4592" s="3">
        <v>4</v>
      </c>
      <c r="I4592" s="3">
        <f t="shared" ca="1" si="215"/>
        <v>18</v>
      </c>
      <c r="J4592" s="9" t="s">
        <v>275</v>
      </c>
      <c r="K4592" s="9" t="s">
        <v>1073</v>
      </c>
      <c r="L4592" s="9" t="str">
        <f t="shared" si="213"/>
        <v>Bobek</v>
      </c>
      <c r="M4592" s="9">
        <v>1</v>
      </c>
      <c r="N4592" s="10">
        <v>38869</v>
      </c>
      <c r="O4592" s="10">
        <v>38869</v>
      </c>
      <c r="P4592" t="s">
        <v>36</v>
      </c>
      <c r="Q4592" t="str">
        <f t="shared" si="214"/>
        <v>PLL 24</v>
      </c>
      <c r="R4592" t="s">
        <v>37</v>
      </c>
      <c r="S4592">
        <v>0</v>
      </c>
      <c r="T4592" t="s">
        <v>33</v>
      </c>
      <c r="U4592">
        <v>1</v>
      </c>
      <c r="V4592">
        <v>1</v>
      </c>
      <c r="W4592" s="1">
        <v>39965</v>
      </c>
      <c r="X4592" s="1">
        <v>39965</v>
      </c>
      <c r="Y4592" t="s">
        <v>38</v>
      </c>
      <c r="Z4592">
        <v>0</v>
      </c>
      <c r="AA4592">
        <v>4000</v>
      </c>
      <c r="AB4592">
        <v>2900</v>
      </c>
      <c r="AC4592">
        <v>2900</v>
      </c>
      <c r="AD4592" t="s">
        <v>39</v>
      </c>
      <c r="AE4592" s="2">
        <v>45096.813622685186</v>
      </c>
    </row>
    <row r="4593" spans="1:31" hidden="1" x14ac:dyDescent="0.25">
      <c r="A4593">
        <v>1255343</v>
      </c>
      <c r="B4593" t="s">
        <v>27</v>
      </c>
      <c r="C4593" t="s">
        <v>783</v>
      </c>
      <c r="D4593" s="3" t="s">
        <v>42</v>
      </c>
      <c r="E4593" s="4">
        <v>38869</v>
      </c>
      <c r="F4593" s="3" t="s">
        <v>29</v>
      </c>
      <c r="G4593" s="3" t="s">
        <v>29</v>
      </c>
      <c r="H4593" s="3">
        <v>4</v>
      </c>
      <c r="I4593" s="3">
        <f t="shared" ca="1" si="215"/>
        <v>18</v>
      </c>
      <c r="J4593" s="9" t="s">
        <v>275</v>
      </c>
      <c r="K4593" s="9" t="s">
        <v>1073</v>
      </c>
      <c r="L4593" s="9" t="str">
        <f t="shared" si="213"/>
        <v>Bobek</v>
      </c>
      <c r="M4593" s="9">
        <v>1</v>
      </c>
      <c r="N4593" s="10">
        <v>38869</v>
      </c>
      <c r="O4593" s="10">
        <v>38869</v>
      </c>
      <c r="P4593" t="s">
        <v>36</v>
      </c>
      <c r="Q4593" t="str">
        <f t="shared" si="214"/>
        <v>PLL 24</v>
      </c>
      <c r="R4593" t="s">
        <v>37</v>
      </c>
      <c r="S4593">
        <v>0</v>
      </c>
      <c r="T4593" t="s">
        <v>33</v>
      </c>
      <c r="U4593">
        <v>1</v>
      </c>
      <c r="V4593">
        <v>1</v>
      </c>
      <c r="W4593" s="1">
        <v>39965</v>
      </c>
      <c r="X4593" s="1">
        <v>39965</v>
      </c>
      <c r="Y4593" t="s">
        <v>38</v>
      </c>
      <c r="Z4593">
        <v>0</v>
      </c>
      <c r="AA4593">
        <v>4000</v>
      </c>
      <c r="AB4593">
        <v>2900</v>
      </c>
      <c r="AC4593">
        <v>2900</v>
      </c>
      <c r="AD4593" t="s">
        <v>39</v>
      </c>
      <c r="AE4593" s="2">
        <v>45096.813622685186</v>
      </c>
    </row>
    <row r="4594" spans="1:31" hidden="1" x14ac:dyDescent="0.25">
      <c r="A4594">
        <v>1255344</v>
      </c>
      <c r="B4594" t="s">
        <v>27</v>
      </c>
      <c r="C4594" t="s">
        <v>783</v>
      </c>
      <c r="D4594" s="3" t="s">
        <v>42</v>
      </c>
      <c r="E4594" s="4">
        <v>38869</v>
      </c>
      <c r="F4594" s="3" t="s">
        <v>29</v>
      </c>
      <c r="G4594" s="3" t="s">
        <v>29</v>
      </c>
      <c r="H4594" s="3">
        <v>4</v>
      </c>
      <c r="I4594" s="3">
        <f t="shared" ca="1" si="215"/>
        <v>18</v>
      </c>
      <c r="J4594" s="9" t="s">
        <v>275</v>
      </c>
      <c r="K4594" s="9" t="s">
        <v>1073</v>
      </c>
      <c r="L4594" s="9" t="str">
        <f t="shared" si="213"/>
        <v>Bobek</v>
      </c>
      <c r="M4594" s="9">
        <v>1</v>
      </c>
      <c r="N4594" s="10">
        <v>38869</v>
      </c>
      <c r="O4594" s="10">
        <v>38869</v>
      </c>
      <c r="P4594" t="s">
        <v>36</v>
      </c>
      <c r="Q4594" t="str">
        <f t="shared" si="214"/>
        <v>PLL 24</v>
      </c>
      <c r="R4594" t="s">
        <v>37</v>
      </c>
      <c r="S4594">
        <v>0</v>
      </c>
      <c r="T4594" t="s">
        <v>33</v>
      </c>
      <c r="U4594">
        <v>1</v>
      </c>
      <c r="V4594">
        <v>1</v>
      </c>
      <c r="W4594" s="1">
        <v>39965</v>
      </c>
      <c r="X4594" s="1">
        <v>39965</v>
      </c>
      <c r="Y4594" t="s">
        <v>38</v>
      </c>
      <c r="Z4594">
        <v>0</v>
      </c>
      <c r="AA4594">
        <v>4000</v>
      </c>
      <c r="AB4594">
        <v>2900</v>
      </c>
      <c r="AC4594">
        <v>2900</v>
      </c>
      <c r="AD4594" t="s">
        <v>39</v>
      </c>
      <c r="AE4594" s="2">
        <v>45096.813622685186</v>
      </c>
    </row>
    <row r="4595" spans="1:31" hidden="1" x14ac:dyDescent="0.25">
      <c r="A4595">
        <v>1255345</v>
      </c>
      <c r="B4595" t="s">
        <v>27</v>
      </c>
      <c r="C4595" t="s">
        <v>783</v>
      </c>
      <c r="D4595" s="3" t="s">
        <v>42</v>
      </c>
      <c r="E4595" s="4">
        <v>38869</v>
      </c>
      <c r="F4595" s="3" t="s">
        <v>29</v>
      </c>
      <c r="G4595" s="3" t="s">
        <v>29</v>
      </c>
      <c r="H4595" s="3">
        <v>4</v>
      </c>
      <c r="I4595" s="3">
        <f t="shared" ca="1" si="215"/>
        <v>18</v>
      </c>
      <c r="J4595" s="9" t="s">
        <v>275</v>
      </c>
      <c r="K4595" s="9" t="s">
        <v>1073</v>
      </c>
      <c r="L4595" s="9" t="str">
        <f t="shared" si="213"/>
        <v>Bobek</v>
      </c>
      <c r="M4595" s="9">
        <v>1</v>
      </c>
      <c r="N4595" s="10">
        <v>38869</v>
      </c>
      <c r="O4595" s="10">
        <v>38869</v>
      </c>
      <c r="P4595" t="s">
        <v>36</v>
      </c>
      <c r="Q4595" t="str">
        <f t="shared" si="214"/>
        <v>PLL 24</v>
      </c>
      <c r="R4595" t="s">
        <v>37</v>
      </c>
      <c r="S4595">
        <v>0</v>
      </c>
      <c r="T4595" t="s">
        <v>33</v>
      </c>
      <c r="U4595">
        <v>1</v>
      </c>
      <c r="V4595">
        <v>1</v>
      </c>
      <c r="W4595" s="1">
        <v>39965</v>
      </c>
      <c r="X4595" s="1">
        <v>39965</v>
      </c>
      <c r="Y4595" t="s">
        <v>38</v>
      </c>
      <c r="Z4595">
        <v>0</v>
      </c>
      <c r="AA4595">
        <v>4000</v>
      </c>
      <c r="AB4595">
        <v>2900</v>
      </c>
      <c r="AC4595">
        <v>2900</v>
      </c>
      <c r="AD4595" t="s">
        <v>39</v>
      </c>
      <c r="AE4595" s="2">
        <v>45096.813622685186</v>
      </c>
    </row>
    <row r="4596" spans="1:31" hidden="1" x14ac:dyDescent="0.25">
      <c r="A4596">
        <v>1255515</v>
      </c>
      <c r="B4596" t="s">
        <v>27</v>
      </c>
      <c r="C4596" t="s">
        <v>784</v>
      </c>
      <c r="D4596" s="3" t="s">
        <v>42</v>
      </c>
      <c r="E4596" s="4">
        <v>38869</v>
      </c>
      <c r="F4596" s="3" t="s">
        <v>29</v>
      </c>
      <c r="G4596" s="3" t="s">
        <v>29</v>
      </c>
      <c r="H4596" s="3">
        <v>4</v>
      </c>
      <c r="I4596" s="3">
        <f t="shared" ca="1" si="215"/>
        <v>18</v>
      </c>
      <c r="J4596" s="9" t="s">
        <v>275</v>
      </c>
      <c r="K4596" s="9" t="s">
        <v>1073</v>
      </c>
      <c r="L4596" s="9" t="str">
        <f t="shared" si="213"/>
        <v>Bobek</v>
      </c>
      <c r="M4596" s="9">
        <v>1</v>
      </c>
      <c r="N4596" s="10">
        <v>38869</v>
      </c>
      <c r="O4596" s="10">
        <v>38869</v>
      </c>
      <c r="P4596" t="s">
        <v>36</v>
      </c>
      <c r="Q4596" t="str">
        <f t="shared" si="214"/>
        <v>PLL 24</v>
      </c>
      <c r="R4596" t="s">
        <v>37</v>
      </c>
      <c r="S4596">
        <v>0</v>
      </c>
      <c r="T4596" t="s">
        <v>33</v>
      </c>
      <c r="U4596">
        <v>1</v>
      </c>
      <c r="V4596">
        <v>1</v>
      </c>
      <c r="W4596" s="1">
        <v>39965</v>
      </c>
      <c r="X4596" s="1">
        <v>39965</v>
      </c>
      <c r="Y4596" t="s">
        <v>38</v>
      </c>
      <c r="Z4596">
        <v>0</v>
      </c>
      <c r="AA4596">
        <v>4000</v>
      </c>
      <c r="AB4596">
        <v>2900</v>
      </c>
      <c r="AC4596">
        <v>2900</v>
      </c>
      <c r="AD4596" t="s">
        <v>39</v>
      </c>
      <c r="AE4596" s="2">
        <v>45096.813622685186</v>
      </c>
    </row>
    <row r="4597" spans="1:31" hidden="1" x14ac:dyDescent="0.25">
      <c r="A4597">
        <v>1255516</v>
      </c>
      <c r="B4597" t="s">
        <v>27</v>
      </c>
      <c r="C4597" t="s">
        <v>784</v>
      </c>
      <c r="D4597" s="3" t="s">
        <v>42</v>
      </c>
      <c r="E4597" s="4">
        <v>38869</v>
      </c>
      <c r="F4597" s="3" t="s">
        <v>29</v>
      </c>
      <c r="G4597" s="3" t="s">
        <v>29</v>
      </c>
      <c r="H4597" s="3">
        <v>4</v>
      </c>
      <c r="I4597" s="3">
        <f t="shared" ca="1" si="215"/>
        <v>18</v>
      </c>
      <c r="J4597" s="9" t="s">
        <v>275</v>
      </c>
      <c r="K4597" s="9" t="s">
        <v>1073</v>
      </c>
      <c r="L4597" s="9" t="str">
        <f t="shared" si="213"/>
        <v>Bobek</v>
      </c>
      <c r="M4597" s="9">
        <v>1</v>
      </c>
      <c r="N4597" s="10">
        <v>38869</v>
      </c>
      <c r="O4597" s="10">
        <v>38869</v>
      </c>
      <c r="P4597" t="s">
        <v>36</v>
      </c>
      <c r="Q4597" t="str">
        <f t="shared" si="214"/>
        <v>PLL 24</v>
      </c>
      <c r="R4597" t="s">
        <v>37</v>
      </c>
      <c r="S4597">
        <v>0</v>
      </c>
      <c r="T4597" t="s">
        <v>33</v>
      </c>
      <c r="U4597">
        <v>1</v>
      </c>
      <c r="V4597">
        <v>1</v>
      </c>
      <c r="W4597" s="1">
        <v>39965</v>
      </c>
      <c r="X4597" s="1">
        <v>39965</v>
      </c>
      <c r="Y4597" t="s">
        <v>38</v>
      </c>
      <c r="Z4597">
        <v>0</v>
      </c>
      <c r="AA4597">
        <v>4000</v>
      </c>
      <c r="AB4597">
        <v>2900</v>
      </c>
      <c r="AC4597">
        <v>2900</v>
      </c>
      <c r="AD4597" t="s">
        <v>39</v>
      </c>
      <c r="AE4597" s="2">
        <v>45096.813622685186</v>
      </c>
    </row>
    <row r="4598" spans="1:31" hidden="1" x14ac:dyDescent="0.25">
      <c r="A4598">
        <v>1255517</v>
      </c>
      <c r="B4598" t="s">
        <v>27</v>
      </c>
      <c r="C4598" t="s">
        <v>784</v>
      </c>
      <c r="D4598" s="3" t="s">
        <v>42</v>
      </c>
      <c r="E4598" s="4">
        <v>38869</v>
      </c>
      <c r="F4598" s="3" t="s">
        <v>29</v>
      </c>
      <c r="G4598" s="3" t="s">
        <v>29</v>
      </c>
      <c r="H4598" s="3">
        <v>4</v>
      </c>
      <c r="I4598" s="3">
        <f t="shared" ca="1" si="215"/>
        <v>18</v>
      </c>
      <c r="J4598" s="9" t="s">
        <v>275</v>
      </c>
      <c r="K4598" s="9" t="s">
        <v>1073</v>
      </c>
      <c r="L4598" s="9" t="str">
        <f t="shared" si="213"/>
        <v>Bobek</v>
      </c>
      <c r="M4598" s="9">
        <v>1</v>
      </c>
      <c r="N4598" s="10">
        <v>38869</v>
      </c>
      <c r="O4598" s="10">
        <v>38869</v>
      </c>
      <c r="P4598" t="s">
        <v>36</v>
      </c>
      <c r="Q4598" t="str">
        <f t="shared" si="214"/>
        <v>PLL 24</v>
      </c>
      <c r="R4598" t="s">
        <v>37</v>
      </c>
      <c r="S4598">
        <v>0</v>
      </c>
      <c r="T4598" t="s">
        <v>33</v>
      </c>
      <c r="U4598">
        <v>1</v>
      </c>
      <c r="V4598">
        <v>1</v>
      </c>
      <c r="W4598" s="1">
        <v>39965</v>
      </c>
      <c r="X4598" s="1">
        <v>39965</v>
      </c>
      <c r="Y4598" t="s">
        <v>38</v>
      </c>
      <c r="Z4598">
        <v>0</v>
      </c>
      <c r="AA4598">
        <v>4000</v>
      </c>
      <c r="AB4598">
        <v>2900</v>
      </c>
      <c r="AC4598">
        <v>2900</v>
      </c>
      <c r="AD4598" t="s">
        <v>39</v>
      </c>
      <c r="AE4598" s="2">
        <v>45096.813622685186</v>
      </c>
    </row>
    <row r="4599" spans="1:31" hidden="1" x14ac:dyDescent="0.25">
      <c r="A4599">
        <v>1255518</v>
      </c>
      <c r="B4599" t="s">
        <v>27</v>
      </c>
      <c r="C4599" t="s">
        <v>784</v>
      </c>
      <c r="D4599" s="3" t="s">
        <v>42</v>
      </c>
      <c r="E4599" s="4">
        <v>38869</v>
      </c>
      <c r="F4599" s="3" t="s">
        <v>29</v>
      </c>
      <c r="G4599" s="3" t="s">
        <v>29</v>
      </c>
      <c r="H4599" s="3">
        <v>4</v>
      </c>
      <c r="I4599" s="3">
        <f t="shared" ca="1" si="215"/>
        <v>18</v>
      </c>
      <c r="J4599" s="9" t="s">
        <v>275</v>
      </c>
      <c r="K4599" s="9" t="s">
        <v>1073</v>
      </c>
      <c r="L4599" s="9" t="str">
        <f t="shared" si="213"/>
        <v>Bobek</v>
      </c>
      <c r="M4599" s="9">
        <v>1</v>
      </c>
      <c r="N4599" s="10">
        <v>38869</v>
      </c>
      <c r="O4599" s="10">
        <v>38869</v>
      </c>
      <c r="P4599" t="s">
        <v>69</v>
      </c>
      <c r="Q4599" t="str">
        <f t="shared" si="214"/>
        <v>PLL 24</v>
      </c>
      <c r="R4599" t="s">
        <v>37</v>
      </c>
      <c r="S4599">
        <v>0</v>
      </c>
      <c r="T4599" t="s">
        <v>33</v>
      </c>
      <c r="U4599">
        <v>1</v>
      </c>
      <c r="V4599">
        <v>1</v>
      </c>
      <c r="W4599" s="1">
        <v>44174</v>
      </c>
      <c r="X4599" s="1">
        <v>44174</v>
      </c>
      <c r="Y4599" t="s">
        <v>38</v>
      </c>
      <c r="Z4599">
        <v>0</v>
      </c>
      <c r="AA4599">
        <v>3000</v>
      </c>
      <c r="AB4599">
        <v>5900</v>
      </c>
      <c r="AC4599">
        <v>5900</v>
      </c>
      <c r="AD4599" t="s">
        <v>39</v>
      </c>
      <c r="AE4599" s="2">
        <v>45096.813622685186</v>
      </c>
    </row>
    <row r="4600" spans="1:31" hidden="1" x14ac:dyDescent="0.25">
      <c r="A4600">
        <v>1255520</v>
      </c>
      <c r="B4600" t="s">
        <v>27</v>
      </c>
      <c r="C4600" t="s">
        <v>784</v>
      </c>
      <c r="D4600" s="3" t="s">
        <v>42</v>
      </c>
      <c r="E4600" s="4">
        <v>38869</v>
      </c>
      <c r="F4600" s="3" t="s">
        <v>29</v>
      </c>
      <c r="G4600" s="3" t="s">
        <v>29</v>
      </c>
      <c r="H4600" s="3">
        <v>4</v>
      </c>
      <c r="I4600" s="3">
        <f t="shared" ca="1" si="215"/>
        <v>18</v>
      </c>
      <c r="J4600" s="9" t="s">
        <v>275</v>
      </c>
      <c r="K4600" s="9" t="s">
        <v>1073</v>
      </c>
      <c r="L4600" s="9" t="str">
        <f t="shared" si="213"/>
        <v>Bobek</v>
      </c>
      <c r="M4600" s="9">
        <v>1</v>
      </c>
      <c r="N4600" s="10">
        <v>38869</v>
      </c>
      <c r="O4600" s="10">
        <v>38869</v>
      </c>
      <c r="P4600" t="s">
        <v>40</v>
      </c>
      <c r="Q4600" t="str">
        <f t="shared" si="214"/>
        <v>PLL 24</v>
      </c>
      <c r="R4600" t="s">
        <v>37</v>
      </c>
      <c r="S4600">
        <v>0</v>
      </c>
      <c r="T4600" t="s">
        <v>33</v>
      </c>
      <c r="U4600">
        <v>1</v>
      </c>
      <c r="V4600">
        <v>1</v>
      </c>
      <c r="W4600" s="1">
        <v>42741</v>
      </c>
      <c r="X4600" s="1">
        <v>42741</v>
      </c>
      <c r="Y4600" t="s">
        <v>38</v>
      </c>
      <c r="Z4600">
        <v>0</v>
      </c>
      <c r="AA4600">
        <v>4000</v>
      </c>
      <c r="AB4600">
        <v>1800</v>
      </c>
      <c r="AC4600">
        <v>1800</v>
      </c>
      <c r="AD4600" t="s">
        <v>39</v>
      </c>
      <c r="AE4600" s="2">
        <v>45096.813622685186</v>
      </c>
    </row>
    <row r="4601" spans="1:31" hidden="1" x14ac:dyDescent="0.25">
      <c r="A4601">
        <v>1255521</v>
      </c>
      <c r="B4601" t="s">
        <v>27</v>
      </c>
      <c r="C4601" t="s">
        <v>784</v>
      </c>
      <c r="D4601" s="3" t="s">
        <v>42</v>
      </c>
      <c r="E4601" s="4">
        <v>38869</v>
      </c>
      <c r="F4601" s="3" t="s">
        <v>29</v>
      </c>
      <c r="G4601" s="3" t="s">
        <v>29</v>
      </c>
      <c r="H4601" s="3">
        <v>4</v>
      </c>
      <c r="I4601" s="3">
        <f t="shared" ca="1" si="215"/>
        <v>18</v>
      </c>
      <c r="J4601" s="9" t="s">
        <v>275</v>
      </c>
      <c r="K4601" s="9" t="s">
        <v>1073</v>
      </c>
      <c r="L4601" s="9" t="str">
        <f t="shared" si="213"/>
        <v>Bobek</v>
      </c>
      <c r="M4601" s="9">
        <v>1</v>
      </c>
      <c r="N4601" s="10">
        <v>38869</v>
      </c>
      <c r="O4601" s="10">
        <v>38869</v>
      </c>
      <c r="P4601" t="s">
        <v>69</v>
      </c>
      <c r="Q4601" t="str">
        <f t="shared" si="214"/>
        <v>PLL 24</v>
      </c>
      <c r="R4601" t="s">
        <v>37</v>
      </c>
      <c r="S4601">
        <v>0</v>
      </c>
      <c r="T4601" t="s">
        <v>33</v>
      </c>
      <c r="U4601">
        <v>1</v>
      </c>
      <c r="V4601">
        <v>1</v>
      </c>
      <c r="W4601" s="1">
        <v>43920</v>
      </c>
      <c r="X4601" s="1">
        <v>43920</v>
      </c>
      <c r="Y4601" t="s">
        <v>38</v>
      </c>
      <c r="Z4601">
        <v>0</v>
      </c>
      <c r="AA4601">
        <v>3000</v>
      </c>
      <c r="AB4601">
        <v>5900</v>
      </c>
      <c r="AC4601">
        <v>5900</v>
      </c>
      <c r="AD4601" t="s">
        <v>39</v>
      </c>
      <c r="AE4601" s="2">
        <v>45096.813622685186</v>
      </c>
    </row>
    <row r="4602" spans="1:31" hidden="1" x14ac:dyDescent="0.25">
      <c r="A4602">
        <v>1255522</v>
      </c>
      <c r="B4602" t="s">
        <v>27</v>
      </c>
      <c r="C4602" t="s">
        <v>784</v>
      </c>
      <c r="D4602" s="3" t="s">
        <v>42</v>
      </c>
      <c r="E4602" s="4">
        <v>38869</v>
      </c>
      <c r="F4602" s="3" t="s">
        <v>29</v>
      </c>
      <c r="G4602" s="3" t="s">
        <v>29</v>
      </c>
      <c r="H4602" s="3">
        <v>4</v>
      </c>
      <c r="I4602" s="3">
        <f t="shared" ca="1" si="215"/>
        <v>18</v>
      </c>
      <c r="J4602" s="9" t="s">
        <v>275</v>
      </c>
      <c r="K4602" s="9" t="s">
        <v>1073</v>
      </c>
      <c r="L4602" s="9" t="str">
        <f t="shared" si="213"/>
        <v>Bobek</v>
      </c>
      <c r="M4602" s="9">
        <v>1</v>
      </c>
      <c r="N4602" s="10">
        <v>38869</v>
      </c>
      <c r="O4602" s="10">
        <v>38869</v>
      </c>
      <c r="P4602" t="s">
        <v>69</v>
      </c>
      <c r="Q4602" t="str">
        <f t="shared" si="214"/>
        <v>PLL 24</v>
      </c>
      <c r="R4602" t="s">
        <v>37</v>
      </c>
      <c r="S4602">
        <v>0</v>
      </c>
      <c r="T4602" t="s">
        <v>33</v>
      </c>
      <c r="U4602">
        <v>1</v>
      </c>
      <c r="V4602">
        <v>1</v>
      </c>
      <c r="W4602" s="1">
        <v>44174</v>
      </c>
      <c r="X4602" s="1">
        <v>44174</v>
      </c>
      <c r="Y4602" t="s">
        <v>38</v>
      </c>
      <c r="Z4602">
        <v>0</v>
      </c>
      <c r="AA4602">
        <v>3000</v>
      </c>
      <c r="AB4602">
        <v>5900</v>
      </c>
      <c r="AC4602">
        <v>5900</v>
      </c>
      <c r="AD4602" t="s">
        <v>39</v>
      </c>
      <c r="AE4602" s="2">
        <v>45096.813622685186</v>
      </c>
    </row>
    <row r="4603" spans="1:31" hidden="1" x14ac:dyDescent="0.25">
      <c r="A4603">
        <v>1255523</v>
      </c>
      <c r="B4603" t="s">
        <v>27</v>
      </c>
      <c r="C4603" t="s">
        <v>784</v>
      </c>
      <c r="D4603" s="3" t="s">
        <v>42</v>
      </c>
      <c r="E4603" s="4">
        <v>38869</v>
      </c>
      <c r="F4603" s="3" t="s">
        <v>29</v>
      </c>
      <c r="G4603" s="3" t="s">
        <v>29</v>
      </c>
      <c r="H4603" s="3">
        <v>4</v>
      </c>
      <c r="I4603" s="3">
        <f t="shared" ca="1" si="215"/>
        <v>18</v>
      </c>
      <c r="J4603" s="9" t="s">
        <v>294</v>
      </c>
      <c r="K4603" s="9" t="s">
        <v>1073</v>
      </c>
      <c r="L4603" s="9" t="str">
        <f t="shared" si="213"/>
        <v>Padvinder</v>
      </c>
      <c r="M4603" s="9">
        <v>1</v>
      </c>
      <c r="N4603" s="10">
        <v>38869</v>
      </c>
      <c r="O4603" s="10">
        <v>38869</v>
      </c>
      <c r="P4603" t="s">
        <v>40</v>
      </c>
      <c r="Q4603" t="str">
        <f t="shared" si="214"/>
        <v>PLL 24</v>
      </c>
      <c r="R4603" t="s">
        <v>37</v>
      </c>
      <c r="S4603">
        <v>0</v>
      </c>
      <c r="T4603" t="s">
        <v>33</v>
      </c>
      <c r="U4603">
        <v>1</v>
      </c>
      <c r="V4603">
        <v>1</v>
      </c>
      <c r="W4603" s="1">
        <v>43263</v>
      </c>
      <c r="X4603" s="1">
        <v>43263</v>
      </c>
      <c r="Y4603" t="s">
        <v>38</v>
      </c>
      <c r="Z4603">
        <v>0</v>
      </c>
      <c r="AA4603">
        <v>4000</v>
      </c>
      <c r="AB4603">
        <v>1800</v>
      </c>
      <c r="AC4603">
        <v>1800</v>
      </c>
      <c r="AD4603" t="s">
        <v>39</v>
      </c>
      <c r="AE4603" s="2">
        <v>45096.813622685186</v>
      </c>
    </row>
    <row r="4604" spans="1:31" hidden="1" x14ac:dyDescent="0.25">
      <c r="A4604">
        <v>1255524</v>
      </c>
      <c r="B4604" t="s">
        <v>27</v>
      </c>
      <c r="C4604" t="s">
        <v>784</v>
      </c>
      <c r="D4604" s="3" t="s">
        <v>42</v>
      </c>
      <c r="E4604" s="4">
        <v>38869</v>
      </c>
      <c r="F4604" s="3" t="s">
        <v>29</v>
      </c>
      <c r="G4604" s="3" t="s">
        <v>29</v>
      </c>
      <c r="H4604" s="3">
        <v>4</v>
      </c>
      <c r="I4604" s="3">
        <f t="shared" ca="1" si="215"/>
        <v>18</v>
      </c>
      <c r="J4604" s="9" t="s">
        <v>294</v>
      </c>
      <c r="K4604" s="9" t="s">
        <v>1073</v>
      </c>
      <c r="L4604" s="9" t="str">
        <f t="shared" si="213"/>
        <v>Padvinder</v>
      </c>
      <c r="M4604" s="9">
        <v>1</v>
      </c>
      <c r="N4604" s="10">
        <v>38869</v>
      </c>
      <c r="O4604" s="10">
        <v>38869</v>
      </c>
      <c r="P4604" t="s">
        <v>36</v>
      </c>
      <c r="Q4604" t="str">
        <f t="shared" si="214"/>
        <v>PLL 24</v>
      </c>
      <c r="R4604" t="s">
        <v>37</v>
      </c>
      <c r="S4604">
        <v>0</v>
      </c>
      <c r="T4604" t="s">
        <v>33</v>
      </c>
      <c r="U4604">
        <v>1</v>
      </c>
      <c r="V4604">
        <v>1</v>
      </c>
      <c r="W4604" s="1">
        <v>39965</v>
      </c>
      <c r="X4604" s="1">
        <v>39965</v>
      </c>
      <c r="Y4604" t="s">
        <v>38</v>
      </c>
      <c r="Z4604">
        <v>0</v>
      </c>
      <c r="AA4604">
        <v>4000</v>
      </c>
      <c r="AB4604">
        <v>2900</v>
      </c>
      <c r="AC4604">
        <v>2900</v>
      </c>
      <c r="AD4604" t="s">
        <v>39</v>
      </c>
      <c r="AE4604" s="2">
        <v>45096.813622685186</v>
      </c>
    </row>
    <row r="4605" spans="1:31" hidden="1" x14ac:dyDescent="0.25">
      <c r="A4605">
        <v>1255525</v>
      </c>
      <c r="B4605" t="s">
        <v>27</v>
      </c>
      <c r="C4605" t="s">
        <v>784</v>
      </c>
      <c r="D4605" s="3" t="s">
        <v>42</v>
      </c>
      <c r="E4605" s="4">
        <v>38869</v>
      </c>
      <c r="F4605" s="3" t="s">
        <v>29</v>
      </c>
      <c r="G4605" s="3" t="s">
        <v>29</v>
      </c>
      <c r="H4605" s="3">
        <v>4</v>
      </c>
      <c r="I4605" s="3">
        <f t="shared" ca="1" si="215"/>
        <v>18</v>
      </c>
      <c r="J4605" s="9" t="s">
        <v>294</v>
      </c>
      <c r="K4605" s="9" t="s">
        <v>1073</v>
      </c>
      <c r="L4605" s="9" t="str">
        <f t="shared" si="213"/>
        <v>Padvinder</v>
      </c>
      <c r="M4605" s="9">
        <v>1</v>
      </c>
      <c r="N4605" s="10">
        <v>38869</v>
      </c>
      <c r="O4605" s="10">
        <v>38869</v>
      </c>
      <c r="P4605" t="s">
        <v>36</v>
      </c>
      <c r="Q4605" t="str">
        <f t="shared" si="214"/>
        <v>PLL 24</v>
      </c>
      <c r="R4605" t="s">
        <v>37</v>
      </c>
      <c r="S4605">
        <v>0</v>
      </c>
      <c r="T4605" t="s">
        <v>33</v>
      </c>
      <c r="U4605">
        <v>1</v>
      </c>
      <c r="V4605">
        <v>1</v>
      </c>
      <c r="W4605" s="1">
        <v>39965</v>
      </c>
      <c r="X4605" s="1">
        <v>39965</v>
      </c>
      <c r="Y4605" t="s">
        <v>38</v>
      </c>
      <c r="Z4605">
        <v>0</v>
      </c>
      <c r="AA4605">
        <v>4000</v>
      </c>
      <c r="AB4605">
        <v>2900</v>
      </c>
      <c r="AC4605">
        <v>2900</v>
      </c>
      <c r="AD4605" t="s">
        <v>39</v>
      </c>
      <c r="AE4605" s="2">
        <v>45096.813622685186</v>
      </c>
    </row>
    <row r="4606" spans="1:31" hidden="1" x14ac:dyDescent="0.25">
      <c r="A4606">
        <v>1258059</v>
      </c>
      <c r="B4606" t="s">
        <v>27</v>
      </c>
      <c r="C4606" t="s">
        <v>784</v>
      </c>
      <c r="D4606" s="3" t="s">
        <v>42</v>
      </c>
      <c r="E4606" s="4">
        <v>38869</v>
      </c>
      <c r="F4606" s="3" t="s">
        <v>29</v>
      </c>
      <c r="G4606" s="3" t="s">
        <v>29</v>
      </c>
      <c r="H4606" s="3">
        <v>4</v>
      </c>
      <c r="I4606" s="3">
        <f t="shared" ca="1" si="215"/>
        <v>18</v>
      </c>
      <c r="J4606" s="9" t="s">
        <v>275</v>
      </c>
      <c r="K4606" s="9" t="s">
        <v>1073</v>
      </c>
      <c r="L4606" s="9" t="str">
        <f t="shared" si="213"/>
        <v>Bobek</v>
      </c>
      <c r="M4606" s="9">
        <v>1</v>
      </c>
      <c r="N4606" s="10">
        <v>38869</v>
      </c>
      <c r="O4606" s="10">
        <v>38869</v>
      </c>
      <c r="P4606" t="s">
        <v>86</v>
      </c>
      <c r="Q4606" t="str">
        <f t="shared" si="214"/>
        <v>PLL 24</v>
      </c>
      <c r="R4606" t="s">
        <v>37</v>
      </c>
      <c r="S4606">
        <v>0</v>
      </c>
      <c r="T4606" t="s">
        <v>33</v>
      </c>
      <c r="U4606">
        <v>1</v>
      </c>
      <c r="V4606">
        <v>1</v>
      </c>
      <c r="W4606" s="1">
        <v>44217</v>
      </c>
      <c r="X4606" s="1">
        <v>44217</v>
      </c>
      <c r="Y4606" t="s">
        <v>38</v>
      </c>
      <c r="Z4606">
        <v>0</v>
      </c>
      <c r="AA4606">
        <v>4000</v>
      </c>
      <c r="AB4606">
        <v>2900</v>
      </c>
      <c r="AC4606">
        <v>2900</v>
      </c>
      <c r="AD4606" t="s">
        <v>39</v>
      </c>
      <c r="AE4606" s="2">
        <v>45096.813622685186</v>
      </c>
    </row>
    <row r="4607" spans="1:31" hidden="1" x14ac:dyDescent="0.25">
      <c r="A4607">
        <v>1255600</v>
      </c>
      <c r="B4607" t="s">
        <v>27</v>
      </c>
      <c r="C4607" t="s">
        <v>785</v>
      </c>
      <c r="D4607" s="3" t="s">
        <v>42</v>
      </c>
      <c r="E4607" s="4">
        <v>38869</v>
      </c>
      <c r="F4607" s="3" t="s">
        <v>29</v>
      </c>
      <c r="G4607" s="3" t="s">
        <v>29</v>
      </c>
      <c r="H4607" s="3">
        <v>4</v>
      </c>
      <c r="I4607" s="3">
        <f t="shared" ca="1" si="215"/>
        <v>18</v>
      </c>
      <c r="J4607" s="9" t="s">
        <v>275</v>
      </c>
      <c r="K4607" s="9" t="s">
        <v>1073</v>
      </c>
      <c r="L4607" s="9" t="str">
        <f t="shared" si="213"/>
        <v>Bobek</v>
      </c>
      <c r="M4607" s="9">
        <v>1</v>
      </c>
      <c r="N4607" s="10">
        <v>38869</v>
      </c>
      <c r="O4607" s="10">
        <v>38869</v>
      </c>
      <c r="P4607" t="s">
        <v>36</v>
      </c>
      <c r="Q4607" t="str">
        <f t="shared" si="214"/>
        <v>PLL 24</v>
      </c>
      <c r="R4607" t="s">
        <v>37</v>
      </c>
      <c r="S4607">
        <v>0</v>
      </c>
      <c r="T4607" t="s">
        <v>33</v>
      </c>
      <c r="U4607">
        <v>1</v>
      </c>
      <c r="V4607">
        <v>1</v>
      </c>
      <c r="W4607" s="1">
        <v>39965</v>
      </c>
      <c r="X4607" s="1">
        <v>39965</v>
      </c>
      <c r="Y4607" t="s">
        <v>38</v>
      </c>
      <c r="Z4607">
        <v>0</v>
      </c>
      <c r="AA4607">
        <v>4000</v>
      </c>
      <c r="AB4607">
        <v>2900</v>
      </c>
      <c r="AC4607">
        <v>2900</v>
      </c>
      <c r="AD4607" t="s">
        <v>39</v>
      </c>
      <c r="AE4607" s="2">
        <v>45096.813622685186</v>
      </c>
    </row>
    <row r="4608" spans="1:31" hidden="1" x14ac:dyDescent="0.25">
      <c r="A4608">
        <v>1255601</v>
      </c>
      <c r="B4608" t="s">
        <v>27</v>
      </c>
      <c r="C4608" t="s">
        <v>785</v>
      </c>
      <c r="D4608" s="3" t="s">
        <v>42</v>
      </c>
      <c r="E4608" s="4">
        <v>38869</v>
      </c>
      <c r="F4608" s="3" t="s">
        <v>29</v>
      </c>
      <c r="G4608" s="3" t="s">
        <v>29</v>
      </c>
      <c r="H4608" s="3">
        <v>4</v>
      </c>
      <c r="I4608" s="3">
        <f t="shared" ca="1" si="215"/>
        <v>18</v>
      </c>
      <c r="J4608" s="9" t="s">
        <v>275</v>
      </c>
      <c r="K4608" s="9" t="s">
        <v>1073</v>
      </c>
      <c r="L4608" s="9" t="str">
        <f t="shared" si="213"/>
        <v>Bobek</v>
      </c>
      <c r="M4608" s="9">
        <v>1</v>
      </c>
      <c r="N4608" s="10">
        <v>38869</v>
      </c>
      <c r="O4608" s="10">
        <v>38869</v>
      </c>
      <c r="P4608" t="s">
        <v>36</v>
      </c>
      <c r="Q4608" t="str">
        <f t="shared" si="214"/>
        <v>PLL 24</v>
      </c>
      <c r="R4608" t="s">
        <v>37</v>
      </c>
      <c r="S4608">
        <v>0</v>
      </c>
      <c r="T4608" t="s">
        <v>33</v>
      </c>
      <c r="U4608">
        <v>1</v>
      </c>
      <c r="V4608">
        <v>1</v>
      </c>
      <c r="W4608" s="1">
        <v>39965</v>
      </c>
      <c r="X4608" s="1">
        <v>39965</v>
      </c>
      <c r="Y4608" t="s">
        <v>38</v>
      </c>
      <c r="Z4608">
        <v>0</v>
      </c>
      <c r="AA4608">
        <v>4000</v>
      </c>
      <c r="AB4608">
        <v>2900</v>
      </c>
      <c r="AC4608">
        <v>2900</v>
      </c>
      <c r="AD4608" t="s">
        <v>39</v>
      </c>
      <c r="AE4608" s="2">
        <v>45096.813622685186</v>
      </c>
    </row>
    <row r="4609" spans="1:31" hidden="1" x14ac:dyDescent="0.25">
      <c r="A4609">
        <v>1255602</v>
      </c>
      <c r="B4609" t="s">
        <v>27</v>
      </c>
      <c r="C4609" t="s">
        <v>785</v>
      </c>
      <c r="D4609" s="3" t="s">
        <v>42</v>
      </c>
      <c r="E4609" s="4">
        <v>38869</v>
      </c>
      <c r="F4609" s="3" t="s">
        <v>29</v>
      </c>
      <c r="G4609" s="3" t="s">
        <v>29</v>
      </c>
      <c r="H4609" s="3">
        <v>4</v>
      </c>
      <c r="I4609" s="3">
        <f t="shared" ca="1" si="215"/>
        <v>18</v>
      </c>
      <c r="J4609" s="9" t="s">
        <v>275</v>
      </c>
      <c r="K4609" s="9" t="s">
        <v>1073</v>
      </c>
      <c r="L4609" s="9" t="str">
        <f t="shared" si="213"/>
        <v>Bobek</v>
      </c>
      <c r="M4609" s="9">
        <v>1</v>
      </c>
      <c r="N4609" s="10">
        <v>38869</v>
      </c>
      <c r="O4609" s="10">
        <v>38869</v>
      </c>
      <c r="P4609" t="s">
        <v>36</v>
      </c>
      <c r="Q4609" t="str">
        <f t="shared" si="214"/>
        <v>PLL 24</v>
      </c>
      <c r="R4609" t="s">
        <v>37</v>
      </c>
      <c r="S4609">
        <v>0</v>
      </c>
      <c r="T4609" t="s">
        <v>33</v>
      </c>
      <c r="U4609">
        <v>1</v>
      </c>
      <c r="V4609">
        <v>1</v>
      </c>
      <c r="W4609" s="1">
        <v>39965</v>
      </c>
      <c r="X4609" s="1">
        <v>39965</v>
      </c>
      <c r="Y4609" t="s">
        <v>38</v>
      </c>
      <c r="Z4609">
        <v>0</v>
      </c>
      <c r="AA4609">
        <v>4000</v>
      </c>
      <c r="AB4609">
        <v>2900</v>
      </c>
      <c r="AC4609">
        <v>2900</v>
      </c>
      <c r="AD4609" t="s">
        <v>39</v>
      </c>
      <c r="AE4609" s="2">
        <v>45096.813622685186</v>
      </c>
    </row>
    <row r="4610" spans="1:31" hidden="1" x14ac:dyDescent="0.25">
      <c r="A4610">
        <v>1255603</v>
      </c>
      <c r="B4610" t="s">
        <v>27</v>
      </c>
      <c r="C4610" t="s">
        <v>785</v>
      </c>
      <c r="D4610" s="3" t="s">
        <v>42</v>
      </c>
      <c r="E4610" s="4">
        <v>38869</v>
      </c>
      <c r="F4610" s="3" t="s">
        <v>29</v>
      </c>
      <c r="G4610" s="3" t="s">
        <v>29</v>
      </c>
      <c r="H4610" s="3">
        <v>4</v>
      </c>
      <c r="I4610" s="3">
        <f t="shared" ca="1" si="215"/>
        <v>18</v>
      </c>
      <c r="J4610" s="9" t="s">
        <v>275</v>
      </c>
      <c r="K4610" s="9" t="s">
        <v>1073</v>
      </c>
      <c r="L4610" s="9" t="str">
        <f t="shared" ref="L4610:L4673" si="216">VLOOKUP(J4610,Arm_kort,2,FALSE)</f>
        <v>Bobek</v>
      </c>
      <c r="M4610" s="9">
        <v>1</v>
      </c>
      <c r="N4610" s="10">
        <v>38869</v>
      </c>
      <c r="O4610" s="10">
        <v>38869</v>
      </c>
      <c r="P4610" t="s">
        <v>36</v>
      </c>
      <c r="Q4610" t="str">
        <f t="shared" ref="Q4610:Q4673" si="217">VLOOKUP(P4610,LAMPEN,3,FALSE)</f>
        <v>PLL 24</v>
      </c>
      <c r="R4610" t="s">
        <v>37</v>
      </c>
      <c r="S4610">
        <v>0</v>
      </c>
      <c r="T4610" t="s">
        <v>33</v>
      </c>
      <c r="U4610">
        <v>1</v>
      </c>
      <c r="V4610">
        <v>1</v>
      </c>
      <c r="W4610" s="1">
        <v>43832</v>
      </c>
      <c r="X4610" s="1">
        <v>43832</v>
      </c>
      <c r="Y4610" t="s">
        <v>38</v>
      </c>
      <c r="Z4610">
        <v>0</v>
      </c>
      <c r="AA4610">
        <v>4000</v>
      </c>
      <c r="AB4610">
        <v>2900</v>
      </c>
      <c r="AC4610">
        <v>2900</v>
      </c>
      <c r="AD4610" t="s">
        <v>39</v>
      </c>
      <c r="AE4610" s="2">
        <v>45096.813622685186</v>
      </c>
    </row>
    <row r="4611" spans="1:31" hidden="1" x14ac:dyDescent="0.25">
      <c r="A4611">
        <v>1255604</v>
      </c>
      <c r="B4611" t="s">
        <v>27</v>
      </c>
      <c r="C4611" t="s">
        <v>785</v>
      </c>
      <c r="D4611" s="3" t="s">
        <v>42</v>
      </c>
      <c r="E4611" s="4">
        <v>38869</v>
      </c>
      <c r="F4611" s="3" t="s">
        <v>29</v>
      </c>
      <c r="G4611" s="3" t="s">
        <v>29</v>
      </c>
      <c r="H4611" s="3">
        <v>4</v>
      </c>
      <c r="I4611" s="3">
        <f t="shared" ref="I4611:I4674" ca="1" si="218">IFERROR(YEAR(NOW())-YEAR(E4611),"")</f>
        <v>18</v>
      </c>
      <c r="J4611" s="9" t="s">
        <v>275</v>
      </c>
      <c r="K4611" s="9" t="s">
        <v>1073</v>
      </c>
      <c r="L4611" s="9" t="str">
        <f t="shared" si="216"/>
        <v>Bobek</v>
      </c>
      <c r="M4611" s="9">
        <v>1</v>
      </c>
      <c r="N4611" s="10">
        <v>38869</v>
      </c>
      <c r="O4611" s="10">
        <v>38869</v>
      </c>
      <c r="P4611" t="s">
        <v>36</v>
      </c>
      <c r="Q4611" t="str">
        <f t="shared" si="217"/>
        <v>PLL 24</v>
      </c>
      <c r="R4611" t="s">
        <v>37</v>
      </c>
      <c r="S4611">
        <v>0</v>
      </c>
      <c r="T4611" t="s">
        <v>33</v>
      </c>
      <c r="U4611">
        <v>1</v>
      </c>
      <c r="V4611">
        <v>1</v>
      </c>
      <c r="W4611" s="1">
        <v>39965</v>
      </c>
      <c r="X4611" s="1">
        <v>39965</v>
      </c>
      <c r="Y4611" t="s">
        <v>38</v>
      </c>
      <c r="Z4611">
        <v>0</v>
      </c>
      <c r="AA4611">
        <v>4000</v>
      </c>
      <c r="AB4611">
        <v>2900</v>
      </c>
      <c r="AC4611">
        <v>2900</v>
      </c>
      <c r="AD4611" t="s">
        <v>39</v>
      </c>
      <c r="AE4611" s="2">
        <v>45096.813622685186</v>
      </c>
    </row>
    <row r="4612" spans="1:31" hidden="1" x14ac:dyDescent="0.25">
      <c r="A4612">
        <v>1255605</v>
      </c>
      <c r="B4612" t="s">
        <v>27</v>
      </c>
      <c r="C4612" t="s">
        <v>785</v>
      </c>
      <c r="D4612" s="3" t="s">
        <v>42</v>
      </c>
      <c r="E4612" s="4">
        <v>38869</v>
      </c>
      <c r="F4612" s="3" t="s">
        <v>29</v>
      </c>
      <c r="G4612" s="3" t="s">
        <v>29</v>
      </c>
      <c r="H4612" s="3">
        <v>4</v>
      </c>
      <c r="I4612" s="3">
        <f t="shared" ca="1" si="218"/>
        <v>18</v>
      </c>
      <c r="J4612" s="9" t="s">
        <v>275</v>
      </c>
      <c r="K4612" s="9" t="s">
        <v>1073</v>
      </c>
      <c r="L4612" s="9" t="str">
        <f t="shared" si="216"/>
        <v>Bobek</v>
      </c>
      <c r="M4612" s="9">
        <v>1</v>
      </c>
      <c r="N4612" s="10">
        <v>38869</v>
      </c>
      <c r="O4612" s="10">
        <v>38869</v>
      </c>
      <c r="P4612" t="s">
        <v>36</v>
      </c>
      <c r="Q4612" t="str">
        <f t="shared" si="217"/>
        <v>PLL 24</v>
      </c>
      <c r="R4612" t="s">
        <v>37</v>
      </c>
      <c r="S4612">
        <v>0</v>
      </c>
      <c r="T4612" t="s">
        <v>33</v>
      </c>
      <c r="U4612">
        <v>1</v>
      </c>
      <c r="V4612">
        <v>1</v>
      </c>
      <c r="W4612" s="1">
        <v>39965</v>
      </c>
      <c r="X4612" s="1">
        <v>39965</v>
      </c>
      <c r="Y4612" t="s">
        <v>38</v>
      </c>
      <c r="Z4612">
        <v>0</v>
      </c>
      <c r="AA4612">
        <v>4000</v>
      </c>
      <c r="AB4612">
        <v>2900</v>
      </c>
      <c r="AC4612">
        <v>2900</v>
      </c>
      <c r="AD4612" t="s">
        <v>39</v>
      </c>
      <c r="AE4612" s="2">
        <v>45096.813622685186</v>
      </c>
    </row>
    <row r="4613" spans="1:31" hidden="1" x14ac:dyDescent="0.25">
      <c r="A4613">
        <v>1255606</v>
      </c>
      <c r="B4613" t="s">
        <v>27</v>
      </c>
      <c r="C4613" t="s">
        <v>785</v>
      </c>
      <c r="D4613" s="3" t="s">
        <v>42</v>
      </c>
      <c r="E4613" s="4">
        <v>38869</v>
      </c>
      <c r="F4613" s="3" t="s">
        <v>29</v>
      </c>
      <c r="G4613" s="3" t="s">
        <v>29</v>
      </c>
      <c r="H4613" s="3">
        <v>4</v>
      </c>
      <c r="I4613" s="3">
        <f t="shared" ca="1" si="218"/>
        <v>18</v>
      </c>
      <c r="J4613" s="9" t="s">
        <v>275</v>
      </c>
      <c r="K4613" s="9" t="s">
        <v>1073</v>
      </c>
      <c r="L4613" s="9" t="str">
        <f t="shared" si="216"/>
        <v>Bobek</v>
      </c>
      <c r="M4613" s="9">
        <v>1</v>
      </c>
      <c r="N4613" s="10">
        <v>38869</v>
      </c>
      <c r="O4613" s="10">
        <v>38869</v>
      </c>
      <c r="P4613" t="s">
        <v>36</v>
      </c>
      <c r="Q4613" t="str">
        <f t="shared" si="217"/>
        <v>PLL 24</v>
      </c>
      <c r="R4613" t="s">
        <v>37</v>
      </c>
      <c r="S4613">
        <v>0</v>
      </c>
      <c r="T4613" t="s">
        <v>33</v>
      </c>
      <c r="U4613">
        <v>1</v>
      </c>
      <c r="V4613">
        <v>1</v>
      </c>
      <c r="W4613" s="1">
        <v>39965</v>
      </c>
      <c r="X4613" s="1">
        <v>39965</v>
      </c>
      <c r="Y4613" t="s">
        <v>38</v>
      </c>
      <c r="Z4613">
        <v>0</v>
      </c>
      <c r="AA4613">
        <v>4000</v>
      </c>
      <c r="AB4613">
        <v>2900</v>
      </c>
      <c r="AC4613">
        <v>2900</v>
      </c>
      <c r="AD4613" t="s">
        <v>39</v>
      </c>
      <c r="AE4613" s="2">
        <v>45096.813622685186</v>
      </c>
    </row>
    <row r="4614" spans="1:31" hidden="1" x14ac:dyDescent="0.25">
      <c r="A4614">
        <v>1255607</v>
      </c>
      <c r="B4614" t="s">
        <v>27</v>
      </c>
      <c r="C4614" t="s">
        <v>785</v>
      </c>
      <c r="D4614" s="3" t="s">
        <v>42</v>
      </c>
      <c r="E4614" s="4">
        <v>38869</v>
      </c>
      <c r="F4614" s="3" t="s">
        <v>29</v>
      </c>
      <c r="G4614" s="3" t="s">
        <v>29</v>
      </c>
      <c r="H4614" s="3">
        <v>4</v>
      </c>
      <c r="I4614" s="3">
        <f t="shared" ca="1" si="218"/>
        <v>18</v>
      </c>
      <c r="J4614" s="9" t="s">
        <v>275</v>
      </c>
      <c r="K4614" s="9" t="s">
        <v>1073</v>
      </c>
      <c r="L4614" s="9" t="str">
        <f t="shared" si="216"/>
        <v>Bobek</v>
      </c>
      <c r="M4614" s="9">
        <v>1</v>
      </c>
      <c r="N4614" s="10">
        <v>38869</v>
      </c>
      <c r="O4614" s="10">
        <v>38869</v>
      </c>
      <c r="P4614" t="s">
        <v>36</v>
      </c>
      <c r="Q4614" t="str">
        <f t="shared" si="217"/>
        <v>PLL 24</v>
      </c>
      <c r="R4614" t="s">
        <v>37</v>
      </c>
      <c r="S4614">
        <v>0</v>
      </c>
      <c r="T4614" t="s">
        <v>33</v>
      </c>
      <c r="U4614">
        <v>1</v>
      </c>
      <c r="V4614">
        <v>1</v>
      </c>
      <c r="W4614" s="1">
        <v>39965</v>
      </c>
      <c r="X4614" s="1">
        <v>39965</v>
      </c>
      <c r="Y4614" t="s">
        <v>38</v>
      </c>
      <c r="Z4614">
        <v>0</v>
      </c>
      <c r="AA4614">
        <v>4000</v>
      </c>
      <c r="AB4614">
        <v>2900</v>
      </c>
      <c r="AC4614">
        <v>2900</v>
      </c>
      <c r="AD4614" t="s">
        <v>39</v>
      </c>
      <c r="AE4614" s="2">
        <v>45096.813622685186</v>
      </c>
    </row>
    <row r="4615" spans="1:31" hidden="1" x14ac:dyDescent="0.25">
      <c r="A4615">
        <v>1255608</v>
      </c>
      <c r="B4615" t="s">
        <v>27</v>
      </c>
      <c r="C4615" t="s">
        <v>785</v>
      </c>
      <c r="D4615" s="3" t="s">
        <v>42</v>
      </c>
      <c r="E4615" s="4">
        <v>38869</v>
      </c>
      <c r="F4615" s="3" t="s">
        <v>29</v>
      </c>
      <c r="G4615" s="3" t="s">
        <v>29</v>
      </c>
      <c r="H4615" s="3">
        <v>4</v>
      </c>
      <c r="I4615" s="3">
        <f t="shared" ca="1" si="218"/>
        <v>18</v>
      </c>
      <c r="J4615" s="9" t="s">
        <v>275</v>
      </c>
      <c r="K4615" s="9" t="s">
        <v>1073</v>
      </c>
      <c r="L4615" s="9" t="str">
        <f t="shared" si="216"/>
        <v>Bobek</v>
      </c>
      <c r="M4615" s="9">
        <v>1</v>
      </c>
      <c r="N4615" s="10">
        <v>38869</v>
      </c>
      <c r="O4615" s="10">
        <v>38869</v>
      </c>
      <c r="P4615" t="s">
        <v>36</v>
      </c>
      <c r="Q4615" t="str">
        <f t="shared" si="217"/>
        <v>PLL 24</v>
      </c>
      <c r="R4615" t="s">
        <v>37</v>
      </c>
      <c r="S4615">
        <v>0</v>
      </c>
      <c r="T4615" t="s">
        <v>33</v>
      </c>
      <c r="U4615">
        <v>1</v>
      </c>
      <c r="V4615">
        <v>1</v>
      </c>
      <c r="W4615" s="1">
        <v>39965</v>
      </c>
      <c r="X4615" s="1">
        <v>39965</v>
      </c>
      <c r="Y4615" t="s">
        <v>38</v>
      </c>
      <c r="Z4615">
        <v>0</v>
      </c>
      <c r="AA4615">
        <v>4000</v>
      </c>
      <c r="AB4615">
        <v>2900</v>
      </c>
      <c r="AC4615">
        <v>2900</v>
      </c>
      <c r="AD4615" t="s">
        <v>39</v>
      </c>
      <c r="AE4615" s="2">
        <v>45096.813622685186</v>
      </c>
    </row>
    <row r="4616" spans="1:31" x14ac:dyDescent="0.25">
      <c r="A4616">
        <v>1258193</v>
      </c>
      <c r="B4616" t="s">
        <v>27</v>
      </c>
      <c r="C4616" t="s">
        <v>550</v>
      </c>
      <c r="D4616" s="3" t="s">
        <v>551</v>
      </c>
      <c r="E4616" s="4">
        <v>32878</v>
      </c>
      <c r="F4616" s="3" t="s">
        <v>29</v>
      </c>
      <c r="G4616" s="3" t="s">
        <v>29</v>
      </c>
      <c r="H4616" s="3">
        <v>10</v>
      </c>
      <c r="I4616" s="3">
        <f t="shared" ca="1" si="218"/>
        <v>34</v>
      </c>
      <c r="J4616" s="9" t="s">
        <v>552</v>
      </c>
      <c r="K4616" s="9" t="s">
        <v>1071</v>
      </c>
      <c r="L4616" s="9" t="str">
        <f t="shared" si="216"/>
        <v>SGS305</v>
      </c>
      <c r="M4616" s="9">
        <v>1</v>
      </c>
      <c r="N4616" s="10">
        <v>38718</v>
      </c>
      <c r="O4616" s="10">
        <v>38718</v>
      </c>
      <c r="P4616" t="s">
        <v>544</v>
      </c>
      <c r="Q4616" t="str">
        <f t="shared" si="217"/>
        <v>SON-T 100</v>
      </c>
      <c r="R4616" t="s">
        <v>83</v>
      </c>
      <c r="S4616">
        <v>0</v>
      </c>
      <c r="T4616" t="s">
        <v>33</v>
      </c>
      <c r="U4616">
        <v>1</v>
      </c>
      <c r="V4616">
        <v>1</v>
      </c>
      <c r="W4616" s="1">
        <v>42217</v>
      </c>
      <c r="X4616" s="1">
        <v>42217</v>
      </c>
      <c r="Y4616" t="s">
        <v>38</v>
      </c>
      <c r="Z4616">
        <v>0</v>
      </c>
      <c r="AA4616">
        <v>2200</v>
      </c>
      <c r="AB4616">
        <v>10700</v>
      </c>
      <c r="AC4616">
        <v>10700</v>
      </c>
      <c r="AD4616" t="s">
        <v>84</v>
      </c>
      <c r="AE4616" s="2">
        <v>45096.606689814813</v>
      </c>
    </row>
    <row r="4617" spans="1:31" x14ac:dyDescent="0.25">
      <c r="A4617">
        <v>1258194</v>
      </c>
      <c r="B4617" t="s">
        <v>27</v>
      </c>
      <c r="C4617" t="s">
        <v>550</v>
      </c>
      <c r="D4617" s="3" t="s">
        <v>551</v>
      </c>
      <c r="E4617" s="4">
        <v>32878</v>
      </c>
      <c r="F4617" s="3" t="s">
        <v>29</v>
      </c>
      <c r="G4617" s="3" t="s">
        <v>29</v>
      </c>
      <c r="H4617" s="3">
        <v>10</v>
      </c>
      <c r="I4617" s="3">
        <f t="shared" ca="1" si="218"/>
        <v>34</v>
      </c>
      <c r="J4617" s="9" t="s">
        <v>552</v>
      </c>
      <c r="K4617" s="9" t="s">
        <v>1071</v>
      </c>
      <c r="L4617" s="9" t="str">
        <f t="shared" si="216"/>
        <v>SGS305</v>
      </c>
      <c r="M4617" s="9">
        <v>1</v>
      </c>
      <c r="N4617" s="10">
        <v>38718</v>
      </c>
      <c r="O4617" s="10">
        <v>38718</v>
      </c>
      <c r="P4617" t="s">
        <v>544</v>
      </c>
      <c r="Q4617" t="str">
        <f t="shared" si="217"/>
        <v>SON-T 100</v>
      </c>
      <c r="R4617" t="s">
        <v>83</v>
      </c>
      <c r="S4617">
        <v>0</v>
      </c>
      <c r="T4617" t="s">
        <v>33</v>
      </c>
      <c r="U4617">
        <v>1</v>
      </c>
      <c r="V4617">
        <v>1</v>
      </c>
      <c r="W4617" s="1">
        <v>42217</v>
      </c>
      <c r="X4617" s="1">
        <v>42217</v>
      </c>
      <c r="Y4617" t="s">
        <v>38</v>
      </c>
      <c r="Z4617">
        <v>0</v>
      </c>
      <c r="AA4617">
        <v>2200</v>
      </c>
      <c r="AB4617">
        <v>10700</v>
      </c>
      <c r="AC4617">
        <v>10700</v>
      </c>
      <c r="AD4617" t="s">
        <v>84</v>
      </c>
      <c r="AE4617" s="2">
        <v>45096.606689814813</v>
      </c>
    </row>
    <row r="4618" spans="1:31" x14ac:dyDescent="0.25">
      <c r="A4618">
        <v>1258195</v>
      </c>
      <c r="B4618" t="s">
        <v>27</v>
      </c>
      <c r="C4618" t="s">
        <v>550</v>
      </c>
      <c r="D4618" s="3" t="s">
        <v>551</v>
      </c>
      <c r="E4618" s="4">
        <v>32878</v>
      </c>
      <c r="F4618" s="3" t="s">
        <v>29</v>
      </c>
      <c r="G4618" s="3" t="s">
        <v>29</v>
      </c>
      <c r="H4618" s="3">
        <v>10</v>
      </c>
      <c r="I4618" s="3">
        <f t="shared" ca="1" si="218"/>
        <v>34</v>
      </c>
      <c r="J4618" s="9" t="s">
        <v>552</v>
      </c>
      <c r="K4618" s="9" t="s">
        <v>1071</v>
      </c>
      <c r="L4618" s="9" t="str">
        <f t="shared" si="216"/>
        <v>SGS305</v>
      </c>
      <c r="M4618" s="9">
        <v>1</v>
      </c>
      <c r="N4618" s="10">
        <v>38718</v>
      </c>
      <c r="O4618" s="10">
        <v>38718</v>
      </c>
      <c r="P4618" t="s">
        <v>544</v>
      </c>
      <c r="Q4618" t="str">
        <f t="shared" si="217"/>
        <v>SON-T 100</v>
      </c>
      <c r="R4618" t="s">
        <v>83</v>
      </c>
      <c r="S4618">
        <v>0</v>
      </c>
      <c r="T4618" t="s">
        <v>33</v>
      </c>
      <c r="U4618">
        <v>1</v>
      </c>
      <c r="V4618">
        <v>1</v>
      </c>
      <c r="W4618" s="1">
        <v>42217</v>
      </c>
      <c r="X4618" s="1">
        <v>42217</v>
      </c>
      <c r="Y4618" t="s">
        <v>38</v>
      </c>
      <c r="Z4618">
        <v>0</v>
      </c>
      <c r="AA4618">
        <v>2200</v>
      </c>
      <c r="AB4618">
        <v>10700</v>
      </c>
      <c r="AC4618">
        <v>10700</v>
      </c>
      <c r="AD4618" t="s">
        <v>84</v>
      </c>
      <c r="AE4618" s="2">
        <v>45096.606689814813</v>
      </c>
    </row>
    <row r="4619" spans="1:31" x14ac:dyDescent="0.25">
      <c r="A4619">
        <v>1258196</v>
      </c>
      <c r="B4619" t="s">
        <v>27</v>
      </c>
      <c r="C4619" t="s">
        <v>550</v>
      </c>
      <c r="D4619" s="3" t="s">
        <v>551</v>
      </c>
      <c r="E4619" s="4">
        <v>30317</v>
      </c>
      <c r="F4619" s="3" t="s">
        <v>29</v>
      </c>
      <c r="G4619" s="3" t="s">
        <v>29</v>
      </c>
      <c r="H4619" s="3">
        <v>10</v>
      </c>
      <c r="I4619" s="3">
        <f t="shared" ca="1" si="218"/>
        <v>41</v>
      </c>
      <c r="J4619" s="9" t="s">
        <v>552</v>
      </c>
      <c r="K4619" s="9" t="s">
        <v>1071</v>
      </c>
      <c r="L4619" s="9" t="str">
        <f t="shared" si="216"/>
        <v>SGS305</v>
      </c>
      <c r="M4619" s="9">
        <v>1</v>
      </c>
      <c r="N4619" s="10">
        <v>38718</v>
      </c>
      <c r="O4619" s="10">
        <v>38718</v>
      </c>
      <c r="P4619" t="s">
        <v>544</v>
      </c>
      <c r="Q4619" t="str">
        <f t="shared" si="217"/>
        <v>SON-T 100</v>
      </c>
      <c r="R4619" t="s">
        <v>83</v>
      </c>
      <c r="S4619">
        <v>0</v>
      </c>
      <c r="T4619" t="s">
        <v>33</v>
      </c>
      <c r="U4619">
        <v>1</v>
      </c>
      <c r="V4619">
        <v>1</v>
      </c>
      <c r="W4619" s="1">
        <v>42217</v>
      </c>
      <c r="X4619" s="1">
        <v>42217</v>
      </c>
      <c r="Y4619" t="s">
        <v>38</v>
      </c>
      <c r="Z4619">
        <v>0</v>
      </c>
      <c r="AA4619">
        <v>2200</v>
      </c>
      <c r="AB4619">
        <v>10700</v>
      </c>
      <c r="AC4619">
        <v>10700</v>
      </c>
      <c r="AD4619" t="s">
        <v>84</v>
      </c>
      <c r="AE4619" s="2">
        <v>45096.606689814813</v>
      </c>
    </row>
    <row r="4620" spans="1:31" x14ac:dyDescent="0.25">
      <c r="A4620">
        <v>1258197</v>
      </c>
      <c r="B4620" t="s">
        <v>27</v>
      </c>
      <c r="C4620" t="s">
        <v>550</v>
      </c>
      <c r="D4620" s="3" t="s">
        <v>551</v>
      </c>
      <c r="E4620" s="4">
        <v>30317</v>
      </c>
      <c r="F4620" s="3" t="s">
        <v>29</v>
      </c>
      <c r="G4620" s="3" t="s">
        <v>29</v>
      </c>
      <c r="H4620" s="3">
        <v>10</v>
      </c>
      <c r="I4620" s="3">
        <f t="shared" ca="1" si="218"/>
        <v>41</v>
      </c>
      <c r="J4620" s="9" t="s">
        <v>552</v>
      </c>
      <c r="K4620" s="9" t="s">
        <v>1071</v>
      </c>
      <c r="L4620" s="9" t="str">
        <f t="shared" si="216"/>
        <v>SGS305</v>
      </c>
      <c r="M4620" s="9">
        <v>1</v>
      </c>
      <c r="N4620" s="10">
        <v>38718</v>
      </c>
      <c r="O4620" s="10">
        <v>38718</v>
      </c>
      <c r="P4620" t="s">
        <v>544</v>
      </c>
      <c r="Q4620" t="str">
        <f t="shared" si="217"/>
        <v>SON-T 100</v>
      </c>
      <c r="R4620" t="s">
        <v>83</v>
      </c>
      <c r="S4620">
        <v>0</v>
      </c>
      <c r="T4620" t="s">
        <v>33</v>
      </c>
      <c r="U4620">
        <v>1</v>
      </c>
      <c r="V4620">
        <v>1</v>
      </c>
      <c r="W4620" s="1">
        <v>42217</v>
      </c>
      <c r="X4620" s="1">
        <v>42217</v>
      </c>
      <c r="Y4620" t="s">
        <v>38</v>
      </c>
      <c r="Z4620">
        <v>0</v>
      </c>
      <c r="AA4620">
        <v>2200</v>
      </c>
      <c r="AB4620">
        <v>10700</v>
      </c>
      <c r="AC4620">
        <v>10700</v>
      </c>
      <c r="AD4620" t="s">
        <v>84</v>
      </c>
      <c r="AE4620" s="2">
        <v>45096.606689814813</v>
      </c>
    </row>
    <row r="4621" spans="1:31" x14ac:dyDescent="0.25">
      <c r="A4621">
        <v>1258198</v>
      </c>
      <c r="B4621" t="s">
        <v>27</v>
      </c>
      <c r="C4621" t="s">
        <v>550</v>
      </c>
      <c r="D4621" s="3" t="s">
        <v>551</v>
      </c>
      <c r="E4621" s="4">
        <v>30317</v>
      </c>
      <c r="F4621" s="3" t="s">
        <v>29</v>
      </c>
      <c r="G4621" s="3" t="s">
        <v>29</v>
      </c>
      <c r="H4621" s="3">
        <v>10</v>
      </c>
      <c r="I4621" s="3">
        <f t="shared" ca="1" si="218"/>
        <v>41</v>
      </c>
      <c r="J4621" s="9" t="s">
        <v>552</v>
      </c>
      <c r="K4621" s="9" t="s">
        <v>1071</v>
      </c>
      <c r="L4621" s="9" t="str">
        <f t="shared" si="216"/>
        <v>SGS305</v>
      </c>
      <c r="M4621" s="9">
        <v>1</v>
      </c>
      <c r="N4621" s="10">
        <v>38718</v>
      </c>
      <c r="O4621" s="10">
        <v>38718</v>
      </c>
      <c r="P4621" t="s">
        <v>544</v>
      </c>
      <c r="Q4621" t="str">
        <f t="shared" si="217"/>
        <v>SON-T 100</v>
      </c>
      <c r="R4621" t="s">
        <v>83</v>
      </c>
      <c r="S4621">
        <v>0</v>
      </c>
      <c r="T4621" t="s">
        <v>33</v>
      </c>
      <c r="U4621">
        <v>1</v>
      </c>
      <c r="V4621">
        <v>1</v>
      </c>
      <c r="W4621" s="1">
        <v>42217</v>
      </c>
      <c r="X4621" s="1">
        <v>42217</v>
      </c>
      <c r="Y4621" t="s">
        <v>38</v>
      </c>
      <c r="Z4621">
        <v>0</v>
      </c>
      <c r="AA4621">
        <v>2200</v>
      </c>
      <c r="AB4621">
        <v>10700</v>
      </c>
      <c r="AC4621">
        <v>10700</v>
      </c>
      <c r="AD4621" t="s">
        <v>84</v>
      </c>
      <c r="AE4621" s="2">
        <v>45096.606689814813</v>
      </c>
    </row>
    <row r="4622" spans="1:31" x14ac:dyDescent="0.25">
      <c r="A4622">
        <v>1258199</v>
      </c>
      <c r="B4622" t="s">
        <v>27</v>
      </c>
      <c r="C4622" t="s">
        <v>550</v>
      </c>
      <c r="D4622" s="3" t="s">
        <v>551</v>
      </c>
      <c r="E4622" s="4">
        <v>30317</v>
      </c>
      <c r="F4622" s="3" t="s">
        <v>29</v>
      </c>
      <c r="G4622" s="3" t="s">
        <v>29</v>
      </c>
      <c r="H4622" s="3">
        <v>10</v>
      </c>
      <c r="I4622" s="3">
        <f t="shared" ca="1" si="218"/>
        <v>41</v>
      </c>
      <c r="J4622" s="9" t="s">
        <v>552</v>
      </c>
      <c r="K4622" s="9" t="s">
        <v>1071</v>
      </c>
      <c r="L4622" s="9" t="str">
        <f t="shared" si="216"/>
        <v>SGS305</v>
      </c>
      <c r="M4622" s="9">
        <v>1</v>
      </c>
      <c r="N4622" s="10">
        <v>38718</v>
      </c>
      <c r="O4622" s="10">
        <v>38718</v>
      </c>
      <c r="P4622" t="s">
        <v>544</v>
      </c>
      <c r="Q4622" t="str">
        <f t="shared" si="217"/>
        <v>SON-T 100</v>
      </c>
      <c r="R4622" t="s">
        <v>83</v>
      </c>
      <c r="S4622">
        <v>0</v>
      </c>
      <c r="T4622" t="s">
        <v>33</v>
      </c>
      <c r="U4622">
        <v>1</v>
      </c>
      <c r="V4622">
        <v>1</v>
      </c>
      <c r="W4622" s="1">
        <v>42217</v>
      </c>
      <c r="X4622" s="1">
        <v>42217</v>
      </c>
      <c r="Y4622" t="s">
        <v>38</v>
      </c>
      <c r="Z4622">
        <v>0</v>
      </c>
      <c r="AA4622">
        <v>2200</v>
      </c>
      <c r="AB4622">
        <v>10700</v>
      </c>
      <c r="AC4622">
        <v>10700</v>
      </c>
      <c r="AD4622" t="s">
        <v>84</v>
      </c>
      <c r="AE4622" s="2">
        <v>45096.606689814813</v>
      </c>
    </row>
    <row r="4623" spans="1:31" x14ac:dyDescent="0.25">
      <c r="A4623">
        <v>1258200</v>
      </c>
      <c r="B4623" t="s">
        <v>27</v>
      </c>
      <c r="C4623" t="s">
        <v>550</v>
      </c>
      <c r="D4623" s="3" t="s">
        <v>551</v>
      </c>
      <c r="E4623" s="4">
        <v>30133</v>
      </c>
      <c r="F4623" s="3" t="s">
        <v>29</v>
      </c>
      <c r="G4623" s="3" t="s">
        <v>29</v>
      </c>
      <c r="H4623" s="3">
        <v>10</v>
      </c>
      <c r="I4623" s="3">
        <f t="shared" ca="1" si="218"/>
        <v>42</v>
      </c>
      <c r="J4623" s="9" t="s">
        <v>552</v>
      </c>
      <c r="K4623" s="9" t="s">
        <v>1071</v>
      </c>
      <c r="L4623" s="9" t="str">
        <f t="shared" si="216"/>
        <v>SGS305</v>
      </c>
      <c r="M4623" s="9">
        <v>1</v>
      </c>
      <c r="N4623" s="10">
        <v>38718</v>
      </c>
      <c r="O4623" s="10">
        <v>38718</v>
      </c>
      <c r="P4623" t="s">
        <v>544</v>
      </c>
      <c r="Q4623" t="str">
        <f t="shared" si="217"/>
        <v>SON-T 100</v>
      </c>
      <c r="R4623" t="s">
        <v>83</v>
      </c>
      <c r="S4623">
        <v>0</v>
      </c>
      <c r="T4623" t="s">
        <v>33</v>
      </c>
      <c r="U4623">
        <v>1</v>
      </c>
      <c r="V4623">
        <v>1</v>
      </c>
      <c r="W4623" s="1">
        <v>42217</v>
      </c>
      <c r="X4623" s="1">
        <v>42217</v>
      </c>
      <c r="Y4623" t="s">
        <v>38</v>
      </c>
      <c r="Z4623">
        <v>0</v>
      </c>
      <c r="AA4623">
        <v>2200</v>
      </c>
      <c r="AB4623">
        <v>10700</v>
      </c>
      <c r="AC4623">
        <v>10700</v>
      </c>
      <c r="AD4623" t="s">
        <v>84</v>
      </c>
      <c r="AE4623" s="2">
        <v>45096.606689814813</v>
      </c>
    </row>
    <row r="4624" spans="1:31" hidden="1" x14ac:dyDescent="0.25">
      <c r="A4624">
        <v>1253024</v>
      </c>
      <c r="B4624" t="s">
        <v>27</v>
      </c>
      <c r="C4624" t="s">
        <v>676</v>
      </c>
      <c r="D4624" s="3" t="s">
        <v>701</v>
      </c>
      <c r="E4624" s="4">
        <v>37161</v>
      </c>
      <c r="F4624" s="4">
        <v>46819</v>
      </c>
      <c r="G4624" s="4">
        <v>44263</v>
      </c>
      <c r="H4624" s="3">
        <v>6</v>
      </c>
      <c r="I4624" s="3">
        <f t="shared" ca="1" si="218"/>
        <v>23</v>
      </c>
      <c r="J4624" s="9" t="s">
        <v>52</v>
      </c>
      <c r="K4624" s="9" t="s">
        <v>1071</v>
      </c>
      <c r="L4624" s="9" t="str">
        <f t="shared" si="216"/>
        <v>FGS</v>
      </c>
      <c r="M4624" s="9">
        <v>1</v>
      </c>
      <c r="N4624" s="10">
        <v>38750</v>
      </c>
      <c r="O4624" s="10">
        <v>38750</v>
      </c>
      <c r="P4624" t="s">
        <v>54</v>
      </c>
      <c r="Q4624" t="str">
        <f t="shared" si="217"/>
        <v>PLL 36</v>
      </c>
      <c r="R4624" t="s">
        <v>55</v>
      </c>
      <c r="S4624">
        <v>0</v>
      </c>
      <c r="T4624" t="s">
        <v>33</v>
      </c>
      <c r="U4624">
        <v>1</v>
      </c>
      <c r="V4624">
        <v>1</v>
      </c>
      <c r="W4624" s="1">
        <v>39783</v>
      </c>
      <c r="X4624" s="1">
        <v>39783</v>
      </c>
      <c r="Y4624" t="s">
        <v>38</v>
      </c>
      <c r="Z4624">
        <v>0</v>
      </c>
      <c r="AA4624">
        <v>3000</v>
      </c>
      <c r="AB4624">
        <v>2900</v>
      </c>
      <c r="AC4624">
        <v>2900</v>
      </c>
      <c r="AD4624" t="s">
        <v>56</v>
      </c>
      <c r="AE4624" s="2">
        <v>45096.815752314818</v>
      </c>
    </row>
    <row r="4625" spans="1:31" hidden="1" x14ac:dyDescent="0.25">
      <c r="A4625">
        <v>1253025</v>
      </c>
      <c r="B4625" t="s">
        <v>27</v>
      </c>
      <c r="C4625" t="s">
        <v>676</v>
      </c>
      <c r="D4625" s="3" t="s">
        <v>31</v>
      </c>
      <c r="E4625" s="4">
        <v>37182</v>
      </c>
      <c r="F4625" s="3" t="s">
        <v>29</v>
      </c>
      <c r="G4625" s="3" t="s">
        <v>61</v>
      </c>
      <c r="H4625" s="3">
        <v>4</v>
      </c>
      <c r="I4625" s="3">
        <f t="shared" ca="1" si="218"/>
        <v>23</v>
      </c>
      <c r="J4625" s="9" t="s">
        <v>66</v>
      </c>
      <c r="K4625" s="9" t="s">
        <v>1073</v>
      </c>
      <c r="L4625" s="9" t="str">
        <f t="shared" si="216"/>
        <v>Kegel</v>
      </c>
      <c r="M4625" s="9">
        <v>1</v>
      </c>
      <c r="N4625" s="10">
        <v>37408</v>
      </c>
      <c r="O4625" s="10">
        <v>37408</v>
      </c>
      <c r="P4625" t="s">
        <v>54</v>
      </c>
      <c r="Q4625" t="str">
        <f t="shared" si="217"/>
        <v>PLL 36</v>
      </c>
      <c r="R4625" t="s">
        <v>55</v>
      </c>
      <c r="S4625">
        <v>0</v>
      </c>
      <c r="T4625" t="s">
        <v>33</v>
      </c>
      <c r="U4625">
        <v>1</v>
      </c>
      <c r="V4625">
        <v>1</v>
      </c>
      <c r="W4625" s="1">
        <v>41996</v>
      </c>
      <c r="X4625" s="1">
        <v>41996</v>
      </c>
      <c r="Y4625" t="s">
        <v>38</v>
      </c>
      <c r="Z4625">
        <v>0</v>
      </c>
      <c r="AA4625">
        <v>3000</v>
      </c>
      <c r="AB4625">
        <v>2900</v>
      </c>
      <c r="AC4625">
        <v>2900</v>
      </c>
      <c r="AD4625" t="s">
        <v>56</v>
      </c>
      <c r="AE4625" s="2">
        <v>45096.8125462963</v>
      </c>
    </row>
    <row r="4626" spans="1:31" hidden="1" x14ac:dyDescent="0.25">
      <c r="A4626">
        <v>1253026</v>
      </c>
      <c r="B4626" t="s">
        <v>27</v>
      </c>
      <c r="C4626" t="s">
        <v>676</v>
      </c>
      <c r="D4626" s="3" t="s">
        <v>31</v>
      </c>
      <c r="E4626" s="4">
        <v>30987</v>
      </c>
      <c r="F4626" s="4">
        <v>43190</v>
      </c>
      <c r="G4626" s="4">
        <v>40634</v>
      </c>
      <c r="H4626" s="3">
        <v>4</v>
      </c>
      <c r="I4626" s="3">
        <f t="shared" ca="1" si="218"/>
        <v>40</v>
      </c>
      <c r="J4626" s="9" t="s">
        <v>66</v>
      </c>
      <c r="K4626" s="9" t="s">
        <v>1073</v>
      </c>
      <c r="L4626" s="9" t="str">
        <f t="shared" si="216"/>
        <v>Kegel</v>
      </c>
      <c r="M4626" s="9">
        <v>1</v>
      </c>
      <c r="N4626" s="10">
        <v>37408</v>
      </c>
      <c r="O4626" s="10">
        <v>37408</v>
      </c>
      <c r="P4626" t="s">
        <v>54</v>
      </c>
      <c r="Q4626" t="str">
        <f t="shared" si="217"/>
        <v>PLL 36</v>
      </c>
      <c r="R4626" t="s">
        <v>55</v>
      </c>
      <c r="S4626">
        <v>0</v>
      </c>
      <c r="T4626" t="s">
        <v>33</v>
      </c>
      <c r="U4626">
        <v>1</v>
      </c>
      <c r="V4626">
        <v>1</v>
      </c>
      <c r="W4626" s="1">
        <v>39783</v>
      </c>
      <c r="X4626" s="1">
        <v>39783</v>
      </c>
      <c r="Y4626" t="s">
        <v>38</v>
      </c>
      <c r="Z4626">
        <v>0</v>
      </c>
      <c r="AA4626">
        <v>3000</v>
      </c>
      <c r="AB4626">
        <v>2900</v>
      </c>
      <c r="AC4626">
        <v>2900</v>
      </c>
      <c r="AD4626" t="s">
        <v>56</v>
      </c>
      <c r="AE4626" s="2">
        <v>45096.8125462963</v>
      </c>
    </row>
    <row r="4627" spans="1:31" hidden="1" x14ac:dyDescent="0.25">
      <c r="A4627">
        <v>1253027</v>
      </c>
      <c r="B4627" t="s">
        <v>27</v>
      </c>
      <c r="C4627" t="s">
        <v>676</v>
      </c>
      <c r="D4627" s="3" t="s">
        <v>701</v>
      </c>
      <c r="E4627" s="4">
        <v>37161</v>
      </c>
      <c r="F4627" s="4">
        <v>46819</v>
      </c>
      <c r="G4627" s="4">
        <v>44263</v>
      </c>
      <c r="H4627" s="3">
        <v>6</v>
      </c>
      <c r="I4627" s="3">
        <f t="shared" ca="1" si="218"/>
        <v>23</v>
      </c>
      <c r="J4627" s="9" t="s">
        <v>52</v>
      </c>
      <c r="K4627" s="9" t="s">
        <v>1071</v>
      </c>
      <c r="L4627" s="9" t="str">
        <f t="shared" si="216"/>
        <v>FGS</v>
      </c>
      <c r="M4627" s="9">
        <v>1</v>
      </c>
      <c r="N4627" s="10">
        <v>38750</v>
      </c>
      <c r="O4627" s="10">
        <v>38750</v>
      </c>
      <c r="P4627" t="s">
        <v>54</v>
      </c>
      <c r="Q4627" t="str">
        <f t="shared" si="217"/>
        <v>PLL 36</v>
      </c>
      <c r="R4627" t="s">
        <v>55</v>
      </c>
      <c r="S4627">
        <v>0</v>
      </c>
      <c r="T4627" t="s">
        <v>33</v>
      </c>
      <c r="U4627">
        <v>1</v>
      </c>
      <c r="V4627">
        <v>1</v>
      </c>
      <c r="W4627" s="1">
        <v>39783</v>
      </c>
      <c r="X4627" s="1">
        <v>39783</v>
      </c>
      <c r="Y4627" t="s">
        <v>38</v>
      </c>
      <c r="Z4627">
        <v>0</v>
      </c>
      <c r="AA4627">
        <v>3000</v>
      </c>
      <c r="AB4627">
        <v>2900</v>
      </c>
      <c r="AC4627">
        <v>2900</v>
      </c>
      <c r="AD4627" t="s">
        <v>56</v>
      </c>
      <c r="AE4627" s="2">
        <v>45096.815752314818</v>
      </c>
    </row>
    <row r="4628" spans="1:31" hidden="1" x14ac:dyDescent="0.25">
      <c r="A4628">
        <v>1253028</v>
      </c>
      <c r="B4628" t="s">
        <v>27</v>
      </c>
      <c r="C4628" t="s">
        <v>676</v>
      </c>
      <c r="D4628" s="3" t="s">
        <v>701</v>
      </c>
      <c r="E4628" s="4">
        <v>37161</v>
      </c>
      <c r="F4628" s="4">
        <v>46819</v>
      </c>
      <c r="G4628" s="4">
        <v>44263</v>
      </c>
      <c r="H4628" s="3">
        <v>6</v>
      </c>
      <c r="I4628" s="3">
        <f t="shared" ca="1" si="218"/>
        <v>23</v>
      </c>
      <c r="J4628" s="9" t="s">
        <v>52</v>
      </c>
      <c r="K4628" s="9" t="s">
        <v>1071</v>
      </c>
      <c r="L4628" s="9" t="str">
        <f t="shared" si="216"/>
        <v>FGS</v>
      </c>
      <c r="M4628" s="9">
        <v>1</v>
      </c>
      <c r="N4628" s="10">
        <v>38750</v>
      </c>
      <c r="O4628" s="10">
        <v>38750</v>
      </c>
      <c r="P4628" t="s">
        <v>54</v>
      </c>
      <c r="Q4628" t="str">
        <f t="shared" si="217"/>
        <v>PLL 36</v>
      </c>
      <c r="R4628" t="s">
        <v>55</v>
      </c>
      <c r="S4628">
        <v>0</v>
      </c>
      <c r="T4628" t="s">
        <v>33</v>
      </c>
      <c r="U4628">
        <v>1</v>
      </c>
      <c r="V4628">
        <v>1</v>
      </c>
      <c r="W4628" s="1">
        <v>39783</v>
      </c>
      <c r="X4628" s="1">
        <v>39783</v>
      </c>
      <c r="Y4628" t="s">
        <v>38</v>
      </c>
      <c r="Z4628">
        <v>0</v>
      </c>
      <c r="AA4628">
        <v>3000</v>
      </c>
      <c r="AB4628">
        <v>2900</v>
      </c>
      <c r="AC4628">
        <v>2900</v>
      </c>
      <c r="AD4628" t="s">
        <v>56</v>
      </c>
      <c r="AE4628" s="2">
        <v>45096.815752314818</v>
      </c>
    </row>
    <row r="4629" spans="1:31" hidden="1" x14ac:dyDescent="0.25">
      <c r="A4629">
        <v>1253029</v>
      </c>
      <c r="B4629" t="s">
        <v>27</v>
      </c>
      <c r="C4629" t="s">
        <v>676</v>
      </c>
      <c r="D4629" s="3" t="s">
        <v>701</v>
      </c>
      <c r="E4629" s="4">
        <v>37161</v>
      </c>
      <c r="F4629" s="4">
        <v>46819</v>
      </c>
      <c r="G4629" s="4">
        <v>44263</v>
      </c>
      <c r="H4629" s="3">
        <v>6</v>
      </c>
      <c r="I4629" s="3">
        <f t="shared" ca="1" si="218"/>
        <v>23</v>
      </c>
      <c r="J4629" s="9" t="s">
        <v>52</v>
      </c>
      <c r="K4629" s="9" t="s">
        <v>1071</v>
      </c>
      <c r="L4629" s="9" t="str">
        <f t="shared" si="216"/>
        <v>FGS</v>
      </c>
      <c r="M4629" s="9">
        <v>1</v>
      </c>
      <c r="N4629" s="10">
        <v>38750</v>
      </c>
      <c r="O4629" s="10">
        <v>38750</v>
      </c>
      <c r="P4629" t="s">
        <v>54</v>
      </c>
      <c r="Q4629" t="str">
        <f t="shared" si="217"/>
        <v>PLL 36</v>
      </c>
      <c r="R4629" t="s">
        <v>55</v>
      </c>
      <c r="S4629">
        <v>0</v>
      </c>
      <c r="T4629" t="s">
        <v>33</v>
      </c>
      <c r="U4629">
        <v>1</v>
      </c>
      <c r="V4629">
        <v>1</v>
      </c>
      <c r="W4629" s="1">
        <v>40259</v>
      </c>
      <c r="X4629" s="1">
        <v>40259</v>
      </c>
      <c r="Y4629" t="s">
        <v>38</v>
      </c>
      <c r="Z4629">
        <v>0</v>
      </c>
      <c r="AA4629">
        <v>3000</v>
      </c>
      <c r="AB4629">
        <v>2900</v>
      </c>
      <c r="AC4629">
        <v>2900</v>
      </c>
      <c r="AD4629" t="s">
        <v>56</v>
      </c>
      <c r="AE4629" s="2">
        <v>45096.815752314818</v>
      </c>
    </row>
    <row r="4630" spans="1:31" hidden="1" x14ac:dyDescent="0.25">
      <c r="A4630">
        <v>1253030</v>
      </c>
      <c r="B4630" t="s">
        <v>27</v>
      </c>
      <c r="C4630" t="s">
        <v>676</v>
      </c>
      <c r="D4630" s="3" t="s">
        <v>701</v>
      </c>
      <c r="E4630" s="4">
        <v>37161</v>
      </c>
      <c r="F4630" s="4">
        <v>46819</v>
      </c>
      <c r="G4630" s="4">
        <v>44263</v>
      </c>
      <c r="H4630" s="3">
        <v>6</v>
      </c>
      <c r="I4630" s="3">
        <f t="shared" ca="1" si="218"/>
        <v>23</v>
      </c>
      <c r="J4630" s="9" t="s">
        <v>52</v>
      </c>
      <c r="K4630" s="9" t="s">
        <v>1071</v>
      </c>
      <c r="L4630" s="9" t="str">
        <f t="shared" si="216"/>
        <v>FGS</v>
      </c>
      <c r="M4630" s="9">
        <v>1</v>
      </c>
      <c r="N4630" s="10">
        <v>40259</v>
      </c>
      <c r="O4630" s="10">
        <v>40259</v>
      </c>
      <c r="P4630" t="s">
        <v>54</v>
      </c>
      <c r="Q4630" t="str">
        <f t="shared" si="217"/>
        <v>PLL 36</v>
      </c>
      <c r="R4630" t="s">
        <v>55</v>
      </c>
      <c r="S4630">
        <v>0</v>
      </c>
      <c r="T4630" t="s">
        <v>33</v>
      </c>
      <c r="U4630">
        <v>1</v>
      </c>
      <c r="V4630">
        <v>1</v>
      </c>
      <c r="W4630" s="1">
        <v>40259</v>
      </c>
      <c r="X4630" s="1">
        <v>40259</v>
      </c>
      <c r="Y4630" t="s">
        <v>38</v>
      </c>
      <c r="Z4630">
        <v>0</v>
      </c>
      <c r="AA4630">
        <v>3000</v>
      </c>
      <c r="AB4630">
        <v>2900</v>
      </c>
      <c r="AC4630">
        <v>2900</v>
      </c>
      <c r="AD4630" t="s">
        <v>56</v>
      </c>
      <c r="AE4630" s="2">
        <v>45096.815752314818</v>
      </c>
    </row>
    <row r="4631" spans="1:31" hidden="1" x14ac:dyDescent="0.25">
      <c r="A4631">
        <v>1254384</v>
      </c>
      <c r="B4631" t="s">
        <v>27</v>
      </c>
      <c r="C4631" t="s">
        <v>676</v>
      </c>
      <c r="D4631" s="3" t="s">
        <v>373</v>
      </c>
      <c r="E4631" s="4">
        <v>39722</v>
      </c>
      <c r="F4631" s="3" t="s">
        <v>29</v>
      </c>
      <c r="G4631" s="3" t="s">
        <v>29</v>
      </c>
      <c r="H4631" s="3">
        <v>8</v>
      </c>
      <c r="I4631" s="3">
        <f t="shared" ca="1" si="218"/>
        <v>16</v>
      </c>
      <c r="J4631" s="9" t="s">
        <v>108</v>
      </c>
      <c r="K4631" s="9" t="s">
        <v>1071</v>
      </c>
      <c r="L4631" s="9" t="str">
        <f t="shared" si="216"/>
        <v>SGS252</v>
      </c>
      <c r="M4631" s="9">
        <v>1</v>
      </c>
      <c r="N4631" s="10">
        <v>39722</v>
      </c>
      <c r="O4631" s="10">
        <v>39722</v>
      </c>
      <c r="P4631" t="s">
        <v>110</v>
      </c>
      <c r="Q4631" t="str">
        <f t="shared" si="217"/>
        <v>CDMT 35</v>
      </c>
      <c r="R4631" t="s">
        <v>111</v>
      </c>
      <c r="S4631">
        <v>0</v>
      </c>
      <c r="T4631" t="s">
        <v>33</v>
      </c>
      <c r="U4631">
        <v>1</v>
      </c>
      <c r="V4631">
        <v>1</v>
      </c>
      <c r="W4631" s="1">
        <v>43791</v>
      </c>
      <c r="X4631" s="1">
        <v>43791</v>
      </c>
      <c r="Y4631" t="s">
        <v>38</v>
      </c>
      <c r="Z4631">
        <v>0</v>
      </c>
      <c r="AA4631">
        <v>4000</v>
      </c>
      <c r="AB4631">
        <v>3300</v>
      </c>
      <c r="AC4631">
        <v>3300</v>
      </c>
      <c r="AD4631" t="s">
        <v>786</v>
      </c>
      <c r="AE4631" s="2">
        <v>45096.614189814813</v>
      </c>
    </row>
    <row r="4632" spans="1:31" hidden="1" x14ac:dyDescent="0.25">
      <c r="A4632">
        <v>1254384</v>
      </c>
      <c r="B4632" t="s">
        <v>27</v>
      </c>
      <c r="C4632" t="s">
        <v>676</v>
      </c>
      <c r="D4632" s="3" t="s">
        <v>373</v>
      </c>
      <c r="E4632" s="4">
        <v>39722</v>
      </c>
      <c r="F4632" s="3" t="s">
        <v>29</v>
      </c>
      <c r="G4632" s="3" t="s">
        <v>29</v>
      </c>
      <c r="H4632" s="3">
        <v>8</v>
      </c>
      <c r="I4632" s="3">
        <f t="shared" ca="1" si="218"/>
        <v>16</v>
      </c>
      <c r="J4632" s="9" t="s">
        <v>108</v>
      </c>
      <c r="K4632" s="9" t="s">
        <v>1071</v>
      </c>
      <c r="L4632" s="9" t="str">
        <f t="shared" si="216"/>
        <v>SGS252</v>
      </c>
      <c r="M4632" s="9">
        <v>2</v>
      </c>
      <c r="N4632" s="10">
        <v>39722</v>
      </c>
      <c r="O4632" s="10">
        <v>39722</v>
      </c>
      <c r="P4632" t="s">
        <v>110</v>
      </c>
      <c r="Q4632" t="str">
        <f t="shared" si="217"/>
        <v>CDMT 35</v>
      </c>
      <c r="R4632" t="s">
        <v>111</v>
      </c>
      <c r="S4632">
        <v>0</v>
      </c>
      <c r="T4632" t="s">
        <v>33</v>
      </c>
      <c r="U4632">
        <v>1</v>
      </c>
      <c r="V4632">
        <v>2</v>
      </c>
      <c r="W4632" s="1">
        <v>42523</v>
      </c>
      <c r="X4632" s="1">
        <v>42523</v>
      </c>
      <c r="Y4632" t="s">
        <v>38</v>
      </c>
      <c r="Z4632">
        <v>0</v>
      </c>
      <c r="AA4632">
        <v>4000</v>
      </c>
      <c r="AB4632">
        <v>3300</v>
      </c>
      <c r="AC4632">
        <v>3300</v>
      </c>
      <c r="AD4632" t="s">
        <v>786</v>
      </c>
      <c r="AE4632" s="2">
        <v>45096.614189814813</v>
      </c>
    </row>
    <row r="4633" spans="1:31" hidden="1" x14ac:dyDescent="0.25">
      <c r="A4633">
        <v>1254384</v>
      </c>
      <c r="B4633" t="s">
        <v>27</v>
      </c>
      <c r="C4633" t="s">
        <v>676</v>
      </c>
      <c r="D4633" s="3" t="s">
        <v>373</v>
      </c>
      <c r="E4633" s="4">
        <v>39722</v>
      </c>
      <c r="F4633" s="3" t="s">
        <v>29</v>
      </c>
      <c r="G4633" s="3" t="s">
        <v>29</v>
      </c>
      <c r="H4633" s="3">
        <v>8</v>
      </c>
      <c r="I4633" s="3">
        <f t="shared" ca="1" si="218"/>
        <v>16</v>
      </c>
      <c r="J4633" s="9" t="s">
        <v>108</v>
      </c>
      <c r="K4633" s="9" t="s">
        <v>1071</v>
      </c>
      <c r="L4633" s="9" t="str">
        <f t="shared" si="216"/>
        <v>SGS252</v>
      </c>
      <c r="M4633" s="9">
        <v>3</v>
      </c>
      <c r="N4633" s="10">
        <v>39722</v>
      </c>
      <c r="O4633" s="10">
        <v>39722</v>
      </c>
      <c r="P4633" t="s">
        <v>375</v>
      </c>
      <c r="Q4633" t="str">
        <f t="shared" si="217"/>
        <v>LED</v>
      </c>
      <c r="R4633" t="s">
        <v>56</v>
      </c>
      <c r="S4633">
        <v>0</v>
      </c>
      <c r="T4633" t="s">
        <v>33</v>
      </c>
      <c r="U4633">
        <v>1</v>
      </c>
      <c r="V4633">
        <v>3</v>
      </c>
      <c r="W4633" s="1">
        <v>43720</v>
      </c>
      <c r="X4633" s="1">
        <v>43720</v>
      </c>
      <c r="Y4633" t="s">
        <v>48</v>
      </c>
      <c r="Z4633">
        <v>0</v>
      </c>
      <c r="AA4633">
        <v>4000</v>
      </c>
      <c r="AB4633">
        <v>6000</v>
      </c>
      <c r="AC4633">
        <v>4200</v>
      </c>
      <c r="AD4633" t="s">
        <v>376</v>
      </c>
      <c r="AE4633" s="2">
        <v>45096.614189814813</v>
      </c>
    </row>
    <row r="4634" spans="1:31" hidden="1" x14ac:dyDescent="0.25">
      <c r="A4634">
        <v>1254384</v>
      </c>
      <c r="B4634" t="s">
        <v>27</v>
      </c>
      <c r="C4634" t="s">
        <v>676</v>
      </c>
      <c r="D4634" s="3" t="s">
        <v>373</v>
      </c>
      <c r="E4634" s="4">
        <v>39722</v>
      </c>
      <c r="F4634" s="3" t="s">
        <v>29</v>
      </c>
      <c r="G4634" s="3" t="s">
        <v>29</v>
      </c>
      <c r="H4634" s="3">
        <v>8</v>
      </c>
      <c r="I4634" s="3">
        <f t="shared" ca="1" si="218"/>
        <v>16</v>
      </c>
      <c r="J4634" s="9" t="s">
        <v>108</v>
      </c>
      <c r="K4634" s="9" t="s">
        <v>1071</v>
      </c>
      <c r="L4634" s="9" t="str">
        <f t="shared" si="216"/>
        <v>SGS252</v>
      </c>
      <c r="M4634" s="9">
        <v>4</v>
      </c>
      <c r="N4634" s="10">
        <v>39722</v>
      </c>
      <c r="O4634" s="10">
        <v>39722</v>
      </c>
      <c r="P4634" t="s">
        <v>375</v>
      </c>
      <c r="Q4634" t="str">
        <f t="shared" si="217"/>
        <v>LED</v>
      </c>
      <c r="R4634" t="s">
        <v>56</v>
      </c>
      <c r="S4634">
        <v>0</v>
      </c>
      <c r="T4634" t="s">
        <v>33</v>
      </c>
      <c r="U4634">
        <v>1</v>
      </c>
      <c r="V4634">
        <v>4</v>
      </c>
      <c r="W4634" s="1">
        <v>43720</v>
      </c>
      <c r="X4634" s="1">
        <v>43720</v>
      </c>
      <c r="Y4634" t="s">
        <v>48</v>
      </c>
      <c r="Z4634">
        <v>0</v>
      </c>
      <c r="AA4634">
        <v>4000</v>
      </c>
      <c r="AB4634">
        <v>6000</v>
      </c>
      <c r="AC4634">
        <v>4200</v>
      </c>
      <c r="AD4634" t="s">
        <v>376</v>
      </c>
      <c r="AE4634" s="2">
        <v>45096.614189814813</v>
      </c>
    </row>
    <row r="4635" spans="1:31" hidden="1" x14ac:dyDescent="0.25">
      <c r="A4635">
        <v>1254419</v>
      </c>
      <c r="B4635" t="s">
        <v>27</v>
      </c>
      <c r="C4635" t="s">
        <v>676</v>
      </c>
      <c r="D4635" s="3" t="s">
        <v>42</v>
      </c>
      <c r="E4635" s="4">
        <v>39488</v>
      </c>
      <c r="F4635" s="3" t="s">
        <v>29</v>
      </c>
      <c r="G4635" s="3" t="s">
        <v>29</v>
      </c>
      <c r="H4635" s="3">
        <v>4</v>
      </c>
      <c r="I4635" s="3">
        <f t="shared" ca="1" si="218"/>
        <v>16</v>
      </c>
      <c r="J4635" s="9" t="s">
        <v>286</v>
      </c>
      <c r="K4635" s="9" t="s">
        <v>1071</v>
      </c>
      <c r="L4635" s="9" t="str">
        <f t="shared" si="216"/>
        <v>FGS</v>
      </c>
      <c r="M4635" s="9">
        <v>1</v>
      </c>
      <c r="N4635" s="10">
        <v>39488</v>
      </c>
      <c r="O4635" s="10">
        <v>39488</v>
      </c>
      <c r="P4635" t="s">
        <v>69</v>
      </c>
      <c r="Q4635" t="str">
        <f t="shared" si="217"/>
        <v>PLL 24</v>
      </c>
      <c r="R4635" t="s">
        <v>37</v>
      </c>
      <c r="S4635">
        <v>0</v>
      </c>
      <c r="T4635" t="s">
        <v>33</v>
      </c>
      <c r="U4635">
        <v>1</v>
      </c>
      <c r="V4635">
        <v>1</v>
      </c>
      <c r="W4635" s="1">
        <v>41039</v>
      </c>
      <c r="X4635" s="1">
        <v>41039</v>
      </c>
      <c r="Y4635" t="s">
        <v>38</v>
      </c>
      <c r="Z4635">
        <v>0</v>
      </c>
      <c r="AA4635">
        <v>3000</v>
      </c>
      <c r="AB4635">
        <v>5900</v>
      </c>
      <c r="AC4635">
        <v>5900</v>
      </c>
      <c r="AD4635" t="s">
        <v>39</v>
      </c>
      <c r="AE4635" s="2">
        <v>45138.796076388891</v>
      </c>
    </row>
    <row r="4636" spans="1:31" hidden="1" x14ac:dyDescent="0.25">
      <c r="A4636">
        <v>1254420</v>
      </c>
      <c r="B4636" t="s">
        <v>27</v>
      </c>
      <c r="C4636" t="s">
        <v>676</v>
      </c>
      <c r="D4636" s="3" t="s">
        <v>787</v>
      </c>
      <c r="E4636" s="4">
        <v>39622</v>
      </c>
      <c r="F4636" s="3" t="s">
        <v>29</v>
      </c>
      <c r="G4636" s="3" t="s">
        <v>29</v>
      </c>
      <c r="H4636" s="3">
        <v>6</v>
      </c>
      <c r="I4636" s="3">
        <f t="shared" ca="1" si="218"/>
        <v>16</v>
      </c>
      <c r="J4636" s="9" t="s">
        <v>52</v>
      </c>
      <c r="K4636" s="9" t="s">
        <v>1071</v>
      </c>
      <c r="L4636" s="9" t="str">
        <f t="shared" si="216"/>
        <v>FGS</v>
      </c>
      <c r="M4636" s="9">
        <v>1</v>
      </c>
      <c r="N4636" s="10">
        <v>38750</v>
      </c>
      <c r="O4636" s="10">
        <v>38750</v>
      </c>
      <c r="P4636" t="s">
        <v>54</v>
      </c>
      <c r="Q4636" t="str">
        <f t="shared" si="217"/>
        <v>PLL 36</v>
      </c>
      <c r="R4636" t="s">
        <v>55</v>
      </c>
      <c r="S4636">
        <v>0</v>
      </c>
      <c r="T4636" t="s">
        <v>33</v>
      </c>
      <c r="U4636">
        <v>1</v>
      </c>
      <c r="V4636">
        <v>1</v>
      </c>
      <c r="W4636" s="1">
        <v>41039</v>
      </c>
      <c r="X4636" s="1">
        <v>41039</v>
      </c>
      <c r="Y4636" t="s">
        <v>38</v>
      </c>
      <c r="Z4636">
        <v>0</v>
      </c>
      <c r="AA4636">
        <v>3000</v>
      </c>
      <c r="AB4636">
        <v>2900</v>
      </c>
      <c r="AC4636">
        <v>2900</v>
      </c>
      <c r="AD4636" t="s">
        <v>56</v>
      </c>
      <c r="AE4636" s="2">
        <v>45096.62290509259</v>
      </c>
    </row>
    <row r="4637" spans="1:31" hidden="1" x14ac:dyDescent="0.25">
      <c r="A4637">
        <v>1254420</v>
      </c>
      <c r="B4637" t="s">
        <v>27</v>
      </c>
      <c r="C4637" t="s">
        <v>676</v>
      </c>
      <c r="D4637" s="3" t="s">
        <v>787</v>
      </c>
      <c r="E4637" s="4">
        <v>39622</v>
      </c>
      <c r="F4637" s="3" t="s">
        <v>29</v>
      </c>
      <c r="G4637" s="3" t="s">
        <v>29</v>
      </c>
      <c r="H4637" s="3">
        <v>6</v>
      </c>
      <c r="I4637" s="3">
        <f t="shared" ca="1" si="218"/>
        <v>16</v>
      </c>
      <c r="J4637" s="9" t="s">
        <v>52</v>
      </c>
      <c r="K4637" s="9" t="s">
        <v>1071</v>
      </c>
      <c r="L4637" s="9" t="str">
        <f t="shared" si="216"/>
        <v>FGS</v>
      </c>
      <c r="M4637" s="9">
        <v>2</v>
      </c>
      <c r="N4637" s="10">
        <v>39622</v>
      </c>
      <c r="O4637" s="10">
        <v>39622</v>
      </c>
      <c r="P4637" t="s">
        <v>54</v>
      </c>
      <c r="Q4637" t="str">
        <f t="shared" si="217"/>
        <v>PLL 36</v>
      </c>
      <c r="R4637" t="s">
        <v>55</v>
      </c>
      <c r="S4637">
        <v>0</v>
      </c>
      <c r="T4637" t="s">
        <v>33</v>
      </c>
      <c r="U4637">
        <v>1</v>
      </c>
      <c r="V4637">
        <v>2</v>
      </c>
      <c r="W4637" s="1">
        <v>41039</v>
      </c>
      <c r="X4637" s="1">
        <v>41039</v>
      </c>
      <c r="Y4637" t="s">
        <v>38</v>
      </c>
      <c r="Z4637">
        <v>0</v>
      </c>
      <c r="AA4637">
        <v>3000</v>
      </c>
      <c r="AB4637">
        <v>2900</v>
      </c>
      <c r="AC4637">
        <v>2900</v>
      </c>
      <c r="AD4637" t="s">
        <v>56</v>
      </c>
      <c r="AE4637" s="2">
        <v>45096.62290509259</v>
      </c>
    </row>
    <row r="4638" spans="1:31" hidden="1" x14ac:dyDescent="0.25">
      <c r="A4638">
        <v>1254421</v>
      </c>
      <c r="B4638" t="s">
        <v>27</v>
      </c>
      <c r="C4638" t="s">
        <v>676</v>
      </c>
      <c r="D4638" s="3" t="s">
        <v>787</v>
      </c>
      <c r="E4638" s="4">
        <v>39622</v>
      </c>
      <c r="F4638" s="3" t="s">
        <v>29</v>
      </c>
      <c r="G4638" s="3" t="s">
        <v>29</v>
      </c>
      <c r="H4638" s="3">
        <v>6</v>
      </c>
      <c r="I4638" s="3">
        <f t="shared" ca="1" si="218"/>
        <v>16</v>
      </c>
      <c r="J4638" s="9" t="s">
        <v>52</v>
      </c>
      <c r="K4638" s="9" t="s">
        <v>1071</v>
      </c>
      <c r="L4638" s="9" t="str">
        <f t="shared" si="216"/>
        <v>FGS</v>
      </c>
      <c r="M4638" s="9">
        <v>1</v>
      </c>
      <c r="N4638" s="10">
        <v>38750</v>
      </c>
      <c r="O4638" s="10">
        <v>38750</v>
      </c>
      <c r="P4638" t="s">
        <v>54</v>
      </c>
      <c r="Q4638" t="str">
        <f t="shared" si="217"/>
        <v>PLL 36</v>
      </c>
      <c r="R4638" t="s">
        <v>55</v>
      </c>
      <c r="S4638">
        <v>0</v>
      </c>
      <c r="T4638" t="s">
        <v>33</v>
      </c>
      <c r="U4638">
        <v>1</v>
      </c>
      <c r="V4638">
        <v>1</v>
      </c>
      <c r="W4638" s="1">
        <v>41039</v>
      </c>
      <c r="X4638" s="1">
        <v>41039</v>
      </c>
      <c r="Y4638" t="s">
        <v>38</v>
      </c>
      <c r="Z4638">
        <v>0</v>
      </c>
      <c r="AA4638">
        <v>3000</v>
      </c>
      <c r="AB4638">
        <v>2900</v>
      </c>
      <c r="AC4638">
        <v>2900</v>
      </c>
      <c r="AD4638" t="s">
        <v>56</v>
      </c>
      <c r="AE4638" s="2">
        <v>45138.803576388891</v>
      </c>
    </row>
    <row r="4639" spans="1:31" hidden="1" x14ac:dyDescent="0.25">
      <c r="A4639">
        <v>1254421</v>
      </c>
      <c r="B4639" t="s">
        <v>27</v>
      </c>
      <c r="C4639" t="s">
        <v>676</v>
      </c>
      <c r="D4639" s="3" t="s">
        <v>787</v>
      </c>
      <c r="E4639" s="4">
        <v>39622</v>
      </c>
      <c r="F4639" s="3" t="s">
        <v>29</v>
      </c>
      <c r="G4639" s="3" t="s">
        <v>29</v>
      </c>
      <c r="H4639" s="3">
        <v>6</v>
      </c>
      <c r="I4639" s="3">
        <f t="shared" ca="1" si="218"/>
        <v>16</v>
      </c>
      <c r="J4639" s="9" t="s">
        <v>52</v>
      </c>
      <c r="K4639" s="9" t="s">
        <v>1071</v>
      </c>
      <c r="L4639" s="9" t="str">
        <f t="shared" si="216"/>
        <v>FGS</v>
      </c>
      <c r="M4639" s="9">
        <v>2</v>
      </c>
      <c r="N4639" s="10">
        <v>39622</v>
      </c>
      <c r="O4639" s="10">
        <v>39622</v>
      </c>
      <c r="P4639" t="s">
        <v>54</v>
      </c>
      <c r="Q4639" t="str">
        <f t="shared" si="217"/>
        <v>PLL 36</v>
      </c>
      <c r="R4639" t="s">
        <v>55</v>
      </c>
      <c r="S4639">
        <v>0</v>
      </c>
      <c r="T4639" t="s">
        <v>33</v>
      </c>
      <c r="U4639">
        <v>1</v>
      </c>
      <c r="V4639">
        <v>2</v>
      </c>
      <c r="W4639" s="1">
        <v>41039</v>
      </c>
      <c r="X4639" s="1">
        <v>41039</v>
      </c>
      <c r="Y4639" t="s">
        <v>38</v>
      </c>
      <c r="Z4639">
        <v>0</v>
      </c>
      <c r="AA4639">
        <v>3000</v>
      </c>
      <c r="AB4639">
        <v>2900</v>
      </c>
      <c r="AC4639">
        <v>2900</v>
      </c>
      <c r="AD4639" t="s">
        <v>56</v>
      </c>
      <c r="AE4639" s="2">
        <v>45138.803576388891</v>
      </c>
    </row>
    <row r="4640" spans="1:31" hidden="1" x14ac:dyDescent="0.25">
      <c r="A4640">
        <v>1254422</v>
      </c>
      <c r="B4640" t="s">
        <v>27</v>
      </c>
      <c r="C4640" t="s">
        <v>676</v>
      </c>
      <c r="D4640" s="3" t="s">
        <v>787</v>
      </c>
      <c r="E4640" s="4">
        <v>39622</v>
      </c>
      <c r="F4640" s="3" t="s">
        <v>29</v>
      </c>
      <c r="G4640" s="3" t="s">
        <v>29</v>
      </c>
      <c r="H4640" s="3">
        <v>6</v>
      </c>
      <c r="I4640" s="3">
        <f t="shared" ca="1" si="218"/>
        <v>16</v>
      </c>
      <c r="J4640" s="9" t="s">
        <v>52</v>
      </c>
      <c r="K4640" s="9" t="s">
        <v>1071</v>
      </c>
      <c r="L4640" s="9" t="str">
        <f t="shared" si="216"/>
        <v>FGS</v>
      </c>
      <c r="M4640" s="9">
        <v>1</v>
      </c>
      <c r="N4640" s="10">
        <v>38750</v>
      </c>
      <c r="O4640" s="10">
        <v>38750</v>
      </c>
      <c r="P4640" t="s">
        <v>54</v>
      </c>
      <c r="Q4640" t="str">
        <f t="shared" si="217"/>
        <v>PLL 36</v>
      </c>
      <c r="R4640" t="s">
        <v>55</v>
      </c>
      <c r="S4640">
        <v>0</v>
      </c>
      <c r="T4640" t="s">
        <v>33</v>
      </c>
      <c r="U4640">
        <v>1</v>
      </c>
      <c r="V4640">
        <v>1</v>
      </c>
      <c r="W4640" s="1">
        <v>41039</v>
      </c>
      <c r="X4640" s="1">
        <v>41039</v>
      </c>
      <c r="Y4640" t="s">
        <v>38</v>
      </c>
      <c r="Z4640">
        <v>0</v>
      </c>
      <c r="AA4640">
        <v>3000</v>
      </c>
      <c r="AB4640">
        <v>2900</v>
      </c>
      <c r="AC4640">
        <v>2900</v>
      </c>
      <c r="AD4640" t="s">
        <v>56</v>
      </c>
      <c r="AE4640" s="2">
        <v>45139.368252314816</v>
      </c>
    </row>
    <row r="4641" spans="1:31" hidden="1" x14ac:dyDescent="0.25">
      <c r="A4641">
        <v>1254423</v>
      </c>
      <c r="B4641" t="s">
        <v>27</v>
      </c>
      <c r="C4641" t="s">
        <v>676</v>
      </c>
      <c r="D4641" s="3" t="s">
        <v>788</v>
      </c>
      <c r="E4641" s="4">
        <v>39622</v>
      </c>
      <c r="F4641" s="3" t="s">
        <v>29</v>
      </c>
      <c r="G4641" s="3" t="s">
        <v>29</v>
      </c>
      <c r="H4641" s="3">
        <v>5</v>
      </c>
      <c r="I4641" s="3">
        <f t="shared" ca="1" si="218"/>
        <v>16</v>
      </c>
      <c r="J4641" s="9" t="s">
        <v>52</v>
      </c>
      <c r="K4641" s="9" t="s">
        <v>1071</v>
      </c>
      <c r="L4641" s="9" t="str">
        <f t="shared" si="216"/>
        <v>FGS</v>
      </c>
      <c r="M4641" s="9">
        <v>1</v>
      </c>
      <c r="N4641" s="10">
        <v>38750</v>
      </c>
      <c r="O4641" s="10">
        <v>38750</v>
      </c>
      <c r="P4641" t="s">
        <v>54</v>
      </c>
      <c r="Q4641" t="str">
        <f t="shared" si="217"/>
        <v>PLL 36</v>
      </c>
      <c r="R4641" t="s">
        <v>55</v>
      </c>
      <c r="S4641">
        <v>0</v>
      </c>
      <c r="T4641" t="s">
        <v>33</v>
      </c>
      <c r="U4641">
        <v>1</v>
      </c>
      <c r="V4641">
        <v>1</v>
      </c>
      <c r="W4641" s="1">
        <v>41039</v>
      </c>
      <c r="X4641" s="1">
        <v>41039</v>
      </c>
      <c r="Y4641" t="s">
        <v>38</v>
      </c>
      <c r="Z4641">
        <v>0</v>
      </c>
      <c r="AA4641">
        <v>3000</v>
      </c>
      <c r="AB4641">
        <v>2900</v>
      </c>
      <c r="AC4641">
        <v>2900</v>
      </c>
      <c r="AD4641" t="s">
        <v>56</v>
      </c>
      <c r="AE4641" s="2">
        <v>45096.62290509259</v>
      </c>
    </row>
    <row r="4642" spans="1:31" hidden="1" x14ac:dyDescent="0.25">
      <c r="A4642">
        <v>1254423</v>
      </c>
      <c r="B4642" t="s">
        <v>27</v>
      </c>
      <c r="C4642" t="s">
        <v>676</v>
      </c>
      <c r="D4642" s="3" t="s">
        <v>788</v>
      </c>
      <c r="E4642" s="4">
        <v>39622</v>
      </c>
      <c r="F4642" s="3" t="s">
        <v>29</v>
      </c>
      <c r="G4642" s="3" t="s">
        <v>29</v>
      </c>
      <c r="H4642" s="3">
        <v>5</v>
      </c>
      <c r="I4642" s="3">
        <f t="shared" ca="1" si="218"/>
        <v>16</v>
      </c>
      <c r="J4642" s="9" t="s">
        <v>52</v>
      </c>
      <c r="K4642" s="9" t="s">
        <v>1071</v>
      </c>
      <c r="L4642" s="9" t="str">
        <f t="shared" si="216"/>
        <v>FGS</v>
      </c>
      <c r="M4642" s="9">
        <v>2</v>
      </c>
      <c r="N4642" s="10">
        <v>38750</v>
      </c>
      <c r="O4642" s="10">
        <v>38750</v>
      </c>
      <c r="P4642" t="s">
        <v>54</v>
      </c>
      <c r="Q4642" t="str">
        <f t="shared" si="217"/>
        <v>PLL 36</v>
      </c>
      <c r="R4642" t="s">
        <v>55</v>
      </c>
      <c r="S4642">
        <v>0</v>
      </c>
      <c r="T4642" t="s">
        <v>33</v>
      </c>
      <c r="U4642">
        <v>1</v>
      </c>
      <c r="V4642">
        <v>2</v>
      </c>
      <c r="W4642" s="1">
        <v>41039</v>
      </c>
      <c r="X4642" s="1">
        <v>41039</v>
      </c>
      <c r="Y4642" t="s">
        <v>38</v>
      </c>
      <c r="Z4642">
        <v>0</v>
      </c>
      <c r="AA4642">
        <v>3000</v>
      </c>
      <c r="AB4642">
        <v>2900</v>
      </c>
      <c r="AC4642">
        <v>2900</v>
      </c>
      <c r="AD4642" t="s">
        <v>56</v>
      </c>
      <c r="AE4642" s="2">
        <v>45096.62290509259</v>
      </c>
    </row>
    <row r="4643" spans="1:31" hidden="1" x14ac:dyDescent="0.25">
      <c r="A4643">
        <v>1254424</v>
      </c>
      <c r="B4643" t="s">
        <v>27</v>
      </c>
      <c r="C4643" t="s">
        <v>676</v>
      </c>
      <c r="D4643" s="3" t="s">
        <v>163</v>
      </c>
      <c r="E4643" s="4">
        <v>39479</v>
      </c>
      <c r="F4643" s="3" t="s">
        <v>29</v>
      </c>
      <c r="G4643" s="3" t="s">
        <v>29</v>
      </c>
      <c r="H4643" s="3">
        <v>6</v>
      </c>
      <c r="I4643" s="3">
        <f t="shared" ca="1" si="218"/>
        <v>16</v>
      </c>
      <c r="J4643" s="9" t="s">
        <v>52</v>
      </c>
      <c r="K4643" s="9" t="s">
        <v>1071</v>
      </c>
      <c r="L4643" s="9" t="str">
        <f t="shared" si="216"/>
        <v>FGS</v>
      </c>
      <c r="M4643" s="9">
        <v>1</v>
      </c>
      <c r="N4643" s="10">
        <v>38750</v>
      </c>
      <c r="O4643" s="10">
        <v>38750</v>
      </c>
      <c r="P4643" t="s">
        <v>57</v>
      </c>
      <c r="Q4643" t="str">
        <f t="shared" si="217"/>
        <v>PLL 36</v>
      </c>
      <c r="R4643" t="s">
        <v>55</v>
      </c>
      <c r="S4643">
        <v>0</v>
      </c>
      <c r="T4643" t="s">
        <v>33</v>
      </c>
      <c r="U4643">
        <v>1</v>
      </c>
      <c r="V4643">
        <v>1</v>
      </c>
      <c r="W4643" s="1">
        <v>43035</v>
      </c>
      <c r="X4643" s="1">
        <v>43035</v>
      </c>
      <c r="Y4643" t="s">
        <v>38</v>
      </c>
      <c r="Z4643">
        <v>0</v>
      </c>
      <c r="AA4643">
        <v>3000</v>
      </c>
      <c r="AB4643">
        <v>2900</v>
      </c>
      <c r="AC4643">
        <v>2900</v>
      </c>
      <c r="AD4643" t="s">
        <v>56</v>
      </c>
      <c r="AE4643" s="2">
        <v>45096.814525462964</v>
      </c>
    </row>
    <row r="4644" spans="1:31" hidden="1" x14ac:dyDescent="0.25">
      <c r="A4644">
        <v>1254426</v>
      </c>
      <c r="B4644" t="s">
        <v>27</v>
      </c>
      <c r="C4644" t="s">
        <v>676</v>
      </c>
      <c r="D4644" s="3" t="s">
        <v>163</v>
      </c>
      <c r="E4644" s="4">
        <v>39479</v>
      </c>
      <c r="F4644" s="3" t="s">
        <v>29</v>
      </c>
      <c r="G4644" s="3" t="s">
        <v>29</v>
      </c>
      <c r="H4644" s="3">
        <v>6</v>
      </c>
      <c r="I4644" s="3">
        <f t="shared" ca="1" si="218"/>
        <v>16</v>
      </c>
      <c r="J4644" s="9" t="s">
        <v>52</v>
      </c>
      <c r="K4644" s="9" t="s">
        <v>1071</v>
      </c>
      <c r="L4644" s="9" t="str">
        <f t="shared" si="216"/>
        <v>FGS</v>
      </c>
      <c r="M4644" s="9">
        <v>1</v>
      </c>
      <c r="N4644" s="10">
        <v>38750</v>
      </c>
      <c r="O4644" s="10">
        <v>38750</v>
      </c>
      <c r="P4644" t="s">
        <v>63</v>
      </c>
      <c r="Q4644" t="str">
        <f t="shared" si="217"/>
        <v>PLL 36</v>
      </c>
      <c r="R4644" t="s">
        <v>55</v>
      </c>
      <c r="S4644">
        <v>0</v>
      </c>
      <c r="T4644" t="s">
        <v>33</v>
      </c>
      <c r="U4644">
        <v>1</v>
      </c>
      <c r="V4644">
        <v>1</v>
      </c>
      <c r="W4644" s="1">
        <v>41039</v>
      </c>
      <c r="X4644" s="1">
        <v>41039</v>
      </c>
      <c r="Y4644" t="s">
        <v>38</v>
      </c>
      <c r="Z4644">
        <v>0</v>
      </c>
      <c r="AA4644">
        <v>4000</v>
      </c>
      <c r="AB4644">
        <v>2900</v>
      </c>
      <c r="AC4644">
        <v>2900</v>
      </c>
      <c r="AD4644" t="s">
        <v>56</v>
      </c>
      <c r="AE4644" s="2">
        <v>45096.814525462964</v>
      </c>
    </row>
    <row r="4645" spans="1:31" hidden="1" x14ac:dyDescent="0.25">
      <c r="A4645">
        <v>1254427</v>
      </c>
      <c r="B4645" t="s">
        <v>27</v>
      </c>
      <c r="C4645" t="s">
        <v>676</v>
      </c>
      <c r="D4645" s="3" t="s">
        <v>31</v>
      </c>
      <c r="E4645" s="4">
        <v>39488</v>
      </c>
      <c r="F4645" s="3" t="s">
        <v>29</v>
      </c>
      <c r="G4645" s="3" t="s">
        <v>29</v>
      </c>
      <c r="H4645" s="3">
        <v>4</v>
      </c>
      <c r="I4645" s="3">
        <f t="shared" ca="1" si="218"/>
        <v>16</v>
      </c>
      <c r="J4645" s="9" t="s">
        <v>286</v>
      </c>
      <c r="K4645" s="9" t="s">
        <v>1071</v>
      </c>
      <c r="L4645" s="9" t="str">
        <f t="shared" si="216"/>
        <v>FGS</v>
      </c>
      <c r="M4645" s="9">
        <v>1</v>
      </c>
      <c r="N4645" s="10">
        <v>39488</v>
      </c>
      <c r="O4645" s="10">
        <v>39488</v>
      </c>
      <c r="P4645" t="s">
        <v>69</v>
      </c>
      <c r="Q4645" t="str">
        <f t="shared" si="217"/>
        <v>PLL 24</v>
      </c>
      <c r="R4645" t="s">
        <v>37</v>
      </c>
      <c r="S4645">
        <v>0</v>
      </c>
      <c r="T4645" t="s">
        <v>33</v>
      </c>
      <c r="U4645">
        <v>1</v>
      </c>
      <c r="V4645">
        <v>1</v>
      </c>
      <c r="W4645" s="1">
        <v>41039</v>
      </c>
      <c r="X4645" s="1">
        <v>41039</v>
      </c>
      <c r="Y4645" t="s">
        <v>38</v>
      </c>
      <c r="Z4645">
        <v>0</v>
      </c>
      <c r="AA4645">
        <v>3000</v>
      </c>
      <c r="AB4645">
        <v>5900</v>
      </c>
      <c r="AC4645">
        <v>5900</v>
      </c>
      <c r="AD4645" t="s">
        <v>39</v>
      </c>
      <c r="AE4645" s="2">
        <v>45096.8125462963</v>
      </c>
    </row>
    <row r="4646" spans="1:31" hidden="1" x14ac:dyDescent="0.25">
      <c r="A4646">
        <v>1254428</v>
      </c>
      <c r="B4646" t="s">
        <v>27</v>
      </c>
      <c r="C4646" t="s">
        <v>676</v>
      </c>
      <c r="D4646" s="3" t="s">
        <v>42</v>
      </c>
      <c r="E4646" s="4">
        <v>39488</v>
      </c>
      <c r="F4646" s="3" t="s">
        <v>29</v>
      </c>
      <c r="G4646" s="3" t="s">
        <v>29</v>
      </c>
      <c r="H4646" s="3">
        <v>4</v>
      </c>
      <c r="I4646" s="3">
        <f t="shared" ca="1" si="218"/>
        <v>16</v>
      </c>
      <c r="J4646" s="9" t="s">
        <v>286</v>
      </c>
      <c r="K4646" s="9" t="s">
        <v>1071</v>
      </c>
      <c r="L4646" s="9" t="str">
        <f t="shared" si="216"/>
        <v>FGS</v>
      </c>
      <c r="M4646" s="9">
        <v>1</v>
      </c>
      <c r="N4646" s="10">
        <v>39488</v>
      </c>
      <c r="O4646" s="10">
        <v>39488</v>
      </c>
      <c r="P4646" t="s">
        <v>69</v>
      </c>
      <c r="Q4646" t="str">
        <f t="shared" si="217"/>
        <v>PLL 24</v>
      </c>
      <c r="R4646" t="s">
        <v>37</v>
      </c>
      <c r="S4646">
        <v>0</v>
      </c>
      <c r="T4646" t="s">
        <v>33</v>
      </c>
      <c r="U4646">
        <v>1</v>
      </c>
      <c r="V4646">
        <v>1</v>
      </c>
      <c r="W4646" s="1">
        <v>41039</v>
      </c>
      <c r="X4646" s="1">
        <v>41039</v>
      </c>
      <c r="Y4646" t="s">
        <v>38</v>
      </c>
      <c r="Z4646">
        <v>0</v>
      </c>
      <c r="AA4646">
        <v>3000</v>
      </c>
      <c r="AB4646">
        <v>5900</v>
      </c>
      <c r="AC4646">
        <v>5900</v>
      </c>
      <c r="AD4646" t="s">
        <v>39</v>
      </c>
      <c r="AE4646" s="2">
        <v>45139.378032407411</v>
      </c>
    </row>
    <row r="4647" spans="1:31" hidden="1" x14ac:dyDescent="0.25">
      <c r="A4647">
        <v>1254429</v>
      </c>
      <c r="B4647" t="s">
        <v>27</v>
      </c>
      <c r="C4647" t="s">
        <v>676</v>
      </c>
      <c r="D4647" s="3" t="s">
        <v>163</v>
      </c>
      <c r="E4647" s="4">
        <v>39479</v>
      </c>
      <c r="F4647" s="3" t="s">
        <v>29</v>
      </c>
      <c r="G4647" s="3" t="s">
        <v>29</v>
      </c>
      <c r="H4647" s="3">
        <v>6</v>
      </c>
      <c r="I4647" s="3">
        <f t="shared" ca="1" si="218"/>
        <v>16</v>
      </c>
      <c r="J4647" s="9" t="s">
        <v>52</v>
      </c>
      <c r="K4647" s="9" t="s">
        <v>1071</v>
      </c>
      <c r="L4647" s="9" t="str">
        <f t="shared" si="216"/>
        <v>FGS</v>
      </c>
      <c r="M4647" s="9">
        <v>1</v>
      </c>
      <c r="N4647" s="10">
        <v>38750</v>
      </c>
      <c r="O4647" s="10">
        <v>38750</v>
      </c>
      <c r="P4647" t="s">
        <v>63</v>
      </c>
      <c r="Q4647" t="str">
        <f t="shared" si="217"/>
        <v>PLL 36</v>
      </c>
      <c r="R4647" t="s">
        <v>55</v>
      </c>
      <c r="S4647">
        <v>0</v>
      </c>
      <c r="T4647" t="s">
        <v>33</v>
      </c>
      <c r="U4647">
        <v>1</v>
      </c>
      <c r="V4647">
        <v>1</v>
      </c>
      <c r="W4647" s="1">
        <v>41039</v>
      </c>
      <c r="X4647" s="1">
        <v>41039</v>
      </c>
      <c r="Y4647" t="s">
        <v>38</v>
      </c>
      <c r="Z4647">
        <v>0</v>
      </c>
      <c r="AA4647">
        <v>4000</v>
      </c>
      <c r="AB4647">
        <v>2900</v>
      </c>
      <c r="AC4647">
        <v>2900</v>
      </c>
      <c r="AD4647" t="s">
        <v>56</v>
      </c>
      <c r="AE4647" s="2">
        <v>45096.814525462964</v>
      </c>
    </row>
    <row r="4648" spans="1:31" hidden="1" x14ac:dyDescent="0.25">
      <c r="A4648">
        <v>1254430</v>
      </c>
      <c r="B4648" t="s">
        <v>27</v>
      </c>
      <c r="C4648" t="s">
        <v>676</v>
      </c>
      <c r="D4648" s="3" t="s">
        <v>42</v>
      </c>
      <c r="E4648" s="4">
        <v>39488</v>
      </c>
      <c r="F4648" s="3" t="s">
        <v>29</v>
      </c>
      <c r="G4648" s="3" t="s">
        <v>29</v>
      </c>
      <c r="H4648" s="3">
        <v>4</v>
      </c>
      <c r="I4648" s="3">
        <f t="shared" ca="1" si="218"/>
        <v>16</v>
      </c>
      <c r="J4648" s="9" t="s">
        <v>286</v>
      </c>
      <c r="K4648" s="9" t="s">
        <v>1071</v>
      </c>
      <c r="L4648" s="9" t="str">
        <f t="shared" si="216"/>
        <v>FGS</v>
      </c>
      <c r="M4648" s="9">
        <v>1</v>
      </c>
      <c r="N4648" s="10">
        <v>39488</v>
      </c>
      <c r="O4648" s="10">
        <v>39488</v>
      </c>
      <c r="P4648" t="s">
        <v>69</v>
      </c>
      <c r="Q4648" t="str">
        <f t="shared" si="217"/>
        <v>PLL 24</v>
      </c>
      <c r="R4648" t="s">
        <v>37</v>
      </c>
      <c r="S4648">
        <v>0</v>
      </c>
      <c r="T4648" t="s">
        <v>33</v>
      </c>
      <c r="U4648">
        <v>1</v>
      </c>
      <c r="V4648">
        <v>1</v>
      </c>
      <c r="W4648" s="1">
        <v>41039</v>
      </c>
      <c r="X4648" s="1">
        <v>41039</v>
      </c>
      <c r="Y4648" t="s">
        <v>38</v>
      </c>
      <c r="Z4648">
        <v>0</v>
      </c>
      <c r="AA4648">
        <v>3000</v>
      </c>
      <c r="AB4648">
        <v>5900</v>
      </c>
      <c r="AC4648">
        <v>5900</v>
      </c>
      <c r="AD4648" t="s">
        <v>39</v>
      </c>
      <c r="AE4648" s="2">
        <v>45139.381979166668</v>
      </c>
    </row>
    <row r="4649" spans="1:31" hidden="1" x14ac:dyDescent="0.25">
      <c r="A4649">
        <v>1254431</v>
      </c>
      <c r="B4649" t="s">
        <v>27</v>
      </c>
      <c r="C4649" t="s">
        <v>676</v>
      </c>
      <c r="D4649" s="3" t="s">
        <v>42</v>
      </c>
      <c r="E4649" s="4">
        <v>39488</v>
      </c>
      <c r="F4649" s="3" t="s">
        <v>29</v>
      </c>
      <c r="G4649" s="3" t="s">
        <v>29</v>
      </c>
      <c r="H4649" s="3">
        <v>4</v>
      </c>
      <c r="I4649" s="3">
        <f t="shared" ca="1" si="218"/>
        <v>16</v>
      </c>
      <c r="J4649" s="9" t="s">
        <v>286</v>
      </c>
      <c r="K4649" s="9" t="s">
        <v>1071</v>
      </c>
      <c r="L4649" s="9" t="str">
        <f t="shared" si="216"/>
        <v>FGS</v>
      </c>
      <c r="M4649" s="9">
        <v>1</v>
      </c>
      <c r="N4649" s="10">
        <v>39488</v>
      </c>
      <c r="O4649" s="10">
        <v>39488</v>
      </c>
      <c r="P4649" t="s">
        <v>69</v>
      </c>
      <c r="Q4649" t="str">
        <f t="shared" si="217"/>
        <v>PLL 24</v>
      </c>
      <c r="R4649" t="s">
        <v>37</v>
      </c>
      <c r="S4649">
        <v>0</v>
      </c>
      <c r="T4649" t="s">
        <v>33</v>
      </c>
      <c r="U4649">
        <v>1</v>
      </c>
      <c r="V4649">
        <v>1</v>
      </c>
      <c r="W4649" s="1">
        <v>41039</v>
      </c>
      <c r="X4649" s="1">
        <v>41039</v>
      </c>
      <c r="Y4649" t="s">
        <v>38</v>
      </c>
      <c r="Z4649">
        <v>0</v>
      </c>
      <c r="AA4649">
        <v>3000</v>
      </c>
      <c r="AB4649">
        <v>5900</v>
      </c>
      <c r="AC4649">
        <v>5900</v>
      </c>
      <c r="AD4649" t="s">
        <v>39</v>
      </c>
      <c r="AE4649" s="2">
        <v>45139.415613425925</v>
      </c>
    </row>
    <row r="4650" spans="1:31" hidden="1" x14ac:dyDescent="0.25">
      <c r="A4650">
        <v>1255326</v>
      </c>
      <c r="B4650" t="s">
        <v>27</v>
      </c>
      <c r="C4650" t="s">
        <v>676</v>
      </c>
      <c r="D4650" s="3" t="s">
        <v>31</v>
      </c>
      <c r="E4650" s="4">
        <v>38894</v>
      </c>
      <c r="F4650" s="3" t="s">
        <v>29</v>
      </c>
      <c r="G4650" s="3" t="s">
        <v>29</v>
      </c>
      <c r="H4650" s="3">
        <v>4</v>
      </c>
      <c r="I4650" s="3">
        <f t="shared" ca="1" si="218"/>
        <v>18</v>
      </c>
      <c r="J4650" s="9" t="s">
        <v>286</v>
      </c>
      <c r="K4650" s="9" t="s">
        <v>1071</v>
      </c>
      <c r="L4650" s="9" t="str">
        <f t="shared" si="216"/>
        <v>FGS</v>
      </c>
      <c r="M4650" s="9">
        <v>1</v>
      </c>
      <c r="N4650" s="10">
        <v>38894</v>
      </c>
      <c r="O4650" s="10">
        <v>38894</v>
      </c>
      <c r="P4650" t="s">
        <v>36</v>
      </c>
      <c r="Q4650" t="str">
        <f t="shared" si="217"/>
        <v>PLL 24</v>
      </c>
      <c r="R4650" t="s">
        <v>37</v>
      </c>
      <c r="S4650">
        <v>0</v>
      </c>
      <c r="T4650" t="s">
        <v>33</v>
      </c>
      <c r="U4650">
        <v>1</v>
      </c>
      <c r="V4650">
        <v>1</v>
      </c>
      <c r="W4650" s="1">
        <v>39783</v>
      </c>
      <c r="X4650" s="1">
        <v>39783</v>
      </c>
      <c r="Y4650" t="s">
        <v>38</v>
      </c>
      <c r="Z4650">
        <v>0</v>
      </c>
      <c r="AA4650">
        <v>4000</v>
      </c>
      <c r="AB4650">
        <v>2900</v>
      </c>
      <c r="AC4650">
        <v>2900</v>
      </c>
      <c r="AD4650" t="s">
        <v>39</v>
      </c>
      <c r="AE4650" s="2">
        <v>45096.8125462963</v>
      </c>
    </row>
    <row r="4651" spans="1:31" hidden="1" x14ac:dyDescent="0.25">
      <c r="A4651">
        <v>1255327</v>
      </c>
      <c r="B4651" t="s">
        <v>27</v>
      </c>
      <c r="C4651" t="s">
        <v>676</v>
      </c>
      <c r="D4651" s="3" t="s">
        <v>31</v>
      </c>
      <c r="E4651" s="4">
        <v>38894</v>
      </c>
      <c r="F4651" s="3" t="s">
        <v>29</v>
      </c>
      <c r="G4651" s="3" t="s">
        <v>29</v>
      </c>
      <c r="H4651" s="3">
        <v>4</v>
      </c>
      <c r="I4651" s="3">
        <f t="shared" ca="1" si="218"/>
        <v>18</v>
      </c>
      <c r="J4651" s="9" t="s">
        <v>286</v>
      </c>
      <c r="K4651" s="9" t="s">
        <v>1071</v>
      </c>
      <c r="L4651" s="9" t="str">
        <f t="shared" si="216"/>
        <v>FGS</v>
      </c>
      <c r="M4651" s="9">
        <v>1</v>
      </c>
      <c r="N4651" s="10">
        <v>38894</v>
      </c>
      <c r="O4651" s="10">
        <v>38894</v>
      </c>
      <c r="P4651" t="s">
        <v>57</v>
      </c>
      <c r="Q4651" t="str">
        <f t="shared" si="217"/>
        <v>PLL 36</v>
      </c>
      <c r="R4651" t="s">
        <v>55</v>
      </c>
      <c r="S4651">
        <v>0</v>
      </c>
      <c r="T4651" t="s">
        <v>33</v>
      </c>
      <c r="U4651">
        <v>1</v>
      </c>
      <c r="V4651">
        <v>1</v>
      </c>
      <c r="W4651" s="1">
        <v>43791</v>
      </c>
      <c r="X4651" s="1">
        <v>43791</v>
      </c>
      <c r="Y4651" t="s">
        <v>38</v>
      </c>
      <c r="Z4651">
        <v>0</v>
      </c>
      <c r="AA4651">
        <v>3000</v>
      </c>
      <c r="AB4651">
        <v>2900</v>
      </c>
      <c r="AC4651">
        <v>2900</v>
      </c>
      <c r="AD4651" t="s">
        <v>338</v>
      </c>
      <c r="AE4651" s="2">
        <v>45096.8125462963</v>
      </c>
    </row>
    <row r="4652" spans="1:31" hidden="1" x14ac:dyDescent="0.25">
      <c r="A4652">
        <v>1255328</v>
      </c>
      <c r="B4652" t="s">
        <v>27</v>
      </c>
      <c r="C4652" t="s">
        <v>676</v>
      </c>
      <c r="D4652" s="3" t="s">
        <v>31</v>
      </c>
      <c r="E4652" s="4">
        <v>38894</v>
      </c>
      <c r="F4652" s="3" t="s">
        <v>29</v>
      </c>
      <c r="G4652" s="3" t="s">
        <v>29</v>
      </c>
      <c r="H4652" s="3">
        <v>4</v>
      </c>
      <c r="I4652" s="3">
        <f t="shared" ca="1" si="218"/>
        <v>18</v>
      </c>
      <c r="J4652" s="9" t="s">
        <v>286</v>
      </c>
      <c r="K4652" s="9" t="s">
        <v>1071</v>
      </c>
      <c r="L4652" s="9" t="str">
        <f t="shared" si="216"/>
        <v>FGS</v>
      </c>
      <c r="M4652" s="9">
        <v>1</v>
      </c>
      <c r="N4652" s="10">
        <v>38894</v>
      </c>
      <c r="O4652" s="10">
        <v>38894</v>
      </c>
      <c r="P4652" t="s">
        <v>36</v>
      </c>
      <c r="Q4652" t="str">
        <f t="shared" si="217"/>
        <v>PLL 24</v>
      </c>
      <c r="R4652" t="s">
        <v>37</v>
      </c>
      <c r="S4652">
        <v>0</v>
      </c>
      <c r="T4652" t="s">
        <v>33</v>
      </c>
      <c r="U4652">
        <v>1</v>
      </c>
      <c r="V4652">
        <v>1</v>
      </c>
      <c r="W4652" s="1">
        <v>39783</v>
      </c>
      <c r="X4652" s="1">
        <v>39783</v>
      </c>
      <c r="Y4652" t="s">
        <v>38</v>
      </c>
      <c r="Z4652">
        <v>0</v>
      </c>
      <c r="AA4652">
        <v>4000</v>
      </c>
      <c r="AB4652">
        <v>2900</v>
      </c>
      <c r="AC4652">
        <v>2900</v>
      </c>
      <c r="AD4652" t="s">
        <v>39</v>
      </c>
      <c r="AE4652" s="2">
        <v>45096.8125462963</v>
      </c>
    </row>
    <row r="4653" spans="1:31" hidden="1" x14ac:dyDescent="0.25">
      <c r="A4653">
        <v>1255330</v>
      </c>
      <c r="B4653" t="s">
        <v>27</v>
      </c>
      <c r="C4653" t="s">
        <v>676</v>
      </c>
      <c r="D4653" s="3" t="s">
        <v>31</v>
      </c>
      <c r="E4653" s="4">
        <v>38894</v>
      </c>
      <c r="F4653" s="3" t="s">
        <v>29</v>
      </c>
      <c r="G4653" s="3" t="s">
        <v>29</v>
      </c>
      <c r="H4653" s="3">
        <v>4</v>
      </c>
      <c r="I4653" s="3">
        <f t="shared" ca="1" si="218"/>
        <v>18</v>
      </c>
      <c r="J4653" s="9" t="s">
        <v>286</v>
      </c>
      <c r="K4653" s="9" t="s">
        <v>1071</v>
      </c>
      <c r="L4653" s="9" t="str">
        <f t="shared" si="216"/>
        <v>FGS</v>
      </c>
      <c r="M4653" s="9">
        <v>1</v>
      </c>
      <c r="N4653" s="10">
        <v>38894</v>
      </c>
      <c r="O4653" s="10">
        <v>38894</v>
      </c>
      <c r="P4653" t="s">
        <v>57</v>
      </c>
      <c r="Q4653" t="str">
        <f t="shared" si="217"/>
        <v>PLL 36</v>
      </c>
      <c r="R4653" t="s">
        <v>55</v>
      </c>
      <c r="S4653">
        <v>0</v>
      </c>
      <c r="T4653" t="s">
        <v>33</v>
      </c>
      <c r="U4653">
        <v>1</v>
      </c>
      <c r="V4653">
        <v>1</v>
      </c>
      <c r="W4653" s="1">
        <v>43791</v>
      </c>
      <c r="X4653" s="1">
        <v>43791</v>
      </c>
      <c r="Y4653" t="s">
        <v>38</v>
      </c>
      <c r="Z4653">
        <v>0</v>
      </c>
      <c r="AA4653">
        <v>3000</v>
      </c>
      <c r="AB4653">
        <v>2900</v>
      </c>
      <c r="AC4653">
        <v>2900</v>
      </c>
      <c r="AD4653" t="s">
        <v>338</v>
      </c>
      <c r="AE4653" s="2">
        <v>45096.8125462963</v>
      </c>
    </row>
    <row r="4654" spans="1:31" hidden="1" x14ac:dyDescent="0.25">
      <c r="A4654">
        <v>1255331</v>
      </c>
      <c r="B4654" t="s">
        <v>27</v>
      </c>
      <c r="C4654" t="s">
        <v>676</v>
      </c>
      <c r="D4654" s="3" t="s">
        <v>31</v>
      </c>
      <c r="E4654" s="4">
        <v>38894</v>
      </c>
      <c r="F4654" s="3" t="s">
        <v>29</v>
      </c>
      <c r="G4654" s="3" t="s">
        <v>29</v>
      </c>
      <c r="H4654" s="3">
        <v>4</v>
      </c>
      <c r="I4654" s="3">
        <f t="shared" ca="1" si="218"/>
        <v>18</v>
      </c>
      <c r="J4654" s="9" t="s">
        <v>286</v>
      </c>
      <c r="K4654" s="9" t="s">
        <v>1071</v>
      </c>
      <c r="L4654" s="9" t="str">
        <f t="shared" si="216"/>
        <v>FGS</v>
      </c>
      <c r="M4654" s="9">
        <v>1</v>
      </c>
      <c r="N4654" s="10">
        <v>38894</v>
      </c>
      <c r="O4654" s="10">
        <v>38894</v>
      </c>
      <c r="P4654" t="s">
        <v>57</v>
      </c>
      <c r="Q4654" t="str">
        <f t="shared" si="217"/>
        <v>PLL 36</v>
      </c>
      <c r="R4654" t="s">
        <v>55</v>
      </c>
      <c r="S4654">
        <v>0</v>
      </c>
      <c r="T4654" t="s">
        <v>33</v>
      </c>
      <c r="U4654">
        <v>1</v>
      </c>
      <c r="V4654">
        <v>1</v>
      </c>
      <c r="W4654" s="1">
        <v>43791</v>
      </c>
      <c r="X4654" s="1">
        <v>43791</v>
      </c>
      <c r="Y4654" t="s">
        <v>38</v>
      </c>
      <c r="Z4654">
        <v>0</v>
      </c>
      <c r="AA4654">
        <v>3000</v>
      </c>
      <c r="AB4654">
        <v>2900</v>
      </c>
      <c r="AC4654">
        <v>2900</v>
      </c>
      <c r="AD4654" t="s">
        <v>338</v>
      </c>
      <c r="AE4654" s="2">
        <v>45096.8125462963</v>
      </c>
    </row>
    <row r="4655" spans="1:31" hidden="1" x14ac:dyDescent="0.25">
      <c r="A4655">
        <v>1255332</v>
      </c>
      <c r="B4655" t="s">
        <v>27</v>
      </c>
      <c r="C4655" t="s">
        <v>676</v>
      </c>
      <c r="D4655" s="3" t="s">
        <v>31</v>
      </c>
      <c r="E4655" s="4">
        <v>38894</v>
      </c>
      <c r="F4655" s="3" t="s">
        <v>29</v>
      </c>
      <c r="G4655" s="3" t="s">
        <v>29</v>
      </c>
      <c r="H4655" s="3">
        <v>4</v>
      </c>
      <c r="I4655" s="3">
        <f t="shared" ca="1" si="218"/>
        <v>18</v>
      </c>
      <c r="J4655" s="9" t="s">
        <v>286</v>
      </c>
      <c r="K4655" s="9" t="s">
        <v>1071</v>
      </c>
      <c r="L4655" s="9" t="str">
        <f t="shared" si="216"/>
        <v>FGS</v>
      </c>
      <c r="M4655" s="9">
        <v>1</v>
      </c>
      <c r="N4655" s="10">
        <v>38894</v>
      </c>
      <c r="O4655" s="10">
        <v>38894</v>
      </c>
      <c r="P4655" t="s">
        <v>36</v>
      </c>
      <c r="Q4655" t="str">
        <f t="shared" si="217"/>
        <v>PLL 24</v>
      </c>
      <c r="R4655" t="s">
        <v>37</v>
      </c>
      <c r="S4655">
        <v>0</v>
      </c>
      <c r="T4655" t="s">
        <v>33</v>
      </c>
      <c r="U4655">
        <v>1</v>
      </c>
      <c r="V4655">
        <v>1</v>
      </c>
      <c r="W4655" s="1">
        <v>39783</v>
      </c>
      <c r="X4655" s="1">
        <v>39783</v>
      </c>
      <c r="Y4655" t="s">
        <v>38</v>
      </c>
      <c r="Z4655">
        <v>0</v>
      </c>
      <c r="AA4655">
        <v>4000</v>
      </c>
      <c r="AB4655">
        <v>2900</v>
      </c>
      <c r="AC4655">
        <v>2900</v>
      </c>
      <c r="AD4655" t="s">
        <v>39</v>
      </c>
      <c r="AE4655" s="2">
        <v>45096.8125462963</v>
      </c>
    </row>
    <row r="4656" spans="1:31" hidden="1" x14ac:dyDescent="0.25">
      <c r="A4656">
        <v>1255683</v>
      </c>
      <c r="B4656" t="s">
        <v>27</v>
      </c>
      <c r="C4656" t="s">
        <v>676</v>
      </c>
      <c r="D4656" s="3" t="s">
        <v>31</v>
      </c>
      <c r="E4656" s="4">
        <v>38894</v>
      </c>
      <c r="F4656" s="3" t="s">
        <v>29</v>
      </c>
      <c r="G4656" s="3" t="s">
        <v>29</v>
      </c>
      <c r="H4656" s="3">
        <v>4</v>
      </c>
      <c r="I4656" s="3">
        <f t="shared" ca="1" si="218"/>
        <v>18</v>
      </c>
      <c r="J4656" s="9" t="s">
        <v>286</v>
      </c>
      <c r="K4656" s="9" t="s">
        <v>1071</v>
      </c>
      <c r="L4656" s="9" t="str">
        <f t="shared" si="216"/>
        <v>FGS</v>
      </c>
      <c r="M4656" s="9">
        <v>1</v>
      </c>
      <c r="N4656" s="10">
        <v>38894</v>
      </c>
      <c r="O4656" s="10">
        <v>38894</v>
      </c>
      <c r="P4656" t="s">
        <v>86</v>
      </c>
      <c r="Q4656" t="str">
        <f t="shared" si="217"/>
        <v>PLL 24</v>
      </c>
      <c r="R4656" t="s">
        <v>37</v>
      </c>
      <c r="S4656">
        <v>0</v>
      </c>
      <c r="T4656" t="s">
        <v>33</v>
      </c>
      <c r="U4656">
        <v>1</v>
      </c>
      <c r="V4656">
        <v>1</v>
      </c>
      <c r="W4656" s="1">
        <v>44238</v>
      </c>
      <c r="X4656" s="1">
        <v>44238</v>
      </c>
      <c r="Y4656" t="s">
        <v>38</v>
      </c>
      <c r="Z4656">
        <v>0</v>
      </c>
      <c r="AA4656">
        <v>4000</v>
      </c>
      <c r="AB4656">
        <v>2900</v>
      </c>
      <c r="AC4656">
        <v>2900</v>
      </c>
      <c r="AD4656" t="s">
        <v>39</v>
      </c>
      <c r="AE4656" s="2">
        <v>45096.8125462963</v>
      </c>
    </row>
    <row r="4657" spans="1:31" hidden="1" x14ac:dyDescent="0.25">
      <c r="A4657">
        <v>1253530</v>
      </c>
      <c r="B4657" t="s">
        <v>27</v>
      </c>
      <c r="C4657" t="s">
        <v>790</v>
      </c>
      <c r="D4657" s="3" t="s">
        <v>31</v>
      </c>
      <c r="E4657" s="4">
        <v>30834</v>
      </c>
      <c r="F4657" s="4">
        <v>43190</v>
      </c>
      <c r="G4657" s="4">
        <v>40634</v>
      </c>
      <c r="H4657" s="3">
        <v>4</v>
      </c>
      <c r="I4657" s="3">
        <f t="shared" ca="1" si="218"/>
        <v>40</v>
      </c>
      <c r="J4657" s="9" t="s">
        <v>66</v>
      </c>
      <c r="K4657" s="9" t="s">
        <v>1073</v>
      </c>
      <c r="L4657" s="9" t="str">
        <f t="shared" si="216"/>
        <v>Kegel</v>
      </c>
      <c r="M4657" s="9">
        <v>1</v>
      </c>
      <c r="N4657" s="10">
        <v>37408</v>
      </c>
      <c r="O4657" s="10">
        <v>37408</v>
      </c>
      <c r="P4657" t="s">
        <v>54</v>
      </c>
      <c r="Q4657" t="str">
        <f t="shared" si="217"/>
        <v>PLL 36</v>
      </c>
      <c r="R4657" t="s">
        <v>55</v>
      </c>
      <c r="S4657">
        <v>0</v>
      </c>
      <c r="T4657" t="s">
        <v>33</v>
      </c>
      <c r="U4657">
        <v>1</v>
      </c>
      <c r="V4657">
        <v>1</v>
      </c>
      <c r="W4657" s="1">
        <v>39783</v>
      </c>
      <c r="X4657" s="1">
        <v>39783</v>
      </c>
      <c r="Y4657" t="s">
        <v>38</v>
      </c>
      <c r="Z4657">
        <v>0</v>
      </c>
      <c r="AA4657">
        <v>3000</v>
      </c>
      <c r="AB4657">
        <v>2900</v>
      </c>
      <c r="AC4657">
        <v>2900</v>
      </c>
      <c r="AD4657" t="s">
        <v>56</v>
      </c>
      <c r="AE4657" s="2">
        <v>45096.8125462963</v>
      </c>
    </row>
    <row r="4658" spans="1:31" hidden="1" x14ac:dyDescent="0.25">
      <c r="A4658">
        <v>1254351</v>
      </c>
      <c r="B4658" t="s">
        <v>27</v>
      </c>
      <c r="C4658" t="s">
        <v>790</v>
      </c>
      <c r="D4658" s="3" t="s">
        <v>42</v>
      </c>
      <c r="E4658" s="4">
        <v>39245</v>
      </c>
      <c r="F4658" s="3" t="s">
        <v>29</v>
      </c>
      <c r="G4658" s="3" t="s">
        <v>29</v>
      </c>
      <c r="H4658" s="3">
        <v>4</v>
      </c>
      <c r="I4658" s="3">
        <f t="shared" ca="1" si="218"/>
        <v>17</v>
      </c>
      <c r="J4658" s="9" t="s">
        <v>286</v>
      </c>
      <c r="K4658" s="9" t="s">
        <v>1071</v>
      </c>
      <c r="L4658" s="9" t="str">
        <f t="shared" si="216"/>
        <v>FGS</v>
      </c>
      <c r="M4658" s="9">
        <v>1</v>
      </c>
      <c r="N4658" s="10">
        <v>39245</v>
      </c>
      <c r="O4658" s="10">
        <v>39245</v>
      </c>
      <c r="P4658" t="s">
        <v>86</v>
      </c>
      <c r="Q4658" t="str">
        <f t="shared" si="217"/>
        <v>PLL 24</v>
      </c>
      <c r="R4658" t="s">
        <v>37</v>
      </c>
      <c r="S4658">
        <v>0</v>
      </c>
      <c r="T4658" t="s">
        <v>33</v>
      </c>
      <c r="U4658">
        <v>1</v>
      </c>
      <c r="V4658">
        <v>1</v>
      </c>
      <c r="W4658" s="1">
        <v>44462</v>
      </c>
      <c r="X4658" s="1">
        <v>44462</v>
      </c>
      <c r="Y4658" t="s">
        <v>38</v>
      </c>
      <c r="Z4658">
        <v>0</v>
      </c>
      <c r="AA4658">
        <v>4000</v>
      </c>
      <c r="AB4658">
        <v>2900</v>
      </c>
      <c r="AC4658">
        <v>2900</v>
      </c>
      <c r="AD4658" t="s">
        <v>39</v>
      </c>
      <c r="AE4658" s="2">
        <v>45125.594247685185</v>
      </c>
    </row>
    <row r="4659" spans="1:31" hidden="1" x14ac:dyDescent="0.25">
      <c r="A4659">
        <v>1254418</v>
      </c>
      <c r="B4659" t="s">
        <v>27</v>
      </c>
      <c r="C4659" t="s">
        <v>790</v>
      </c>
      <c r="D4659" s="3" t="s">
        <v>31</v>
      </c>
      <c r="E4659" s="4">
        <v>40235</v>
      </c>
      <c r="F4659" s="3" t="s">
        <v>29</v>
      </c>
      <c r="G4659" s="3" t="s">
        <v>29</v>
      </c>
      <c r="H4659" s="3">
        <v>4</v>
      </c>
      <c r="I4659" s="3">
        <f t="shared" ca="1" si="218"/>
        <v>14</v>
      </c>
      <c r="J4659" s="9" t="s">
        <v>108</v>
      </c>
      <c r="K4659" s="9" t="s">
        <v>1071</v>
      </c>
      <c r="L4659" s="9" t="str">
        <f t="shared" si="216"/>
        <v>SGS252</v>
      </c>
      <c r="M4659" s="9">
        <v>1</v>
      </c>
      <c r="N4659" s="10">
        <v>39722</v>
      </c>
      <c r="O4659" s="10">
        <v>39722</v>
      </c>
      <c r="P4659" t="s">
        <v>397</v>
      </c>
      <c r="Q4659" t="str">
        <f t="shared" si="217"/>
        <v>CDMT 35</v>
      </c>
      <c r="R4659" t="s">
        <v>111</v>
      </c>
      <c r="S4659">
        <v>0</v>
      </c>
      <c r="T4659" t="s">
        <v>33</v>
      </c>
      <c r="U4659">
        <v>1</v>
      </c>
      <c r="V4659">
        <v>1</v>
      </c>
      <c r="W4659" s="1">
        <v>44119</v>
      </c>
      <c r="X4659" s="1">
        <v>44119</v>
      </c>
      <c r="Y4659" t="s">
        <v>38</v>
      </c>
      <c r="Z4659">
        <v>0</v>
      </c>
      <c r="AA4659">
        <v>3000</v>
      </c>
      <c r="AB4659">
        <v>3300</v>
      </c>
      <c r="AC4659">
        <v>3300</v>
      </c>
      <c r="AD4659" t="s">
        <v>786</v>
      </c>
      <c r="AE4659" s="2">
        <v>45096.8125462963</v>
      </c>
    </row>
    <row r="4660" spans="1:31" hidden="1" x14ac:dyDescent="0.25">
      <c r="A4660">
        <v>1254770</v>
      </c>
      <c r="B4660" t="s">
        <v>27</v>
      </c>
      <c r="C4660" t="s">
        <v>790</v>
      </c>
      <c r="D4660" s="3" t="s">
        <v>42</v>
      </c>
      <c r="E4660" s="4">
        <v>39722</v>
      </c>
      <c r="F4660" s="3" t="s">
        <v>29</v>
      </c>
      <c r="G4660" s="3" t="s">
        <v>29</v>
      </c>
      <c r="H4660" s="3">
        <v>4</v>
      </c>
      <c r="I4660" s="3">
        <f t="shared" ca="1" si="218"/>
        <v>16</v>
      </c>
      <c r="J4660" s="9" t="s">
        <v>286</v>
      </c>
      <c r="K4660" s="9" t="s">
        <v>1071</v>
      </c>
      <c r="L4660" s="9" t="str">
        <f t="shared" si="216"/>
        <v>FGS</v>
      </c>
      <c r="M4660" s="9">
        <v>1</v>
      </c>
      <c r="N4660" s="10">
        <v>39722</v>
      </c>
      <c r="O4660" s="10">
        <v>39722</v>
      </c>
      <c r="P4660" t="s">
        <v>69</v>
      </c>
      <c r="Q4660" t="str">
        <f t="shared" si="217"/>
        <v>PLL 24</v>
      </c>
      <c r="R4660" t="s">
        <v>37</v>
      </c>
      <c r="S4660">
        <v>0</v>
      </c>
      <c r="T4660" t="s">
        <v>33</v>
      </c>
      <c r="U4660">
        <v>1</v>
      </c>
      <c r="V4660">
        <v>1</v>
      </c>
      <c r="W4660" s="1">
        <v>41039</v>
      </c>
      <c r="X4660" s="1">
        <v>41039</v>
      </c>
      <c r="Y4660" t="s">
        <v>38</v>
      </c>
      <c r="Z4660">
        <v>0</v>
      </c>
      <c r="AA4660">
        <v>3000</v>
      </c>
      <c r="AB4660">
        <v>5900</v>
      </c>
      <c r="AC4660">
        <v>5900</v>
      </c>
      <c r="AD4660" t="s">
        <v>39</v>
      </c>
      <c r="AE4660" s="2">
        <v>45139.544872685183</v>
      </c>
    </row>
    <row r="4661" spans="1:31" hidden="1" x14ac:dyDescent="0.25">
      <c r="A4661">
        <v>1254771</v>
      </c>
      <c r="B4661" t="s">
        <v>27</v>
      </c>
      <c r="C4661" t="s">
        <v>790</v>
      </c>
      <c r="D4661" s="3" t="s">
        <v>58</v>
      </c>
      <c r="E4661" s="4">
        <v>39722</v>
      </c>
      <c r="F4661" s="3" t="s">
        <v>29</v>
      </c>
      <c r="G4661" s="3" t="s">
        <v>29</v>
      </c>
      <c r="H4661" s="3">
        <v>8</v>
      </c>
      <c r="I4661" s="3">
        <f t="shared" ca="1" si="218"/>
        <v>16</v>
      </c>
      <c r="J4661" s="9" t="s">
        <v>108</v>
      </c>
      <c r="K4661" s="9" t="s">
        <v>1071</v>
      </c>
      <c r="L4661" s="9" t="str">
        <f t="shared" si="216"/>
        <v>SGS252</v>
      </c>
      <c r="M4661" s="9">
        <v>1</v>
      </c>
      <c r="N4661" s="10">
        <v>43431</v>
      </c>
      <c r="O4661" s="10">
        <v>43431</v>
      </c>
      <c r="P4661" t="s">
        <v>375</v>
      </c>
      <c r="Q4661" t="str">
        <f t="shared" si="217"/>
        <v>LED</v>
      </c>
      <c r="R4661" t="s">
        <v>56</v>
      </c>
      <c r="S4661">
        <v>0</v>
      </c>
      <c r="T4661" t="s">
        <v>33</v>
      </c>
      <c r="U4661">
        <v>1</v>
      </c>
      <c r="V4661">
        <v>1</v>
      </c>
      <c r="W4661" s="1">
        <v>43431</v>
      </c>
      <c r="X4661" s="1">
        <v>43431</v>
      </c>
      <c r="Y4661" t="s">
        <v>48</v>
      </c>
      <c r="Z4661">
        <v>0</v>
      </c>
      <c r="AA4661">
        <v>4000</v>
      </c>
      <c r="AB4661">
        <v>6000</v>
      </c>
      <c r="AC4661">
        <v>4200</v>
      </c>
      <c r="AD4661" t="s">
        <v>376</v>
      </c>
      <c r="AE4661" s="2">
        <v>45096.815937500003</v>
      </c>
    </row>
    <row r="4662" spans="1:31" hidden="1" x14ac:dyDescent="0.25">
      <c r="A4662">
        <v>1254771</v>
      </c>
      <c r="B4662" t="s">
        <v>27</v>
      </c>
      <c r="C4662" t="s">
        <v>790</v>
      </c>
      <c r="D4662" s="3" t="s">
        <v>58</v>
      </c>
      <c r="E4662" s="4">
        <v>39722</v>
      </c>
      <c r="F4662" s="3" t="s">
        <v>29</v>
      </c>
      <c r="G4662" s="3" t="s">
        <v>29</v>
      </c>
      <c r="H4662" s="3">
        <v>8</v>
      </c>
      <c r="I4662" s="3">
        <f t="shared" ca="1" si="218"/>
        <v>16</v>
      </c>
      <c r="J4662" s="9" t="s">
        <v>108</v>
      </c>
      <c r="K4662" s="9" t="s">
        <v>1071</v>
      </c>
      <c r="L4662" s="9" t="str">
        <f t="shared" si="216"/>
        <v>SGS252</v>
      </c>
      <c r="M4662" s="9">
        <v>2</v>
      </c>
      <c r="N4662" s="10">
        <v>43431</v>
      </c>
      <c r="O4662" s="10">
        <v>43431</v>
      </c>
      <c r="P4662" t="s">
        <v>375</v>
      </c>
      <c r="Q4662" t="str">
        <f t="shared" si="217"/>
        <v>LED</v>
      </c>
      <c r="R4662" t="s">
        <v>56</v>
      </c>
      <c r="S4662">
        <v>0</v>
      </c>
      <c r="T4662" t="s">
        <v>33</v>
      </c>
      <c r="U4662">
        <v>1</v>
      </c>
      <c r="V4662">
        <v>2</v>
      </c>
      <c r="W4662" s="1">
        <v>43431</v>
      </c>
      <c r="X4662" s="1">
        <v>43431</v>
      </c>
      <c r="Y4662" t="s">
        <v>48</v>
      </c>
      <c r="Z4662">
        <v>0</v>
      </c>
      <c r="AA4662">
        <v>4000</v>
      </c>
      <c r="AB4662">
        <v>6000</v>
      </c>
      <c r="AC4662">
        <v>4200</v>
      </c>
      <c r="AD4662" t="s">
        <v>376</v>
      </c>
      <c r="AE4662" s="2">
        <v>45096.815937500003</v>
      </c>
    </row>
    <row r="4663" spans="1:31" hidden="1" x14ac:dyDescent="0.25">
      <c r="A4663">
        <v>1254772</v>
      </c>
      <c r="B4663" t="s">
        <v>27</v>
      </c>
      <c r="C4663" t="s">
        <v>790</v>
      </c>
      <c r="D4663" s="3" t="s">
        <v>42</v>
      </c>
      <c r="E4663" s="4">
        <v>39722</v>
      </c>
      <c r="F4663" s="3" t="s">
        <v>29</v>
      </c>
      <c r="G4663" s="3" t="s">
        <v>29</v>
      </c>
      <c r="H4663" s="3">
        <v>4</v>
      </c>
      <c r="I4663" s="3">
        <f t="shared" ca="1" si="218"/>
        <v>16</v>
      </c>
      <c r="J4663" s="9" t="s">
        <v>286</v>
      </c>
      <c r="K4663" s="9" t="s">
        <v>1071</v>
      </c>
      <c r="L4663" s="9" t="str">
        <f t="shared" si="216"/>
        <v>FGS</v>
      </c>
      <c r="M4663" s="9">
        <v>1</v>
      </c>
      <c r="N4663" s="10">
        <v>39722</v>
      </c>
      <c r="O4663" s="10">
        <v>39722</v>
      </c>
      <c r="P4663" t="s">
        <v>69</v>
      </c>
      <c r="Q4663" t="str">
        <f t="shared" si="217"/>
        <v>PLL 24</v>
      </c>
      <c r="R4663" t="s">
        <v>37</v>
      </c>
      <c r="S4663">
        <v>0</v>
      </c>
      <c r="T4663" t="s">
        <v>33</v>
      </c>
      <c r="U4663">
        <v>1</v>
      </c>
      <c r="V4663">
        <v>1</v>
      </c>
      <c r="W4663" s="1">
        <v>41039</v>
      </c>
      <c r="X4663" s="1">
        <v>41039</v>
      </c>
      <c r="Y4663" t="s">
        <v>38</v>
      </c>
      <c r="Z4663">
        <v>0</v>
      </c>
      <c r="AA4663">
        <v>3000</v>
      </c>
      <c r="AB4663">
        <v>5900</v>
      </c>
      <c r="AC4663">
        <v>5900</v>
      </c>
      <c r="AD4663" t="s">
        <v>39</v>
      </c>
      <c r="AE4663" s="2">
        <v>45139.543263888889</v>
      </c>
    </row>
    <row r="4664" spans="1:31" hidden="1" x14ac:dyDescent="0.25">
      <c r="A4664">
        <v>1254773</v>
      </c>
      <c r="B4664" t="s">
        <v>27</v>
      </c>
      <c r="C4664" t="s">
        <v>790</v>
      </c>
      <c r="D4664" s="3" t="s">
        <v>58</v>
      </c>
      <c r="E4664" s="4">
        <v>39622</v>
      </c>
      <c r="F4664" s="3" t="s">
        <v>29</v>
      </c>
      <c r="G4664" s="3" t="s">
        <v>29</v>
      </c>
      <c r="H4664" s="3">
        <v>8</v>
      </c>
      <c r="I4664" s="3">
        <f t="shared" ca="1" si="218"/>
        <v>16</v>
      </c>
      <c r="J4664" s="9" t="s">
        <v>108</v>
      </c>
      <c r="K4664" s="9" t="s">
        <v>1071</v>
      </c>
      <c r="L4664" s="9" t="str">
        <f t="shared" si="216"/>
        <v>SGS252</v>
      </c>
      <c r="M4664" s="9">
        <v>1</v>
      </c>
      <c r="N4664" s="10">
        <v>43431</v>
      </c>
      <c r="O4664" s="10">
        <v>43431</v>
      </c>
      <c r="P4664" t="s">
        <v>375</v>
      </c>
      <c r="Q4664" t="str">
        <f t="shared" si="217"/>
        <v>LED</v>
      </c>
      <c r="R4664" t="s">
        <v>56</v>
      </c>
      <c r="S4664">
        <v>0</v>
      </c>
      <c r="T4664" t="s">
        <v>33</v>
      </c>
      <c r="U4664">
        <v>1</v>
      </c>
      <c r="V4664">
        <v>1</v>
      </c>
      <c r="W4664" s="1">
        <v>43431</v>
      </c>
      <c r="X4664" s="1">
        <v>43431</v>
      </c>
      <c r="Y4664" t="s">
        <v>48</v>
      </c>
      <c r="Z4664">
        <v>0</v>
      </c>
      <c r="AA4664">
        <v>4000</v>
      </c>
      <c r="AB4664">
        <v>6000</v>
      </c>
      <c r="AC4664">
        <v>4200</v>
      </c>
      <c r="AD4664" t="s">
        <v>376</v>
      </c>
      <c r="AE4664" s="2">
        <v>45096.815937500003</v>
      </c>
    </row>
    <row r="4665" spans="1:31" hidden="1" x14ac:dyDescent="0.25">
      <c r="A4665">
        <v>1254774</v>
      </c>
      <c r="B4665" t="s">
        <v>27</v>
      </c>
      <c r="C4665" t="s">
        <v>790</v>
      </c>
      <c r="D4665" s="3" t="s">
        <v>58</v>
      </c>
      <c r="E4665" s="4">
        <v>39622</v>
      </c>
      <c r="F4665" s="3" t="s">
        <v>29</v>
      </c>
      <c r="G4665" s="3" t="s">
        <v>29</v>
      </c>
      <c r="H4665" s="3">
        <v>8</v>
      </c>
      <c r="I4665" s="3">
        <f t="shared" ca="1" si="218"/>
        <v>16</v>
      </c>
      <c r="J4665" s="9" t="s">
        <v>108</v>
      </c>
      <c r="K4665" s="9" t="s">
        <v>1071</v>
      </c>
      <c r="L4665" s="9" t="str">
        <f t="shared" si="216"/>
        <v>SGS252</v>
      </c>
      <c r="M4665" s="9">
        <v>1</v>
      </c>
      <c r="N4665" s="10">
        <v>43431</v>
      </c>
      <c r="O4665" s="10">
        <v>43431</v>
      </c>
      <c r="P4665" t="s">
        <v>375</v>
      </c>
      <c r="Q4665" t="str">
        <f t="shared" si="217"/>
        <v>LED</v>
      </c>
      <c r="R4665" t="s">
        <v>56</v>
      </c>
      <c r="S4665">
        <v>0</v>
      </c>
      <c r="T4665" t="s">
        <v>33</v>
      </c>
      <c r="U4665">
        <v>1</v>
      </c>
      <c r="V4665">
        <v>1</v>
      </c>
      <c r="W4665" s="1">
        <v>43431</v>
      </c>
      <c r="X4665" s="1">
        <v>43431</v>
      </c>
      <c r="Y4665" t="s">
        <v>48</v>
      </c>
      <c r="Z4665">
        <v>0</v>
      </c>
      <c r="AA4665">
        <v>4000</v>
      </c>
      <c r="AB4665">
        <v>6000</v>
      </c>
      <c r="AC4665">
        <v>4200</v>
      </c>
      <c r="AD4665" t="s">
        <v>376</v>
      </c>
      <c r="AE4665" s="2">
        <v>45096.815937500003</v>
      </c>
    </row>
    <row r="4666" spans="1:31" hidden="1" x14ac:dyDescent="0.25">
      <c r="A4666">
        <v>1254775</v>
      </c>
      <c r="B4666" t="s">
        <v>27</v>
      </c>
      <c r="C4666" t="s">
        <v>790</v>
      </c>
      <c r="D4666" s="3" t="s">
        <v>58</v>
      </c>
      <c r="E4666" s="4">
        <v>39622</v>
      </c>
      <c r="F4666" s="3" t="s">
        <v>29</v>
      </c>
      <c r="G4666" s="3" t="s">
        <v>29</v>
      </c>
      <c r="H4666" s="3">
        <v>8</v>
      </c>
      <c r="I4666" s="3">
        <f t="shared" ca="1" si="218"/>
        <v>16</v>
      </c>
      <c r="J4666" s="9" t="s">
        <v>108</v>
      </c>
      <c r="K4666" s="9" t="s">
        <v>1071</v>
      </c>
      <c r="L4666" s="9" t="str">
        <f t="shared" si="216"/>
        <v>SGS252</v>
      </c>
      <c r="M4666" s="9">
        <v>1</v>
      </c>
      <c r="N4666" s="10">
        <v>43431</v>
      </c>
      <c r="O4666" s="10">
        <v>43431</v>
      </c>
      <c r="P4666" t="s">
        <v>375</v>
      </c>
      <c r="Q4666" t="str">
        <f t="shared" si="217"/>
        <v>LED</v>
      </c>
      <c r="R4666" t="s">
        <v>56</v>
      </c>
      <c r="S4666">
        <v>0</v>
      </c>
      <c r="T4666" t="s">
        <v>33</v>
      </c>
      <c r="U4666">
        <v>1</v>
      </c>
      <c r="V4666">
        <v>1</v>
      </c>
      <c r="W4666" s="1">
        <v>43431</v>
      </c>
      <c r="X4666" s="1">
        <v>43431</v>
      </c>
      <c r="Y4666" t="s">
        <v>48</v>
      </c>
      <c r="Z4666">
        <v>0</v>
      </c>
      <c r="AA4666">
        <v>4000</v>
      </c>
      <c r="AB4666">
        <v>6000</v>
      </c>
      <c r="AC4666">
        <v>4200</v>
      </c>
      <c r="AD4666" t="s">
        <v>376</v>
      </c>
      <c r="AE4666" s="2">
        <v>45096.815937500003</v>
      </c>
    </row>
    <row r="4667" spans="1:31" hidden="1" x14ac:dyDescent="0.25">
      <c r="A4667">
        <v>1254776</v>
      </c>
      <c r="B4667" t="s">
        <v>27</v>
      </c>
      <c r="C4667" t="s">
        <v>790</v>
      </c>
      <c r="D4667" s="3" t="s">
        <v>58</v>
      </c>
      <c r="E4667" s="4">
        <v>39622</v>
      </c>
      <c r="F4667" s="3" t="s">
        <v>29</v>
      </c>
      <c r="G4667" s="3" t="s">
        <v>29</v>
      </c>
      <c r="H4667" s="3">
        <v>8</v>
      </c>
      <c r="I4667" s="3">
        <f t="shared" ca="1" si="218"/>
        <v>16</v>
      </c>
      <c r="J4667" s="9" t="s">
        <v>108</v>
      </c>
      <c r="K4667" s="9" t="s">
        <v>1071</v>
      </c>
      <c r="L4667" s="9" t="str">
        <f t="shared" si="216"/>
        <v>SGS252</v>
      </c>
      <c r="M4667" s="9">
        <v>1</v>
      </c>
      <c r="N4667" s="10">
        <v>43431</v>
      </c>
      <c r="O4667" s="10">
        <v>43431</v>
      </c>
      <c r="P4667" t="s">
        <v>375</v>
      </c>
      <c r="Q4667" t="str">
        <f t="shared" si="217"/>
        <v>LED</v>
      </c>
      <c r="R4667" t="s">
        <v>56</v>
      </c>
      <c r="S4667">
        <v>0</v>
      </c>
      <c r="T4667" t="s">
        <v>33</v>
      </c>
      <c r="U4667">
        <v>1</v>
      </c>
      <c r="V4667">
        <v>1</v>
      </c>
      <c r="W4667" s="1">
        <v>43431</v>
      </c>
      <c r="X4667" s="1">
        <v>43431</v>
      </c>
      <c r="Y4667" t="s">
        <v>48</v>
      </c>
      <c r="Z4667">
        <v>0</v>
      </c>
      <c r="AA4667">
        <v>4000</v>
      </c>
      <c r="AB4667">
        <v>6000</v>
      </c>
      <c r="AC4667">
        <v>4200</v>
      </c>
      <c r="AD4667" t="s">
        <v>376</v>
      </c>
      <c r="AE4667" s="2">
        <v>45096.815937500003</v>
      </c>
    </row>
    <row r="4668" spans="1:31" hidden="1" x14ac:dyDescent="0.25">
      <c r="A4668">
        <v>1254777</v>
      </c>
      <c r="B4668" t="s">
        <v>27</v>
      </c>
      <c r="C4668" t="s">
        <v>790</v>
      </c>
      <c r="D4668" s="3" t="s">
        <v>58</v>
      </c>
      <c r="E4668" s="4">
        <v>39622</v>
      </c>
      <c r="F4668" s="3" t="s">
        <v>29</v>
      </c>
      <c r="G4668" s="3" t="s">
        <v>29</v>
      </c>
      <c r="H4668" s="3">
        <v>8</v>
      </c>
      <c r="I4668" s="3">
        <f t="shared" ca="1" si="218"/>
        <v>16</v>
      </c>
      <c r="J4668" s="9" t="s">
        <v>108</v>
      </c>
      <c r="K4668" s="9" t="s">
        <v>1071</v>
      </c>
      <c r="L4668" s="9" t="str">
        <f t="shared" si="216"/>
        <v>SGS252</v>
      </c>
      <c r="M4668" s="9">
        <v>1</v>
      </c>
      <c r="N4668" s="10">
        <v>43431</v>
      </c>
      <c r="O4668" s="10">
        <v>43431</v>
      </c>
      <c r="P4668" t="s">
        <v>375</v>
      </c>
      <c r="Q4668" t="str">
        <f t="shared" si="217"/>
        <v>LED</v>
      </c>
      <c r="R4668" t="s">
        <v>56</v>
      </c>
      <c r="S4668">
        <v>0</v>
      </c>
      <c r="T4668" t="s">
        <v>33</v>
      </c>
      <c r="U4668">
        <v>1</v>
      </c>
      <c r="V4668">
        <v>1</v>
      </c>
      <c r="W4668" s="1">
        <v>43431</v>
      </c>
      <c r="X4668" s="1">
        <v>43431</v>
      </c>
      <c r="Y4668" t="s">
        <v>48</v>
      </c>
      <c r="Z4668">
        <v>0</v>
      </c>
      <c r="AA4668">
        <v>4000</v>
      </c>
      <c r="AB4668">
        <v>6000</v>
      </c>
      <c r="AC4668">
        <v>4200</v>
      </c>
      <c r="AD4668" t="s">
        <v>376</v>
      </c>
      <c r="AE4668" s="2">
        <v>45096.815937500003</v>
      </c>
    </row>
    <row r="4669" spans="1:31" hidden="1" x14ac:dyDescent="0.25">
      <c r="A4669">
        <v>1254778</v>
      </c>
      <c r="B4669" t="s">
        <v>27</v>
      </c>
      <c r="C4669" t="s">
        <v>790</v>
      </c>
      <c r="D4669" s="3" t="s">
        <v>42</v>
      </c>
      <c r="E4669" s="4">
        <v>42451</v>
      </c>
      <c r="F4669" s="3" t="s">
        <v>29</v>
      </c>
      <c r="G4669" s="3" t="s">
        <v>29</v>
      </c>
      <c r="H4669" s="3">
        <v>4</v>
      </c>
      <c r="I4669" s="3">
        <f t="shared" ca="1" si="218"/>
        <v>8</v>
      </c>
      <c r="J4669" s="9" t="s">
        <v>43</v>
      </c>
      <c r="K4669" s="9" t="s">
        <v>1071</v>
      </c>
      <c r="L4669" s="9" t="str">
        <f t="shared" si="216"/>
        <v>CDS400</v>
      </c>
      <c r="M4669" s="9">
        <v>1</v>
      </c>
      <c r="N4669" s="10">
        <v>39722</v>
      </c>
      <c r="O4669" s="10">
        <v>39722</v>
      </c>
      <c r="P4669" t="s">
        <v>69</v>
      </c>
      <c r="Q4669" t="str">
        <f t="shared" si="217"/>
        <v>PLL 24</v>
      </c>
      <c r="R4669" t="s">
        <v>37</v>
      </c>
      <c r="S4669">
        <v>0</v>
      </c>
      <c r="T4669" t="s">
        <v>33</v>
      </c>
      <c r="U4669">
        <v>1</v>
      </c>
      <c r="V4669">
        <v>1</v>
      </c>
      <c r="W4669" s="1">
        <v>41039</v>
      </c>
      <c r="X4669" s="1">
        <v>41039</v>
      </c>
      <c r="Y4669" t="s">
        <v>38</v>
      </c>
      <c r="Z4669">
        <v>0</v>
      </c>
      <c r="AA4669">
        <v>3000</v>
      </c>
      <c r="AB4669">
        <v>5900</v>
      </c>
      <c r="AC4669">
        <v>5900</v>
      </c>
      <c r="AD4669" t="s">
        <v>39</v>
      </c>
      <c r="AE4669" s="2">
        <v>45096.813622685186</v>
      </c>
    </row>
    <row r="4670" spans="1:31" hidden="1" x14ac:dyDescent="0.25">
      <c r="A4670">
        <v>1254779</v>
      </c>
      <c r="B4670" t="s">
        <v>27</v>
      </c>
      <c r="C4670" t="s">
        <v>790</v>
      </c>
      <c r="D4670" s="3" t="s">
        <v>399</v>
      </c>
      <c r="E4670" s="4">
        <v>39722</v>
      </c>
      <c r="F4670" s="3" t="s">
        <v>29</v>
      </c>
      <c r="G4670" s="3" t="s">
        <v>29</v>
      </c>
      <c r="H4670" s="3">
        <v>8</v>
      </c>
      <c r="I4670" s="3">
        <f t="shared" ca="1" si="218"/>
        <v>16</v>
      </c>
      <c r="J4670" s="9" t="s">
        <v>400</v>
      </c>
      <c r="K4670" s="9" t="s">
        <v>29</v>
      </c>
      <c r="L4670" s="9" t="str">
        <f t="shared" si="216"/>
        <v>WW</v>
      </c>
      <c r="M4670" s="9">
        <v>1</v>
      </c>
      <c r="N4670" s="10">
        <v>39722</v>
      </c>
      <c r="O4670" s="10">
        <v>39722</v>
      </c>
      <c r="P4670" t="s">
        <v>375</v>
      </c>
      <c r="Q4670" t="str">
        <f t="shared" si="217"/>
        <v>LED</v>
      </c>
      <c r="R4670" t="s">
        <v>56</v>
      </c>
      <c r="S4670">
        <v>0</v>
      </c>
      <c r="T4670" t="s">
        <v>33</v>
      </c>
      <c r="U4670">
        <v>1</v>
      </c>
      <c r="V4670">
        <v>1</v>
      </c>
      <c r="W4670" s="1">
        <v>43431</v>
      </c>
      <c r="X4670" s="1">
        <v>43431</v>
      </c>
      <c r="Y4670" t="s">
        <v>48</v>
      </c>
      <c r="Z4670">
        <v>0</v>
      </c>
      <c r="AA4670">
        <v>4000</v>
      </c>
      <c r="AB4670">
        <v>6000</v>
      </c>
      <c r="AC4670">
        <v>4200</v>
      </c>
      <c r="AD4670" t="s">
        <v>376</v>
      </c>
      <c r="AE4670" s="2">
        <v>45096.624374999999</v>
      </c>
    </row>
    <row r="4671" spans="1:31" hidden="1" x14ac:dyDescent="0.25">
      <c r="A4671">
        <v>1254779</v>
      </c>
      <c r="B4671" t="s">
        <v>27</v>
      </c>
      <c r="C4671" t="s">
        <v>790</v>
      </c>
      <c r="D4671" s="3" t="s">
        <v>399</v>
      </c>
      <c r="E4671" s="4">
        <v>39722</v>
      </c>
      <c r="F4671" s="3" t="s">
        <v>29</v>
      </c>
      <c r="G4671" s="3" t="s">
        <v>29</v>
      </c>
      <c r="H4671" s="3">
        <v>8</v>
      </c>
      <c r="I4671" s="3">
        <f t="shared" ca="1" si="218"/>
        <v>16</v>
      </c>
      <c r="J4671" s="9" t="s">
        <v>400</v>
      </c>
      <c r="K4671" s="9" t="s">
        <v>29</v>
      </c>
      <c r="L4671" s="9" t="str">
        <f t="shared" si="216"/>
        <v>WW</v>
      </c>
      <c r="M4671" s="9">
        <v>2</v>
      </c>
      <c r="N4671" s="10">
        <v>39722</v>
      </c>
      <c r="O4671" s="10">
        <v>39722</v>
      </c>
      <c r="P4671" t="s">
        <v>375</v>
      </c>
      <c r="Q4671" t="str">
        <f t="shared" si="217"/>
        <v>LED</v>
      </c>
      <c r="R4671" t="s">
        <v>56</v>
      </c>
      <c r="S4671">
        <v>0</v>
      </c>
      <c r="T4671" t="s">
        <v>33</v>
      </c>
      <c r="U4671">
        <v>1</v>
      </c>
      <c r="V4671">
        <v>2</v>
      </c>
      <c r="W4671" s="1">
        <v>43431</v>
      </c>
      <c r="X4671" s="1">
        <v>43431</v>
      </c>
      <c r="Y4671" t="s">
        <v>48</v>
      </c>
      <c r="Z4671">
        <v>0</v>
      </c>
      <c r="AA4671">
        <v>4000</v>
      </c>
      <c r="AB4671">
        <v>6000</v>
      </c>
      <c r="AC4671">
        <v>4200</v>
      </c>
      <c r="AD4671" t="s">
        <v>376</v>
      </c>
      <c r="AE4671" s="2">
        <v>45096.624374999999</v>
      </c>
    </row>
    <row r="4672" spans="1:31" hidden="1" x14ac:dyDescent="0.25">
      <c r="A4672">
        <v>1254779</v>
      </c>
      <c r="B4672" t="s">
        <v>27</v>
      </c>
      <c r="C4672" t="s">
        <v>790</v>
      </c>
      <c r="D4672" s="3" t="s">
        <v>399</v>
      </c>
      <c r="E4672" s="4">
        <v>39722</v>
      </c>
      <c r="F4672" s="3" t="s">
        <v>29</v>
      </c>
      <c r="G4672" s="3" t="s">
        <v>29</v>
      </c>
      <c r="H4672" s="3">
        <v>8</v>
      </c>
      <c r="I4672" s="3">
        <f t="shared" ca="1" si="218"/>
        <v>16</v>
      </c>
      <c r="J4672" s="9" t="s">
        <v>400</v>
      </c>
      <c r="K4672" s="9" t="s">
        <v>29</v>
      </c>
      <c r="L4672" s="9" t="str">
        <f t="shared" si="216"/>
        <v>WW</v>
      </c>
      <c r="M4672" s="9">
        <v>3</v>
      </c>
      <c r="N4672" s="10">
        <v>39722</v>
      </c>
      <c r="O4672" s="10">
        <v>39722</v>
      </c>
      <c r="P4672" t="s">
        <v>375</v>
      </c>
      <c r="Q4672" t="str">
        <f t="shared" si="217"/>
        <v>LED</v>
      </c>
      <c r="R4672" t="s">
        <v>56</v>
      </c>
      <c r="S4672">
        <v>0</v>
      </c>
      <c r="T4672" t="s">
        <v>33</v>
      </c>
      <c r="U4672">
        <v>1</v>
      </c>
      <c r="V4672">
        <v>3</v>
      </c>
      <c r="W4672" s="1">
        <v>43431</v>
      </c>
      <c r="X4672" s="1">
        <v>43431</v>
      </c>
      <c r="Y4672" t="s">
        <v>48</v>
      </c>
      <c r="Z4672">
        <v>0</v>
      </c>
      <c r="AA4672">
        <v>4000</v>
      </c>
      <c r="AB4672">
        <v>6000</v>
      </c>
      <c r="AC4672">
        <v>4200</v>
      </c>
      <c r="AD4672" t="s">
        <v>376</v>
      </c>
      <c r="AE4672" s="2">
        <v>45096.624374999999</v>
      </c>
    </row>
    <row r="4673" spans="1:31" hidden="1" x14ac:dyDescent="0.25">
      <c r="A4673">
        <v>1254779</v>
      </c>
      <c r="B4673" t="s">
        <v>27</v>
      </c>
      <c r="C4673" t="s">
        <v>790</v>
      </c>
      <c r="D4673" s="3" t="s">
        <v>399</v>
      </c>
      <c r="E4673" s="4">
        <v>39722</v>
      </c>
      <c r="F4673" s="3" t="s">
        <v>29</v>
      </c>
      <c r="G4673" s="3" t="s">
        <v>29</v>
      </c>
      <c r="H4673" s="3">
        <v>8</v>
      </c>
      <c r="I4673" s="3">
        <f t="shared" ca="1" si="218"/>
        <v>16</v>
      </c>
      <c r="J4673" s="9" t="s">
        <v>400</v>
      </c>
      <c r="K4673" s="9" t="s">
        <v>29</v>
      </c>
      <c r="L4673" s="9" t="str">
        <f t="shared" si="216"/>
        <v>WW</v>
      </c>
      <c r="M4673" s="9">
        <v>4</v>
      </c>
      <c r="N4673" s="10">
        <v>39722</v>
      </c>
      <c r="O4673" s="10">
        <v>39722</v>
      </c>
      <c r="P4673" t="s">
        <v>375</v>
      </c>
      <c r="Q4673" t="str">
        <f t="shared" si="217"/>
        <v>LED</v>
      </c>
      <c r="R4673" t="s">
        <v>56</v>
      </c>
      <c r="S4673">
        <v>0</v>
      </c>
      <c r="T4673" t="s">
        <v>33</v>
      </c>
      <c r="U4673">
        <v>1</v>
      </c>
      <c r="V4673">
        <v>4</v>
      </c>
      <c r="W4673" s="1">
        <v>43431</v>
      </c>
      <c r="X4673" s="1">
        <v>43431</v>
      </c>
      <c r="Y4673" t="s">
        <v>48</v>
      </c>
      <c r="Z4673">
        <v>0</v>
      </c>
      <c r="AA4673">
        <v>4000</v>
      </c>
      <c r="AB4673">
        <v>6000</v>
      </c>
      <c r="AC4673">
        <v>4200</v>
      </c>
      <c r="AD4673" t="s">
        <v>376</v>
      </c>
      <c r="AE4673" s="2">
        <v>45096.624374999999</v>
      </c>
    </row>
    <row r="4674" spans="1:31" hidden="1" x14ac:dyDescent="0.25">
      <c r="A4674">
        <v>1254779</v>
      </c>
      <c r="B4674" t="s">
        <v>27</v>
      </c>
      <c r="C4674" t="s">
        <v>790</v>
      </c>
      <c r="D4674" s="3" t="s">
        <v>399</v>
      </c>
      <c r="E4674" s="4">
        <v>39722</v>
      </c>
      <c r="F4674" s="3" t="s">
        <v>29</v>
      </c>
      <c r="G4674" s="3" t="s">
        <v>29</v>
      </c>
      <c r="H4674" s="3">
        <v>8</v>
      </c>
      <c r="I4674" s="3">
        <f t="shared" ca="1" si="218"/>
        <v>16</v>
      </c>
      <c r="J4674" s="9" t="s">
        <v>400</v>
      </c>
      <c r="K4674" s="9" t="s">
        <v>29</v>
      </c>
      <c r="L4674" s="9" t="str">
        <f t="shared" ref="L4674:L4737" si="219">VLOOKUP(J4674,Arm_kort,2,FALSE)</f>
        <v>WW</v>
      </c>
      <c r="M4674" s="9">
        <v>5</v>
      </c>
      <c r="N4674" s="10">
        <v>39722</v>
      </c>
      <c r="O4674" s="10">
        <v>39722</v>
      </c>
      <c r="P4674" t="s">
        <v>401</v>
      </c>
      <c r="Q4674" t="str">
        <f t="shared" ref="Q4674:Q4737" si="220">VLOOKUP(P4674,LAMPEN,3,FALSE)</f>
        <v>LED</v>
      </c>
      <c r="R4674" t="s">
        <v>111</v>
      </c>
      <c r="S4674">
        <v>0</v>
      </c>
      <c r="T4674" t="s">
        <v>33</v>
      </c>
      <c r="U4674">
        <v>1</v>
      </c>
      <c r="V4674">
        <v>5</v>
      </c>
      <c r="W4674" s="1">
        <v>37165</v>
      </c>
      <c r="X4674" s="1">
        <v>37165</v>
      </c>
      <c r="Y4674" t="s">
        <v>38</v>
      </c>
      <c r="Z4674">
        <v>0</v>
      </c>
      <c r="AA4674">
        <v>3000</v>
      </c>
      <c r="AB4674">
        <v>3300</v>
      </c>
      <c r="AC4674">
        <v>3300</v>
      </c>
      <c r="AD4674" t="s">
        <v>402</v>
      </c>
      <c r="AE4674" s="2">
        <v>45096.624374999999</v>
      </c>
    </row>
    <row r="4675" spans="1:31" hidden="1" x14ac:dyDescent="0.25">
      <c r="A4675">
        <v>1254779</v>
      </c>
      <c r="B4675" t="s">
        <v>27</v>
      </c>
      <c r="C4675" t="s">
        <v>790</v>
      </c>
      <c r="D4675" s="3" t="s">
        <v>399</v>
      </c>
      <c r="E4675" s="4">
        <v>39722</v>
      </c>
      <c r="F4675" s="3" t="s">
        <v>29</v>
      </c>
      <c r="G4675" s="3" t="s">
        <v>29</v>
      </c>
      <c r="H4675" s="3">
        <v>8</v>
      </c>
      <c r="I4675" s="3">
        <f t="shared" ref="I4675:I4738" ca="1" si="221">IFERROR(YEAR(NOW())-YEAR(E4675),"")</f>
        <v>16</v>
      </c>
      <c r="J4675" s="9" t="s">
        <v>400</v>
      </c>
      <c r="K4675" s="9" t="s">
        <v>29</v>
      </c>
      <c r="L4675" s="9" t="str">
        <f t="shared" si="219"/>
        <v>WW</v>
      </c>
      <c r="M4675" s="9">
        <v>6</v>
      </c>
      <c r="N4675" s="10">
        <v>39722</v>
      </c>
      <c r="O4675" s="10">
        <v>39722</v>
      </c>
      <c r="P4675" t="s">
        <v>401</v>
      </c>
      <c r="Q4675" t="str">
        <f t="shared" si="220"/>
        <v>LED</v>
      </c>
      <c r="R4675" t="s">
        <v>111</v>
      </c>
      <c r="S4675">
        <v>0</v>
      </c>
      <c r="T4675" t="s">
        <v>33</v>
      </c>
      <c r="U4675">
        <v>1</v>
      </c>
      <c r="V4675">
        <v>6</v>
      </c>
      <c r="W4675" s="1">
        <v>37165</v>
      </c>
      <c r="X4675" s="1">
        <v>37165</v>
      </c>
      <c r="Y4675" t="s">
        <v>38</v>
      </c>
      <c r="Z4675">
        <v>0</v>
      </c>
      <c r="AA4675">
        <v>3000</v>
      </c>
      <c r="AB4675">
        <v>3300</v>
      </c>
      <c r="AC4675">
        <v>3300</v>
      </c>
      <c r="AD4675" t="s">
        <v>402</v>
      </c>
      <c r="AE4675" s="2">
        <v>45096.624374999999</v>
      </c>
    </row>
    <row r="4676" spans="1:31" hidden="1" x14ac:dyDescent="0.25">
      <c r="A4676">
        <v>1254779</v>
      </c>
      <c r="B4676" t="s">
        <v>27</v>
      </c>
      <c r="C4676" t="s">
        <v>790</v>
      </c>
      <c r="D4676" s="3" t="s">
        <v>399</v>
      </c>
      <c r="E4676" s="4">
        <v>39722</v>
      </c>
      <c r="F4676" s="3" t="s">
        <v>29</v>
      </c>
      <c r="G4676" s="3" t="s">
        <v>29</v>
      </c>
      <c r="H4676" s="3">
        <v>8</v>
      </c>
      <c r="I4676" s="3">
        <f t="shared" ca="1" si="221"/>
        <v>16</v>
      </c>
      <c r="J4676" s="9" t="s">
        <v>400</v>
      </c>
      <c r="K4676" s="9" t="s">
        <v>29</v>
      </c>
      <c r="L4676" s="9" t="str">
        <f t="shared" si="219"/>
        <v>WW</v>
      </c>
      <c r="M4676" s="9">
        <v>7</v>
      </c>
      <c r="N4676" s="10">
        <v>39722</v>
      </c>
      <c r="O4676" s="10">
        <v>39722</v>
      </c>
      <c r="P4676" t="s">
        <v>401</v>
      </c>
      <c r="Q4676" t="str">
        <f t="shared" si="220"/>
        <v>LED</v>
      </c>
      <c r="R4676" t="s">
        <v>111</v>
      </c>
      <c r="S4676">
        <v>0</v>
      </c>
      <c r="T4676" t="s">
        <v>33</v>
      </c>
      <c r="U4676">
        <v>1</v>
      </c>
      <c r="V4676">
        <v>7</v>
      </c>
      <c r="W4676" s="1">
        <v>37165</v>
      </c>
      <c r="X4676" s="1">
        <v>37165</v>
      </c>
      <c r="Y4676" t="s">
        <v>38</v>
      </c>
      <c r="Z4676">
        <v>0</v>
      </c>
      <c r="AA4676">
        <v>3000</v>
      </c>
      <c r="AB4676">
        <v>3300</v>
      </c>
      <c r="AC4676">
        <v>3300</v>
      </c>
      <c r="AD4676" t="s">
        <v>402</v>
      </c>
      <c r="AE4676" s="2">
        <v>45096.624374999999</v>
      </c>
    </row>
    <row r="4677" spans="1:31" hidden="1" x14ac:dyDescent="0.25">
      <c r="A4677">
        <v>1254779</v>
      </c>
      <c r="B4677" t="s">
        <v>27</v>
      </c>
      <c r="C4677" t="s">
        <v>790</v>
      </c>
      <c r="D4677" s="3" t="s">
        <v>399</v>
      </c>
      <c r="E4677" s="4">
        <v>39722</v>
      </c>
      <c r="F4677" s="3" t="s">
        <v>29</v>
      </c>
      <c r="G4677" s="3" t="s">
        <v>29</v>
      </c>
      <c r="H4677" s="3">
        <v>8</v>
      </c>
      <c r="I4677" s="3">
        <f t="shared" ca="1" si="221"/>
        <v>16</v>
      </c>
      <c r="J4677" s="9" t="s">
        <v>400</v>
      </c>
      <c r="K4677" s="9" t="s">
        <v>29</v>
      </c>
      <c r="L4677" s="9" t="str">
        <f t="shared" si="219"/>
        <v>WW</v>
      </c>
      <c r="M4677" s="9">
        <v>8</v>
      </c>
      <c r="N4677" s="10">
        <v>39722</v>
      </c>
      <c r="O4677" s="10">
        <v>39722</v>
      </c>
      <c r="P4677" t="s">
        <v>401</v>
      </c>
      <c r="Q4677" t="str">
        <f t="shared" si="220"/>
        <v>LED</v>
      </c>
      <c r="R4677" t="s">
        <v>111</v>
      </c>
      <c r="S4677">
        <v>0</v>
      </c>
      <c r="T4677" t="s">
        <v>33</v>
      </c>
      <c r="U4677">
        <v>1</v>
      </c>
      <c r="V4677">
        <v>8</v>
      </c>
      <c r="W4677" s="1">
        <v>37165</v>
      </c>
      <c r="X4677" s="1">
        <v>37165</v>
      </c>
      <c r="Y4677" t="s">
        <v>38</v>
      </c>
      <c r="Z4677">
        <v>0</v>
      </c>
      <c r="AA4677">
        <v>3000</v>
      </c>
      <c r="AB4677">
        <v>3300</v>
      </c>
      <c r="AC4677">
        <v>3300</v>
      </c>
      <c r="AD4677" t="s">
        <v>402</v>
      </c>
      <c r="AE4677" s="2">
        <v>45096.624374999999</v>
      </c>
    </row>
    <row r="4678" spans="1:31" hidden="1" x14ac:dyDescent="0.25">
      <c r="A4678">
        <v>1254779</v>
      </c>
      <c r="B4678" t="s">
        <v>27</v>
      </c>
      <c r="C4678" t="s">
        <v>790</v>
      </c>
      <c r="D4678" s="3" t="s">
        <v>399</v>
      </c>
      <c r="E4678" s="4">
        <v>39722</v>
      </c>
      <c r="F4678" s="3" t="s">
        <v>29</v>
      </c>
      <c r="G4678" s="3" t="s">
        <v>29</v>
      </c>
      <c r="H4678" s="3">
        <v>8</v>
      </c>
      <c r="I4678" s="3">
        <f t="shared" ca="1" si="221"/>
        <v>16</v>
      </c>
      <c r="J4678" s="9" t="s">
        <v>400</v>
      </c>
      <c r="K4678" s="9" t="s">
        <v>29</v>
      </c>
      <c r="L4678" s="9" t="str">
        <f t="shared" si="219"/>
        <v>WW</v>
      </c>
      <c r="M4678" s="9">
        <v>9</v>
      </c>
      <c r="N4678" s="10">
        <v>39722</v>
      </c>
      <c r="O4678" s="10">
        <v>39722</v>
      </c>
      <c r="P4678" t="s">
        <v>401</v>
      </c>
      <c r="Q4678" t="str">
        <f t="shared" si="220"/>
        <v>LED</v>
      </c>
      <c r="R4678" t="s">
        <v>111</v>
      </c>
      <c r="S4678">
        <v>0</v>
      </c>
      <c r="T4678" t="s">
        <v>33</v>
      </c>
      <c r="U4678">
        <v>1</v>
      </c>
      <c r="V4678">
        <v>9</v>
      </c>
      <c r="W4678" s="1">
        <v>37165</v>
      </c>
      <c r="X4678" s="1">
        <v>37165</v>
      </c>
      <c r="Y4678" t="s">
        <v>38</v>
      </c>
      <c r="Z4678">
        <v>0</v>
      </c>
      <c r="AA4678">
        <v>3000</v>
      </c>
      <c r="AB4678">
        <v>3300</v>
      </c>
      <c r="AC4678">
        <v>3300</v>
      </c>
      <c r="AD4678" t="s">
        <v>402</v>
      </c>
      <c r="AE4678" s="2">
        <v>45096.624374999999</v>
      </c>
    </row>
    <row r="4679" spans="1:31" hidden="1" x14ac:dyDescent="0.25">
      <c r="A4679">
        <v>1254779</v>
      </c>
      <c r="B4679" t="s">
        <v>27</v>
      </c>
      <c r="C4679" t="s">
        <v>790</v>
      </c>
      <c r="D4679" s="3" t="s">
        <v>399</v>
      </c>
      <c r="E4679" s="4">
        <v>39722</v>
      </c>
      <c r="F4679" s="3" t="s">
        <v>29</v>
      </c>
      <c r="G4679" s="3" t="s">
        <v>29</v>
      </c>
      <c r="H4679" s="3">
        <v>8</v>
      </c>
      <c r="I4679" s="3">
        <f t="shared" ca="1" si="221"/>
        <v>16</v>
      </c>
      <c r="J4679" s="9" t="s">
        <v>400</v>
      </c>
      <c r="K4679" s="9" t="s">
        <v>29</v>
      </c>
      <c r="L4679" s="9" t="str">
        <f t="shared" si="219"/>
        <v>WW</v>
      </c>
      <c r="M4679" s="9">
        <v>10</v>
      </c>
      <c r="N4679" s="10">
        <v>39722</v>
      </c>
      <c r="O4679" s="10">
        <v>39722</v>
      </c>
      <c r="P4679" t="s">
        <v>401</v>
      </c>
      <c r="Q4679" t="str">
        <f t="shared" si="220"/>
        <v>LED</v>
      </c>
      <c r="R4679" t="s">
        <v>111</v>
      </c>
      <c r="S4679">
        <v>0</v>
      </c>
      <c r="T4679" t="s">
        <v>33</v>
      </c>
      <c r="U4679">
        <v>1</v>
      </c>
      <c r="V4679">
        <v>10</v>
      </c>
      <c r="W4679" s="1">
        <v>37165</v>
      </c>
      <c r="X4679" s="1">
        <v>37165</v>
      </c>
      <c r="Y4679" t="s">
        <v>38</v>
      </c>
      <c r="Z4679">
        <v>0</v>
      </c>
      <c r="AA4679">
        <v>3000</v>
      </c>
      <c r="AB4679">
        <v>3300</v>
      </c>
      <c r="AC4679">
        <v>3300</v>
      </c>
      <c r="AD4679" t="s">
        <v>402</v>
      </c>
      <c r="AE4679" s="2">
        <v>45096.624374999999</v>
      </c>
    </row>
    <row r="4680" spans="1:31" hidden="1" x14ac:dyDescent="0.25">
      <c r="A4680">
        <v>1255468</v>
      </c>
      <c r="B4680" t="s">
        <v>27</v>
      </c>
      <c r="C4680" t="s">
        <v>790</v>
      </c>
      <c r="D4680" s="3" t="s">
        <v>42</v>
      </c>
      <c r="E4680" s="4">
        <v>39245</v>
      </c>
      <c r="F4680" s="3" t="s">
        <v>29</v>
      </c>
      <c r="G4680" s="3" t="s">
        <v>29</v>
      </c>
      <c r="H4680" s="3">
        <v>4</v>
      </c>
      <c r="I4680" s="3">
        <f t="shared" ca="1" si="221"/>
        <v>17</v>
      </c>
      <c r="J4680" s="9" t="s">
        <v>286</v>
      </c>
      <c r="K4680" s="9" t="s">
        <v>1071</v>
      </c>
      <c r="L4680" s="9" t="str">
        <f t="shared" si="219"/>
        <v>FGS</v>
      </c>
      <c r="M4680" s="9">
        <v>1</v>
      </c>
      <c r="N4680" s="10">
        <v>39245</v>
      </c>
      <c r="O4680" s="10">
        <v>39245</v>
      </c>
      <c r="P4680" t="s">
        <v>36</v>
      </c>
      <c r="Q4680" t="str">
        <f t="shared" si="220"/>
        <v>PLL 24</v>
      </c>
      <c r="R4680" t="s">
        <v>37</v>
      </c>
      <c r="S4680">
        <v>0</v>
      </c>
      <c r="T4680" t="s">
        <v>33</v>
      </c>
      <c r="U4680">
        <v>1</v>
      </c>
      <c r="V4680">
        <v>1</v>
      </c>
      <c r="W4680" s="1">
        <v>39783</v>
      </c>
      <c r="X4680" s="1">
        <v>39783</v>
      </c>
      <c r="Y4680" t="s">
        <v>38</v>
      </c>
      <c r="Z4680">
        <v>0</v>
      </c>
      <c r="AA4680">
        <v>4000</v>
      </c>
      <c r="AB4680">
        <v>2900</v>
      </c>
      <c r="AC4680">
        <v>2900</v>
      </c>
      <c r="AD4680" t="s">
        <v>39</v>
      </c>
      <c r="AE4680" s="2">
        <v>45125.59337962963</v>
      </c>
    </row>
    <row r="4681" spans="1:31" hidden="1" x14ac:dyDescent="0.25">
      <c r="A4681">
        <v>1255469</v>
      </c>
      <c r="B4681" t="s">
        <v>27</v>
      </c>
      <c r="C4681" t="s">
        <v>790</v>
      </c>
      <c r="D4681" s="3" t="s">
        <v>42</v>
      </c>
      <c r="E4681" s="4">
        <v>39245</v>
      </c>
      <c r="F4681" s="3" t="s">
        <v>29</v>
      </c>
      <c r="G4681" s="3" t="s">
        <v>29</v>
      </c>
      <c r="H4681" s="3">
        <v>4</v>
      </c>
      <c r="I4681" s="3">
        <f t="shared" ca="1" si="221"/>
        <v>17</v>
      </c>
      <c r="J4681" s="9" t="s">
        <v>286</v>
      </c>
      <c r="K4681" s="9" t="s">
        <v>1071</v>
      </c>
      <c r="L4681" s="9" t="str">
        <f t="shared" si="219"/>
        <v>FGS</v>
      </c>
      <c r="M4681" s="9">
        <v>1</v>
      </c>
      <c r="N4681" s="10">
        <v>39245</v>
      </c>
      <c r="O4681" s="10">
        <v>39245</v>
      </c>
      <c r="P4681" t="s">
        <v>36</v>
      </c>
      <c r="Q4681" t="str">
        <f t="shared" si="220"/>
        <v>PLL 24</v>
      </c>
      <c r="R4681" t="s">
        <v>37</v>
      </c>
      <c r="S4681">
        <v>0</v>
      </c>
      <c r="T4681" t="s">
        <v>33</v>
      </c>
      <c r="U4681">
        <v>1</v>
      </c>
      <c r="V4681">
        <v>1</v>
      </c>
      <c r="W4681" s="1">
        <v>39783</v>
      </c>
      <c r="X4681" s="1">
        <v>39783</v>
      </c>
      <c r="Y4681" t="s">
        <v>38</v>
      </c>
      <c r="Z4681">
        <v>0</v>
      </c>
      <c r="AA4681">
        <v>4000</v>
      </c>
      <c r="AB4681">
        <v>2900</v>
      </c>
      <c r="AC4681">
        <v>2900</v>
      </c>
      <c r="AD4681" t="s">
        <v>39</v>
      </c>
      <c r="AE4681" s="2">
        <v>45125.592719907407</v>
      </c>
    </row>
    <row r="4682" spans="1:31" hidden="1" x14ac:dyDescent="0.25">
      <c r="A4682">
        <v>1255470</v>
      </c>
      <c r="B4682" t="s">
        <v>27</v>
      </c>
      <c r="C4682" t="s">
        <v>790</v>
      </c>
      <c r="D4682" s="3" t="s">
        <v>42</v>
      </c>
      <c r="E4682" s="4">
        <v>39245</v>
      </c>
      <c r="F4682" s="3" t="s">
        <v>29</v>
      </c>
      <c r="G4682" s="3" t="s">
        <v>29</v>
      </c>
      <c r="H4682" s="3">
        <v>4</v>
      </c>
      <c r="I4682" s="3">
        <f t="shared" ca="1" si="221"/>
        <v>17</v>
      </c>
      <c r="J4682" s="9" t="s">
        <v>43</v>
      </c>
      <c r="K4682" s="9" t="s">
        <v>1071</v>
      </c>
      <c r="L4682" s="9" t="str">
        <f t="shared" si="219"/>
        <v>CDS400</v>
      </c>
      <c r="M4682" s="9">
        <v>1</v>
      </c>
      <c r="N4682" s="10">
        <v>39245</v>
      </c>
      <c r="O4682" s="10">
        <v>39245</v>
      </c>
      <c r="P4682" t="s">
        <v>36</v>
      </c>
      <c r="Q4682" t="str">
        <f t="shared" si="220"/>
        <v>PLL 24</v>
      </c>
      <c r="R4682" t="s">
        <v>37</v>
      </c>
      <c r="S4682">
        <v>0</v>
      </c>
      <c r="T4682" t="s">
        <v>33</v>
      </c>
      <c r="U4682">
        <v>1</v>
      </c>
      <c r="V4682">
        <v>1</v>
      </c>
      <c r="W4682" s="1">
        <v>39783</v>
      </c>
      <c r="X4682" s="1">
        <v>39783</v>
      </c>
      <c r="Y4682" t="s">
        <v>38</v>
      </c>
      <c r="Z4682">
        <v>0</v>
      </c>
      <c r="AA4682">
        <v>4000</v>
      </c>
      <c r="AB4682">
        <v>2900</v>
      </c>
      <c r="AC4682">
        <v>2900</v>
      </c>
      <c r="AD4682" t="s">
        <v>39</v>
      </c>
      <c r="AE4682" s="2">
        <v>45096.813622685186</v>
      </c>
    </row>
    <row r="4683" spans="1:31" hidden="1" x14ac:dyDescent="0.25">
      <c r="A4683">
        <v>1255471</v>
      </c>
      <c r="B4683" t="s">
        <v>27</v>
      </c>
      <c r="C4683" t="s">
        <v>790</v>
      </c>
      <c r="D4683" s="3" t="s">
        <v>42</v>
      </c>
      <c r="E4683" s="4">
        <v>39245</v>
      </c>
      <c r="F4683" s="3" t="s">
        <v>29</v>
      </c>
      <c r="G4683" s="3" t="s">
        <v>29</v>
      </c>
      <c r="H4683" s="3">
        <v>4</v>
      </c>
      <c r="I4683" s="3">
        <f t="shared" ca="1" si="221"/>
        <v>17</v>
      </c>
      <c r="J4683" s="9" t="s">
        <v>43</v>
      </c>
      <c r="K4683" s="9" t="s">
        <v>1071</v>
      </c>
      <c r="L4683" s="9" t="str">
        <f t="shared" si="219"/>
        <v>CDS400</v>
      </c>
      <c r="M4683" s="9">
        <v>1</v>
      </c>
      <c r="N4683" s="10">
        <v>39245</v>
      </c>
      <c r="O4683" s="10">
        <v>39245</v>
      </c>
      <c r="P4683" t="s">
        <v>36</v>
      </c>
      <c r="Q4683" t="str">
        <f t="shared" si="220"/>
        <v>PLL 24</v>
      </c>
      <c r="R4683" t="s">
        <v>37</v>
      </c>
      <c r="S4683">
        <v>0</v>
      </c>
      <c r="T4683" t="s">
        <v>33</v>
      </c>
      <c r="U4683">
        <v>1</v>
      </c>
      <c r="V4683">
        <v>1</v>
      </c>
      <c r="W4683" s="1">
        <v>39783</v>
      </c>
      <c r="X4683" s="1">
        <v>39783</v>
      </c>
      <c r="Y4683" t="s">
        <v>38</v>
      </c>
      <c r="Z4683">
        <v>0</v>
      </c>
      <c r="AA4683">
        <v>4000</v>
      </c>
      <c r="AB4683">
        <v>2900</v>
      </c>
      <c r="AC4683">
        <v>2900</v>
      </c>
      <c r="AD4683" t="s">
        <v>39</v>
      </c>
      <c r="AE4683" s="2">
        <v>45096.813622685186</v>
      </c>
    </row>
    <row r="4684" spans="1:31" hidden="1" x14ac:dyDescent="0.25">
      <c r="A4684">
        <v>1255475</v>
      </c>
      <c r="B4684" t="s">
        <v>27</v>
      </c>
      <c r="C4684" t="s">
        <v>790</v>
      </c>
      <c r="D4684" s="3" t="s">
        <v>42</v>
      </c>
      <c r="E4684" s="4">
        <v>39245</v>
      </c>
      <c r="F4684" s="3" t="s">
        <v>29</v>
      </c>
      <c r="G4684" s="3" t="s">
        <v>29</v>
      </c>
      <c r="H4684" s="3">
        <v>4</v>
      </c>
      <c r="I4684" s="3">
        <f t="shared" ca="1" si="221"/>
        <v>17</v>
      </c>
      <c r="J4684" s="9" t="s">
        <v>43</v>
      </c>
      <c r="K4684" s="9" t="s">
        <v>1071</v>
      </c>
      <c r="L4684" s="9" t="str">
        <f t="shared" si="219"/>
        <v>CDS400</v>
      </c>
      <c r="M4684" s="9">
        <v>1</v>
      </c>
      <c r="N4684" s="10">
        <v>39245</v>
      </c>
      <c r="O4684" s="10">
        <v>39245</v>
      </c>
      <c r="P4684" t="s">
        <v>36</v>
      </c>
      <c r="Q4684" t="str">
        <f t="shared" si="220"/>
        <v>PLL 24</v>
      </c>
      <c r="R4684" t="s">
        <v>37</v>
      </c>
      <c r="S4684">
        <v>0</v>
      </c>
      <c r="T4684" t="s">
        <v>33</v>
      </c>
      <c r="U4684">
        <v>1</v>
      </c>
      <c r="V4684">
        <v>1</v>
      </c>
      <c r="W4684" s="1">
        <v>39783</v>
      </c>
      <c r="X4684" s="1">
        <v>39783</v>
      </c>
      <c r="Y4684" t="s">
        <v>38</v>
      </c>
      <c r="Z4684">
        <v>0</v>
      </c>
      <c r="AA4684">
        <v>4000</v>
      </c>
      <c r="AB4684">
        <v>2900</v>
      </c>
      <c r="AC4684">
        <v>2900</v>
      </c>
      <c r="AD4684" t="s">
        <v>39</v>
      </c>
      <c r="AE4684" s="2">
        <v>45096.813622685186</v>
      </c>
    </row>
    <row r="4685" spans="1:31" hidden="1" x14ac:dyDescent="0.25">
      <c r="A4685">
        <v>1255476</v>
      </c>
      <c r="B4685" t="s">
        <v>27</v>
      </c>
      <c r="C4685" t="s">
        <v>790</v>
      </c>
      <c r="D4685" s="3" t="s">
        <v>42</v>
      </c>
      <c r="E4685" s="4">
        <v>39245</v>
      </c>
      <c r="F4685" s="3" t="s">
        <v>29</v>
      </c>
      <c r="G4685" s="3" t="s">
        <v>29</v>
      </c>
      <c r="H4685" s="3">
        <v>4</v>
      </c>
      <c r="I4685" s="3">
        <f t="shared" ca="1" si="221"/>
        <v>17</v>
      </c>
      <c r="J4685" s="9" t="s">
        <v>43</v>
      </c>
      <c r="K4685" s="9" t="s">
        <v>1071</v>
      </c>
      <c r="L4685" s="9" t="str">
        <f t="shared" si="219"/>
        <v>CDS400</v>
      </c>
      <c r="M4685" s="9">
        <v>1</v>
      </c>
      <c r="N4685" s="10">
        <v>39245</v>
      </c>
      <c r="O4685" s="10">
        <v>39245</v>
      </c>
      <c r="P4685" t="s">
        <v>36</v>
      </c>
      <c r="Q4685" t="str">
        <f t="shared" si="220"/>
        <v>PLL 24</v>
      </c>
      <c r="R4685" t="s">
        <v>37</v>
      </c>
      <c r="S4685">
        <v>0</v>
      </c>
      <c r="T4685" t="s">
        <v>33</v>
      </c>
      <c r="U4685">
        <v>1</v>
      </c>
      <c r="V4685">
        <v>1</v>
      </c>
      <c r="W4685" s="1">
        <v>39783</v>
      </c>
      <c r="X4685" s="1">
        <v>39783</v>
      </c>
      <c r="Y4685" t="s">
        <v>38</v>
      </c>
      <c r="Z4685">
        <v>0</v>
      </c>
      <c r="AA4685">
        <v>4000</v>
      </c>
      <c r="AB4685">
        <v>2900</v>
      </c>
      <c r="AC4685">
        <v>2900</v>
      </c>
      <c r="AD4685" t="s">
        <v>39</v>
      </c>
      <c r="AE4685" s="2">
        <v>45096.813622685186</v>
      </c>
    </row>
    <row r="4686" spans="1:31" hidden="1" x14ac:dyDescent="0.25">
      <c r="A4686">
        <v>1255477</v>
      </c>
      <c r="B4686" t="s">
        <v>27</v>
      </c>
      <c r="C4686" t="s">
        <v>790</v>
      </c>
      <c r="D4686" s="3" t="s">
        <v>42</v>
      </c>
      <c r="E4686" s="4">
        <v>39245</v>
      </c>
      <c r="F4686" s="3" t="s">
        <v>29</v>
      </c>
      <c r="G4686" s="3" t="s">
        <v>29</v>
      </c>
      <c r="H4686" s="3">
        <v>4</v>
      </c>
      <c r="I4686" s="3">
        <f t="shared" ca="1" si="221"/>
        <v>17</v>
      </c>
      <c r="J4686" s="9" t="s">
        <v>43</v>
      </c>
      <c r="K4686" s="9" t="s">
        <v>1071</v>
      </c>
      <c r="L4686" s="9" t="str">
        <f t="shared" si="219"/>
        <v>CDS400</v>
      </c>
      <c r="M4686" s="9">
        <v>1</v>
      </c>
      <c r="N4686" s="10">
        <v>39245</v>
      </c>
      <c r="O4686" s="10">
        <v>39245</v>
      </c>
      <c r="P4686" t="s">
        <v>86</v>
      </c>
      <c r="Q4686" t="str">
        <f t="shared" si="220"/>
        <v>PLL 24</v>
      </c>
      <c r="R4686" t="s">
        <v>37</v>
      </c>
      <c r="S4686">
        <v>0</v>
      </c>
      <c r="T4686" t="s">
        <v>33</v>
      </c>
      <c r="U4686">
        <v>1</v>
      </c>
      <c r="V4686">
        <v>1</v>
      </c>
      <c r="W4686" s="1">
        <v>44167</v>
      </c>
      <c r="X4686" s="1">
        <v>44167</v>
      </c>
      <c r="Y4686" t="s">
        <v>38</v>
      </c>
      <c r="Z4686">
        <v>0</v>
      </c>
      <c r="AA4686">
        <v>4000</v>
      </c>
      <c r="AB4686">
        <v>2900</v>
      </c>
      <c r="AC4686">
        <v>2900</v>
      </c>
      <c r="AD4686" t="s">
        <v>39</v>
      </c>
      <c r="AE4686" s="2">
        <v>45096.813622685186</v>
      </c>
    </row>
    <row r="4687" spans="1:31" hidden="1" x14ac:dyDescent="0.25">
      <c r="A4687">
        <v>1255478</v>
      </c>
      <c r="B4687" t="s">
        <v>27</v>
      </c>
      <c r="C4687" t="s">
        <v>790</v>
      </c>
      <c r="D4687" s="3" t="s">
        <v>42</v>
      </c>
      <c r="E4687" s="4">
        <v>39245</v>
      </c>
      <c r="F4687" s="3" t="s">
        <v>29</v>
      </c>
      <c r="G4687" s="3" t="s">
        <v>29</v>
      </c>
      <c r="H4687" s="3">
        <v>4</v>
      </c>
      <c r="I4687" s="3">
        <f t="shared" ca="1" si="221"/>
        <v>17</v>
      </c>
      <c r="J4687" s="9" t="s">
        <v>43</v>
      </c>
      <c r="K4687" s="9" t="s">
        <v>1071</v>
      </c>
      <c r="L4687" s="9" t="str">
        <f t="shared" si="219"/>
        <v>CDS400</v>
      </c>
      <c r="M4687" s="9">
        <v>1</v>
      </c>
      <c r="N4687" s="10">
        <v>39245</v>
      </c>
      <c r="O4687" s="10">
        <v>39245</v>
      </c>
      <c r="P4687" t="s">
        <v>36</v>
      </c>
      <c r="Q4687" t="str">
        <f t="shared" si="220"/>
        <v>PLL 24</v>
      </c>
      <c r="R4687" t="s">
        <v>37</v>
      </c>
      <c r="S4687">
        <v>0</v>
      </c>
      <c r="T4687" t="s">
        <v>33</v>
      </c>
      <c r="U4687">
        <v>1</v>
      </c>
      <c r="V4687">
        <v>1</v>
      </c>
      <c r="W4687" s="1">
        <v>39783</v>
      </c>
      <c r="X4687" s="1">
        <v>39783</v>
      </c>
      <c r="Y4687" t="s">
        <v>38</v>
      </c>
      <c r="Z4687">
        <v>0</v>
      </c>
      <c r="AA4687">
        <v>4000</v>
      </c>
      <c r="AB4687">
        <v>2900</v>
      </c>
      <c r="AC4687">
        <v>2900</v>
      </c>
      <c r="AD4687" t="s">
        <v>39</v>
      </c>
      <c r="AE4687" s="2">
        <v>45096.813622685186</v>
      </c>
    </row>
    <row r="4688" spans="1:31" hidden="1" x14ac:dyDescent="0.25">
      <c r="A4688">
        <v>1255479</v>
      </c>
      <c r="B4688" t="s">
        <v>27</v>
      </c>
      <c r="C4688" t="s">
        <v>790</v>
      </c>
      <c r="D4688" s="3" t="s">
        <v>42</v>
      </c>
      <c r="E4688" s="4">
        <v>39245</v>
      </c>
      <c r="F4688" s="3" t="s">
        <v>29</v>
      </c>
      <c r="G4688" s="3" t="s">
        <v>29</v>
      </c>
      <c r="H4688" s="3">
        <v>4</v>
      </c>
      <c r="I4688" s="3">
        <f t="shared" ca="1" si="221"/>
        <v>17</v>
      </c>
      <c r="J4688" s="9" t="s">
        <v>43</v>
      </c>
      <c r="K4688" s="9" t="s">
        <v>1071</v>
      </c>
      <c r="L4688" s="9" t="str">
        <f t="shared" si="219"/>
        <v>CDS400</v>
      </c>
      <c r="M4688" s="9">
        <v>1</v>
      </c>
      <c r="N4688" s="10">
        <v>39245</v>
      </c>
      <c r="O4688" s="10">
        <v>39245</v>
      </c>
      <c r="P4688" t="s">
        <v>36</v>
      </c>
      <c r="Q4688" t="str">
        <f t="shared" si="220"/>
        <v>PLL 24</v>
      </c>
      <c r="R4688" t="s">
        <v>37</v>
      </c>
      <c r="S4688">
        <v>0</v>
      </c>
      <c r="T4688" t="s">
        <v>33</v>
      </c>
      <c r="U4688">
        <v>1</v>
      </c>
      <c r="V4688">
        <v>1</v>
      </c>
      <c r="W4688" s="1">
        <v>39783</v>
      </c>
      <c r="X4688" s="1">
        <v>39783</v>
      </c>
      <c r="Y4688" t="s">
        <v>38</v>
      </c>
      <c r="Z4688">
        <v>0</v>
      </c>
      <c r="AA4688">
        <v>4000</v>
      </c>
      <c r="AB4688">
        <v>2900</v>
      </c>
      <c r="AC4688">
        <v>2900</v>
      </c>
      <c r="AD4688" t="s">
        <v>39</v>
      </c>
      <c r="AE4688" s="2">
        <v>45096.813622685186</v>
      </c>
    </row>
    <row r="4689" spans="1:31" hidden="1" x14ac:dyDescent="0.25">
      <c r="A4689">
        <v>1255480</v>
      </c>
      <c r="B4689" t="s">
        <v>27</v>
      </c>
      <c r="C4689" t="s">
        <v>790</v>
      </c>
      <c r="D4689" s="3" t="s">
        <v>42</v>
      </c>
      <c r="E4689" s="4">
        <v>39245</v>
      </c>
      <c r="F4689" s="3" t="s">
        <v>29</v>
      </c>
      <c r="G4689" s="3" t="s">
        <v>29</v>
      </c>
      <c r="H4689" s="3">
        <v>4</v>
      </c>
      <c r="I4689" s="3">
        <f t="shared" ca="1" si="221"/>
        <v>17</v>
      </c>
      <c r="J4689" s="9" t="s">
        <v>43</v>
      </c>
      <c r="K4689" s="9" t="s">
        <v>1071</v>
      </c>
      <c r="L4689" s="9" t="str">
        <f t="shared" si="219"/>
        <v>CDS400</v>
      </c>
      <c r="M4689" s="9">
        <v>1</v>
      </c>
      <c r="N4689" s="10">
        <v>39245</v>
      </c>
      <c r="O4689" s="10">
        <v>39245</v>
      </c>
      <c r="P4689" t="s">
        <v>36</v>
      </c>
      <c r="Q4689" t="str">
        <f t="shared" si="220"/>
        <v>PLL 24</v>
      </c>
      <c r="R4689" t="s">
        <v>37</v>
      </c>
      <c r="S4689">
        <v>0</v>
      </c>
      <c r="T4689" t="s">
        <v>33</v>
      </c>
      <c r="U4689">
        <v>1</v>
      </c>
      <c r="V4689">
        <v>1</v>
      </c>
      <c r="W4689" s="1">
        <v>39783</v>
      </c>
      <c r="X4689" s="1">
        <v>39783</v>
      </c>
      <c r="Y4689" t="s">
        <v>38</v>
      </c>
      <c r="Z4689">
        <v>0</v>
      </c>
      <c r="AA4689">
        <v>4000</v>
      </c>
      <c r="AB4689">
        <v>2900</v>
      </c>
      <c r="AC4689">
        <v>2900</v>
      </c>
      <c r="AD4689" t="s">
        <v>39</v>
      </c>
      <c r="AE4689" s="2">
        <v>45096.813622685186</v>
      </c>
    </row>
    <row r="4690" spans="1:31" hidden="1" x14ac:dyDescent="0.25">
      <c r="A4690">
        <v>1255481</v>
      </c>
      <c r="B4690" t="s">
        <v>27</v>
      </c>
      <c r="C4690" t="s">
        <v>790</v>
      </c>
      <c r="D4690" s="3" t="s">
        <v>42</v>
      </c>
      <c r="E4690" s="4">
        <v>39245</v>
      </c>
      <c r="F4690" s="3" t="s">
        <v>29</v>
      </c>
      <c r="G4690" s="3" t="s">
        <v>29</v>
      </c>
      <c r="H4690" s="3">
        <v>4</v>
      </c>
      <c r="I4690" s="3">
        <f t="shared" ca="1" si="221"/>
        <v>17</v>
      </c>
      <c r="J4690" s="9" t="s">
        <v>43</v>
      </c>
      <c r="K4690" s="9" t="s">
        <v>1071</v>
      </c>
      <c r="L4690" s="9" t="str">
        <f t="shared" si="219"/>
        <v>CDS400</v>
      </c>
      <c r="M4690" s="9">
        <v>1</v>
      </c>
      <c r="N4690" s="10">
        <v>39245</v>
      </c>
      <c r="O4690" s="10">
        <v>39245</v>
      </c>
      <c r="P4690" t="s">
        <v>36</v>
      </c>
      <c r="Q4690" t="str">
        <f t="shared" si="220"/>
        <v>PLL 24</v>
      </c>
      <c r="R4690" t="s">
        <v>37</v>
      </c>
      <c r="S4690">
        <v>0</v>
      </c>
      <c r="T4690" t="s">
        <v>33</v>
      </c>
      <c r="U4690">
        <v>1</v>
      </c>
      <c r="V4690">
        <v>1</v>
      </c>
      <c r="W4690" s="1">
        <v>39783</v>
      </c>
      <c r="X4690" s="1">
        <v>39783</v>
      </c>
      <c r="Y4690" t="s">
        <v>38</v>
      </c>
      <c r="Z4690">
        <v>0</v>
      </c>
      <c r="AA4690">
        <v>4000</v>
      </c>
      <c r="AB4690">
        <v>2900</v>
      </c>
      <c r="AC4690">
        <v>2900</v>
      </c>
      <c r="AD4690" t="s">
        <v>39</v>
      </c>
      <c r="AE4690" s="2">
        <v>45096.813622685186</v>
      </c>
    </row>
    <row r="4691" spans="1:31" hidden="1" x14ac:dyDescent="0.25">
      <c r="A4691">
        <v>1255482</v>
      </c>
      <c r="B4691" t="s">
        <v>27</v>
      </c>
      <c r="C4691" t="s">
        <v>790</v>
      </c>
      <c r="D4691" s="3" t="s">
        <v>42</v>
      </c>
      <c r="E4691" s="4">
        <v>39245</v>
      </c>
      <c r="F4691" s="3" t="s">
        <v>29</v>
      </c>
      <c r="G4691" s="3" t="s">
        <v>29</v>
      </c>
      <c r="H4691" s="3">
        <v>4</v>
      </c>
      <c r="I4691" s="3">
        <f t="shared" ca="1" si="221"/>
        <v>17</v>
      </c>
      <c r="J4691" s="9" t="s">
        <v>43</v>
      </c>
      <c r="K4691" s="9" t="s">
        <v>1071</v>
      </c>
      <c r="L4691" s="9" t="str">
        <f t="shared" si="219"/>
        <v>CDS400</v>
      </c>
      <c r="M4691" s="9">
        <v>1</v>
      </c>
      <c r="N4691" s="10">
        <v>39245</v>
      </c>
      <c r="O4691" s="10">
        <v>39245</v>
      </c>
      <c r="P4691" t="s">
        <v>36</v>
      </c>
      <c r="Q4691" t="str">
        <f t="shared" si="220"/>
        <v>PLL 24</v>
      </c>
      <c r="R4691" t="s">
        <v>37</v>
      </c>
      <c r="S4691">
        <v>0</v>
      </c>
      <c r="T4691" t="s">
        <v>33</v>
      </c>
      <c r="U4691">
        <v>1</v>
      </c>
      <c r="V4691">
        <v>1</v>
      </c>
      <c r="W4691" s="1">
        <v>39783</v>
      </c>
      <c r="X4691" s="1">
        <v>39783</v>
      </c>
      <c r="Y4691" t="s">
        <v>38</v>
      </c>
      <c r="Z4691">
        <v>0</v>
      </c>
      <c r="AA4691">
        <v>4000</v>
      </c>
      <c r="AB4691">
        <v>2900</v>
      </c>
      <c r="AC4691">
        <v>2900</v>
      </c>
      <c r="AD4691" t="s">
        <v>39</v>
      </c>
      <c r="AE4691" s="2">
        <v>45096.813622685186</v>
      </c>
    </row>
    <row r="4692" spans="1:31" hidden="1" x14ac:dyDescent="0.25">
      <c r="A4692">
        <v>1255483</v>
      </c>
      <c r="B4692" t="s">
        <v>27</v>
      </c>
      <c r="C4692" t="s">
        <v>790</v>
      </c>
      <c r="D4692" s="3" t="s">
        <v>42</v>
      </c>
      <c r="E4692" s="4">
        <v>39245</v>
      </c>
      <c r="F4692" s="3" t="s">
        <v>29</v>
      </c>
      <c r="G4692" s="3" t="s">
        <v>29</v>
      </c>
      <c r="H4692" s="3">
        <v>4</v>
      </c>
      <c r="I4692" s="3">
        <f t="shared" ca="1" si="221"/>
        <v>17</v>
      </c>
      <c r="J4692" s="9" t="s">
        <v>43</v>
      </c>
      <c r="K4692" s="9" t="s">
        <v>1071</v>
      </c>
      <c r="L4692" s="9" t="str">
        <f t="shared" si="219"/>
        <v>CDS400</v>
      </c>
      <c r="M4692" s="9">
        <v>1</v>
      </c>
      <c r="N4692" s="10">
        <v>39245</v>
      </c>
      <c r="O4692" s="10">
        <v>39245</v>
      </c>
      <c r="P4692" t="s">
        <v>36</v>
      </c>
      <c r="Q4692" t="str">
        <f t="shared" si="220"/>
        <v>PLL 24</v>
      </c>
      <c r="R4692" t="s">
        <v>37</v>
      </c>
      <c r="S4692">
        <v>0</v>
      </c>
      <c r="T4692" t="s">
        <v>33</v>
      </c>
      <c r="U4692">
        <v>1</v>
      </c>
      <c r="V4692">
        <v>1</v>
      </c>
      <c r="W4692" s="1">
        <v>39783</v>
      </c>
      <c r="X4692" s="1">
        <v>39783</v>
      </c>
      <c r="Y4692" t="s">
        <v>38</v>
      </c>
      <c r="Z4692">
        <v>0</v>
      </c>
      <c r="AA4692">
        <v>4000</v>
      </c>
      <c r="AB4692">
        <v>2900</v>
      </c>
      <c r="AC4692">
        <v>2900</v>
      </c>
      <c r="AD4692" t="s">
        <v>39</v>
      </c>
      <c r="AE4692" s="2">
        <v>45096.813622685186</v>
      </c>
    </row>
    <row r="4693" spans="1:31" hidden="1" x14ac:dyDescent="0.25">
      <c r="A4693">
        <v>1255484</v>
      </c>
      <c r="B4693" t="s">
        <v>27</v>
      </c>
      <c r="C4693" t="s">
        <v>790</v>
      </c>
      <c r="D4693" s="3" t="s">
        <v>42</v>
      </c>
      <c r="E4693" s="4">
        <v>39245</v>
      </c>
      <c r="F4693" s="3" t="s">
        <v>29</v>
      </c>
      <c r="G4693" s="3" t="s">
        <v>29</v>
      </c>
      <c r="H4693" s="3">
        <v>4</v>
      </c>
      <c r="I4693" s="3">
        <f t="shared" ca="1" si="221"/>
        <v>17</v>
      </c>
      <c r="J4693" s="9" t="s">
        <v>43</v>
      </c>
      <c r="K4693" s="9" t="s">
        <v>1071</v>
      </c>
      <c r="L4693" s="9" t="str">
        <f t="shared" si="219"/>
        <v>CDS400</v>
      </c>
      <c r="M4693" s="9">
        <v>1</v>
      </c>
      <c r="N4693" s="10">
        <v>39245</v>
      </c>
      <c r="O4693" s="10">
        <v>39245</v>
      </c>
      <c r="P4693" t="s">
        <v>36</v>
      </c>
      <c r="Q4693" t="str">
        <f t="shared" si="220"/>
        <v>PLL 24</v>
      </c>
      <c r="R4693" t="s">
        <v>37</v>
      </c>
      <c r="S4693">
        <v>0</v>
      </c>
      <c r="T4693" t="s">
        <v>33</v>
      </c>
      <c r="U4693">
        <v>1</v>
      </c>
      <c r="V4693">
        <v>1</v>
      </c>
      <c r="W4693" s="1">
        <v>41234</v>
      </c>
      <c r="X4693" s="1">
        <v>41234</v>
      </c>
      <c r="Y4693" t="s">
        <v>38</v>
      </c>
      <c r="Z4693">
        <v>0</v>
      </c>
      <c r="AA4693">
        <v>4000</v>
      </c>
      <c r="AB4693">
        <v>2900</v>
      </c>
      <c r="AC4693">
        <v>2900</v>
      </c>
      <c r="AD4693" t="s">
        <v>39</v>
      </c>
      <c r="AE4693" s="2">
        <v>45096.813622685186</v>
      </c>
    </row>
    <row r="4694" spans="1:31" hidden="1" x14ac:dyDescent="0.25">
      <c r="A4694">
        <v>1255485</v>
      </c>
      <c r="B4694" t="s">
        <v>27</v>
      </c>
      <c r="C4694" t="s">
        <v>790</v>
      </c>
      <c r="D4694" s="3" t="s">
        <v>42</v>
      </c>
      <c r="E4694" s="4">
        <v>39245</v>
      </c>
      <c r="F4694" s="3" t="s">
        <v>29</v>
      </c>
      <c r="G4694" s="3" t="s">
        <v>29</v>
      </c>
      <c r="H4694" s="3">
        <v>4</v>
      </c>
      <c r="I4694" s="3">
        <f t="shared" ca="1" si="221"/>
        <v>17</v>
      </c>
      <c r="J4694" s="9" t="s">
        <v>43</v>
      </c>
      <c r="K4694" s="9" t="s">
        <v>1071</v>
      </c>
      <c r="L4694" s="9" t="str">
        <f t="shared" si="219"/>
        <v>CDS400</v>
      </c>
      <c r="M4694" s="9">
        <v>1</v>
      </c>
      <c r="N4694" s="10">
        <v>39245</v>
      </c>
      <c r="O4694" s="10">
        <v>39245</v>
      </c>
      <c r="P4694" t="s">
        <v>36</v>
      </c>
      <c r="Q4694" t="str">
        <f t="shared" si="220"/>
        <v>PLL 24</v>
      </c>
      <c r="R4694" t="s">
        <v>37</v>
      </c>
      <c r="S4694">
        <v>0</v>
      </c>
      <c r="T4694" t="s">
        <v>33</v>
      </c>
      <c r="U4694">
        <v>1</v>
      </c>
      <c r="V4694">
        <v>1</v>
      </c>
      <c r="W4694" s="1">
        <v>39783</v>
      </c>
      <c r="X4694" s="1">
        <v>39783</v>
      </c>
      <c r="Y4694" t="s">
        <v>38</v>
      </c>
      <c r="Z4694">
        <v>0</v>
      </c>
      <c r="AA4694">
        <v>4000</v>
      </c>
      <c r="AB4694">
        <v>2900</v>
      </c>
      <c r="AC4694">
        <v>2900</v>
      </c>
      <c r="AD4694" t="s">
        <v>39</v>
      </c>
      <c r="AE4694" s="2">
        <v>45096.813622685186</v>
      </c>
    </row>
    <row r="4695" spans="1:31" hidden="1" x14ac:dyDescent="0.25">
      <c r="A4695">
        <v>1255489</v>
      </c>
      <c r="B4695" t="s">
        <v>27</v>
      </c>
      <c r="C4695" t="s">
        <v>790</v>
      </c>
      <c r="D4695" s="3" t="s">
        <v>42</v>
      </c>
      <c r="E4695" s="4">
        <v>39245</v>
      </c>
      <c r="F4695" s="3" t="s">
        <v>29</v>
      </c>
      <c r="G4695" s="3" t="s">
        <v>29</v>
      </c>
      <c r="H4695" s="3">
        <v>4</v>
      </c>
      <c r="I4695" s="3">
        <f t="shared" ca="1" si="221"/>
        <v>17</v>
      </c>
      <c r="J4695" s="9" t="s">
        <v>43</v>
      </c>
      <c r="K4695" s="9" t="s">
        <v>1071</v>
      </c>
      <c r="L4695" s="9" t="str">
        <f t="shared" si="219"/>
        <v>CDS400</v>
      </c>
      <c r="M4695" s="9">
        <v>1</v>
      </c>
      <c r="N4695" s="10">
        <v>42837</v>
      </c>
      <c r="O4695" s="10">
        <v>42837</v>
      </c>
      <c r="P4695" t="s">
        <v>40</v>
      </c>
      <c r="Q4695" t="str">
        <f t="shared" si="220"/>
        <v>PLL 24</v>
      </c>
      <c r="R4695" t="s">
        <v>37</v>
      </c>
      <c r="S4695">
        <v>0</v>
      </c>
      <c r="T4695" t="s">
        <v>33</v>
      </c>
      <c r="U4695">
        <v>1</v>
      </c>
      <c r="V4695">
        <v>1</v>
      </c>
      <c r="W4695" s="1">
        <v>43539</v>
      </c>
      <c r="X4695" s="1">
        <v>43539</v>
      </c>
      <c r="Y4695" t="s">
        <v>38</v>
      </c>
      <c r="Z4695">
        <v>0</v>
      </c>
      <c r="AA4695">
        <v>4000</v>
      </c>
      <c r="AB4695">
        <v>1800</v>
      </c>
      <c r="AC4695">
        <v>1800</v>
      </c>
      <c r="AD4695" t="s">
        <v>39</v>
      </c>
      <c r="AE4695" s="2">
        <v>45096.813622685186</v>
      </c>
    </row>
    <row r="4696" spans="1:31" hidden="1" x14ac:dyDescent="0.25">
      <c r="A4696">
        <v>1255490</v>
      </c>
      <c r="B4696" t="s">
        <v>27</v>
      </c>
      <c r="C4696" t="s">
        <v>790</v>
      </c>
      <c r="D4696" s="3" t="s">
        <v>42</v>
      </c>
      <c r="E4696" s="4">
        <v>42685</v>
      </c>
      <c r="F4696" s="3" t="s">
        <v>29</v>
      </c>
      <c r="G4696" s="3" t="s">
        <v>29</v>
      </c>
      <c r="H4696" s="3">
        <v>4</v>
      </c>
      <c r="I4696" s="3">
        <f t="shared" ca="1" si="221"/>
        <v>8</v>
      </c>
      <c r="J4696" s="9" t="s">
        <v>43</v>
      </c>
      <c r="K4696" s="9" t="s">
        <v>1071</v>
      </c>
      <c r="L4696" s="9" t="str">
        <f t="shared" si="219"/>
        <v>CDS400</v>
      </c>
      <c r="M4696" s="9">
        <v>1</v>
      </c>
      <c r="N4696" s="10">
        <v>42685</v>
      </c>
      <c r="O4696" s="10">
        <v>42685</v>
      </c>
      <c r="P4696" t="s">
        <v>36</v>
      </c>
      <c r="Q4696" t="str">
        <f t="shared" si="220"/>
        <v>PLL 24</v>
      </c>
      <c r="R4696" t="s">
        <v>37</v>
      </c>
      <c r="S4696">
        <v>0</v>
      </c>
      <c r="T4696" t="s">
        <v>33</v>
      </c>
      <c r="U4696">
        <v>1</v>
      </c>
      <c r="V4696">
        <v>1</v>
      </c>
      <c r="W4696" s="1">
        <v>40661</v>
      </c>
      <c r="X4696" s="1">
        <v>40661</v>
      </c>
      <c r="Y4696" t="s">
        <v>38</v>
      </c>
      <c r="Z4696">
        <v>0</v>
      </c>
      <c r="AA4696">
        <v>4000</v>
      </c>
      <c r="AB4696">
        <v>2900</v>
      </c>
      <c r="AC4696">
        <v>2900</v>
      </c>
      <c r="AD4696" t="s">
        <v>39</v>
      </c>
      <c r="AE4696" s="2">
        <v>45096.813622685186</v>
      </c>
    </row>
    <row r="4697" spans="1:31" hidden="1" x14ac:dyDescent="0.25">
      <c r="A4697">
        <v>1255491</v>
      </c>
      <c r="B4697" t="s">
        <v>27</v>
      </c>
      <c r="C4697" t="s">
        <v>790</v>
      </c>
      <c r="D4697" s="3" t="s">
        <v>42</v>
      </c>
      <c r="E4697" s="4">
        <v>39245</v>
      </c>
      <c r="F4697" s="3" t="s">
        <v>29</v>
      </c>
      <c r="G4697" s="3" t="s">
        <v>29</v>
      </c>
      <c r="H4697" s="3">
        <v>4</v>
      </c>
      <c r="I4697" s="3">
        <f t="shared" ca="1" si="221"/>
        <v>17</v>
      </c>
      <c r="J4697" s="9" t="s">
        <v>43</v>
      </c>
      <c r="K4697" s="9" t="s">
        <v>1071</v>
      </c>
      <c r="L4697" s="9" t="str">
        <f t="shared" si="219"/>
        <v>CDS400</v>
      </c>
      <c r="M4697" s="9">
        <v>1</v>
      </c>
      <c r="N4697" s="10">
        <v>39245</v>
      </c>
      <c r="O4697" s="10">
        <v>39245</v>
      </c>
      <c r="P4697" t="s">
        <v>36</v>
      </c>
      <c r="Q4697" t="str">
        <f t="shared" si="220"/>
        <v>PLL 24</v>
      </c>
      <c r="R4697" t="s">
        <v>37</v>
      </c>
      <c r="S4697">
        <v>0</v>
      </c>
      <c r="T4697" t="s">
        <v>33</v>
      </c>
      <c r="U4697">
        <v>1</v>
      </c>
      <c r="V4697">
        <v>1</v>
      </c>
      <c r="W4697" s="1">
        <v>39783</v>
      </c>
      <c r="X4697" s="1">
        <v>39783</v>
      </c>
      <c r="Y4697" t="s">
        <v>38</v>
      </c>
      <c r="Z4697">
        <v>0</v>
      </c>
      <c r="AA4697">
        <v>4000</v>
      </c>
      <c r="AB4697">
        <v>2900</v>
      </c>
      <c r="AC4697">
        <v>2900</v>
      </c>
      <c r="AD4697" t="s">
        <v>39</v>
      </c>
      <c r="AE4697" s="2">
        <v>45096.813622685186</v>
      </c>
    </row>
    <row r="4698" spans="1:31" hidden="1" x14ac:dyDescent="0.25">
      <c r="A4698">
        <v>1255492</v>
      </c>
      <c r="B4698" t="s">
        <v>27</v>
      </c>
      <c r="C4698" t="s">
        <v>790</v>
      </c>
      <c r="D4698" s="3" t="s">
        <v>42</v>
      </c>
      <c r="E4698" s="4">
        <v>39245</v>
      </c>
      <c r="F4698" s="3" t="s">
        <v>29</v>
      </c>
      <c r="G4698" s="3" t="s">
        <v>29</v>
      </c>
      <c r="H4698" s="3">
        <v>4</v>
      </c>
      <c r="I4698" s="3">
        <f t="shared" ca="1" si="221"/>
        <v>17</v>
      </c>
      <c r="J4698" s="9" t="s">
        <v>43</v>
      </c>
      <c r="K4698" s="9" t="s">
        <v>1071</v>
      </c>
      <c r="L4698" s="9" t="str">
        <f t="shared" si="219"/>
        <v>CDS400</v>
      </c>
      <c r="M4698" s="9">
        <v>1</v>
      </c>
      <c r="N4698" s="10">
        <v>39245</v>
      </c>
      <c r="O4698" s="10">
        <v>39245</v>
      </c>
      <c r="P4698" t="s">
        <v>36</v>
      </c>
      <c r="Q4698" t="str">
        <f t="shared" si="220"/>
        <v>PLL 24</v>
      </c>
      <c r="R4698" t="s">
        <v>37</v>
      </c>
      <c r="S4698">
        <v>0</v>
      </c>
      <c r="T4698" t="s">
        <v>33</v>
      </c>
      <c r="U4698">
        <v>1</v>
      </c>
      <c r="V4698">
        <v>1</v>
      </c>
      <c r="W4698" s="1">
        <v>40689</v>
      </c>
      <c r="X4698" s="1">
        <v>40689</v>
      </c>
      <c r="Y4698" t="s">
        <v>38</v>
      </c>
      <c r="Z4698">
        <v>0</v>
      </c>
      <c r="AA4698">
        <v>4000</v>
      </c>
      <c r="AB4698">
        <v>2900</v>
      </c>
      <c r="AC4698">
        <v>2900</v>
      </c>
      <c r="AD4698" t="s">
        <v>39</v>
      </c>
      <c r="AE4698" s="2">
        <v>45096.813622685186</v>
      </c>
    </row>
    <row r="4699" spans="1:31" hidden="1" x14ac:dyDescent="0.25">
      <c r="A4699">
        <v>1255493</v>
      </c>
      <c r="B4699" t="s">
        <v>27</v>
      </c>
      <c r="C4699" t="s">
        <v>790</v>
      </c>
      <c r="D4699" s="3" t="s">
        <v>42</v>
      </c>
      <c r="E4699" s="4">
        <v>39245</v>
      </c>
      <c r="F4699" s="3" t="s">
        <v>29</v>
      </c>
      <c r="G4699" s="3" t="s">
        <v>29</v>
      </c>
      <c r="H4699" s="3">
        <v>4</v>
      </c>
      <c r="I4699" s="3">
        <f t="shared" ca="1" si="221"/>
        <v>17</v>
      </c>
      <c r="J4699" s="9" t="s">
        <v>43</v>
      </c>
      <c r="K4699" s="9" t="s">
        <v>1071</v>
      </c>
      <c r="L4699" s="9" t="str">
        <f t="shared" si="219"/>
        <v>CDS400</v>
      </c>
      <c r="M4699" s="9">
        <v>1</v>
      </c>
      <c r="N4699" s="10">
        <v>39245</v>
      </c>
      <c r="O4699" s="10">
        <v>39245</v>
      </c>
      <c r="P4699" t="s">
        <v>36</v>
      </c>
      <c r="Q4699" t="str">
        <f t="shared" si="220"/>
        <v>PLL 24</v>
      </c>
      <c r="R4699" t="s">
        <v>37</v>
      </c>
      <c r="S4699">
        <v>0</v>
      </c>
      <c r="T4699" t="s">
        <v>33</v>
      </c>
      <c r="U4699">
        <v>1</v>
      </c>
      <c r="V4699">
        <v>1</v>
      </c>
      <c r="W4699" s="1">
        <v>39783</v>
      </c>
      <c r="X4699" s="1">
        <v>39783</v>
      </c>
      <c r="Y4699" t="s">
        <v>38</v>
      </c>
      <c r="Z4699">
        <v>0</v>
      </c>
      <c r="AA4699">
        <v>4000</v>
      </c>
      <c r="AB4699">
        <v>2900</v>
      </c>
      <c r="AC4699">
        <v>2900</v>
      </c>
      <c r="AD4699" t="s">
        <v>39</v>
      </c>
      <c r="AE4699" s="2">
        <v>45096.813622685186</v>
      </c>
    </row>
    <row r="4700" spans="1:31" hidden="1" x14ac:dyDescent="0.25">
      <c r="A4700">
        <v>1255494</v>
      </c>
      <c r="B4700" t="s">
        <v>27</v>
      </c>
      <c r="C4700" t="s">
        <v>790</v>
      </c>
      <c r="D4700" s="3" t="s">
        <v>42</v>
      </c>
      <c r="E4700" s="4">
        <v>39245</v>
      </c>
      <c r="F4700" s="3" t="s">
        <v>29</v>
      </c>
      <c r="G4700" s="3" t="s">
        <v>29</v>
      </c>
      <c r="H4700" s="3">
        <v>4</v>
      </c>
      <c r="I4700" s="3">
        <f t="shared" ca="1" si="221"/>
        <v>17</v>
      </c>
      <c r="J4700" s="9" t="s">
        <v>43</v>
      </c>
      <c r="K4700" s="9" t="s">
        <v>1071</v>
      </c>
      <c r="L4700" s="9" t="str">
        <f t="shared" si="219"/>
        <v>CDS400</v>
      </c>
      <c r="M4700" s="9">
        <v>1</v>
      </c>
      <c r="N4700" s="10">
        <v>43145</v>
      </c>
      <c r="O4700" s="10">
        <v>43145</v>
      </c>
      <c r="P4700" t="s">
        <v>36</v>
      </c>
      <c r="Q4700" t="str">
        <f t="shared" si="220"/>
        <v>PLL 24</v>
      </c>
      <c r="R4700" t="s">
        <v>37</v>
      </c>
      <c r="S4700">
        <v>0</v>
      </c>
      <c r="T4700" t="s">
        <v>33</v>
      </c>
      <c r="U4700">
        <v>1</v>
      </c>
      <c r="V4700">
        <v>1</v>
      </c>
      <c r="W4700" s="1">
        <v>39783</v>
      </c>
      <c r="X4700" s="1">
        <v>39783</v>
      </c>
      <c r="Y4700" t="s">
        <v>38</v>
      </c>
      <c r="Z4700">
        <v>0</v>
      </c>
      <c r="AA4700">
        <v>4000</v>
      </c>
      <c r="AB4700">
        <v>2900</v>
      </c>
      <c r="AC4700">
        <v>2900</v>
      </c>
      <c r="AD4700" t="s">
        <v>39</v>
      </c>
      <c r="AE4700" s="2">
        <v>45096.813622685186</v>
      </c>
    </row>
    <row r="4701" spans="1:31" hidden="1" x14ac:dyDescent="0.25">
      <c r="A4701">
        <v>1255495</v>
      </c>
      <c r="B4701" t="s">
        <v>27</v>
      </c>
      <c r="C4701" t="s">
        <v>790</v>
      </c>
      <c r="D4701" s="3" t="s">
        <v>42</v>
      </c>
      <c r="E4701" s="4">
        <v>39245</v>
      </c>
      <c r="F4701" s="3" t="s">
        <v>29</v>
      </c>
      <c r="G4701" s="3" t="s">
        <v>29</v>
      </c>
      <c r="H4701" s="3">
        <v>4</v>
      </c>
      <c r="I4701" s="3">
        <f t="shared" ca="1" si="221"/>
        <v>17</v>
      </c>
      <c r="J4701" s="9" t="s">
        <v>43</v>
      </c>
      <c r="K4701" s="9" t="s">
        <v>1071</v>
      </c>
      <c r="L4701" s="9" t="str">
        <f t="shared" si="219"/>
        <v>CDS400</v>
      </c>
      <c r="M4701" s="9">
        <v>1</v>
      </c>
      <c r="N4701" s="10">
        <v>39245</v>
      </c>
      <c r="O4701" s="10">
        <v>39245</v>
      </c>
      <c r="P4701" t="s">
        <v>36</v>
      </c>
      <c r="Q4701" t="str">
        <f t="shared" si="220"/>
        <v>PLL 24</v>
      </c>
      <c r="R4701" t="s">
        <v>37</v>
      </c>
      <c r="S4701">
        <v>0</v>
      </c>
      <c r="T4701" t="s">
        <v>33</v>
      </c>
      <c r="U4701">
        <v>1</v>
      </c>
      <c r="V4701">
        <v>1</v>
      </c>
      <c r="W4701" s="1">
        <v>39783</v>
      </c>
      <c r="X4701" s="1">
        <v>39783</v>
      </c>
      <c r="Y4701" t="s">
        <v>38</v>
      </c>
      <c r="Z4701">
        <v>0</v>
      </c>
      <c r="AA4701">
        <v>4000</v>
      </c>
      <c r="AB4701">
        <v>2900</v>
      </c>
      <c r="AC4701">
        <v>2900</v>
      </c>
      <c r="AD4701" t="s">
        <v>39</v>
      </c>
      <c r="AE4701" s="2">
        <v>45096.813622685186</v>
      </c>
    </row>
    <row r="4702" spans="1:31" hidden="1" x14ac:dyDescent="0.25">
      <c r="A4702">
        <v>1255496</v>
      </c>
      <c r="B4702" t="s">
        <v>27</v>
      </c>
      <c r="C4702" t="s">
        <v>790</v>
      </c>
      <c r="D4702" s="3" t="s">
        <v>42</v>
      </c>
      <c r="E4702" s="4">
        <v>39245</v>
      </c>
      <c r="F4702" s="3" t="s">
        <v>29</v>
      </c>
      <c r="G4702" s="3" t="s">
        <v>29</v>
      </c>
      <c r="H4702" s="3">
        <v>4</v>
      </c>
      <c r="I4702" s="3">
        <f t="shared" ca="1" si="221"/>
        <v>17</v>
      </c>
      <c r="J4702" s="9" t="s">
        <v>43</v>
      </c>
      <c r="K4702" s="9" t="s">
        <v>1071</v>
      </c>
      <c r="L4702" s="9" t="str">
        <f t="shared" si="219"/>
        <v>CDS400</v>
      </c>
      <c r="M4702" s="9">
        <v>1</v>
      </c>
      <c r="N4702" s="10">
        <v>39245</v>
      </c>
      <c r="O4702" s="10">
        <v>39245</v>
      </c>
      <c r="P4702" t="s">
        <v>40</v>
      </c>
      <c r="Q4702" t="str">
        <f t="shared" si="220"/>
        <v>PLL 24</v>
      </c>
      <c r="R4702" t="s">
        <v>37</v>
      </c>
      <c r="S4702">
        <v>0</v>
      </c>
      <c r="T4702" t="s">
        <v>33</v>
      </c>
      <c r="U4702">
        <v>1</v>
      </c>
      <c r="V4702">
        <v>1</v>
      </c>
      <c r="W4702" s="1">
        <v>43762</v>
      </c>
      <c r="X4702" s="1">
        <v>43762</v>
      </c>
      <c r="Y4702" t="s">
        <v>38</v>
      </c>
      <c r="Z4702">
        <v>0</v>
      </c>
      <c r="AA4702">
        <v>4000</v>
      </c>
      <c r="AB4702">
        <v>1800</v>
      </c>
      <c r="AC4702">
        <v>1800</v>
      </c>
      <c r="AD4702" t="s">
        <v>39</v>
      </c>
      <c r="AE4702" s="2">
        <v>45096.813622685186</v>
      </c>
    </row>
    <row r="4703" spans="1:31" hidden="1" x14ac:dyDescent="0.25">
      <c r="A4703">
        <v>1255684</v>
      </c>
      <c r="B4703" t="s">
        <v>27</v>
      </c>
      <c r="C4703" t="s">
        <v>790</v>
      </c>
      <c r="D4703" s="3" t="s">
        <v>42</v>
      </c>
      <c r="E4703" s="4">
        <v>39245</v>
      </c>
      <c r="F4703" s="3" t="s">
        <v>29</v>
      </c>
      <c r="G4703" s="3" t="s">
        <v>29</v>
      </c>
      <c r="H4703" s="3">
        <v>4</v>
      </c>
      <c r="I4703" s="3">
        <f t="shared" ca="1" si="221"/>
        <v>17</v>
      </c>
      <c r="J4703" s="9" t="s">
        <v>43</v>
      </c>
      <c r="K4703" s="9" t="s">
        <v>1071</v>
      </c>
      <c r="L4703" s="9" t="str">
        <f t="shared" si="219"/>
        <v>CDS400</v>
      </c>
      <c r="M4703" s="9">
        <v>1</v>
      </c>
      <c r="N4703" s="10">
        <v>39245</v>
      </c>
      <c r="O4703" s="10">
        <v>39245</v>
      </c>
      <c r="P4703" t="s">
        <v>86</v>
      </c>
      <c r="Q4703" t="str">
        <f t="shared" si="220"/>
        <v>PLL 24</v>
      </c>
      <c r="R4703" t="s">
        <v>37</v>
      </c>
      <c r="S4703">
        <v>0</v>
      </c>
      <c r="T4703" t="s">
        <v>33</v>
      </c>
      <c r="U4703">
        <v>1</v>
      </c>
      <c r="V4703">
        <v>1</v>
      </c>
      <c r="W4703" s="1">
        <v>44238</v>
      </c>
      <c r="X4703" s="1">
        <v>44238</v>
      </c>
      <c r="Y4703" t="s">
        <v>38</v>
      </c>
      <c r="Z4703">
        <v>0</v>
      </c>
      <c r="AA4703">
        <v>4000</v>
      </c>
      <c r="AB4703">
        <v>2900</v>
      </c>
      <c r="AC4703">
        <v>2900</v>
      </c>
      <c r="AD4703" t="s">
        <v>39</v>
      </c>
      <c r="AE4703" s="2">
        <v>45096.813622685186</v>
      </c>
    </row>
    <row r="4704" spans="1:31" hidden="1" x14ac:dyDescent="0.25">
      <c r="A4704">
        <v>1255695</v>
      </c>
      <c r="B4704" t="s">
        <v>27</v>
      </c>
      <c r="C4704" t="s">
        <v>790</v>
      </c>
      <c r="D4704" s="3" t="s">
        <v>42</v>
      </c>
      <c r="E4704" s="4">
        <v>39245</v>
      </c>
      <c r="F4704" s="3" t="s">
        <v>29</v>
      </c>
      <c r="G4704" s="3" t="s">
        <v>29</v>
      </c>
      <c r="H4704" s="3">
        <v>4</v>
      </c>
      <c r="I4704" s="3">
        <f t="shared" ca="1" si="221"/>
        <v>17</v>
      </c>
      <c r="J4704" s="9" t="s">
        <v>43</v>
      </c>
      <c r="K4704" s="9" t="s">
        <v>1071</v>
      </c>
      <c r="L4704" s="9" t="str">
        <f t="shared" si="219"/>
        <v>CDS400</v>
      </c>
      <c r="M4704" s="9">
        <v>1</v>
      </c>
      <c r="N4704" s="10">
        <v>39245</v>
      </c>
      <c r="O4704" s="10">
        <v>39245</v>
      </c>
      <c r="P4704" t="s">
        <v>86</v>
      </c>
      <c r="Q4704" t="str">
        <f t="shared" si="220"/>
        <v>PLL 24</v>
      </c>
      <c r="R4704" t="s">
        <v>37</v>
      </c>
      <c r="S4704">
        <v>0</v>
      </c>
      <c r="T4704" t="s">
        <v>33</v>
      </c>
      <c r="U4704">
        <v>1</v>
      </c>
      <c r="V4704">
        <v>1</v>
      </c>
      <c r="W4704" s="1">
        <v>44238</v>
      </c>
      <c r="X4704" s="1">
        <v>44238</v>
      </c>
      <c r="Y4704" t="s">
        <v>38</v>
      </c>
      <c r="Z4704">
        <v>0</v>
      </c>
      <c r="AA4704">
        <v>4000</v>
      </c>
      <c r="AB4704">
        <v>2900</v>
      </c>
      <c r="AC4704">
        <v>2900</v>
      </c>
      <c r="AD4704" t="s">
        <v>39</v>
      </c>
      <c r="AE4704" s="2">
        <v>45096.813622685186</v>
      </c>
    </row>
    <row r="4705" spans="1:31" hidden="1" x14ac:dyDescent="0.25">
      <c r="A4705">
        <v>1255696</v>
      </c>
      <c r="B4705" t="s">
        <v>27</v>
      </c>
      <c r="C4705" t="s">
        <v>790</v>
      </c>
      <c r="D4705" s="3" t="s">
        <v>42</v>
      </c>
      <c r="E4705" s="4">
        <v>39245</v>
      </c>
      <c r="F4705" s="3" t="s">
        <v>29</v>
      </c>
      <c r="G4705" s="3" t="s">
        <v>29</v>
      </c>
      <c r="H4705" s="3">
        <v>4</v>
      </c>
      <c r="I4705" s="3">
        <f t="shared" ca="1" si="221"/>
        <v>17</v>
      </c>
      <c r="J4705" s="9" t="s">
        <v>43</v>
      </c>
      <c r="K4705" s="9" t="s">
        <v>1071</v>
      </c>
      <c r="L4705" s="9" t="str">
        <f t="shared" si="219"/>
        <v>CDS400</v>
      </c>
      <c r="M4705" s="9">
        <v>1</v>
      </c>
      <c r="N4705" s="10">
        <v>39245</v>
      </c>
      <c r="O4705" s="10">
        <v>39245</v>
      </c>
      <c r="P4705" t="s">
        <v>86</v>
      </c>
      <c r="Q4705" t="str">
        <f t="shared" si="220"/>
        <v>PLL 24</v>
      </c>
      <c r="R4705" t="s">
        <v>37</v>
      </c>
      <c r="S4705">
        <v>0</v>
      </c>
      <c r="T4705" t="s">
        <v>33</v>
      </c>
      <c r="U4705">
        <v>1</v>
      </c>
      <c r="V4705">
        <v>1</v>
      </c>
      <c r="W4705" s="1">
        <v>44238</v>
      </c>
      <c r="X4705" s="1">
        <v>44238</v>
      </c>
      <c r="Y4705" t="s">
        <v>38</v>
      </c>
      <c r="Z4705">
        <v>0</v>
      </c>
      <c r="AA4705">
        <v>4000</v>
      </c>
      <c r="AB4705">
        <v>2900</v>
      </c>
      <c r="AC4705">
        <v>2900</v>
      </c>
      <c r="AD4705" t="s">
        <v>39</v>
      </c>
      <c r="AE4705" s="2">
        <v>45096.813622685186</v>
      </c>
    </row>
    <row r="4706" spans="1:31" hidden="1" x14ac:dyDescent="0.25">
      <c r="A4706">
        <v>1255697</v>
      </c>
      <c r="B4706" t="s">
        <v>27</v>
      </c>
      <c r="C4706" t="s">
        <v>790</v>
      </c>
      <c r="D4706" s="3" t="s">
        <v>42</v>
      </c>
      <c r="E4706" s="4">
        <v>39245</v>
      </c>
      <c r="F4706" s="3" t="s">
        <v>29</v>
      </c>
      <c r="G4706" s="3" t="s">
        <v>29</v>
      </c>
      <c r="H4706" s="3">
        <v>4</v>
      </c>
      <c r="I4706" s="3">
        <f t="shared" ca="1" si="221"/>
        <v>17</v>
      </c>
      <c r="J4706" s="9" t="s">
        <v>43</v>
      </c>
      <c r="K4706" s="9" t="s">
        <v>1071</v>
      </c>
      <c r="L4706" s="9" t="str">
        <f t="shared" si="219"/>
        <v>CDS400</v>
      </c>
      <c r="M4706" s="9">
        <v>1</v>
      </c>
      <c r="N4706" s="10">
        <v>39245</v>
      </c>
      <c r="O4706" s="10">
        <v>39245</v>
      </c>
      <c r="P4706" t="s">
        <v>86</v>
      </c>
      <c r="Q4706" t="str">
        <f t="shared" si="220"/>
        <v>PLL 24</v>
      </c>
      <c r="R4706" t="s">
        <v>37</v>
      </c>
      <c r="S4706">
        <v>0</v>
      </c>
      <c r="T4706" t="s">
        <v>33</v>
      </c>
      <c r="U4706">
        <v>1</v>
      </c>
      <c r="V4706">
        <v>1</v>
      </c>
      <c r="W4706" s="1">
        <v>44238</v>
      </c>
      <c r="X4706" s="1">
        <v>44238</v>
      </c>
      <c r="Y4706" t="s">
        <v>38</v>
      </c>
      <c r="Z4706">
        <v>0</v>
      </c>
      <c r="AA4706">
        <v>4000</v>
      </c>
      <c r="AB4706">
        <v>2900</v>
      </c>
      <c r="AC4706">
        <v>2900</v>
      </c>
      <c r="AD4706" t="s">
        <v>39</v>
      </c>
      <c r="AE4706" s="2">
        <v>45096.813622685186</v>
      </c>
    </row>
    <row r="4707" spans="1:31" hidden="1" x14ac:dyDescent="0.25">
      <c r="A4707">
        <v>1255717</v>
      </c>
      <c r="B4707" t="s">
        <v>27</v>
      </c>
      <c r="C4707" t="s">
        <v>790</v>
      </c>
      <c r="D4707" s="3" t="s">
        <v>42</v>
      </c>
      <c r="E4707" s="4">
        <v>39245</v>
      </c>
      <c r="F4707" s="3" t="s">
        <v>29</v>
      </c>
      <c r="G4707" s="3" t="s">
        <v>29</v>
      </c>
      <c r="H4707" s="3">
        <v>4</v>
      </c>
      <c r="I4707" s="3">
        <f t="shared" ca="1" si="221"/>
        <v>17</v>
      </c>
      <c r="J4707" s="9" t="s">
        <v>43</v>
      </c>
      <c r="K4707" s="9" t="s">
        <v>1071</v>
      </c>
      <c r="L4707" s="9" t="str">
        <f t="shared" si="219"/>
        <v>CDS400</v>
      </c>
      <c r="M4707" s="9">
        <v>1</v>
      </c>
      <c r="N4707" s="10">
        <v>39245</v>
      </c>
      <c r="O4707" s="10">
        <v>39245</v>
      </c>
      <c r="P4707" t="s">
        <v>86</v>
      </c>
      <c r="Q4707" t="str">
        <f t="shared" si="220"/>
        <v>PLL 24</v>
      </c>
      <c r="R4707" t="s">
        <v>37</v>
      </c>
      <c r="S4707">
        <v>0</v>
      </c>
      <c r="T4707" t="s">
        <v>33</v>
      </c>
      <c r="U4707">
        <v>1</v>
      </c>
      <c r="V4707">
        <v>1</v>
      </c>
      <c r="W4707" s="1">
        <v>44238</v>
      </c>
      <c r="X4707" s="1">
        <v>44238</v>
      </c>
      <c r="Y4707" t="s">
        <v>38</v>
      </c>
      <c r="Z4707">
        <v>0</v>
      </c>
      <c r="AA4707">
        <v>4000</v>
      </c>
      <c r="AB4707">
        <v>2900</v>
      </c>
      <c r="AC4707">
        <v>2900</v>
      </c>
      <c r="AD4707" t="s">
        <v>39</v>
      </c>
      <c r="AE4707" s="2">
        <v>45096.813622685186</v>
      </c>
    </row>
    <row r="4708" spans="1:31" hidden="1" x14ac:dyDescent="0.25">
      <c r="A4708">
        <v>1255726</v>
      </c>
      <c r="B4708" t="s">
        <v>27</v>
      </c>
      <c r="C4708" t="s">
        <v>790</v>
      </c>
      <c r="D4708" s="3" t="s">
        <v>42</v>
      </c>
      <c r="E4708" s="4">
        <v>39245</v>
      </c>
      <c r="F4708" s="3" t="s">
        <v>29</v>
      </c>
      <c r="G4708" s="3" t="s">
        <v>29</v>
      </c>
      <c r="H4708" s="3">
        <v>4</v>
      </c>
      <c r="I4708" s="3">
        <f t="shared" ca="1" si="221"/>
        <v>17</v>
      </c>
      <c r="J4708" s="9" t="s">
        <v>43</v>
      </c>
      <c r="K4708" s="9" t="s">
        <v>1071</v>
      </c>
      <c r="L4708" s="9" t="str">
        <f t="shared" si="219"/>
        <v>CDS400</v>
      </c>
      <c r="M4708" s="9">
        <v>1</v>
      </c>
      <c r="N4708" s="10">
        <v>39245</v>
      </c>
      <c r="O4708" s="10">
        <v>39245</v>
      </c>
      <c r="P4708" t="s">
        <v>86</v>
      </c>
      <c r="Q4708" t="str">
        <f t="shared" si="220"/>
        <v>PLL 24</v>
      </c>
      <c r="R4708" t="s">
        <v>37</v>
      </c>
      <c r="S4708">
        <v>0</v>
      </c>
      <c r="T4708" t="s">
        <v>33</v>
      </c>
      <c r="U4708">
        <v>1</v>
      </c>
      <c r="V4708">
        <v>1</v>
      </c>
      <c r="W4708" s="1">
        <v>44238</v>
      </c>
      <c r="X4708" s="1">
        <v>44238</v>
      </c>
      <c r="Y4708" t="s">
        <v>38</v>
      </c>
      <c r="Z4708">
        <v>0</v>
      </c>
      <c r="AA4708">
        <v>4000</v>
      </c>
      <c r="AB4708">
        <v>2900</v>
      </c>
      <c r="AC4708">
        <v>2900</v>
      </c>
      <c r="AD4708" t="s">
        <v>39</v>
      </c>
      <c r="AE4708" s="2">
        <v>45096.813622685186</v>
      </c>
    </row>
    <row r="4709" spans="1:31" hidden="1" x14ac:dyDescent="0.25">
      <c r="A4709">
        <v>1254378</v>
      </c>
      <c r="B4709" t="s">
        <v>27</v>
      </c>
      <c r="C4709" t="s">
        <v>789</v>
      </c>
      <c r="D4709" s="3" t="s">
        <v>42</v>
      </c>
      <c r="E4709" s="4">
        <v>39488</v>
      </c>
      <c r="F4709" s="3" t="s">
        <v>29</v>
      </c>
      <c r="G4709" s="3" t="s">
        <v>29</v>
      </c>
      <c r="H4709" s="3">
        <v>4</v>
      </c>
      <c r="I4709" s="3">
        <f t="shared" ca="1" si="221"/>
        <v>16</v>
      </c>
      <c r="J4709" s="9" t="s">
        <v>286</v>
      </c>
      <c r="K4709" s="9" t="s">
        <v>1071</v>
      </c>
      <c r="L4709" s="9" t="str">
        <f t="shared" si="219"/>
        <v>FGS</v>
      </c>
      <c r="M4709" s="9">
        <v>1</v>
      </c>
      <c r="N4709" s="10">
        <v>39488</v>
      </c>
      <c r="O4709" s="10">
        <v>39488</v>
      </c>
      <c r="P4709" t="s">
        <v>69</v>
      </c>
      <c r="Q4709" t="str">
        <f t="shared" si="220"/>
        <v>PLL 24</v>
      </c>
      <c r="R4709" t="s">
        <v>37</v>
      </c>
      <c r="S4709">
        <v>0</v>
      </c>
      <c r="T4709" t="s">
        <v>33</v>
      </c>
      <c r="U4709">
        <v>1</v>
      </c>
      <c r="V4709">
        <v>1</v>
      </c>
      <c r="W4709" s="1">
        <v>41039</v>
      </c>
      <c r="X4709" s="1">
        <v>41039</v>
      </c>
      <c r="Y4709" t="s">
        <v>38</v>
      </c>
      <c r="Z4709">
        <v>0</v>
      </c>
      <c r="AA4709">
        <v>3000</v>
      </c>
      <c r="AB4709">
        <v>5900</v>
      </c>
      <c r="AC4709">
        <v>5900</v>
      </c>
      <c r="AD4709" t="s">
        <v>39</v>
      </c>
      <c r="AE4709" s="2">
        <v>45139.401759259257</v>
      </c>
    </row>
    <row r="4710" spans="1:31" hidden="1" x14ac:dyDescent="0.25">
      <c r="A4710">
        <v>1254379</v>
      </c>
      <c r="B4710" t="s">
        <v>27</v>
      </c>
      <c r="C4710" t="s">
        <v>789</v>
      </c>
      <c r="D4710" s="3" t="s">
        <v>42</v>
      </c>
      <c r="E4710" s="4">
        <v>39488</v>
      </c>
      <c r="F4710" s="3" t="s">
        <v>29</v>
      </c>
      <c r="G4710" s="3" t="s">
        <v>29</v>
      </c>
      <c r="H4710" s="3">
        <v>4</v>
      </c>
      <c r="I4710" s="3">
        <f t="shared" ca="1" si="221"/>
        <v>16</v>
      </c>
      <c r="J4710" s="9" t="s">
        <v>286</v>
      </c>
      <c r="K4710" s="9" t="s">
        <v>1071</v>
      </c>
      <c r="L4710" s="9" t="str">
        <f t="shared" si="219"/>
        <v>FGS</v>
      </c>
      <c r="M4710" s="9">
        <v>1</v>
      </c>
      <c r="N4710" s="10">
        <v>39488</v>
      </c>
      <c r="O4710" s="10">
        <v>39488</v>
      </c>
      <c r="P4710" t="s">
        <v>69</v>
      </c>
      <c r="Q4710" t="str">
        <f t="shared" si="220"/>
        <v>PLL 24</v>
      </c>
      <c r="R4710" t="s">
        <v>37</v>
      </c>
      <c r="S4710">
        <v>0</v>
      </c>
      <c r="T4710" t="s">
        <v>33</v>
      </c>
      <c r="U4710">
        <v>1</v>
      </c>
      <c r="V4710">
        <v>1</v>
      </c>
      <c r="W4710" s="1">
        <v>41039</v>
      </c>
      <c r="X4710" s="1">
        <v>41039</v>
      </c>
      <c r="Y4710" t="s">
        <v>38</v>
      </c>
      <c r="Z4710">
        <v>0</v>
      </c>
      <c r="AA4710">
        <v>3000</v>
      </c>
      <c r="AB4710">
        <v>5900</v>
      </c>
      <c r="AC4710">
        <v>5900</v>
      </c>
      <c r="AD4710" t="s">
        <v>39</v>
      </c>
      <c r="AE4710" s="2">
        <v>45139.401608796295</v>
      </c>
    </row>
    <row r="4711" spans="1:31" hidden="1" x14ac:dyDescent="0.25">
      <c r="A4711">
        <v>1254380</v>
      </c>
      <c r="B4711" t="s">
        <v>27</v>
      </c>
      <c r="C4711" t="s">
        <v>789</v>
      </c>
      <c r="D4711" s="3" t="s">
        <v>42</v>
      </c>
      <c r="E4711" s="4">
        <v>39488</v>
      </c>
      <c r="F4711" s="3" t="s">
        <v>29</v>
      </c>
      <c r="G4711" s="3" t="s">
        <v>29</v>
      </c>
      <c r="H4711" s="3">
        <v>4</v>
      </c>
      <c r="I4711" s="3">
        <f t="shared" ca="1" si="221"/>
        <v>16</v>
      </c>
      <c r="J4711" s="9" t="s">
        <v>286</v>
      </c>
      <c r="K4711" s="9" t="s">
        <v>1071</v>
      </c>
      <c r="L4711" s="9" t="str">
        <f t="shared" si="219"/>
        <v>FGS</v>
      </c>
      <c r="M4711" s="9">
        <v>1</v>
      </c>
      <c r="N4711" s="10">
        <v>39488</v>
      </c>
      <c r="O4711" s="10">
        <v>39488</v>
      </c>
      <c r="P4711" t="s">
        <v>40</v>
      </c>
      <c r="Q4711" t="str">
        <f t="shared" si="220"/>
        <v>PLL 24</v>
      </c>
      <c r="R4711" t="s">
        <v>37</v>
      </c>
      <c r="S4711">
        <v>0</v>
      </c>
      <c r="T4711" t="s">
        <v>33</v>
      </c>
      <c r="U4711">
        <v>1</v>
      </c>
      <c r="V4711">
        <v>1</v>
      </c>
      <c r="W4711" s="1">
        <v>42766</v>
      </c>
      <c r="X4711" s="1">
        <v>42766</v>
      </c>
      <c r="Y4711" t="s">
        <v>38</v>
      </c>
      <c r="Z4711">
        <v>0</v>
      </c>
      <c r="AA4711">
        <v>4000</v>
      </c>
      <c r="AB4711">
        <v>1800</v>
      </c>
      <c r="AC4711">
        <v>1800</v>
      </c>
      <c r="AD4711" t="s">
        <v>39</v>
      </c>
      <c r="AE4711" s="2">
        <v>45139.402592592596</v>
      </c>
    </row>
    <row r="4712" spans="1:31" hidden="1" x14ac:dyDescent="0.25">
      <c r="A4712">
        <v>1254381</v>
      </c>
      <c r="B4712" t="s">
        <v>27</v>
      </c>
      <c r="C4712" t="s">
        <v>789</v>
      </c>
      <c r="D4712" s="3" t="s">
        <v>42</v>
      </c>
      <c r="E4712" s="4">
        <v>39488</v>
      </c>
      <c r="F4712" s="3" t="s">
        <v>29</v>
      </c>
      <c r="G4712" s="3" t="s">
        <v>29</v>
      </c>
      <c r="H4712" s="3">
        <v>4</v>
      </c>
      <c r="I4712" s="3">
        <f t="shared" ca="1" si="221"/>
        <v>16</v>
      </c>
      <c r="J4712" s="9" t="s">
        <v>286</v>
      </c>
      <c r="K4712" s="9" t="s">
        <v>1071</v>
      </c>
      <c r="L4712" s="9" t="str">
        <f t="shared" si="219"/>
        <v>FGS</v>
      </c>
      <c r="M4712" s="9">
        <v>1</v>
      </c>
      <c r="N4712" s="10">
        <v>39488</v>
      </c>
      <c r="O4712" s="10">
        <v>39488</v>
      </c>
      <c r="P4712" t="s">
        <v>542</v>
      </c>
      <c r="Q4712" t="str">
        <f t="shared" si="220"/>
        <v>SON-T 100</v>
      </c>
      <c r="R4712" t="s">
        <v>83</v>
      </c>
      <c r="S4712">
        <v>0</v>
      </c>
      <c r="T4712" t="s">
        <v>33</v>
      </c>
      <c r="U4712">
        <v>1</v>
      </c>
      <c r="V4712">
        <v>1</v>
      </c>
      <c r="W4712" s="1">
        <v>41320</v>
      </c>
      <c r="X4712" s="1">
        <v>41320</v>
      </c>
      <c r="Y4712" t="s">
        <v>38</v>
      </c>
      <c r="Z4712">
        <v>0</v>
      </c>
      <c r="AA4712">
        <v>2200</v>
      </c>
      <c r="AB4712">
        <v>9000</v>
      </c>
      <c r="AC4712">
        <v>9000</v>
      </c>
      <c r="AD4712" t="s">
        <v>543</v>
      </c>
      <c r="AE4712" s="2">
        <v>45139.403182870374</v>
      </c>
    </row>
    <row r="4713" spans="1:31" hidden="1" x14ac:dyDescent="0.25">
      <c r="A4713">
        <v>1254382</v>
      </c>
      <c r="B4713" t="s">
        <v>27</v>
      </c>
      <c r="C4713" t="s">
        <v>789</v>
      </c>
      <c r="D4713" s="3" t="s">
        <v>42</v>
      </c>
      <c r="E4713" s="4">
        <v>39488</v>
      </c>
      <c r="F4713" s="3" t="s">
        <v>29</v>
      </c>
      <c r="G4713" s="3" t="s">
        <v>29</v>
      </c>
      <c r="H4713" s="3">
        <v>4</v>
      </c>
      <c r="I4713" s="3">
        <f t="shared" ca="1" si="221"/>
        <v>16</v>
      </c>
      <c r="J4713" s="9" t="s">
        <v>286</v>
      </c>
      <c r="K4713" s="9" t="s">
        <v>1071</v>
      </c>
      <c r="L4713" s="9" t="str">
        <f t="shared" si="219"/>
        <v>FGS</v>
      </c>
      <c r="M4713" s="9">
        <v>1</v>
      </c>
      <c r="N4713" s="10">
        <v>39488</v>
      </c>
      <c r="O4713" s="10">
        <v>39488</v>
      </c>
      <c r="P4713" t="s">
        <v>69</v>
      </c>
      <c r="Q4713" t="str">
        <f t="shared" si="220"/>
        <v>PLL 24</v>
      </c>
      <c r="R4713" t="s">
        <v>37</v>
      </c>
      <c r="S4713">
        <v>0</v>
      </c>
      <c r="T4713" t="s">
        <v>33</v>
      </c>
      <c r="U4713">
        <v>1</v>
      </c>
      <c r="V4713">
        <v>1</v>
      </c>
      <c r="W4713" s="1">
        <v>42523</v>
      </c>
      <c r="X4713" s="1">
        <v>42523</v>
      </c>
      <c r="Y4713" t="s">
        <v>38</v>
      </c>
      <c r="Z4713">
        <v>0</v>
      </c>
      <c r="AA4713">
        <v>3000</v>
      </c>
      <c r="AB4713">
        <v>5900</v>
      </c>
      <c r="AC4713">
        <v>5900</v>
      </c>
      <c r="AD4713" t="s">
        <v>39</v>
      </c>
      <c r="AE4713" s="2">
        <v>45139.403993055559</v>
      </c>
    </row>
    <row r="4714" spans="1:31" hidden="1" x14ac:dyDescent="0.25">
      <c r="A4714">
        <v>1254383</v>
      </c>
      <c r="B4714" t="s">
        <v>27</v>
      </c>
      <c r="C4714" t="s">
        <v>789</v>
      </c>
      <c r="D4714" s="3" t="s">
        <v>42</v>
      </c>
      <c r="E4714" s="4">
        <v>39488</v>
      </c>
      <c r="F4714" s="3" t="s">
        <v>29</v>
      </c>
      <c r="G4714" s="3" t="s">
        <v>29</v>
      </c>
      <c r="H4714" s="3">
        <v>4</v>
      </c>
      <c r="I4714" s="3">
        <f t="shared" ca="1" si="221"/>
        <v>16</v>
      </c>
      <c r="J4714" s="9" t="s">
        <v>286</v>
      </c>
      <c r="K4714" s="9" t="s">
        <v>1071</v>
      </c>
      <c r="L4714" s="9" t="str">
        <f t="shared" si="219"/>
        <v>FGS</v>
      </c>
      <c r="M4714" s="9">
        <v>1</v>
      </c>
      <c r="N4714" s="10">
        <v>39488</v>
      </c>
      <c r="O4714" s="10">
        <v>39488</v>
      </c>
      <c r="P4714" t="s">
        <v>40</v>
      </c>
      <c r="Q4714" t="str">
        <f t="shared" si="220"/>
        <v>PLL 24</v>
      </c>
      <c r="R4714" t="s">
        <v>37</v>
      </c>
      <c r="S4714">
        <v>0</v>
      </c>
      <c r="T4714" t="s">
        <v>33</v>
      </c>
      <c r="U4714">
        <v>1</v>
      </c>
      <c r="V4714">
        <v>1</v>
      </c>
      <c r="W4714" s="1">
        <v>42766</v>
      </c>
      <c r="X4714" s="1">
        <v>42766</v>
      </c>
      <c r="Y4714" t="s">
        <v>38</v>
      </c>
      <c r="Z4714">
        <v>0</v>
      </c>
      <c r="AA4714">
        <v>4000</v>
      </c>
      <c r="AB4714">
        <v>1800</v>
      </c>
      <c r="AC4714">
        <v>1800</v>
      </c>
      <c r="AD4714" t="s">
        <v>39</v>
      </c>
      <c r="AE4714" s="2">
        <v>45139.404629629629</v>
      </c>
    </row>
    <row r="4715" spans="1:31" hidden="1" x14ac:dyDescent="0.25">
      <c r="A4715">
        <v>1254385</v>
      </c>
      <c r="B4715" t="s">
        <v>27</v>
      </c>
      <c r="C4715" t="s">
        <v>789</v>
      </c>
      <c r="D4715" s="3" t="s">
        <v>58</v>
      </c>
      <c r="E4715" s="4">
        <v>39622</v>
      </c>
      <c r="F4715" s="3" t="s">
        <v>29</v>
      </c>
      <c r="G4715" s="3" t="s">
        <v>29</v>
      </c>
      <c r="H4715" s="3">
        <v>8</v>
      </c>
      <c r="I4715" s="3">
        <f t="shared" ca="1" si="221"/>
        <v>16</v>
      </c>
      <c r="J4715" s="9" t="s">
        <v>108</v>
      </c>
      <c r="K4715" s="9" t="s">
        <v>1071</v>
      </c>
      <c r="L4715" s="9" t="str">
        <f t="shared" si="219"/>
        <v>SGS252</v>
      </c>
      <c r="M4715" s="9">
        <v>1</v>
      </c>
      <c r="N4715" s="10">
        <v>39622</v>
      </c>
      <c r="O4715" s="10">
        <v>39622</v>
      </c>
      <c r="P4715" t="s">
        <v>375</v>
      </c>
      <c r="Q4715" t="str">
        <f t="shared" si="220"/>
        <v>LED</v>
      </c>
      <c r="R4715" t="s">
        <v>56</v>
      </c>
      <c r="S4715">
        <v>0</v>
      </c>
      <c r="T4715" t="s">
        <v>33</v>
      </c>
      <c r="U4715">
        <v>1</v>
      </c>
      <c r="V4715">
        <v>1</v>
      </c>
      <c r="W4715" s="1">
        <v>43720</v>
      </c>
      <c r="X4715" s="1">
        <v>43720</v>
      </c>
      <c r="Y4715" t="s">
        <v>48</v>
      </c>
      <c r="Z4715">
        <v>0</v>
      </c>
      <c r="AA4715">
        <v>4000</v>
      </c>
      <c r="AB4715">
        <v>6000</v>
      </c>
      <c r="AC4715">
        <v>4200</v>
      </c>
      <c r="AD4715" t="s">
        <v>376</v>
      </c>
      <c r="AE4715" s="2">
        <v>45096.815937500003</v>
      </c>
    </row>
    <row r="4716" spans="1:31" hidden="1" x14ac:dyDescent="0.25">
      <c r="A4716">
        <v>1254386</v>
      </c>
      <c r="B4716" t="s">
        <v>27</v>
      </c>
      <c r="C4716" t="s">
        <v>789</v>
      </c>
      <c r="D4716" s="3" t="s">
        <v>42</v>
      </c>
      <c r="E4716" s="4">
        <v>39722</v>
      </c>
      <c r="F4716" s="3" t="s">
        <v>29</v>
      </c>
      <c r="G4716" s="3" t="s">
        <v>29</v>
      </c>
      <c r="H4716" s="3">
        <v>4</v>
      </c>
      <c r="I4716" s="3">
        <f t="shared" ca="1" si="221"/>
        <v>16</v>
      </c>
      <c r="J4716" s="9" t="s">
        <v>286</v>
      </c>
      <c r="K4716" s="9" t="s">
        <v>1071</v>
      </c>
      <c r="L4716" s="9" t="str">
        <f t="shared" si="219"/>
        <v>FGS</v>
      </c>
      <c r="M4716" s="9">
        <v>1</v>
      </c>
      <c r="N4716" s="10">
        <v>39722</v>
      </c>
      <c r="O4716" s="10">
        <v>39722</v>
      </c>
      <c r="P4716" t="s">
        <v>69</v>
      </c>
      <c r="Q4716" t="str">
        <f t="shared" si="220"/>
        <v>PLL 24</v>
      </c>
      <c r="R4716" t="s">
        <v>37</v>
      </c>
      <c r="S4716">
        <v>0</v>
      </c>
      <c r="T4716" t="s">
        <v>33</v>
      </c>
      <c r="U4716">
        <v>1</v>
      </c>
      <c r="V4716">
        <v>1</v>
      </c>
      <c r="W4716" s="1">
        <v>41039</v>
      </c>
      <c r="X4716" s="1">
        <v>41039</v>
      </c>
      <c r="Y4716" t="s">
        <v>38</v>
      </c>
      <c r="Z4716">
        <v>0</v>
      </c>
      <c r="AA4716">
        <v>3000</v>
      </c>
      <c r="AB4716">
        <v>5900</v>
      </c>
      <c r="AC4716">
        <v>5900</v>
      </c>
      <c r="AD4716" t="s">
        <v>39</v>
      </c>
      <c r="AE4716" s="2">
        <v>45139.419421296298</v>
      </c>
    </row>
    <row r="4717" spans="1:31" hidden="1" x14ac:dyDescent="0.25">
      <c r="A4717">
        <v>1254387</v>
      </c>
      <c r="B4717" t="s">
        <v>27</v>
      </c>
      <c r="C4717" t="s">
        <v>789</v>
      </c>
      <c r="D4717" s="3" t="s">
        <v>58</v>
      </c>
      <c r="E4717" s="4">
        <v>39622</v>
      </c>
      <c r="F4717" s="3" t="s">
        <v>29</v>
      </c>
      <c r="G4717" s="3" t="s">
        <v>29</v>
      </c>
      <c r="H4717" s="3">
        <v>8</v>
      </c>
      <c r="I4717" s="3">
        <f t="shared" ca="1" si="221"/>
        <v>16</v>
      </c>
      <c r="J4717" s="9" t="s">
        <v>108</v>
      </c>
      <c r="K4717" s="9" t="s">
        <v>1071</v>
      </c>
      <c r="L4717" s="9" t="str">
        <f t="shared" si="219"/>
        <v>SGS252</v>
      </c>
      <c r="M4717" s="9">
        <v>1</v>
      </c>
      <c r="N4717" s="10">
        <v>39622</v>
      </c>
      <c r="O4717" s="10">
        <v>39622</v>
      </c>
      <c r="P4717" t="s">
        <v>375</v>
      </c>
      <c r="Q4717" t="str">
        <f t="shared" si="220"/>
        <v>LED</v>
      </c>
      <c r="R4717" t="s">
        <v>56</v>
      </c>
      <c r="S4717">
        <v>0</v>
      </c>
      <c r="T4717" t="s">
        <v>33</v>
      </c>
      <c r="U4717">
        <v>1</v>
      </c>
      <c r="V4717">
        <v>1</v>
      </c>
      <c r="W4717" s="1">
        <v>43720</v>
      </c>
      <c r="X4717" s="1">
        <v>43720</v>
      </c>
      <c r="Y4717" t="s">
        <v>48</v>
      </c>
      <c r="Z4717">
        <v>0</v>
      </c>
      <c r="AA4717">
        <v>4000</v>
      </c>
      <c r="AB4717">
        <v>6000</v>
      </c>
      <c r="AC4717">
        <v>4200</v>
      </c>
      <c r="AD4717" t="s">
        <v>376</v>
      </c>
      <c r="AE4717" s="2">
        <v>45096.815937500003</v>
      </c>
    </row>
    <row r="4718" spans="1:31" hidden="1" x14ac:dyDescent="0.25">
      <c r="A4718">
        <v>1254388</v>
      </c>
      <c r="B4718" t="s">
        <v>27</v>
      </c>
      <c r="C4718" t="s">
        <v>789</v>
      </c>
      <c r="D4718" s="3" t="s">
        <v>42</v>
      </c>
      <c r="E4718" s="4">
        <v>39722</v>
      </c>
      <c r="F4718" s="3" t="s">
        <v>29</v>
      </c>
      <c r="G4718" s="3" t="s">
        <v>29</v>
      </c>
      <c r="H4718" s="3">
        <v>4</v>
      </c>
      <c r="I4718" s="3">
        <f t="shared" ca="1" si="221"/>
        <v>16</v>
      </c>
      <c r="J4718" s="9" t="s">
        <v>286</v>
      </c>
      <c r="K4718" s="9" t="s">
        <v>1071</v>
      </c>
      <c r="L4718" s="9" t="str">
        <f t="shared" si="219"/>
        <v>FGS</v>
      </c>
      <c r="M4718" s="9">
        <v>1</v>
      </c>
      <c r="N4718" s="10">
        <v>39722</v>
      </c>
      <c r="O4718" s="10">
        <v>39722</v>
      </c>
      <c r="P4718" t="s">
        <v>69</v>
      </c>
      <c r="Q4718" t="str">
        <f t="shared" si="220"/>
        <v>PLL 24</v>
      </c>
      <c r="R4718" t="s">
        <v>37</v>
      </c>
      <c r="S4718">
        <v>0</v>
      </c>
      <c r="T4718" t="s">
        <v>33</v>
      </c>
      <c r="U4718">
        <v>1</v>
      </c>
      <c r="V4718">
        <v>1</v>
      </c>
      <c r="W4718" s="1">
        <v>41039</v>
      </c>
      <c r="X4718" s="1">
        <v>41039</v>
      </c>
      <c r="Y4718" t="s">
        <v>38</v>
      </c>
      <c r="Z4718">
        <v>0</v>
      </c>
      <c r="AA4718">
        <v>3000</v>
      </c>
      <c r="AB4718">
        <v>5900</v>
      </c>
      <c r="AC4718">
        <v>5900</v>
      </c>
      <c r="AD4718" t="s">
        <v>39</v>
      </c>
      <c r="AE4718" s="2">
        <v>45139.420173611114</v>
      </c>
    </row>
    <row r="4719" spans="1:31" hidden="1" x14ac:dyDescent="0.25">
      <c r="A4719">
        <v>1254389</v>
      </c>
      <c r="B4719" t="s">
        <v>27</v>
      </c>
      <c r="C4719" t="s">
        <v>789</v>
      </c>
      <c r="D4719" s="3" t="s">
        <v>58</v>
      </c>
      <c r="E4719" s="4">
        <v>39622</v>
      </c>
      <c r="F4719" s="3" t="s">
        <v>29</v>
      </c>
      <c r="G4719" s="3" t="s">
        <v>29</v>
      </c>
      <c r="H4719" s="3">
        <v>8</v>
      </c>
      <c r="I4719" s="3">
        <f t="shared" ca="1" si="221"/>
        <v>16</v>
      </c>
      <c r="J4719" s="9" t="s">
        <v>108</v>
      </c>
      <c r="K4719" s="9" t="s">
        <v>1071</v>
      </c>
      <c r="L4719" s="9" t="str">
        <f t="shared" si="219"/>
        <v>SGS252</v>
      </c>
      <c r="M4719" s="9">
        <v>1</v>
      </c>
      <c r="N4719" s="10">
        <v>39622</v>
      </c>
      <c r="O4719" s="10">
        <v>39622</v>
      </c>
      <c r="P4719" t="s">
        <v>375</v>
      </c>
      <c r="Q4719" t="str">
        <f t="shared" si="220"/>
        <v>LED</v>
      </c>
      <c r="R4719" t="s">
        <v>56</v>
      </c>
      <c r="S4719">
        <v>0</v>
      </c>
      <c r="T4719" t="s">
        <v>33</v>
      </c>
      <c r="U4719">
        <v>1</v>
      </c>
      <c r="V4719">
        <v>1</v>
      </c>
      <c r="W4719" s="1">
        <v>43720</v>
      </c>
      <c r="X4719" s="1">
        <v>43720</v>
      </c>
      <c r="Y4719" t="s">
        <v>48</v>
      </c>
      <c r="Z4719">
        <v>0</v>
      </c>
      <c r="AA4719">
        <v>4000</v>
      </c>
      <c r="AB4719">
        <v>6000</v>
      </c>
      <c r="AC4719">
        <v>4200</v>
      </c>
      <c r="AD4719" t="s">
        <v>376</v>
      </c>
      <c r="AE4719" s="2">
        <v>45096.815937500003</v>
      </c>
    </row>
    <row r="4720" spans="1:31" hidden="1" x14ac:dyDescent="0.25">
      <c r="A4720">
        <v>1254391</v>
      </c>
      <c r="B4720" t="s">
        <v>27</v>
      </c>
      <c r="C4720" t="s">
        <v>789</v>
      </c>
      <c r="D4720" s="3" t="s">
        <v>373</v>
      </c>
      <c r="E4720" s="4">
        <v>39722</v>
      </c>
      <c r="F4720" s="3" t="s">
        <v>29</v>
      </c>
      <c r="G4720" s="3" t="s">
        <v>29</v>
      </c>
      <c r="H4720" s="3">
        <v>8</v>
      </c>
      <c r="I4720" s="3">
        <f t="shared" ca="1" si="221"/>
        <v>16</v>
      </c>
      <c r="J4720" s="9" t="s">
        <v>108</v>
      </c>
      <c r="K4720" s="9" t="s">
        <v>1071</v>
      </c>
      <c r="L4720" s="9" t="str">
        <f t="shared" si="219"/>
        <v>SGS252</v>
      </c>
      <c r="M4720" s="9">
        <v>1</v>
      </c>
      <c r="N4720" s="10">
        <v>39722</v>
      </c>
      <c r="O4720" s="10">
        <v>39722</v>
      </c>
      <c r="P4720" t="s">
        <v>375</v>
      </c>
      <c r="Q4720" t="str">
        <f t="shared" si="220"/>
        <v>LED</v>
      </c>
      <c r="R4720" t="s">
        <v>56</v>
      </c>
      <c r="S4720">
        <v>0</v>
      </c>
      <c r="T4720" t="s">
        <v>33</v>
      </c>
      <c r="U4720">
        <v>1</v>
      </c>
      <c r="V4720">
        <v>1</v>
      </c>
      <c r="W4720" s="1">
        <v>43720</v>
      </c>
      <c r="X4720" s="1">
        <v>43720</v>
      </c>
      <c r="Y4720" t="s">
        <v>48</v>
      </c>
      <c r="Z4720">
        <v>0</v>
      </c>
      <c r="AA4720">
        <v>4000</v>
      </c>
      <c r="AB4720">
        <v>6000</v>
      </c>
      <c r="AC4720">
        <v>4200</v>
      </c>
      <c r="AD4720" t="s">
        <v>376</v>
      </c>
      <c r="AE4720" s="2">
        <v>45096.614189814813</v>
      </c>
    </row>
    <row r="4721" spans="1:31" hidden="1" x14ac:dyDescent="0.25">
      <c r="A4721">
        <v>1254391</v>
      </c>
      <c r="B4721" t="s">
        <v>27</v>
      </c>
      <c r="C4721" t="s">
        <v>789</v>
      </c>
      <c r="D4721" s="3" t="s">
        <v>373</v>
      </c>
      <c r="E4721" s="4">
        <v>39722</v>
      </c>
      <c r="F4721" s="3" t="s">
        <v>29</v>
      </c>
      <c r="G4721" s="3" t="s">
        <v>29</v>
      </c>
      <c r="H4721" s="3">
        <v>8</v>
      </c>
      <c r="I4721" s="3">
        <f t="shared" ca="1" si="221"/>
        <v>16</v>
      </c>
      <c r="J4721" s="9" t="s">
        <v>108</v>
      </c>
      <c r="K4721" s="9" t="s">
        <v>1071</v>
      </c>
      <c r="L4721" s="9" t="str">
        <f t="shared" si="219"/>
        <v>SGS252</v>
      </c>
      <c r="M4721" s="9">
        <v>2</v>
      </c>
      <c r="N4721" s="10">
        <v>39722</v>
      </c>
      <c r="O4721" s="10">
        <v>39722</v>
      </c>
      <c r="P4721" t="s">
        <v>375</v>
      </c>
      <c r="Q4721" t="str">
        <f t="shared" si="220"/>
        <v>LED</v>
      </c>
      <c r="R4721" t="s">
        <v>56</v>
      </c>
      <c r="S4721">
        <v>0</v>
      </c>
      <c r="T4721" t="s">
        <v>33</v>
      </c>
      <c r="U4721">
        <v>1</v>
      </c>
      <c r="V4721">
        <v>2</v>
      </c>
      <c r="W4721" s="1">
        <v>43720</v>
      </c>
      <c r="X4721" s="1">
        <v>43720</v>
      </c>
      <c r="Y4721" t="s">
        <v>48</v>
      </c>
      <c r="Z4721">
        <v>0</v>
      </c>
      <c r="AA4721">
        <v>4000</v>
      </c>
      <c r="AB4721">
        <v>6000</v>
      </c>
      <c r="AC4721">
        <v>4200</v>
      </c>
      <c r="AD4721" t="s">
        <v>376</v>
      </c>
      <c r="AE4721" s="2">
        <v>45096.614189814813</v>
      </c>
    </row>
    <row r="4722" spans="1:31" hidden="1" x14ac:dyDescent="0.25">
      <c r="A4722">
        <v>1254391</v>
      </c>
      <c r="B4722" t="s">
        <v>27</v>
      </c>
      <c r="C4722" t="s">
        <v>789</v>
      </c>
      <c r="D4722" s="3" t="s">
        <v>373</v>
      </c>
      <c r="E4722" s="4">
        <v>39722</v>
      </c>
      <c r="F4722" s="3" t="s">
        <v>29</v>
      </c>
      <c r="G4722" s="3" t="s">
        <v>29</v>
      </c>
      <c r="H4722" s="3">
        <v>8</v>
      </c>
      <c r="I4722" s="3">
        <f t="shared" ca="1" si="221"/>
        <v>16</v>
      </c>
      <c r="J4722" s="9" t="s">
        <v>108</v>
      </c>
      <c r="K4722" s="9" t="s">
        <v>1071</v>
      </c>
      <c r="L4722" s="9" t="str">
        <f t="shared" si="219"/>
        <v>SGS252</v>
      </c>
      <c r="M4722" s="9">
        <v>3</v>
      </c>
      <c r="N4722" s="10">
        <v>39722</v>
      </c>
      <c r="O4722" s="10">
        <v>39722</v>
      </c>
      <c r="P4722" t="s">
        <v>110</v>
      </c>
      <c r="Q4722" t="str">
        <f t="shared" si="220"/>
        <v>CDMT 35</v>
      </c>
      <c r="R4722" t="s">
        <v>111</v>
      </c>
      <c r="S4722">
        <v>0</v>
      </c>
      <c r="T4722" t="s">
        <v>33</v>
      </c>
      <c r="U4722">
        <v>1</v>
      </c>
      <c r="V4722">
        <v>3</v>
      </c>
      <c r="W4722" s="1">
        <v>44119</v>
      </c>
      <c r="X4722" s="1">
        <v>44119</v>
      </c>
      <c r="Y4722" t="s">
        <v>38</v>
      </c>
      <c r="Z4722">
        <v>0</v>
      </c>
      <c r="AA4722">
        <v>4000</v>
      </c>
      <c r="AB4722">
        <v>3300</v>
      </c>
      <c r="AC4722">
        <v>3300</v>
      </c>
      <c r="AD4722" t="s">
        <v>786</v>
      </c>
      <c r="AE4722" s="2">
        <v>45096.614189814813</v>
      </c>
    </row>
    <row r="4723" spans="1:31" hidden="1" x14ac:dyDescent="0.25">
      <c r="A4723">
        <v>1254391</v>
      </c>
      <c r="B4723" t="s">
        <v>27</v>
      </c>
      <c r="C4723" t="s">
        <v>789</v>
      </c>
      <c r="D4723" s="3" t="s">
        <v>373</v>
      </c>
      <c r="E4723" s="4">
        <v>39722</v>
      </c>
      <c r="F4723" s="3" t="s">
        <v>29</v>
      </c>
      <c r="G4723" s="3" t="s">
        <v>29</v>
      </c>
      <c r="H4723" s="3">
        <v>8</v>
      </c>
      <c r="I4723" s="3">
        <f t="shared" ca="1" si="221"/>
        <v>16</v>
      </c>
      <c r="J4723" s="9" t="s">
        <v>108</v>
      </c>
      <c r="K4723" s="9" t="s">
        <v>1071</v>
      </c>
      <c r="L4723" s="9" t="str">
        <f t="shared" si="219"/>
        <v>SGS252</v>
      </c>
      <c r="M4723" s="9">
        <v>4</v>
      </c>
      <c r="N4723" s="10">
        <v>39722</v>
      </c>
      <c r="O4723" s="10">
        <v>39722</v>
      </c>
      <c r="P4723" t="s">
        <v>792</v>
      </c>
      <c r="Q4723" t="str">
        <f t="shared" si="220"/>
        <v>CDMT 35</v>
      </c>
      <c r="R4723" t="s">
        <v>111</v>
      </c>
      <c r="S4723">
        <v>0</v>
      </c>
      <c r="T4723" t="s">
        <v>33</v>
      </c>
      <c r="U4723">
        <v>1</v>
      </c>
      <c r="V4723">
        <v>4</v>
      </c>
      <c r="W4723" s="1">
        <v>44299</v>
      </c>
      <c r="X4723" s="1">
        <v>44299</v>
      </c>
      <c r="Y4723" t="s">
        <v>38</v>
      </c>
      <c r="Z4723">
        <v>0</v>
      </c>
      <c r="AA4723">
        <v>2200</v>
      </c>
      <c r="AB4723">
        <v>3300</v>
      </c>
      <c r="AC4723">
        <v>3300</v>
      </c>
      <c r="AD4723" t="s">
        <v>786</v>
      </c>
      <c r="AE4723" s="2">
        <v>45096.614189814813</v>
      </c>
    </row>
    <row r="4724" spans="1:31" hidden="1" x14ac:dyDescent="0.25">
      <c r="A4724">
        <v>1254392</v>
      </c>
      <c r="B4724" t="s">
        <v>27</v>
      </c>
      <c r="C4724" t="s">
        <v>789</v>
      </c>
      <c r="D4724" s="3" t="s">
        <v>42</v>
      </c>
      <c r="E4724" s="4">
        <v>39722</v>
      </c>
      <c r="F4724" s="3" t="s">
        <v>29</v>
      </c>
      <c r="G4724" s="3" t="s">
        <v>29</v>
      </c>
      <c r="H4724" s="3">
        <v>4</v>
      </c>
      <c r="I4724" s="3">
        <f t="shared" ca="1" si="221"/>
        <v>16</v>
      </c>
      <c r="J4724" s="9" t="s">
        <v>286</v>
      </c>
      <c r="K4724" s="9" t="s">
        <v>1071</v>
      </c>
      <c r="L4724" s="9" t="str">
        <f t="shared" si="219"/>
        <v>FGS</v>
      </c>
      <c r="M4724" s="9">
        <v>1</v>
      </c>
      <c r="N4724" s="10">
        <v>39722</v>
      </c>
      <c r="O4724" s="10">
        <v>39722</v>
      </c>
      <c r="P4724" t="s">
        <v>85</v>
      </c>
      <c r="Q4724" t="str">
        <f t="shared" si="220"/>
        <v>PLL 24</v>
      </c>
      <c r="R4724" t="s">
        <v>37</v>
      </c>
      <c r="S4724">
        <v>0</v>
      </c>
      <c r="T4724" t="s">
        <v>33</v>
      </c>
      <c r="U4724">
        <v>1</v>
      </c>
      <c r="V4724">
        <v>1</v>
      </c>
      <c r="W4724" s="1">
        <v>44139</v>
      </c>
      <c r="X4724" s="1">
        <v>44139</v>
      </c>
      <c r="Y4724" t="s">
        <v>38</v>
      </c>
      <c r="Z4724">
        <v>0</v>
      </c>
      <c r="AA4724">
        <v>4000</v>
      </c>
      <c r="AB4724">
        <v>1800</v>
      </c>
      <c r="AC4724">
        <v>1800</v>
      </c>
      <c r="AD4724" t="s">
        <v>39</v>
      </c>
      <c r="AE4724" s="2">
        <v>45139.421724537038</v>
      </c>
    </row>
    <row r="4725" spans="1:31" hidden="1" x14ac:dyDescent="0.25">
      <c r="A4725">
        <v>1254394</v>
      </c>
      <c r="B4725" t="s">
        <v>27</v>
      </c>
      <c r="C4725" t="s">
        <v>789</v>
      </c>
      <c r="D4725" s="3" t="s">
        <v>42</v>
      </c>
      <c r="E4725" s="4">
        <v>39722</v>
      </c>
      <c r="F4725" s="3" t="s">
        <v>29</v>
      </c>
      <c r="G4725" s="3" t="s">
        <v>29</v>
      </c>
      <c r="H4725" s="3">
        <v>4</v>
      </c>
      <c r="I4725" s="3">
        <f t="shared" ca="1" si="221"/>
        <v>16</v>
      </c>
      <c r="J4725" s="9" t="s">
        <v>108</v>
      </c>
      <c r="K4725" s="9" t="s">
        <v>1071</v>
      </c>
      <c r="L4725" s="9" t="str">
        <f t="shared" si="219"/>
        <v>SGS252</v>
      </c>
      <c r="M4725" s="9">
        <v>1</v>
      </c>
      <c r="N4725" s="10">
        <v>39722</v>
      </c>
      <c r="O4725" s="10">
        <v>39722</v>
      </c>
      <c r="P4725" t="s">
        <v>110</v>
      </c>
      <c r="Q4725" t="str">
        <f t="shared" si="220"/>
        <v>CDMT 35</v>
      </c>
      <c r="R4725" t="s">
        <v>111</v>
      </c>
      <c r="S4725">
        <v>0</v>
      </c>
      <c r="T4725" t="s">
        <v>33</v>
      </c>
      <c r="U4725">
        <v>1</v>
      </c>
      <c r="V4725">
        <v>1</v>
      </c>
      <c r="W4725" s="1">
        <v>41039</v>
      </c>
      <c r="X4725" s="1">
        <v>41039</v>
      </c>
      <c r="Y4725" t="s">
        <v>38</v>
      </c>
      <c r="Z4725">
        <v>0</v>
      </c>
      <c r="AA4725">
        <v>4000</v>
      </c>
      <c r="AB4725">
        <v>3300</v>
      </c>
      <c r="AC4725">
        <v>3300</v>
      </c>
      <c r="AD4725" t="s">
        <v>786</v>
      </c>
      <c r="AE4725" s="2">
        <v>45139.423773148148</v>
      </c>
    </row>
    <row r="4726" spans="1:31" hidden="1" x14ac:dyDescent="0.25">
      <c r="A4726">
        <v>1254395</v>
      </c>
      <c r="B4726" t="s">
        <v>27</v>
      </c>
      <c r="C4726" t="s">
        <v>789</v>
      </c>
      <c r="D4726" s="3" t="s">
        <v>42</v>
      </c>
      <c r="E4726" s="4">
        <v>39722</v>
      </c>
      <c r="F4726" s="3" t="s">
        <v>29</v>
      </c>
      <c r="G4726" s="3" t="s">
        <v>29</v>
      </c>
      <c r="H4726" s="3">
        <v>4</v>
      </c>
      <c r="I4726" s="3">
        <f t="shared" ca="1" si="221"/>
        <v>16</v>
      </c>
      <c r="J4726" s="9" t="s">
        <v>108</v>
      </c>
      <c r="K4726" s="9" t="s">
        <v>1071</v>
      </c>
      <c r="L4726" s="9" t="str">
        <f t="shared" si="219"/>
        <v>SGS252</v>
      </c>
      <c r="M4726" s="9">
        <v>1</v>
      </c>
      <c r="N4726" s="10">
        <v>39722</v>
      </c>
      <c r="O4726" s="10">
        <v>39722</v>
      </c>
      <c r="P4726" t="s">
        <v>110</v>
      </c>
      <c r="Q4726" t="str">
        <f t="shared" si="220"/>
        <v>CDMT 35</v>
      </c>
      <c r="R4726" t="s">
        <v>111</v>
      </c>
      <c r="S4726">
        <v>0</v>
      </c>
      <c r="T4726" t="s">
        <v>33</v>
      </c>
      <c r="U4726">
        <v>1</v>
      </c>
      <c r="V4726">
        <v>1</v>
      </c>
      <c r="W4726" s="1">
        <v>44154</v>
      </c>
      <c r="X4726" s="1">
        <v>44154</v>
      </c>
      <c r="Y4726" t="s">
        <v>38</v>
      </c>
      <c r="Z4726">
        <v>0</v>
      </c>
      <c r="AA4726">
        <v>4000</v>
      </c>
      <c r="AB4726">
        <v>3300</v>
      </c>
      <c r="AC4726">
        <v>3300</v>
      </c>
      <c r="AD4726" t="s">
        <v>786</v>
      </c>
      <c r="AE4726" s="2">
        <v>45139.427337962959</v>
      </c>
    </row>
    <row r="4727" spans="1:31" hidden="1" x14ac:dyDescent="0.25">
      <c r="A4727">
        <v>1254396</v>
      </c>
      <c r="B4727" t="s">
        <v>27</v>
      </c>
      <c r="C4727" t="s">
        <v>789</v>
      </c>
      <c r="D4727" s="3" t="s">
        <v>58</v>
      </c>
      <c r="E4727" s="4">
        <v>39622</v>
      </c>
      <c r="F4727" s="3" t="s">
        <v>29</v>
      </c>
      <c r="G4727" s="3" t="s">
        <v>29</v>
      </c>
      <c r="H4727" s="3">
        <v>8</v>
      </c>
      <c r="I4727" s="3">
        <f t="shared" ca="1" si="221"/>
        <v>16</v>
      </c>
      <c r="J4727" s="9" t="s">
        <v>108</v>
      </c>
      <c r="K4727" s="9" t="s">
        <v>1071</v>
      </c>
      <c r="L4727" s="9" t="str">
        <f t="shared" si="219"/>
        <v>SGS252</v>
      </c>
      <c r="M4727" s="9">
        <v>1</v>
      </c>
      <c r="N4727" s="10">
        <v>39622</v>
      </c>
      <c r="O4727" s="10">
        <v>39622</v>
      </c>
      <c r="P4727" t="s">
        <v>375</v>
      </c>
      <c r="Q4727" t="str">
        <f t="shared" si="220"/>
        <v>LED</v>
      </c>
      <c r="R4727" t="s">
        <v>56</v>
      </c>
      <c r="S4727">
        <v>0</v>
      </c>
      <c r="T4727" t="s">
        <v>33</v>
      </c>
      <c r="U4727">
        <v>1</v>
      </c>
      <c r="V4727">
        <v>1</v>
      </c>
      <c r="W4727" s="1">
        <v>43720</v>
      </c>
      <c r="X4727" s="1">
        <v>43720</v>
      </c>
      <c r="Y4727" t="s">
        <v>48</v>
      </c>
      <c r="Z4727">
        <v>0</v>
      </c>
      <c r="AA4727">
        <v>4000</v>
      </c>
      <c r="AB4727">
        <v>6000</v>
      </c>
      <c r="AC4727">
        <v>4200</v>
      </c>
      <c r="AD4727" t="s">
        <v>376</v>
      </c>
      <c r="AE4727" s="2">
        <v>45096.815937500003</v>
      </c>
    </row>
    <row r="4728" spans="1:31" hidden="1" x14ac:dyDescent="0.25">
      <c r="A4728">
        <v>1254397</v>
      </c>
      <c r="B4728" t="s">
        <v>27</v>
      </c>
      <c r="C4728" t="s">
        <v>789</v>
      </c>
      <c r="D4728" s="3" t="s">
        <v>58</v>
      </c>
      <c r="E4728" s="4">
        <v>39622</v>
      </c>
      <c r="F4728" s="3" t="s">
        <v>29</v>
      </c>
      <c r="G4728" s="3" t="s">
        <v>29</v>
      </c>
      <c r="H4728" s="3">
        <v>8</v>
      </c>
      <c r="I4728" s="3">
        <f t="shared" ca="1" si="221"/>
        <v>16</v>
      </c>
      <c r="J4728" s="9" t="s">
        <v>108</v>
      </c>
      <c r="K4728" s="9" t="s">
        <v>1071</v>
      </c>
      <c r="L4728" s="9" t="str">
        <f t="shared" si="219"/>
        <v>SGS252</v>
      </c>
      <c r="M4728" s="9">
        <v>1</v>
      </c>
      <c r="N4728" s="10">
        <v>39622</v>
      </c>
      <c r="O4728" s="10">
        <v>39622</v>
      </c>
      <c r="P4728" t="s">
        <v>375</v>
      </c>
      <c r="Q4728" t="str">
        <f t="shared" si="220"/>
        <v>LED</v>
      </c>
      <c r="R4728" t="s">
        <v>56</v>
      </c>
      <c r="S4728">
        <v>0</v>
      </c>
      <c r="T4728" t="s">
        <v>33</v>
      </c>
      <c r="U4728">
        <v>1</v>
      </c>
      <c r="V4728">
        <v>1</v>
      </c>
      <c r="W4728" s="1">
        <v>43720</v>
      </c>
      <c r="X4728" s="1">
        <v>43720</v>
      </c>
      <c r="Y4728" t="s">
        <v>48</v>
      </c>
      <c r="Z4728">
        <v>0</v>
      </c>
      <c r="AA4728">
        <v>4000</v>
      </c>
      <c r="AB4728">
        <v>6000</v>
      </c>
      <c r="AC4728">
        <v>4200</v>
      </c>
      <c r="AD4728" t="s">
        <v>376</v>
      </c>
      <c r="AE4728" s="2">
        <v>45096.815937500003</v>
      </c>
    </row>
    <row r="4729" spans="1:31" hidden="1" x14ac:dyDescent="0.25">
      <c r="A4729">
        <v>1254398</v>
      </c>
      <c r="B4729" t="s">
        <v>27</v>
      </c>
      <c r="C4729" t="s">
        <v>789</v>
      </c>
      <c r="D4729" s="3" t="s">
        <v>58</v>
      </c>
      <c r="E4729" s="4">
        <v>39622</v>
      </c>
      <c r="F4729" s="3" t="s">
        <v>29</v>
      </c>
      <c r="G4729" s="3" t="s">
        <v>29</v>
      </c>
      <c r="H4729" s="3">
        <v>8</v>
      </c>
      <c r="I4729" s="3">
        <f t="shared" ca="1" si="221"/>
        <v>16</v>
      </c>
      <c r="J4729" s="9" t="s">
        <v>108</v>
      </c>
      <c r="K4729" s="9" t="s">
        <v>1071</v>
      </c>
      <c r="L4729" s="9" t="str">
        <f t="shared" si="219"/>
        <v>SGS252</v>
      </c>
      <c r="M4729" s="9">
        <v>1</v>
      </c>
      <c r="N4729" s="10">
        <v>39622</v>
      </c>
      <c r="O4729" s="10">
        <v>39622</v>
      </c>
      <c r="P4729" t="s">
        <v>375</v>
      </c>
      <c r="Q4729" t="str">
        <f t="shared" si="220"/>
        <v>LED</v>
      </c>
      <c r="R4729" t="s">
        <v>56</v>
      </c>
      <c r="S4729">
        <v>0</v>
      </c>
      <c r="T4729" t="s">
        <v>33</v>
      </c>
      <c r="U4729">
        <v>1</v>
      </c>
      <c r="V4729">
        <v>1</v>
      </c>
      <c r="W4729" s="1">
        <v>43720</v>
      </c>
      <c r="X4729" s="1">
        <v>43720</v>
      </c>
      <c r="Y4729" t="s">
        <v>48</v>
      </c>
      <c r="Z4729">
        <v>0</v>
      </c>
      <c r="AA4729">
        <v>4000</v>
      </c>
      <c r="AB4729">
        <v>6000</v>
      </c>
      <c r="AC4729">
        <v>4200</v>
      </c>
      <c r="AD4729" t="s">
        <v>376</v>
      </c>
      <c r="AE4729" s="2">
        <v>45096.815937500003</v>
      </c>
    </row>
    <row r="4730" spans="1:31" hidden="1" x14ac:dyDescent="0.25">
      <c r="A4730">
        <v>1254399</v>
      </c>
      <c r="B4730" t="s">
        <v>27</v>
      </c>
      <c r="C4730" t="s">
        <v>789</v>
      </c>
      <c r="D4730" s="3" t="s">
        <v>58</v>
      </c>
      <c r="E4730" s="4">
        <v>39722</v>
      </c>
      <c r="F4730" s="3" t="s">
        <v>29</v>
      </c>
      <c r="G4730" s="3" t="s">
        <v>29</v>
      </c>
      <c r="H4730" s="3">
        <v>8</v>
      </c>
      <c r="I4730" s="3">
        <f t="shared" ca="1" si="221"/>
        <v>16</v>
      </c>
      <c r="J4730" s="9" t="s">
        <v>108</v>
      </c>
      <c r="K4730" s="9" t="s">
        <v>1071</v>
      </c>
      <c r="L4730" s="9" t="str">
        <f t="shared" si="219"/>
        <v>SGS252</v>
      </c>
      <c r="M4730" s="9">
        <v>1</v>
      </c>
      <c r="N4730" s="10">
        <v>39722</v>
      </c>
      <c r="O4730" s="10">
        <v>39722</v>
      </c>
      <c r="P4730" t="s">
        <v>375</v>
      </c>
      <c r="Q4730" t="str">
        <f t="shared" si="220"/>
        <v>LED</v>
      </c>
      <c r="R4730" t="s">
        <v>56</v>
      </c>
      <c r="S4730">
        <v>0</v>
      </c>
      <c r="T4730" t="s">
        <v>33</v>
      </c>
      <c r="U4730">
        <v>1</v>
      </c>
      <c r="V4730">
        <v>1</v>
      </c>
      <c r="W4730" s="1">
        <v>43720</v>
      </c>
      <c r="X4730" s="1">
        <v>43720</v>
      </c>
      <c r="Y4730" t="s">
        <v>48</v>
      </c>
      <c r="Z4730">
        <v>0</v>
      </c>
      <c r="AA4730">
        <v>4000</v>
      </c>
      <c r="AB4730">
        <v>6000</v>
      </c>
      <c r="AC4730">
        <v>4200</v>
      </c>
      <c r="AD4730" t="s">
        <v>376</v>
      </c>
      <c r="AE4730" s="2">
        <v>45096.815937500003</v>
      </c>
    </row>
    <row r="4731" spans="1:31" hidden="1" x14ac:dyDescent="0.25">
      <c r="A4731">
        <v>1254399</v>
      </c>
      <c r="B4731" t="s">
        <v>27</v>
      </c>
      <c r="C4731" t="s">
        <v>789</v>
      </c>
      <c r="D4731" s="3" t="s">
        <v>58</v>
      </c>
      <c r="E4731" s="4">
        <v>39722</v>
      </c>
      <c r="F4731" s="3" t="s">
        <v>29</v>
      </c>
      <c r="G4731" s="3" t="s">
        <v>29</v>
      </c>
      <c r="H4731" s="3">
        <v>8</v>
      </c>
      <c r="I4731" s="3">
        <f t="shared" ca="1" si="221"/>
        <v>16</v>
      </c>
      <c r="J4731" s="9" t="s">
        <v>108</v>
      </c>
      <c r="K4731" s="9" t="s">
        <v>1071</v>
      </c>
      <c r="L4731" s="9" t="str">
        <f t="shared" si="219"/>
        <v>SGS252</v>
      </c>
      <c r="M4731" s="9">
        <v>2</v>
      </c>
      <c r="N4731" s="10">
        <v>39722</v>
      </c>
      <c r="O4731" s="10">
        <v>39722</v>
      </c>
      <c r="P4731" t="s">
        <v>375</v>
      </c>
      <c r="Q4731" t="str">
        <f t="shared" si="220"/>
        <v>LED</v>
      </c>
      <c r="R4731" t="s">
        <v>56</v>
      </c>
      <c r="S4731">
        <v>0</v>
      </c>
      <c r="T4731" t="s">
        <v>33</v>
      </c>
      <c r="U4731">
        <v>1</v>
      </c>
      <c r="V4731">
        <v>2</v>
      </c>
      <c r="W4731" s="1">
        <v>43720</v>
      </c>
      <c r="X4731" s="1">
        <v>43720</v>
      </c>
      <c r="Y4731" t="s">
        <v>48</v>
      </c>
      <c r="Z4731">
        <v>0</v>
      </c>
      <c r="AA4731">
        <v>4000</v>
      </c>
      <c r="AB4731">
        <v>6000</v>
      </c>
      <c r="AC4731">
        <v>4200</v>
      </c>
      <c r="AD4731" t="s">
        <v>376</v>
      </c>
      <c r="AE4731" s="2">
        <v>45096.815937500003</v>
      </c>
    </row>
    <row r="4732" spans="1:31" hidden="1" x14ac:dyDescent="0.25">
      <c r="A4732">
        <v>1254400</v>
      </c>
      <c r="B4732" t="s">
        <v>27</v>
      </c>
      <c r="C4732" t="s">
        <v>789</v>
      </c>
      <c r="D4732" s="3" t="s">
        <v>58</v>
      </c>
      <c r="E4732" s="4">
        <v>39722</v>
      </c>
      <c r="F4732" s="3" t="s">
        <v>29</v>
      </c>
      <c r="G4732" s="3" t="s">
        <v>29</v>
      </c>
      <c r="H4732" s="3">
        <v>8</v>
      </c>
      <c r="I4732" s="3">
        <f t="shared" ca="1" si="221"/>
        <v>16</v>
      </c>
      <c r="J4732" s="9" t="s">
        <v>108</v>
      </c>
      <c r="K4732" s="9" t="s">
        <v>1071</v>
      </c>
      <c r="L4732" s="9" t="str">
        <f t="shared" si="219"/>
        <v>SGS252</v>
      </c>
      <c r="M4732" s="9">
        <v>1</v>
      </c>
      <c r="N4732" s="10">
        <v>39722</v>
      </c>
      <c r="O4732" s="10">
        <v>39722</v>
      </c>
      <c r="P4732" t="s">
        <v>375</v>
      </c>
      <c r="Q4732" t="str">
        <f t="shared" si="220"/>
        <v>LED</v>
      </c>
      <c r="R4732" t="s">
        <v>56</v>
      </c>
      <c r="S4732">
        <v>0</v>
      </c>
      <c r="T4732" t="s">
        <v>33</v>
      </c>
      <c r="U4732">
        <v>1</v>
      </c>
      <c r="V4732">
        <v>1</v>
      </c>
      <c r="W4732" s="1">
        <v>43720</v>
      </c>
      <c r="X4732" s="1">
        <v>43720</v>
      </c>
      <c r="Y4732" t="s">
        <v>48</v>
      </c>
      <c r="Z4732">
        <v>0</v>
      </c>
      <c r="AA4732">
        <v>4000</v>
      </c>
      <c r="AB4732">
        <v>6000</v>
      </c>
      <c r="AC4732">
        <v>4200</v>
      </c>
      <c r="AD4732" t="s">
        <v>376</v>
      </c>
      <c r="AE4732" s="2">
        <v>45096.815937500003</v>
      </c>
    </row>
    <row r="4733" spans="1:31" hidden="1" x14ac:dyDescent="0.25">
      <c r="A4733">
        <v>1254400</v>
      </c>
      <c r="B4733" t="s">
        <v>27</v>
      </c>
      <c r="C4733" t="s">
        <v>789</v>
      </c>
      <c r="D4733" s="3" t="s">
        <v>58</v>
      </c>
      <c r="E4733" s="4">
        <v>39722</v>
      </c>
      <c r="F4733" s="3" t="s">
        <v>29</v>
      </c>
      <c r="G4733" s="3" t="s">
        <v>29</v>
      </c>
      <c r="H4733" s="3">
        <v>8</v>
      </c>
      <c r="I4733" s="3">
        <f t="shared" ca="1" si="221"/>
        <v>16</v>
      </c>
      <c r="J4733" s="9" t="s">
        <v>108</v>
      </c>
      <c r="K4733" s="9" t="s">
        <v>1071</v>
      </c>
      <c r="L4733" s="9" t="str">
        <f t="shared" si="219"/>
        <v>SGS252</v>
      </c>
      <c r="M4733" s="9">
        <v>2</v>
      </c>
      <c r="N4733" s="10">
        <v>39722</v>
      </c>
      <c r="O4733" s="10">
        <v>39722</v>
      </c>
      <c r="P4733" t="s">
        <v>375</v>
      </c>
      <c r="Q4733" t="str">
        <f t="shared" si="220"/>
        <v>LED</v>
      </c>
      <c r="R4733" t="s">
        <v>56</v>
      </c>
      <c r="S4733">
        <v>0</v>
      </c>
      <c r="T4733" t="s">
        <v>33</v>
      </c>
      <c r="U4733">
        <v>1</v>
      </c>
      <c r="V4733">
        <v>2</v>
      </c>
      <c r="W4733" s="1">
        <v>43720</v>
      </c>
      <c r="X4733" s="1">
        <v>43720</v>
      </c>
      <c r="Y4733" t="s">
        <v>48</v>
      </c>
      <c r="Z4733">
        <v>0</v>
      </c>
      <c r="AA4733">
        <v>4000</v>
      </c>
      <c r="AB4733">
        <v>6000</v>
      </c>
      <c r="AC4733">
        <v>4200</v>
      </c>
      <c r="AD4733" t="s">
        <v>376</v>
      </c>
      <c r="AE4733" s="2">
        <v>45096.815937500003</v>
      </c>
    </row>
    <row r="4734" spans="1:31" hidden="1" x14ac:dyDescent="0.25">
      <c r="A4734">
        <v>1254401</v>
      </c>
      <c r="B4734" t="s">
        <v>27</v>
      </c>
      <c r="C4734" t="s">
        <v>789</v>
      </c>
      <c r="D4734" s="3" t="s">
        <v>58</v>
      </c>
      <c r="E4734" s="4">
        <v>39722</v>
      </c>
      <c r="F4734" s="3" t="s">
        <v>29</v>
      </c>
      <c r="G4734" s="3" t="s">
        <v>29</v>
      </c>
      <c r="H4734" s="3">
        <v>8</v>
      </c>
      <c r="I4734" s="3">
        <f t="shared" ca="1" si="221"/>
        <v>16</v>
      </c>
      <c r="J4734" s="9" t="s">
        <v>108</v>
      </c>
      <c r="K4734" s="9" t="s">
        <v>1071</v>
      </c>
      <c r="L4734" s="9" t="str">
        <f t="shared" si="219"/>
        <v>SGS252</v>
      </c>
      <c r="M4734" s="9">
        <v>1</v>
      </c>
      <c r="N4734" s="10">
        <v>39722</v>
      </c>
      <c r="O4734" s="10">
        <v>39722</v>
      </c>
      <c r="P4734" t="s">
        <v>375</v>
      </c>
      <c r="Q4734" t="str">
        <f t="shared" si="220"/>
        <v>LED</v>
      </c>
      <c r="R4734" t="s">
        <v>56</v>
      </c>
      <c r="S4734">
        <v>0</v>
      </c>
      <c r="T4734" t="s">
        <v>33</v>
      </c>
      <c r="U4734">
        <v>1</v>
      </c>
      <c r="V4734">
        <v>1</v>
      </c>
      <c r="W4734" s="1">
        <v>43720</v>
      </c>
      <c r="X4734" s="1">
        <v>43720</v>
      </c>
      <c r="Y4734" t="s">
        <v>48</v>
      </c>
      <c r="Z4734">
        <v>0</v>
      </c>
      <c r="AA4734">
        <v>4000</v>
      </c>
      <c r="AB4734">
        <v>6000</v>
      </c>
      <c r="AC4734">
        <v>4200</v>
      </c>
      <c r="AD4734" t="s">
        <v>376</v>
      </c>
      <c r="AE4734" s="2">
        <v>45096.815937500003</v>
      </c>
    </row>
    <row r="4735" spans="1:31" hidden="1" x14ac:dyDescent="0.25">
      <c r="A4735">
        <v>1254401</v>
      </c>
      <c r="B4735" t="s">
        <v>27</v>
      </c>
      <c r="C4735" t="s">
        <v>789</v>
      </c>
      <c r="D4735" s="3" t="s">
        <v>58</v>
      </c>
      <c r="E4735" s="4">
        <v>39722</v>
      </c>
      <c r="F4735" s="3" t="s">
        <v>29</v>
      </c>
      <c r="G4735" s="3" t="s">
        <v>29</v>
      </c>
      <c r="H4735" s="3">
        <v>8</v>
      </c>
      <c r="I4735" s="3">
        <f t="shared" ca="1" si="221"/>
        <v>16</v>
      </c>
      <c r="J4735" s="9" t="s">
        <v>108</v>
      </c>
      <c r="K4735" s="9" t="s">
        <v>1071</v>
      </c>
      <c r="L4735" s="9" t="str">
        <f t="shared" si="219"/>
        <v>SGS252</v>
      </c>
      <c r="M4735" s="9">
        <v>2</v>
      </c>
      <c r="N4735" s="10">
        <v>39722</v>
      </c>
      <c r="O4735" s="10">
        <v>39722</v>
      </c>
      <c r="P4735" t="s">
        <v>375</v>
      </c>
      <c r="Q4735" t="str">
        <f t="shared" si="220"/>
        <v>LED</v>
      </c>
      <c r="R4735" t="s">
        <v>56</v>
      </c>
      <c r="S4735">
        <v>0</v>
      </c>
      <c r="T4735" t="s">
        <v>33</v>
      </c>
      <c r="U4735">
        <v>1</v>
      </c>
      <c r="V4735">
        <v>2</v>
      </c>
      <c r="W4735" s="1">
        <v>43720</v>
      </c>
      <c r="X4735" s="1">
        <v>43720</v>
      </c>
      <c r="Y4735" t="s">
        <v>48</v>
      </c>
      <c r="Z4735">
        <v>0</v>
      </c>
      <c r="AA4735">
        <v>4000</v>
      </c>
      <c r="AB4735">
        <v>6000</v>
      </c>
      <c r="AC4735">
        <v>4200</v>
      </c>
      <c r="AD4735" t="s">
        <v>376</v>
      </c>
      <c r="AE4735" s="2">
        <v>45096.815937500003</v>
      </c>
    </row>
    <row r="4736" spans="1:31" hidden="1" x14ac:dyDescent="0.25">
      <c r="A4736">
        <v>1254402</v>
      </c>
      <c r="B4736" t="s">
        <v>27</v>
      </c>
      <c r="C4736" t="s">
        <v>789</v>
      </c>
      <c r="D4736" s="3" t="s">
        <v>42</v>
      </c>
      <c r="E4736" s="4">
        <v>39722</v>
      </c>
      <c r="F4736" s="3" t="s">
        <v>29</v>
      </c>
      <c r="G4736" s="3" t="s">
        <v>29</v>
      </c>
      <c r="H4736" s="3">
        <v>4</v>
      </c>
      <c r="I4736" s="3">
        <f t="shared" ca="1" si="221"/>
        <v>16</v>
      </c>
      <c r="J4736" s="9" t="s">
        <v>43</v>
      </c>
      <c r="K4736" s="9" t="s">
        <v>1071</v>
      </c>
      <c r="L4736" s="9" t="str">
        <f t="shared" si="219"/>
        <v>CDS400</v>
      </c>
      <c r="M4736" s="9">
        <v>1</v>
      </c>
      <c r="N4736" s="10">
        <v>39722</v>
      </c>
      <c r="O4736" s="10">
        <v>39722</v>
      </c>
      <c r="P4736" t="s">
        <v>36</v>
      </c>
      <c r="Q4736" t="str">
        <f t="shared" si="220"/>
        <v>PLL 24</v>
      </c>
      <c r="R4736" t="s">
        <v>37</v>
      </c>
      <c r="S4736">
        <v>0</v>
      </c>
      <c r="T4736" t="s">
        <v>33</v>
      </c>
      <c r="U4736">
        <v>1</v>
      </c>
      <c r="V4736">
        <v>1</v>
      </c>
      <c r="W4736" s="1">
        <v>41039</v>
      </c>
      <c r="X4736" s="1">
        <v>41039</v>
      </c>
      <c r="Y4736" t="s">
        <v>38</v>
      </c>
      <c r="Z4736">
        <v>0</v>
      </c>
      <c r="AA4736">
        <v>4000</v>
      </c>
      <c r="AB4736">
        <v>2900</v>
      </c>
      <c r="AC4736">
        <v>2900</v>
      </c>
      <c r="AD4736" t="s">
        <v>39</v>
      </c>
      <c r="AE4736" s="2">
        <v>45096.813622685186</v>
      </c>
    </row>
    <row r="4737" spans="1:31" hidden="1" x14ac:dyDescent="0.25">
      <c r="A4737">
        <v>1254403</v>
      </c>
      <c r="B4737" t="s">
        <v>27</v>
      </c>
      <c r="C4737" t="s">
        <v>789</v>
      </c>
      <c r="D4737" s="3" t="s">
        <v>42</v>
      </c>
      <c r="E4737" s="4">
        <v>39722</v>
      </c>
      <c r="F4737" s="3" t="s">
        <v>29</v>
      </c>
      <c r="G4737" s="3" t="s">
        <v>29</v>
      </c>
      <c r="H4737" s="3">
        <v>4</v>
      </c>
      <c r="I4737" s="3">
        <f t="shared" ca="1" si="221"/>
        <v>16</v>
      </c>
      <c r="J4737" s="9" t="s">
        <v>43</v>
      </c>
      <c r="K4737" s="9" t="s">
        <v>1071</v>
      </c>
      <c r="L4737" s="9" t="str">
        <f t="shared" si="219"/>
        <v>CDS400</v>
      </c>
      <c r="M4737" s="9">
        <v>1</v>
      </c>
      <c r="N4737" s="10">
        <v>41862</v>
      </c>
      <c r="O4737" s="10">
        <v>41862</v>
      </c>
      <c r="P4737" t="s">
        <v>69</v>
      </c>
      <c r="Q4737" t="str">
        <f t="shared" si="220"/>
        <v>PLL 24</v>
      </c>
      <c r="R4737" t="s">
        <v>37</v>
      </c>
      <c r="S4737">
        <v>0</v>
      </c>
      <c r="T4737" t="s">
        <v>33</v>
      </c>
      <c r="U4737">
        <v>1</v>
      </c>
      <c r="V4737">
        <v>1</v>
      </c>
      <c r="W4737" s="1">
        <v>41862</v>
      </c>
      <c r="X4737" s="1">
        <v>41862</v>
      </c>
      <c r="Y4737" t="s">
        <v>38</v>
      </c>
      <c r="Z4737">
        <v>0</v>
      </c>
      <c r="AA4737">
        <v>3000</v>
      </c>
      <c r="AB4737">
        <v>5900</v>
      </c>
      <c r="AC4737">
        <v>5900</v>
      </c>
      <c r="AD4737" t="s">
        <v>39</v>
      </c>
      <c r="AE4737" s="2">
        <v>45096.813622685186</v>
      </c>
    </row>
    <row r="4738" spans="1:31" hidden="1" x14ac:dyDescent="0.25">
      <c r="A4738">
        <v>1254404</v>
      </c>
      <c r="B4738" t="s">
        <v>27</v>
      </c>
      <c r="C4738" t="s">
        <v>789</v>
      </c>
      <c r="D4738" s="3" t="s">
        <v>31</v>
      </c>
      <c r="E4738" s="4">
        <v>39722</v>
      </c>
      <c r="F4738" s="3" t="s">
        <v>29</v>
      </c>
      <c r="G4738" s="3" t="s">
        <v>29</v>
      </c>
      <c r="H4738" s="3">
        <v>4</v>
      </c>
      <c r="I4738" s="3">
        <f t="shared" ca="1" si="221"/>
        <v>16</v>
      </c>
      <c r="J4738" s="9" t="s">
        <v>108</v>
      </c>
      <c r="K4738" s="9" t="s">
        <v>1071</v>
      </c>
      <c r="L4738" s="9" t="str">
        <f t="shared" ref="L4738:L4801" si="222">VLOOKUP(J4738,Arm_kort,2,FALSE)</f>
        <v>SGS252</v>
      </c>
      <c r="M4738" s="9">
        <v>1</v>
      </c>
      <c r="N4738" s="10">
        <v>39722</v>
      </c>
      <c r="O4738" s="10">
        <v>39722</v>
      </c>
      <c r="P4738" t="s">
        <v>110</v>
      </c>
      <c r="Q4738" t="str">
        <f t="shared" ref="Q4738:Q4801" si="223">VLOOKUP(P4738,LAMPEN,3,FALSE)</f>
        <v>CDMT 35</v>
      </c>
      <c r="R4738" t="s">
        <v>111</v>
      </c>
      <c r="S4738">
        <v>0</v>
      </c>
      <c r="T4738" t="s">
        <v>33</v>
      </c>
      <c r="U4738">
        <v>1</v>
      </c>
      <c r="V4738">
        <v>1</v>
      </c>
      <c r="W4738" s="1">
        <v>41877</v>
      </c>
      <c r="X4738" s="1">
        <v>41877</v>
      </c>
      <c r="Y4738" t="s">
        <v>38</v>
      </c>
      <c r="Z4738">
        <v>0</v>
      </c>
      <c r="AA4738">
        <v>4000</v>
      </c>
      <c r="AB4738">
        <v>3300</v>
      </c>
      <c r="AC4738">
        <v>3300</v>
      </c>
      <c r="AD4738" t="s">
        <v>786</v>
      </c>
      <c r="AE4738" s="2">
        <v>45096.8125462963</v>
      </c>
    </row>
    <row r="4739" spans="1:31" hidden="1" x14ac:dyDescent="0.25">
      <c r="A4739">
        <v>1254405</v>
      </c>
      <c r="B4739" t="s">
        <v>27</v>
      </c>
      <c r="C4739" t="s">
        <v>789</v>
      </c>
      <c r="D4739" s="3" t="s">
        <v>42</v>
      </c>
      <c r="E4739" s="4">
        <v>39722</v>
      </c>
      <c r="F4739" s="3" t="s">
        <v>29</v>
      </c>
      <c r="G4739" s="3" t="s">
        <v>29</v>
      </c>
      <c r="H4739" s="3">
        <v>4</v>
      </c>
      <c r="I4739" s="3">
        <f t="shared" ref="I4739:I4802" ca="1" si="224">IFERROR(YEAR(NOW())-YEAR(E4739),"")</f>
        <v>16</v>
      </c>
      <c r="J4739" s="9" t="s">
        <v>108</v>
      </c>
      <c r="K4739" s="9" t="s">
        <v>1071</v>
      </c>
      <c r="L4739" s="9" t="str">
        <f t="shared" si="222"/>
        <v>SGS252</v>
      </c>
      <c r="M4739" s="9">
        <v>1</v>
      </c>
      <c r="N4739" s="10">
        <v>39722</v>
      </c>
      <c r="O4739" s="10">
        <v>39722</v>
      </c>
      <c r="P4739" t="s">
        <v>516</v>
      </c>
      <c r="Q4739" t="str">
        <f t="shared" si="223"/>
        <v>CDMT 35</v>
      </c>
      <c r="R4739" t="s">
        <v>56</v>
      </c>
      <c r="S4739">
        <v>0</v>
      </c>
      <c r="T4739" t="s">
        <v>33</v>
      </c>
      <c r="U4739">
        <v>1</v>
      </c>
      <c r="V4739">
        <v>1</v>
      </c>
      <c r="W4739" s="1">
        <v>42523</v>
      </c>
      <c r="X4739" s="1">
        <v>42523</v>
      </c>
      <c r="Y4739" t="s">
        <v>38</v>
      </c>
      <c r="Z4739">
        <v>0</v>
      </c>
      <c r="AA4739">
        <v>4000</v>
      </c>
      <c r="AB4739">
        <v>6000</v>
      </c>
      <c r="AC4739">
        <v>4200</v>
      </c>
      <c r="AD4739" t="s">
        <v>739</v>
      </c>
      <c r="AE4739" s="2">
        <v>45139.447604166664</v>
      </c>
    </row>
    <row r="4740" spans="1:31" hidden="1" x14ac:dyDescent="0.25">
      <c r="A4740">
        <v>1254406</v>
      </c>
      <c r="B4740" t="s">
        <v>27</v>
      </c>
      <c r="C4740" t="s">
        <v>789</v>
      </c>
      <c r="D4740" s="3" t="s">
        <v>42</v>
      </c>
      <c r="E4740" s="4">
        <v>39722</v>
      </c>
      <c r="F4740" s="3" t="s">
        <v>29</v>
      </c>
      <c r="G4740" s="3" t="s">
        <v>29</v>
      </c>
      <c r="H4740" s="3">
        <v>4</v>
      </c>
      <c r="I4740" s="3">
        <f t="shared" ca="1" si="224"/>
        <v>16</v>
      </c>
      <c r="J4740" s="9" t="s">
        <v>43</v>
      </c>
      <c r="K4740" s="9" t="s">
        <v>1071</v>
      </c>
      <c r="L4740" s="9" t="str">
        <f t="shared" si="222"/>
        <v>CDS400</v>
      </c>
      <c r="M4740" s="9">
        <v>1</v>
      </c>
      <c r="N4740" s="10">
        <v>39722</v>
      </c>
      <c r="O4740" s="10">
        <v>39722</v>
      </c>
      <c r="P4740" t="s">
        <v>69</v>
      </c>
      <c r="Q4740" t="str">
        <f t="shared" si="223"/>
        <v>PLL 24</v>
      </c>
      <c r="R4740" t="s">
        <v>37</v>
      </c>
      <c r="S4740">
        <v>0</v>
      </c>
      <c r="T4740" t="s">
        <v>33</v>
      </c>
      <c r="U4740">
        <v>1</v>
      </c>
      <c r="V4740">
        <v>1</v>
      </c>
      <c r="W4740" s="1">
        <v>41039</v>
      </c>
      <c r="X4740" s="1">
        <v>41039</v>
      </c>
      <c r="Y4740" t="s">
        <v>38</v>
      </c>
      <c r="Z4740">
        <v>0</v>
      </c>
      <c r="AA4740">
        <v>3000</v>
      </c>
      <c r="AB4740">
        <v>5900</v>
      </c>
      <c r="AC4740">
        <v>5900</v>
      </c>
      <c r="AD4740" t="s">
        <v>39</v>
      </c>
      <c r="AE4740" s="2">
        <v>45096.813622685186</v>
      </c>
    </row>
    <row r="4741" spans="1:31" hidden="1" x14ac:dyDescent="0.25">
      <c r="A4741">
        <v>1254407</v>
      </c>
      <c r="B4741" t="s">
        <v>27</v>
      </c>
      <c r="C4741" t="s">
        <v>789</v>
      </c>
      <c r="D4741" s="3" t="s">
        <v>58</v>
      </c>
      <c r="E4741" s="4">
        <v>39722</v>
      </c>
      <c r="F4741" s="3" t="s">
        <v>29</v>
      </c>
      <c r="G4741" s="3" t="s">
        <v>29</v>
      </c>
      <c r="H4741" s="3">
        <v>8</v>
      </c>
      <c r="I4741" s="3">
        <f t="shared" ca="1" si="224"/>
        <v>16</v>
      </c>
      <c r="J4741" s="9" t="s">
        <v>108</v>
      </c>
      <c r="K4741" s="9" t="s">
        <v>1071</v>
      </c>
      <c r="L4741" s="9" t="str">
        <f t="shared" si="222"/>
        <v>SGS252</v>
      </c>
      <c r="M4741" s="9">
        <v>1</v>
      </c>
      <c r="N4741" s="10">
        <v>39722</v>
      </c>
      <c r="O4741" s="10">
        <v>39722</v>
      </c>
      <c r="P4741" t="s">
        <v>375</v>
      </c>
      <c r="Q4741" t="str">
        <f t="shared" si="223"/>
        <v>LED</v>
      </c>
      <c r="R4741" t="s">
        <v>56</v>
      </c>
      <c r="S4741">
        <v>0</v>
      </c>
      <c r="T4741" t="s">
        <v>33</v>
      </c>
      <c r="U4741">
        <v>1</v>
      </c>
      <c r="V4741">
        <v>1</v>
      </c>
      <c r="W4741" s="1">
        <v>43720</v>
      </c>
      <c r="X4741" s="1">
        <v>43720</v>
      </c>
      <c r="Y4741" t="s">
        <v>48</v>
      </c>
      <c r="Z4741">
        <v>0</v>
      </c>
      <c r="AA4741">
        <v>4000</v>
      </c>
      <c r="AB4741">
        <v>6000</v>
      </c>
      <c r="AC4741">
        <v>4200</v>
      </c>
      <c r="AD4741" t="s">
        <v>376</v>
      </c>
      <c r="AE4741" s="2">
        <v>45096.815937500003</v>
      </c>
    </row>
    <row r="4742" spans="1:31" hidden="1" x14ac:dyDescent="0.25">
      <c r="A4742">
        <v>1254407</v>
      </c>
      <c r="B4742" t="s">
        <v>27</v>
      </c>
      <c r="C4742" t="s">
        <v>789</v>
      </c>
      <c r="D4742" s="3" t="s">
        <v>58</v>
      </c>
      <c r="E4742" s="4">
        <v>39722</v>
      </c>
      <c r="F4742" s="3" t="s">
        <v>29</v>
      </c>
      <c r="G4742" s="3" t="s">
        <v>29</v>
      </c>
      <c r="H4742" s="3">
        <v>8</v>
      </c>
      <c r="I4742" s="3">
        <f t="shared" ca="1" si="224"/>
        <v>16</v>
      </c>
      <c r="J4742" s="9" t="s">
        <v>108</v>
      </c>
      <c r="K4742" s="9" t="s">
        <v>1071</v>
      </c>
      <c r="L4742" s="9" t="str">
        <f t="shared" si="222"/>
        <v>SGS252</v>
      </c>
      <c r="M4742" s="9">
        <v>2</v>
      </c>
      <c r="N4742" s="10">
        <v>39722</v>
      </c>
      <c r="O4742" s="10">
        <v>39722</v>
      </c>
      <c r="P4742" t="s">
        <v>375</v>
      </c>
      <c r="Q4742" t="str">
        <f t="shared" si="223"/>
        <v>LED</v>
      </c>
      <c r="R4742" t="s">
        <v>56</v>
      </c>
      <c r="S4742">
        <v>0</v>
      </c>
      <c r="T4742" t="s">
        <v>33</v>
      </c>
      <c r="U4742">
        <v>1</v>
      </c>
      <c r="V4742">
        <v>2</v>
      </c>
      <c r="W4742" s="1">
        <v>43720</v>
      </c>
      <c r="X4742" s="1">
        <v>43720</v>
      </c>
      <c r="Y4742" t="s">
        <v>48</v>
      </c>
      <c r="Z4742">
        <v>0</v>
      </c>
      <c r="AA4742">
        <v>4000</v>
      </c>
      <c r="AB4742">
        <v>6000</v>
      </c>
      <c r="AC4742">
        <v>4200</v>
      </c>
      <c r="AD4742" t="s">
        <v>376</v>
      </c>
      <c r="AE4742" s="2">
        <v>45096.815937500003</v>
      </c>
    </row>
    <row r="4743" spans="1:31" hidden="1" x14ac:dyDescent="0.25">
      <c r="A4743">
        <v>1254408</v>
      </c>
      <c r="B4743" t="s">
        <v>27</v>
      </c>
      <c r="C4743" t="s">
        <v>789</v>
      </c>
      <c r="D4743" s="3" t="s">
        <v>58</v>
      </c>
      <c r="E4743" s="4">
        <v>39622</v>
      </c>
      <c r="F4743" s="3" t="s">
        <v>29</v>
      </c>
      <c r="G4743" s="3" t="s">
        <v>29</v>
      </c>
      <c r="H4743" s="3">
        <v>8</v>
      </c>
      <c r="I4743" s="3">
        <f t="shared" ca="1" si="224"/>
        <v>16</v>
      </c>
      <c r="J4743" s="9" t="s">
        <v>108</v>
      </c>
      <c r="K4743" s="9" t="s">
        <v>1071</v>
      </c>
      <c r="L4743" s="9" t="str">
        <f t="shared" si="222"/>
        <v>SGS252</v>
      </c>
      <c r="M4743" s="9">
        <v>1</v>
      </c>
      <c r="N4743" s="10">
        <v>39622</v>
      </c>
      <c r="O4743" s="10">
        <v>39622</v>
      </c>
      <c r="P4743" t="s">
        <v>375</v>
      </c>
      <c r="Q4743" t="str">
        <f t="shared" si="223"/>
        <v>LED</v>
      </c>
      <c r="R4743" t="s">
        <v>56</v>
      </c>
      <c r="S4743">
        <v>0</v>
      </c>
      <c r="T4743" t="s">
        <v>33</v>
      </c>
      <c r="U4743">
        <v>1</v>
      </c>
      <c r="V4743">
        <v>1</v>
      </c>
      <c r="W4743" s="1">
        <v>43720</v>
      </c>
      <c r="X4743" s="1">
        <v>43720</v>
      </c>
      <c r="Y4743" t="s">
        <v>48</v>
      </c>
      <c r="Z4743">
        <v>0</v>
      </c>
      <c r="AA4743">
        <v>4000</v>
      </c>
      <c r="AB4743">
        <v>6000</v>
      </c>
      <c r="AC4743">
        <v>4200</v>
      </c>
      <c r="AD4743" t="s">
        <v>376</v>
      </c>
      <c r="AE4743" s="2">
        <v>45096.815937500003</v>
      </c>
    </row>
    <row r="4744" spans="1:31" hidden="1" x14ac:dyDescent="0.25">
      <c r="A4744">
        <v>1254409</v>
      </c>
      <c r="B4744" t="s">
        <v>27</v>
      </c>
      <c r="C4744" t="s">
        <v>789</v>
      </c>
      <c r="D4744" s="3" t="s">
        <v>42</v>
      </c>
      <c r="E4744" s="4">
        <v>39722</v>
      </c>
      <c r="F4744" s="3" t="s">
        <v>29</v>
      </c>
      <c r="G4744" s="3" t="s">
        <v>29</v>
      </c>
      <c r="H4744" s="3">
        <v>4</v>
      </c>
      <c r="I4744" s="3">
        <f t="shared" ca="1" si="224"/>
        <v>16</v>
      </c>
      <c r="J4744" s="9" t="s">
        <v>43</v>
      </c>
      <c r="K4744" s="9" t="s">
        <v>1071</v>
      </c>
      <c r="L4744" s="9" t="str">
        <f t="shared" si="222"/>
        <v>CDS400</v>
      </c>
      <c r="M4744" s="9">
        <v>1</v>
      </c>
      <c r="N4744" s="10">
        <v>39722</v>
      </c>
      <c r="O4744" s="10">
        <v>39722</v>
      </c>
      <c r="P4744" t="s">
        <v>69</v>
      </c>
      <c r="Q4744" t="str">
        <f t="shared" si="223"/>
        <v>PLL 24</v>
      </c>
      <c r="R4744" t="s">
        <v>37</v>
      </c>
      <c r="S4744">
        <v>0</v>
      </c>
      <c r="T4744" t="s">
        <v>33</v>
      </c>
      <c r="U4744">
        <v>1</v>
      </c>
      <c r="V4744">
        <v>1</v>
      </c>
      <c r="W4744" s="1">
        <v>41039</v>
      </c>
      <c r="X4744" s="1">
        <v>41039</v>
      </c>
      <c r="Y4744" t="s">
        <v>38</v>
      </c>
      <c r="Z4744">
        <v>0</v>
      </c>
      <c r="AA4744">
        <v>3000</v>
      </c>
      <c r="AB4744">
        <v>5900</v>
      </c>
      <c r="AC4744">
        <v>5900</v>
      </c>
      <c r="AD4744" t="s">
        <v>39</v>
      </c>
      <c r="AE4744" s="2">
        <v>45096.813622685186</v>
      </c>
    </row>
    <row r="4745" spans="1:31" hidden="1" x14ac:dyDescent="0.25">
      <c r="A4745">
        <v>1254410</v>
      </c>
      <c r="B4745" t="s">
        <v>27</v>
      </c>
      <c r="C4745" t="s">
        <v>789</v>
      </c>
      <c r="D4745" s="3" t="s">
        <v>42</v>
      </c>
      <c r="E4745" s="4">
        <v>39722</v>
      </c>
      <c r="F4745" s="3" t="s">
        <v>29</v>
      </c>
      <c r="G4745" s="3" t="s">
        <v>29</v>
      </c>
      <c r="H4745" s="3">
        <v>4</v>
      </c>
      <c r="I4745" s="3">
        <f t="shared" ca="1" si="224"/>
        <v>16</v>
      </c>
      <c r="J4745" s="9" t="s">
        <v>43</v>
      </c>
      <c r="K4745" s="9" t="s">
        <v>1071</v>
      </c>
      <c r="L4745" s="9" t="str">
        <f t="shared" si="222"/>
        <v>CDS400</v>
      </c>
      <c r="M4745" s="9">
        <v>1</v>
      </c>
      <c r="N4745" s="10">
        <v>39722</v>
      </c>
      <c r="O4745" s="10">
        <v>39722</v>
      </c>
      <c r="P4745" t="s">
        <v>69</v>
      </c>
      <c r="Q4745" t="str">
        <f t="shared" si="223"/>
        <v>PLL 24</v>
      </c>
      <c r="R4745" t="s">
        <v>37</v>
      </c>
      <c r="S4745">
        <v>0</v>
      </c>
      <c r="T4745" t="s">
        <v>33</v>
      </c>
      <c r="U4745">
        <v>1</v>
      </c>
      <c r="V4745">
        <v>1</v>
      </c>
      <c r="W4745" s="1">
        <v>41927</v>
      </c>
      <c r="X4745" s="1">
        <v>41927</v>
      </c>
      <c r="Y4745" t="s">
        <v>38</v>
      </c>
      <c r="Z4745">
        <v>0</v>
      </c>
      <c r="AA4745">
        <v>3000</v>
      </c>
      <c r="AB4745">
        <v>5900</v>
      </c>
      <c r="AC4745">
        <v>5900</v>
      </c>
      <c r="AD4745" t="s">
        <v>39</v>
      </c>
      <c r="AE4745" s="2">
        <v>45096.813622685186</v>
      </c>
    </row>
    <row r="4746" spans="1:31" hidden="1" x14ac:dyDescent="0.25">
      <c r="A4746">
        <v>1254411</v>
      </c>
      <c r="B4746" t="s">
        <v>27</v>
      </c>
      <c r="C4746" t="s">
        <v>789</v>
      </c>
      <c r="D4746" s="3" t="s">
        <v>58</v>
      </c>
      <c r="E4746" s="4">
        <v>39622</v>
      </c>
      <c r="F4746" s="3" t="s">
        <v>29</v>
      </c>
      <c r="G4746" s="3" t="s">
        <v>29</v>
      </c>
      <c r="H4746" s="3">
        <v>8</v>
      </c>
      <c r="I4746" s="3">
        <f t="shared" ca="1" si="224"/>
        <v>16</v>
      </c>
      <c r="J4746" s="9" t="s">
        <v>108</v>
      </c>
      <c r="K4746" s="9" t="s">
        <v>1071</v>
      </c>
      <c r="L4746" s="9" t="str">
        <f t="shared" si="222"/>
        <v>SGS252</v>
      </c>
      <c r="M4746" s="9">
        <v>1</v>
      </c>
      <c r="N4746" s="10">
        <v>39622</v>
      </c>
      <c r="O4746" s="10">
        <v>39622</v>
      </c>
      <c r="P4746" t="s">
        <v>375</v>
      </c>
      <c r="Q4746" t="str">
        <f t="shared" si="223"/>
        <v>LED</v>
      </c>
      <c r="R4746" t="s">
        <v>56</v>
      </c>
      <c r="S4746">
        <v>0</v>
      </c>
      <c r="T4746" t="s">
        <v>33</v>
      </c>
      <c r="U4746">
        <v>1</v>
      </c>
      <c r="V4746">
        <v>1</v>
      </c>
      <c r="W4746" s="1">
        <v>43720</v>
      </c>
      <c r="X4746" s="1">
        <v>43720</v>
      </c>
      <c r="Y4746" t="s">
        <v>48</v>
      </c>
      <c r="Z4746">
        <v>0</v>
      </c>
      <c r="AA4746">
        <v>4000</v>
      </c>
      <c r="AB4746">
        <v>6000</v>
      </c>
      <c r="AC4746">
        <v>4200</v>
      </c>
      <c r="AD4746" t="s">
        <v>376</v>
      </c>
      <c r="AE4746" s="2">
        <v>45096.815937500003</v>
      </c>
    </row>
    <row r="4747" spans="1:31" hidden="1" x14ac:dyDescent="0.25">
      <c r="A4747">
        <v>1254412</v>
      </c>
      <c r="B4747" t="s">
        <v>27</v>
      </c>
      <c r="C4747" t="s">
        <v>789</v>
      </c>
      <c r="D4747" s="3" t="s">
        <v>42</v>
      </c>
      <c r="E4747" s="4">
        <v>39722</v>
      </c>
      <c r="F4747" s="3" t="s">
        <v>29</v>
      </c>
      <c r="G4747" s="3" t="s">
        <v>29</v>
      </c>
      <c r="H4747" s="3">
        <v>4</v>
      </c>
      <c r="I4747" s="3">
        <f t="shared" ca="1" si="224"/>
        <v>16</v>
      </c>
      <c r="J4747" s="9" t="s">
        <v>43</v>
      </c>
      <c r="K4747" s="9" t="s">
        <v>1071</v>
      </c>
      <c r="L4747" s="9" t="str">
        <f t="shared" si="222"/>
        <v>CDS400</v>
      </c>
      <c r="M4747" s="9">
        <v>1</v>
      </c>
      <c r="N4747" s="10">
        <v>39722</v>
      </c>
      <c r="O4747" s="10">
        <v>39722</v>
      </c>
      <c r="P4747" t="s">
        <v>69</v>
      </c>
      <c r="Q4747" t="str">
        <f t="shared" si="223"/>
        <v>PLL 24</v>
      </c>
      <c r="R4747" t="s">
        <v>37</v>
      </c>
      <c r="S4747">
        <v>0</v>
      </c>
      <c r="T4747" t="s">
        <v>33</v>
      </c>
      <c r="U4747">
        <v>1</v>
      </c>
      <c r="V4747">
        <v>1</v>
      </c>
      <c r="W4747" s="1">
        <v>41039</v>
      </c>
      <c r="X4747" s="1">
        <v>41039</v>
      </c>
      <c r="Y4747" t="s">
        <v>38</v>
      </c>
      <c r="Z4747">
        <v>0</v>
      </c>
      <c r="AA4747">
        <v>3000</v>
      </c>
      <c r="AB4747">
        <v>5900</v>
      </c>
      <c r="AC4747">
        <v>5900</v>
      </c>
      <c r="AD4747" t="s">
        <v>39</v>
      </c>
      <c r="AE4747" s="2">
        <v>45096.813622685186</v>
      </c>
    </row>
    <row r="4748" spans="1:31" hidden="1" x14ac:dyDescent="0.25">
      <c r="A4748">
        <v>1254413</v>
      </c>
      <c r="B4748" t="s">
        <v>27</v>
      </c>
      <c r="C4748" t="s">
        <v>789</v>
      </c>
      <c r="D4748" s="3" t="s">
        <v>58</v>
      </c>
      <c r="E4748" s="4">
        <v>39622</v>
      </c>
      <c r="F4748" s="3" t="s">
        <v>29</v>
      </c>
      <c r="G4748" s="3" t="s">
        <v>29</v>
      </c>
      <c r="H4748" s="3">
        <v>8</v>
      </c>
      <c r="I4748" s="3">
        <f t="shared" ca="1" si="224"/>
        <v>16</v>
      </c>
      <c r="J4748" s="9" t="s">
        <v>108</v>
      </c>
      <c r="K4748" s="9" t="s">
        <v>1071</v>
      </c>
      <c r="L4748" s="9" t="str">
        <f t="shared" si="222"/>
        <v>SGS252</v>
      </c>
      <c r="M4748" s="9">
        <v>1</v>
      </c>
      <c r="N4748" s="10">
        <v>39622</v>
      </c>
      <c r="O4748" s="10">
        <v>39622</v>
      </c>
      <c r="P4748" t="s">
        <v>375</v>
      </c>
      <c r="Q4748" t="str">
        <f t="shared" si="223"/>
        <v>LED</v>
      </c>
      <c r="R4748" t="s">
        <v>56</v>
      </c>
      <c r="S4748">
        <v>0</v>
      </c>
      <c r="T4748" t="s">
        <v>33</v>
      </c>
      <c r="U4748">
        <v>1</v>
      </c>
      <c r="V4748">
        <v>1</v>
      </c>
      <c r="W4748" s="1">
        <v>43720</v>
      </c>
      <c r="X4748" s="1">
        <v>43720</v>
      </c>
      <c r="Y4748" t="s">
        <v>48</v>
      </c>
      <c r="Z4748">
        <v>0</v>
      </c>
      <c r="AA4748">
        <v>4000</v>
      </c>
      <c r="AB4748">
        <v>6000</v>
      </c>
      <c r="AC4748">
        <v>4200</v>
      </c>
      <c r="AD4748" t="s">
        <v>376</v>
      </c>
      <c r="AE4748" s="2">
        <v>45096.815937500003</v>
      </c>
    </row>
    <row r="4749" spans="1:31" hidden="1" x14ac:dyDescent="0.25">
      <c r="A4749">
        <v>1254414</v>
      </c>
      <c r="B4749" t="s">
        <v>27</v>
      </c>
      <c r="C4749" t="s">
        <v>789</v>
      </c>
      <c r="D4749" s="3" t="s">
        <v>42</v>
      </c>
      <c r="E4749" s="4">
        <v>39722</v>
      </c>
      <c r="F4749" s="3" t="s">
        <v>29</v>
      </c>
      <c r="G4749" s="3" t="s">
        <v>29</v>
      </c>
      <c r="H4749" s="3">
        <v>4</v>
      </c>
      <c r="I4749" s="3">
        <f t="shared" ca="1" si="224"/>
        <v>16</v>
      </c>
      <c r="J4749" s="9" t="s">
        <v>286</v>
      </c>
      <c r="K4749" s="9" t="s">
        <v>1071</v>
      </c>
      <c r="L4749" s="9" t="str">
        <f t="shared" si="222"/>
        <v>FGS</v>
      </c>
      <c r="M4749" s="9">
        <v>1</v>
      </c>
      <c r="N4749" s="10">
        <v>39722</v>
      </c>
      <c r="O4749" s="10">
        <v>39722</v>
      </c>
      <c r="P4749" t="s">
        <v>69</v>
      </c>
      <c r="Q4749" t="str">
        <f t="shared" si="223"/>
        <v>PLL 24</v>
      </c>
      <c r="R4749" t="s">
        <v>37</v>
      </c>
      <c r="S4749">
        <v>0</v>
      </c>
      <c r="T4749" t="s">
        <v>33</v>
      </c>
      <c r="U4749">
        <v>1</v>
      </c>
      <c r="V4749">
        <v>1</v>
      </c>
      <c r="W4749" s="1">
        <v>41039</v>
      </c>
      <c r="X4749" s="1">
        <v>41039</v>
      </c>
      <c r="Y4749" t="s">
        <v>38</v>
      </c>
      <c r="Z4749">
        <v>0</v>
      </c>
      <c r="AA4749">
        <v>3000</v>
      </c>
      <c r="AB4749">
        <v>5900</v>
      </c>
      <c r="AC4749">
        <v>5900</v>
      </c>
      <c r="AD4749" t="s">
        <v>39</v>
      </c>
      <c r="AE4749" s="2">
        <v>45139.481631944444</v>
      </c>
    </row>
    <row r="4750" spans="1:31" hidden="1" x14ac:dyDescent="0.25">
      <c r="A4750">
        <v>1254417</v>
      </c>
      <c r="B4750" t="s">
        <v>27</v>
      </c>
      <c r="C4750" t="s">
        <v>789</v>
      </c>
      <c r="D4750" s="3" t="s">
        <v>42</v>
      </c>
      <c r="E4750" s="4">
        <v>39722</v>
      </c>
      <c r="F4750" s="3" t="s">
        <v>29</v>
      </c>
      <c r="G4750" s="3" t="s">
        <v>29</v>
      </c>
      <c r="H4750" s="3">
        <v>4</v>
      </c>
      <c r="I4750" s="3">
        <f t="shared" ca="1" si="224"/>
        <v>16</v>
      </c>
      <c r="J4750" s="9" t="s">
        <v>286</v>
      </c>
      <c r="K4750" s="9" t="s">
        <v>1071</v>
      </c>
      <c r="L4750" s="9" t="str">
        <f t="shared" si="222"/>
        <v>FGS</v>
      </c>
      <c r="M4750" s="9">
        <v>1</v>
      </c>
      <c r="N4750" s="10">
        <v>39722</v>
      </c>
      <c r="O4750" s="10">
        <v>39722</v>
      </c>
      <c r="P4750" t="s">
        <v>69</v>
      </c>
      <c r="Q4750" t="str">
        <f t="shared" si="223"/>
        <v>PLL 24</v>
      </c>
      <c r="R4750" t="s">
        <v>37</v>
      </c>
      <c r="S4750">
        <v>0</v>
      </c>
      <c r="T4750" t="s">
        <v>33</v>
      </c>
      <c r="U4750">
        <v>1</v>
      </c>
      <c r="V4750">
        <v>1</v>
      </c>
      <c r="W4750" s="1">
        <v>44126</v>
      </c>
      <c r="X4750" s="1">
        <v>44126</v>
      </c>
      <c r="Y4750" t="s">
        <v>38</v>
      </c>
      <c r="Z4750">
        <v>0</v>
      </c>
      <c r="AA4750">
        <v>3000</v>
      </c>
      <c r="AB4750">
        <v>5900</v>
      </c>
      <c r="AC4750">
        <v>5900</v>
      </c>
      <c r="AD4750" t="s">
        <v>39</v>
      </c>
      <c r="AE4750" s="2">
        <v>45139.482916666668</v>
      </c>
    </row>
    <row r="4751" spans="1:31" hidden="1" x14ac:dyDescent="0.25">
      <c r="A4751">
        <v>1254432</v>
      </c>
      <c r="B4751" t="s">
        <v>27</v>
      </c>
      <c r="C4751" t="s">
        <v>789</v>
      </c>
      <c r="D4751" s="3" t="s">
        <v>42</v>
      </c>
      <c r="E4751" s="4">
        <v>39488</v>
      </c>
      <c r="F4751" s="3" t="s">
        <v>29</v>
      </c>
      <c r="G4751" s="3" t="s">
        <v>29</v>
      </c>
      <c r="H4751" s="3">
        <v>4</v>
      </c>
      <c r="I4751" s="3">
        <f t="shared" ca="1" si="224"/>
        <v>16</v>
      </c>
      <c r="J4751" s="9" t="s">
        <v>286</v>
      </c>
      <c r="K4751" s="9" t="s">
        <v>1071</v>
      </c>
      <c r="L4751" s="9" t="str">
        <f t="shared" si="222"/>
        <v>FGS</v>
      </c>
      <c r="M4751" s="9">
        <v>1</v>
      </c>
      <c r="N4751" s="10">
        <v>39488</v>
      </c>
      <c r="O4751" s="10">
        <v>39488</v>
      </c>
      <c r="P4751" t="s">
        <v>69</v>
      </c>
      <c r="Q4751" t="str">
        <f t="shared" si="223"/>
        <v>PLL 24</v>
      </c>
      <c r="R4751" t="s">
        <v>37</v>
      </c>
      <c r="S4751">
        <v>0</v>
      </c>
      <c r="T4751" t="s">
        <v>33</v>
      </c>
      <c r="U4751">
        <v>1</v>
      </c>
      <c r="V4751">
        <v>1</v>
      </c>
      <c r="W4751" s="1">
        <v>41583</v>
      </c>
      <c r="X4751" s="1">
        <v>41583</v>
      </c>
      <c r="Y4751" t="s">
        <v>38</v>
      </c>
      <c r="Z4751">
        <v>0</v>
      </c>
      <c r="AA4751">
        <v>3000</v>
      </c>
      <c r="AB4751">
        <v>5900</v>
      </c>
      <c r="AC4751">
        <v>5900</v>
      </c>
      <c r="AD4751" t="s">
        <v>39</v>
      </c>
      <c r="AE4751" s="2">
        <v>45139.417662037034</v>
      </c>
    </row>
    <row r="4752" spans="1:31" hidden="1" x14ac:dyDescent="0.25">
      <c r="A4752">
        <v>1255044</v>
      </c>
      <c r="B4752" t="s">
        <v>27</v>
      </c>
      <c r="C4752" t="s">
        <v>789</v>
      </c>
      <c r="D4752" s="3" t="s">
        <v>58</v>
      </c>
      <c r="E4752" s="4">
        <v>44217</v>
      </c>
      <c r="F4752" s="3" t="s">
        <v>29</v>
      </c>
      <c r="G4752" s="3" t="s">
        <v>29</v>
      </c>
      <c r="H4752" s="3">
        <v>8</v>
      </c>
      <c r="I4752" s="3">
        <f t="shared" ca="1" si="224"/>
        <v>3</v>
      </c>
      <c r="J4752" s="9" t="s">
        <v>793</v>
      </c>
      <c r="K4752" s="9" t="s">
        <v>1071</v>
      </c>
      <c r="L4752" s="9" t="str">
        <f t="shared" si="222"/>
        <v>Luma</v>
      </c>
      <c r="M4752" s="9">
        <v>1</v>
      </c>
      <c r="N4752" s="10">
        <v>44272</v>
      </c>
      <c r="O4752" s="10">
        <v>44272</v>
      </c>
      <c r="P4752" t="s">
        <v>794</v>
      </c>
      <c r="Q4752" t="str">
        <f t="shared" si="223"/>
        <v>LED</v>
      </c>
      <c r="R4752" t="s">
        <v>292</v>
      </c>
      <c r="S4752">
        <v>0</v>
      </c>
      <c r="T4752" t="s">
        <v>33</v>
      </c>
      <c r="U4752">
        <v>1</v>
      </c>
      <c r="V4752">
        <v>1</v>
      </c>
      <c r="W4752" s="1">
        <v>44272</v>
      </c>
      <c r="X4752" s="1">
        <v>44272</v>
      </c>
      <c r="Y4752" t="s">
        <v>48</v>
      </c>
      <c r="Z4752">
        <v>0</v>
      </c>
      <c r="AA4752">
        <v>4000</v>
      </c>
      <c r="AB4752">
        <v>4650</v>
      </c>
      <c r="AC4752">
        <v>3255</v>
      </c>
      <c r="AD4752" t="s">
        <v>216</v>
      </c>
      <c r="AE4752" s="2">
        <v>45096.815937500003</v>
      </c>
    </row>
    <row r="4753" spans="1:31" hidden="1" x14ac:dyDescent="0.25">
      <c r="A4753">
        <v>1255044</v>
      </c>
      <c r="B4753" t="s">
        <v>27</v>
      </c>
      <c r="C4753" t="s">
        <v>789</v>
      </c>
      <c r="D4753" s="3" t="s">
        <v>58</v>
      </c>
      <c r="E4753" s="4">
        <v>44217</v>
      </c>
      <c r="F4753" s="3" t="s">
        <v>29</v>
      </c>
      <c r="G4753" s="3" t="s">
        <v>29</v>
      </c>
      <c r="H4753" s="3">
        <v>8</v>
      </c>
      <c r="I4753" s="3">
        <f t="shared" ca="1" si="224"/>
        <v>3</v>
      </c>
      <c r="J4753" s="9" t="s">
        <v>793</v>
      </c>
      <c r="K4753" s="9" t="s">
        <v>1071</v>
      </c>
      <c r="L4753" s="9" t="str">
        <f t="shared" si="222"/>
        <v>Luma</v>
      </c>
      <c r="M4753" s="9">
        <v>2</v>
      </c>
      <c r="N4753" s="10">
        <v>44272</v>
      </c>
      <c r="O4753" s="10">
        <v>44272</v>
      </c>
      <c r="P4753" t="s">
        <v>794</v>
      </c>
      <c r="Q4753" t="str">
        <f t="shared" si="223"/>
        <v>LED</v>
      </c>
      <c r="R4753" t="s">
        <v>292</v>
      </c>
      <c r="S4753">
        <v>0</v>
      </c>
      <c r="T4753" t="s">
        <v>33</v>
      </c>
      <c r="U4753">
        <v>1</v>
      </c>
      <c r="V4753">
        <v>2</v>
      </c>
      <c r="W4753" s="1">
        <v>44272</v>
      </c>
      <c r="X4753" s="1">
        <v>44272</v>
      </c>
      <c r="Y4753" t="s">
        <v>48</v>
      </c>
      <c r="Z4753">
        <v>0</v>
      </c>
      <c r="AA4753">
        <v>4000</v>
      </c>
      <c r="AB4753">
        <v>4650</v>
      </c>
      <c r="AC4753">
        <v>3255</v>
      </c>
      <c r="AD4753" t="s">
        <v>216</v>
      </c>
      <c r="AE4753" s="2">
        <v>45096.815937500003</v>
      </c>
    </row>
    <row r="4754" spans="1:31" hidden="1" x14ac:dyDescent="0.25">
      <c r="A4754">
        <v>1255609</v>
      </c>
      <c r="B4754" t="s">
        <v>27</v>
      </c>
      <c r="C4754" t="s">
        <v>789</v>
      </c>
      <c r="D4754" s="3" t="s">
        <v>58</v>
      </c>
      <c r="E4754" s="4">
        <v>38726</v>
      </c>
      <c r="F4754" s="3" t="s">
        <v>29</v>
      </c>
      <c r="G4754" s="3" t="s">
        <v>29</v>
      </c>
      <c r="H4754" s="3">
        <v>8</v>
      </c>
      <c r="I4754" s="3">
        <f t="shared" ca="1" si="224"/>
        <v>18</v>
      </c>
      <c r="J4754" s="9" t="s">
        <v>108</v>
      </c>
      <c r="K4754" s="9" t="s">
        <v>1071</v>
      </c>
      <c r="L4754" s="9" t="str">
        <f t="shared" si="222"/>
        <v>SGS252</v>
      </c>
      <c r="M4754" s="9">
        <v>1</v>
      </c>
      <c r="N4754" s="10">
        <v>38726</v>
      </c>
      <c r="O4754" s="10">
        <v>38726</v>
      </c>
      <c r="P4754" t="s">
        <v>375</v>
      </c>
      <c r="Q4754" t="str">
        <f t="shared" si="223"/>
        <v>LED</v>
      </c>
      <c r="R4754" t="s">
        <v>56</v>
      </c>
      <c r="S4754">
        <v>0</v>
      </c>
      <c r="T4754" t="s">
        <v>33</v>
      </c>
      <c r="U4754">
        <v>1</v>
      </c>
      <c r="V4754">
        <v>1</v>
      </c>
      <c r="W4754" s="1">
        <v>43720</v>
      </c>
      <c r="X4754" s="1">
        <v>43720</v>
      </c>
      <c r="Y4754" t="s">
        <v>48</v>
      </c>
      <c r="Z4754">
        <v>0</v>
      </c>
      <c r="AA4754">
        <v>4000</v>
      </c>
      <c r="AB4754">
        <v>6000</v>
      </c>
      <c r="AC4754">
        <v>4200</v>
      </c>
      <c r="AD4754" t="s">
        <v>376</v>
      </c>
      <c r="AE4754" s="2">
        <v>45096.815937500003</v>
      </c>
    </row>
    <row r="4755" spans="1:31" hidden="1" x14ac:dyDescent="0.25">
      <c r="A4755">
        <v>1255610</v>
      </c>
      <c r="B4755" t="s">
        <v>27</v>
      </c>
      <c r="C4755" t="s">
        <v>789</v>
      </c>
      <c r="D4755" s="3" t="s">
        <v>58</v>
      </c>
      <c r="E4755" s="4">
        <v>38726</v>
      </c>
      <c r="F4755" s="3" t="s">
        <v>29</v>
      </c>
      <c r="G4755" s="3" t="s">
        <v>29</v>
      </c>
      <c r="H4755" s="3">
        <v>8</v>
      </c>
      <c r="I4755" s="3">
        <f t="shared" ca="1" si="224"/>
        <v>18</v>
      </c>
      <c r="J4755" s="9" t="s">
        <v>108</v>
      </c>
      <c r="K4755" s="9" t="s">
        <v>1071</v>
      </c>
      <c r="L4755" s="9" t="str">
        <f t="shared" si="222"/>
        <v>SGS252</v>
      </c>
      <c r="M4755" s="9">
        <v>1</v>
      </c>
      <c r="N4755" s="10">
        <v>38726</v>
      </c>
      <c r="O4755" s="10">
        <v>38726</v>
      </c>
      <c r="P4755" t="s">
        <v>375</v>
      </c>
      <c r="Q4755" t="str">
        <f t="shared" si="223"/>
        <v>LED</v>
      </c>
      <c r="R4755" t="s">
        <v>56</v>
      </c>
      <c r="S4755">
        <v>0</v>
      </c>
      <c r="T4755" t="s">
        <v>33</v>
      </c>
      <c r="U4755">
        <v>1</v>
      </c>
      <c r="V4755">
        <v>1</v>
      </c>
      <c r="W4755" s="1">
        <v>43720</v>
      </c>
      <c r="X4755" s="1">
        <v>43720</v>
      </c>
      <c r="Y4755" t="s">
        <v>48</v>
      </c>
      <c r="Z4755">
        <v>0</v>
      </c>
      <c r="AA4755">
        <v>4000</v>
      </c>
      <c r="AB4755">
        <v>6000</v>
      </c>
      <c r="AC4755">
        <v>4200</v>
      </c>
      <c r="AD4755" t="s">
        <v>376</v>
      </c>
      <c r="AE4755" s="2">
        <v>45096.815937500003</v>
      </c>
    </row>
    <row r="4756" spans="1:31" hidden="1" x14ac:dyDescent="0.25">
      <c r="A4756">
        <v>1255611</v>
      </c>
      <c r="B4756" t="s">
        <v>27</v>
      </c>
      <c r="C4756" t="s">
        <v>789</v>
      </c>
      <c r="D4756" s="3" t="s">
        <v>58</v>
      </c>
      <c r="E4756" s="4">
        <v>38726</v>
      </c>
      <c r="F4756" s="3" t="s">
        <v>29</v>
      </c>
      <c r="G4756" s="3" t="s">
        <v>29</v>
      </c>
      <c r="H4756" s="3">
        <v>8</v>
      </c>
      <c r="I4756" s="3">
        <f t="shared" ca="1" si="224"/>
        <v>18</v>
      </c>
      <c r="J4756" s="9" t="s">
        <v>108</v>
      </c>
      <c r="K4756" s="9" t="s">
        <v>1071</v>
      </c>
      <c r="L4756" s="9" t="str">
        <f t="shared" si="222"/>
        <v>SGS252</v>
      </c>
      <c r="M4756" s="9">
        <v>1</v>
      </c>
      <c r="N4756" s="10">
        <v>38726</v>
      </c>
      <c r="O4756" s="10">
        <v>38726</v>
      </c>
      <c r="P4756" t="s">
        <v>375</v>
      </c>
      <c r="Q4756" t="str">
        <f t="shared" si="223"/>
        <v>LED</v>
      </c>
      <c r="R4756" t="s">
        <v>56</v>
      </c>
      <c r="S4756">
        <v>0</v>
      </c>
      <c r="T4756" t="s">
        <v>33</v>
      </c>
      <c r="U4756">
        <v>1</v>
      </c>
      <c r="V4756">
        <v>1</v>
      </c>
      <c r="W4756" s="1">
        <v>43720</v>
      </c>
      <c r="X4756" s="1">
        <v>43720</v>
      </c>
      <c r="Y4756" t="s">
        <v>48</v>
      </c>
      <c r="Z4756">
        <v>0</v>
      </c>
      <c r="AA4756">
        <v>4000</v>
      </c>
      <c r="AB4756">
        <v>6000</v>
      </c>
      <c r="AC4756">
        <v>4200</v>
      </c>
      <c r="AD4756" t="s">
        <v>376</v>
      </c>
      <c r="AE4756" s="2">
        <v>45096.815937500003</v>
      </c>
    </row>
    <row r="4757" spans="1:31" hidden="1" x14ac:dyDescent="0.25">
      <c r="A4757">
        <v>1255612</v>
      </c>
      <c r="B4757" t="s">
        <v>27</v>
      </c>
      <c r="C4757" t="s">
        <v>789</v>
      </c>
      <c r="D4757" s="3" t="s">
        <v>58</v>
      </c>
      <c r="E4757" s="4">
        <v>38726</v>
      </c>
      <c r="F4757" s="3" t="s">
        <v>29</v>
      </c>
      <c r="G4757" s="3" t="s">
        <v>29</v>
      </c>
      <c r="H4757" s="3">
        <v>8</v>
      </c>
      <c r="I4757" s="3">
        <f t="shared" ca="1" si="224"/>
        <v>18</v>
      </c>
      <c r="J4757" s="9" t="s">
        <v>108</v>
      </c>
      <c r="K4757" s="9" t="s">
        <v>1071</v>
      </c>
      <c r="L4757" s="9" t="str">
        <f t="shared" si="222"/>
        <v>SGS252</v>
      </c>
      <c r="M4757" s="9">
        <v>1</v>
      </c>
      <c r="N4757" s="10">
        <v>38726</v>
      </c>
      <c r="O4757" s="10">
        <v>38726</v>
      </c>
      <c r="P4757" t="s">
        <v>375</v>
      </c>
      <c r="Q4757" t="str">
        <f t="shared" si="223"/>
        <v>LED</v>
      </c>
      <c r="R4757" t="s">
        <v>56</v>
      </c>
      <c r="S4757">
        <v>0</v>
      </c>
      <c r="T4757" t="s">
        <v>33</v>
      </c>
      <c r="U4757">
        <v>1</v>
      </c>
      <c r="V4757">
        <v>1</v>
      </c>
      <c r="W4757" s="1">
        <v>43720</v>
      </c>
      <c r="X4757" s="1">
        <v>43720</v>
      </c>
      <c r="Y4757" t="s">
        <v>48</v>
      </c>
      <c r="Z4757">
        <v>0</v>
      </c>
      <c r="AA4757">
        <v>4000</v>
      </c>
      <c r="AB4757">
        <v>6000</v>
      </c>
      <c r="AC4757">
        <v>4200</v>
      </c>
      <c r="AD4757" t="s">
        <v>376</v>
      </c>
      <c r="AE4757" s="2">
        <v>45096.815937500003</v>
      </c>
    </row>
    <row r="4758" spans="1:31" hidden="1" x14ac:dyDescent="0.25">
      <c r="A4758">
        <v>1254393</v>
      </c>
      <c r="B4758" t="s">
        <v>27</v>
      </c>
      <c r="C4758" t="s">
        <v>791</v>
      </c>
      <c r="D4758" s="3" t="s">
        <v>58</v>
      </c>
      <c r="E4758" s="4">
        <v>39722</v>
      </c>
      <c r="F4758" s="3" t="s">
        <v>29</v>
      </c>
      <c r="G4758" s="3" t="s">
        <v>29</v>
      </c>
      <c r="H4758" s="3">
        <v>8</v>
      </c>
      <c r="I4758" s="3">
        <f t="shared" ca="1" si="224"/>
        <v>16</v>
      </c>
      <c r="J4758" s="9" t="s">
        <v>108</v>
      </c>
      <c r="K4758" s="9" t="s">
        <v>1071</v>
      </c>
      <c r="L4758" s="9" t="str">
        <f t="shared" si="222"/>
        <v>SGS252</v>
      </c>
      <c r="M4758" s="9">
        <v>1</v>
      </c>
      <c r="N4758" s="10">
        <v>39722</v>
      </c>
      <c r="O4758" s="10">
        <v>39722</v>
      </c>
      <c r="P4758" t="s">
        <v>375</v>
      </c>
      <c r="Q4758" t="str">
        <f t="shared" si="223"/>
        <v>LED</v>
      </c>
      <c r="R4758" t="s">
        <v>56</v>
      </c>
      <c r="S4758">
        <v>0</v>
      </c>
      <c r="T4758" t="s">
        <v>33</v>
      </c>
      <c r="U4758">
        <v>1</v>
      </c>
      <c r="V4758">
        <v>1</v>
      </c>
      <c r="W4758" s="1">
        <v>43720</v>
      </c>
      <c r="X4758" s="1">
        <v>43720</v>
      </c>
      <c r="Y4758" t="s">
        <v>48</v>
      </c>
      <c r="Z4758">
        <v>0</v>
      </c>
      <c r="AA4758">
        <v>4000</v>
      </c>
      <c r="AB4758">
        <v>6000</v>
      </c>
      <c r="AC4758">
        <v>4200</v>
      </c>
      <c r="AD4758" t="s">
        <v>376</v>
      </c>
      <c r="AE4758" s="2">
        <v>45096.815937500003</v>
      </c>
    </row>
    <row r="4759" spans="1:31" hidden="1" x14ac:dyDescent="0.25">
      <c r="A4759">
        <v>1254393</v>
      </c>
      <c r="B4759" t="s">
        <v>27</v>
      </c>
      <c r="C4759" t="s">
        <v>791</v>
      </c>
      <c r="D4759" s="3" t="s">
        <v>58</v>
      </c>
      <c r="E4759" s="4">
        <v>39722</v>
      </c>
      <c r="F4759" s="3" t="s">
        <v>29</v>
      </c>
      <c r="G4759" s="3" t="s">
        <v>29</v>
      </c>
      <c r="H4759" s="3">
        <v>8</v>
      </c>
      <c r="I4759" s="3">
        <f t="shared" ca="1" si="224"/>
        <v>16</v>
      </c>
      <c r="J4759" s="9" t="s">
        <v>108</v>
      </c>
      <c r="K4759" s="9" t="s">
        <v>1071</v>
      </c>
      <c r="L4759" s="9" t="str">
        <f t="shared" si="222"/>
        <v>SGS252</v>
      </c>
      <c r="M4759" s="9">
        <v>2</v>
      </c>
      <c r="N4759" s="10">
        <v>39722</v>
      </c>
      <c r="O4759" s="10">
        <v>39722</v>
      </c>
      <c r="P4759" t="s">
        <v>375</v>
      </c>
      <c r="Q4759" t="str">
        <f t="shared" si="223"/>
        <v>LED</v>
      </c>
      <c r="R4759" t="s">
        <v>56</v>
      </c>
      <c r="S4759">
        <v>0</v>
      </c>
      <c r="T4759" t="s">
        <v>33</v>
      </c>
      <c r="U4759">
        <v>1</v>
      </c>
      <c r="V4759">
        <v>2</v>
      </c>
      <c r="W4759" s="1">
        <v>43720</v>
      </c>
      <c r="X4759" s="1">
        <v>43720</v>
      </c>
      <c r="Y4759" t="s">
        <v>48</v>
      </c>
      <c r="Z4759">
        <v>0</v>
      </c>
      <c r="AA4759">
        <v>4000</v>
      </c>
      <c r="AB4759">
        <v>6000</v>
      </c>
      <c r="AC4759">
        <v>4200</v>
      </c>
      <c r="AD4759" t="s">
        <v>376</v>
      </c>
      <c r="AE4759" s="2">
        <v>45096.815937500003</v>
      </c>
    </row>
    <row r="4760" spans="1:31" hidden="1" x14ac:dyDescent="0.25">
      <c r="A4760">
        <v>1254980</v>
      </c>
      <c r="B4760" t="s">
        <v>27</v>
      </c>
      <c r="C4760" t="s">
        <v>791</v>
      </c>
      <c r="D4760" s="3" t="s">
        <v>42</v>
      </c>
      <c r="E4760" s="4">
        <v>39488</v>
      </c>
      <c r="F4760" s="3" t="s">
        <v>29</v>
      </c>
      <c r="G4760" s="3" t="s">
        <v>29</v>
      </c>
      <c r="H4760" s="3">
        <v>4</v>
      </c>
      <c r="I4760" s="3">
        <f t="shared" ca="1" si="224"/>
        <v>16</v>
      </c>
      <c r="J4760" s="9" t="s">
        <v>286</v>
      </c>
      <c r="K4760" s="9" t="s">
        <v>1071</v>
      </c>
      <c r="L4760" s="9" t="str">
        <f t="shared" si="222"/>
        <v>FGS</v>
      </c>
      <c r="M4760" s="9">
        <v>1</v>
      </c>
      <c r="N4760" s="10">
        <v>39488</v>
      </c>
      <c r="O4760" s="10">
        <v>39488</v>
      </c>
      <c r="P4760" t="s">
        <v>69</v>
      </c>
      <c r="Q4760" t="str">
        <f t="shared" si="223"/>
        <v>PLL 24</v>
      </c>
      <c r="R4760" t="s">
        <v>37</v>
      </c>
      <c r="S4760">
        <v>0</v>
      </c>
      <c r="T4760" t="s">
        <v>33</v>
      </c>
      <c r="U4760">
        <v>1</v>
      </c>
      <c r="V4760">
        <v>1</v>
      </c>
      <c r="W4760" s="1">
        <v>41039</v>
      </c>
      <c r="X4760" s="1">
        <v>41039</v>
      </c>
      <c r="Y4760" t="s">
        <v>38</v>
      </c>
      <c r="Z4760">
        <v>0</v>
      </c>
      <c r="AA4760">
        <v>3000</v>
      </c>
      <c r="AB4760">
        <v>5900</v>
      </c>
      <c r="AC4760">
        <v>5900</v>
      </c>
      <c r="AD4760" t="s">
        <v>39</v>
      </c>
      <c r="AE4760" s="2">
        <v>45125.626018518517</v>
      </c>
    </row>
    <row r="4761" spans="1:31" hidden="1" x14ac:dyDescent="0.25">
      <c r="A4761">
        <v>1254981</v>
      </c>
      <c r="B4761" t="s">
        <v>27</v>
      </c>
      <c r="C4761" t="s">
        <v>791</v>
      </c>
      <c r="D4761" s="3" t="s">
        <v>787</v>
      </c>
      <c r="E4761" s="4">
        <v>39622</v>
      </c>
      <c r="F4761" s="3" t="s">
        <v>29</v>
      </c>
      <c r="G4761" s="3" t="s">
        <v>29</v>
      </c>
      <c r="H4761" s="3">
        <v>6</v>
      </c>
      <c r="I4761" s="3">
        <f t="shared" ca="1" si="224"/>
        <v>16</v>
      </c>
      <c r="J4761" s="9" t="s">
        <v>52</v>
      </c>
      <c r="K4761" s="9" t="s">
        <v>1071</v>
      </c>
      <c r="L4761" s="9" t="str">
        <f t="shared" si="222"/>
        <v>FGS</v>
      </c>
      <c r="M4761" s="9">
        <v>1</v>
      </c>
      <c r="N4761" s="10">
        <v>38750</v>
      </c>
      <c r="O4761" s="10">
        <v>38750</v>
      </c>
      <c r="P4761" t="s">
        <v>54</v>
      </c>
      <c r="Q4761" t="str">
        <f t="shared" si="223"/>
        <v>PLL 36</v>
      </c>
      <c r="R4761" t="s">
        <v>55</v>
      </c>
      <c r="S4761">
        <v>0</v>
      </c>
      <c r="T4761" t="s">
        <v>33</v>
      </c>
      <c r="U4761">
        <v>1</v>
      </c>
      <c r="V4761">
        <v>1</v>
      </c>
      <c r="W4761" s="1">
        <v>41039</v>
      </c>
      <c r="X4761" s="1">
        <v>41039</v>
      </c>
      <c r="Y4761" t="s">
        <v>38</v>
      </c>
      <c r="Z4761">
        <v>0</v>
      </c>
      <c r="AA4761">
        <v>3000</v>
      </c>
      <c r="AB4761">
        <v>2900</v>
      </c>
      <c r="AC4761">
        <v>2900</v>
      </c>
      <c r="AD4761" t="s">
        <v>56</v>
      </c>
      <c r="AE4761" s="2">
        <v>45096.62290509259</v>
      </c>
    </row>
    <row r="4762" spans="1:31" hidden="1" x14ac:dyDescent="0.25">
      <c r="A4762">
        <v>1254981</v>
      </c>
      <c r="B4762" t="s">
        <v>27</v>
      </c>
      <c r="C4762" t="s">
        <v>791</v>
      </c>
      <c r="D4762" s="3" t="s">
        <v>787</v>
      </c>
      <c r="E4762" s="4">
        <v>39622</v>
      </c>
      <c r="F4762" s="3" t="s">
        <v>29</v>
      </c>
      <c r="G4762" s="3" t="s">
        <v>29</v>
      </c>
      <c r="H4762" s="3">
        <v>6</v>
      </c>
      <c r="I4762" s="3">
        <f t="shared" ca="1" si="224"/>
        <v>16</v>
      </c>
      <c r="J4762" s="9" t="s">
        <v>52</v>
      </c>
      <c r="K4762" s="9" t="s">
        <v>1071</v>
      </c>
      <c r="L4762" s="9" t="str">
        <f t="shared" si="222"/>
        <v>FGS</v>
      </c>
      <c r="M4762" s="9">
        <v>2</v>
      </c>
      <c r="N4762" s="10">
        <v>39622</v>
      </c>
      <c r="O4762" s="10">
        <v>39622</v>
      </c>
      <c r="P4762" t="s">
        <v>54</v>
      </c>
      <c r="Q4762" t="str">
        <f t="shared" si="223"/>
        <v>PLL 36</v>
      </c>
      <c r="R4762" t="s">
        <v>55</v>
      </c>
      <c r="S4762">
        <v>0</v>
      </c>
      <c r="T4762" t="s">
        <v>33</v>
      </c>
      <c r="U4762">
        <v>1</v>
      </c>
      <c r="V4762">
        <v>2</v>
      </c>
      <c r="W4762" s="1">
        <v>41039</v>
      </c>
      <c r="X4762" s="1">
        <v>41039</v>
      </c>
      <c r="Y4762" t="s">
        <v>38</v>
      </c>
      <c r="Z4762">
        <v>0</v>
      </c>
      <c r="AA4762">
        <v>3000</v>
      </c>
      <c r="AB4762">
        <v>2900</v>
      </c>
      <c r="AC4762">
        <v>2900</v>
      </c>
      <c r="AD4762" t="s">
        <v>56</v>
      </c>
      <c r="AE4762" s="2">
        <v>45096.62290509259</v>
      </c>
    </row>
    <row r="4763" spans="1:31" hidden="1" x14ac:dyDescent="0.25">
      <c r="A4763">
        <v>1254982</v>
      </c>
      <c r="B4763" t="s">
        <v>27</v>
      </c>
      <c r="C4763" t="s">
        <v>791</v>
      </c>
      <c r="D4763" s="3" t="s">
        <v>787</v>
      </c>
      <c r="E4763" s="4">
        <v>39622</v>
      </c>
      <c r="F4763" s="3" t="s">
        <v>29</v>
      </c>
      <c r="G4763" s="3" t="s">
        <v>29</v>
      </c>
      <c r="H4763" s="3">
        <v>6</v>
      </c>
      <c r="I4763" s="3">
        <f t="shared" ca="1" si="224"/>
        <v>16</v>
      </c>
      <c r="J4763" s="9" t="s">
        <v>52</v>
      </c>
      <c r="K4763" s="9" t="s">
        <v>1071</v>
      </c>
      <c r="L4763" s="9" t="str">
        <f t="shared" si="222"/>
        <v>FGS</v>
      </c>
      <c r="M4763" s="9">
        <v>1</v>
      </c>
      <c r="N4763" s="10">
        <v>38750</v>
      </c>
      <c r="O4763" s="10">
        <v>38750</v>
      </c>
      <c r="P4763" t="s">
        <v>54</v>
      </c>
      <c r="Q4763" t="str">
        <f t="shared" si="223"/>
        <v>PLL 36</v>
      </c>
      <c r="R4763" t="s">
        <v>55</v>
      </c>
      <c r="S4763">
        <v>0</v>
      </c>
      <c r="T4763" t="s">
        <v>33</v>
      </c>
      <c r="U4763">
        <v>1</v>
      </c>
      <c r="V4763">
        <v>1</v>
      </c>
      <c r="W4763" s="1">
        <v>41039</v>
      </c>
      <c r="X4763" s="1">
        <v>41039</v>
      </c>
      <c r="Y4763" t="s">
        <v>38</v>
      </c>
      <c r="Z4763">
        <v>0</v>
      </c>
      <c r="AA4763">
        <v>3000</v>
      </c>
      <c r="AB4763">
        <v>2900</v>
      </c>
      <c r="AC4763">
        <v>2900</v>
      </c>
      <c r="AD4763" t="s">
        <v>56</v>
      </c>
      <c r="AE4763" s="2">
        <v>45096.62290509259</v>
      </c>
    </row>
    <row r="4764" spans="1:31" hidden="1" x14ac:dyDescent="0.25">
      <c r="A4764">
        <v>1254982</v>
      </c>
      <c r="B4764" t="s">
        <v>27</v>
      </c>
      <c r="C4764" t="s">
        <v>791</v>
      </c>
      <c r="D4764" s="3" t="s">
        <v>787</v>
      </c>
      <c r="E4764" s="4">
        <v>39622</v>
      </c>
      <c r="F4764" s="3" t="s">
        <v>29</v>
      </c>
      <c r="G4764" s="3" t="s">
        <v>29</v>
      </c>
      <c r="H4764" s="3">
        <v>6</v>
      </c>
      <c r="I4764" s="3">
        <f t="shared" ca="1" si="224"/>
        <v>16</v>
      </c>
      <c r="J4764" s="9" t="s">
        <v>52</v>
      </c>
      <c r="K4764" s="9" t="s">
        <v>1071</v>
      </c>
      <c r="L4764" s="9" t="str">
        <f t="shared" si="222"/>
        <v>FGS</v>
      </c>
      <c r="M4764" s="9">
        <v>2</v>
      </c>
      <c r="N4764" s="10">
        <v>39622</v>
      </c>
      <c r="O4764" s="10">
        <v>39622</v>
      </c>
      <c r="P4764" t="s">
        <v>54</v>
      </c>
      <c r="Q4764" t="str">
        <f t="shared" si="223"/>
        <v>PLL 36</v>
      </c>
      <c r="R4764" t="s">
        <v>55</v>
      </c>
      <c r="S4764">
        <v>0</v>
      </c>
      <c r="T4764" t="s">
        <v>33</v>
      </c>
      <c r="U4764">
        <v>1</v>
      </c>
      <c r="V4764">
        <v>2</v>
      </c>
      <c r="W4764" s="1">
        <v>41039</v>
      </c>
      <c r="X4764" s="1">
        <v>41039</v>
      </c>
      <c r="Y4764" t="s">
        <v>38</v>
      </c>
      <c r="Z4764">
        <v>0</v>
      </c>
      <c r="AA4764">
        <v>3000</v>
      </c>
      <c r="AB4764">
        <v>2900</v>
      </c>
      <c r="AC4764">
        <v>2900</v>
      </c>
      <c r="AD4764" t="s">
        <v>56</v>
      </c>
      <c r="AE4764" s="2">
        <v>45096.62290509259</v>
      </c>
    </row>
    <row r="4765" spans="1:31" hidden="1" x14ac:dyDescent="0.25">
      <c r="A4765">
        <v>1254983</v>
      </c>
      <c r="B4765" t="s">
        <v>27</v>
      </c>
      <c r="C4765" t="s">
        <v>791</v>
      </c>
      <c r="D4765" s="3" t="s">
        <v>787</v>
      </c>
      <c r="E4765" s="4">
        <v>39622</v>
      </c>
      <c r="F4765" s="3" t="s">
        <v>29</v>
      </c>
      <c r="G4765" s="3" t="s">
        <v>29</v>
      </c>
      <c r="H4765" s="3">
        <v>6</v>
      </c>
      <c r="I4765" s="3">
        <f t="shared" ca="1" si="224"/>
        <v>16</v>
      </c>
      <c r="J4765" s="9" t="s">
        <v>52</v>
      </c>
      <c r="K4765" s="9" t="s">
        <v>1071</v>
      </c>
      <c r="L4765" s="9" t="str">
        <f t="shared" si="222"/>
        <v>FGS</v>
      </c>
      <c r="M4765" s="9">
        <v>1</v>
      </c>
      <c r="N4765" s="10">
        <v>38750</v>
      </c>
      <c r="O4765" s="10">
        <v>38750</v>
      </c>
      <c r="P4765" t="s">
        <v>54</v>
      </c>
      <c r="Q4765" t="str">
        <f t="shared" si="223"/>
        <v>PLL 36</v>
      </c>
      <c r="R4765" t="s">
        <v>55</v>
      </c>
      <c r="S4765">
        <v>0</v>
      </c>
      <c r="T4765" t="s">
        <v>33</v>
      </c>
      <c r="U4765">
        <v>1</v>
      </c>
      <c r="V4765">
        <v>1</v>
      </c>
      <c r="W4765" s="1">
        <v>41039</v>
      </c>
      <c r="X4765" s="1">
        <v>41039</v>
      </c>
      <c r="Y4765" t="s">
        <v>38</v>
      </c>
      <c r="Z4765">
        <v>0</v>
      </c>
      <c r="AA4765">
        <v>3000</v>
      </c>
      <c r="AB4765">
        <v>2900</v>
      </c>
      <c r="AC4765">
        <v>2900</v>
      </c>
      <c r="AD4765" t="s">
        <v>56</v>
      </c>
      <c r="AE4765" s="2">
        <v>45096.62290509259</v>
      </c>
    </row>
    <row r="4766" spans="1:31" hidden="1" x14ac:dyDescent="0.25">
      <c r="A4766">
        <v>1254983</v>
      </c>
      <c r="B4766" t="s">
        <v>27</v>
      </c>
      <c r="C4766" t="s">
        <v>791</v>
      </c>
      <c r="D4766" s="3" t="s">
        <v>787</v>
      </c>
      <c r="E4766" s="4">
        <v>39622</v>
      </c>
      <c r="F4766" s="3" t="s">
        <v>29</v>
      </c>
      <c r="G4766" s="3" t="s">
        <v>29</v>
      </c>
      <c r="H4766" s="3">
        <v>6</v>
      </c>
      <c r="I4766" s="3">
        <f t="shared" ca="1" si="224"/>
        <v>16</v>
      </c>
      <c r="J4766" s="9" t="s">
        <v>52</v>
      </c>
      <c r="K4766" s="9" t="s">
        <v>1071</v>
      </c>
      <c r="L4766" s="9" t="str">
        <f t="shared" si="222"/>
        <v>FGS</v>
      </c>
      <c r="M4766" s="9">
        <v>2</v>
      </c>
      <c r="N4766" s="10">
        <v>39622</v>
      </c>
      <c r="O4766" s="10">
        <v>39622</v>
      </c>
      <c r="P4766" t="s">
        <v>54</v>
      </c>
      <c r="Q4766" t="str">
        <f t="shared" si="223"/>
        <v>PLL 36</v>
      </c>
      <c r="R4766" t="s">
        <v>55</v>
      </c>
      <c r="S4766">
        <v>0</v>
      </c>
      <c r="T4766" t="s">
        <v>33</v>
      </c>
      <c r="U4766">
        <v>1</v>
      </c>
      <c r="V4766">
        <v>2</v>
      </c>
      <c r="W4766" s="1">
        <v>41039</v>
      </c>
      <c r="X4766" s="1">
        <v>41039</v>
      </c>
      <c r="Y4766" t="s">
        <v>38</v>
      </c>
      <c r="Z4766">
        <v>0</v>
      </c>
      <c r="AA4766">
        <v>3000</v>
      </c>
      <c r="AB4766">
        <v>2900</v>
      </c>
      <c r="AC4766">
        <v>2900</v>
      </c>
      <c r="AD4766" t="s">
        <v>56</v>
      </c>
      <c r="AE4766" s="2">
        <v>45096.62290509259</v>
      </c>
    </row>
    <row r="4767" spans="1:31" hidden="1" x14ac:dyDescent="0.25">
      <c r="A4767">
        <v>1254984</v>
      </c>
      <c r="B4767" t="s">
        <v>27</v>
      </c>
      <c r="C4767" t="s">
        <v>791</v>
      </c>
      <c r="D4767" s="3" t="s">
        <v>787</v>
      </c>
      <c r="E4767" s="4">
        <v>39622</v>
      </c>
      <c r="F4767" s="3" t="s">
        <v>29</v>
      </c>
      <c r="G4767" s="3" t="s">
        <v>29</v>
      </c>
      <c r="H4767" s="3">
        <v>6</v>
      </c>
      <c r="I4767" s="3">
        <f t="shared" ca="1" si="224"/>
        <v>16</v>
      </c>
      <c r="J4767" s="9" t="s">
        <v>52</v>
      </c>
      <c r="K4767" s="9" t="s">
        <v>1071</v>
      </c>
      <c r="L4767" s="9" t="str">
        <f t="shared" si="222"/>
        <v>FGS</v>
      </c>
      <c r="M4767" s="9">
        <v>1</v>
      </c>
      <c r="N4767" s="10">
        <v>38750</v>
      </c>
      <c r="O4767" s="10">
        <v>38750</v>
      </c>
      <c r="P4767" t="s">
        <v>54</v>
      </c>
      <c r="Q4767" t="str">
        <f t="shared" si="223"/>
        <v>PLL 36</v>
      </c>
      <c r="R4767" t="s">
        <v>55</v>
      </c>
      <c r="S4767">
        <v>0</v>
      </c>
      <c r="T4767" t="s">
        <v>33</v>
      </c>
      <c r="U4767">
        <v>1</v>
      </c>
      <c r="V4767">
        <v>1</v>
      </c>
      <c r="W4767" s="1">
        <v>41039</v>
      </c>
      <c r="X4767" s="1">
        <v>41039</v>
      </c>
      <c r="Y4767" t="s">
        <v>38</v>
      </c>
      <c r="Z4767">
        <v>0</v>
      </c>
      <c r="AA4767">
        <v>3000</v>
      </c>
      <c r="AB4767">
        <v>2900</v>
      </c>
      <c r="AC4767">
        <v>2900</v>
      </c>
      <c r="AD4767" t="s">
        <v>56</v>
      </c>
      <c r="AE4767" s="2">
        <v>45096.62290509259</v>
      </c>
    </row>
    <row r="4768" spans="1:31" hidden="1" x14ac:dyDescent="0.25">
      <c r="A4768">
        <v>1254984</v>
      </c>
      <c r="B4768" t="s">
        <v>27</v>
      </c>
      <c r="C4768" t="s">
        <v>791</v>
      </c>
      <c r="D4768" s="3" t="s">
        <v>787</v>
      </c>
      <c r="E4768" s="4">
        <v>39622</v>
      </c>
      <c r="F4768" s="3" t="s">
        <v>29</v>
      </c>
      <c r="G4768" s="3" t="s">
        <v>29</v>
      </c>
      <c r="H4768" s="3">
        <v>6</v>
      </c>
      <c r="I4768" s="3">
        <f t="shared" ca="1" si="224"/>
        <v>16</v>
      </c>
      <c r="J4768" s="9" t="s">
        <v>52</v>
      </c>
      <c r="K4768" s="9" t="s">
        <v>1071</v>
      </c>
      <c r="L4768" s="9" t="str">
        <f t="shared" si="222"/>
        <v>FGS</v>
      </c>
      <c r="M4768" s="9">
        <v>2</v>
      </c>
      <c r="N4768" s="10">
        <v>39622</v>
      </c>
      <c r="O4768" s="10">
        <v>39622</v>
      </c>
      <c r="P4768" t="s">
        <v>54</v>
      </c>
      <c r="Q4768" t="str">
        <f t="shared" si="223"/>
        <v>PLL 36</v>
      </c>
      <c r="R4768" t="s">
        <v>55</v>
      </c>
      <c r="S4768">
        <v>0</v>
      </c>
      <c r="T4768" t="s">
        <v>33</v>
      </c>
      <c r="U4768">
        <v>1</v>
      </c>
      <c r="V4768">
        <v>2</v>
      </c>
      <c r="W4768" s="1">
        <v>41039</v>
      </c>
      <c r="X4768" s="1">
        <v>41039</v>
      </c>
      <c r="Y4768" t="s">
        <v>38</v>
      </c>
      <c r="Z4768">
        <v>0</v>
      </c>
      <c r="AA4768">
        <v>3000</v>
      </c>
      <c r="AB4768">
        <v>2900</v>
      </c>
      <c r="AC4768">
        <v>2900</v>
      </c>
      <c r="AD4768" t="s">
        <v>56</v>
      </c>
      <c r="AE4768" s="2">
        <v>45096.62290509259</v>
      </c>
    </row>
    <row r="4769" spans="1:31" hidden="1" x14ac:dyDescent="0.25">
      <c r="A4769">
        <v>1254985</v>
      </c>
      <c r="B4769" t="s">
        <v>27</v>
      </c>
      <c r="C4769" t="s">
        <v>791</v>
      </c>
      <c r="D4769" s="3" t="s">
        <v>787</v>
      </c>
      <c r="E4769" s="4">
        <v>39622</v>
      </c>
      <c r="F4769" s="3" t="s">
        <v>29</v>
      </c>
      <c r="G4769" s="3" t="s">
        <v>29</v>
      </c>
      <c r="H4769" s="3">
        <v>6</v>
      </c>
      <c r="I4769" s="3">
        <f t="shared" ca="1" si="224"/>
        <v>16</v>
      </c>
      <c r="J4769" s="9" t="s">
        <v>52</v>
      </c>
      <c r="K4769" s="9" t="s">
        <v>1071</v>
      </c>
      <c r="L4769" s="9" t="str">
        <f t="shared" si="222"/>
        <v>FGS</v>
      </c>
      <c r="M4769" s="9">
        <v>1</v>
      </c>
      <c r="N4769" s="10">
        <v>38750</v>
      </c>
      <c r="O4769" s="10">
        <v>38750</v>
      </c>
      <c r="P4769" t="s">
        <v>54</v>
      </c>
      <c r="Q4769" t="str">
        <f t="shared" si="223"/>
        <v>PLL 36</v>
      </c>
      <c r="R4769" t="s">
        <v>55</v>
      </c>
      <c r="S4769">
        <v>0</v>
      </c>
      <c r="T4769" t="s">
        <v>33</v>
      </c>
      <c r="U4769">
        <v>1</v>
      </c>
      <c r="V4769">
        <v>1</v>
      </c>
      <c r="W4769" s="1">
        <v>41039</v>
      </c>
      <c r="X4769" s="1">
        <v>41039</v>
      </c>
      <c r="Y4769" t="s">
        <v>38</v>
      </c>
      <c r="Z4769">
        <v>0</v>
      </c>
      <c r="AA4769">
        <v>3000</v>
      </c>
      <c r="AB4769">
        <v>2900</v>
      </c>
      <c r="AC4769">
        <v>2900</v>
      </c>
      <c r="AD4769" t="s">
        <v>56</v>
      </c>
      <c r="AE4769" s="2">
        <v>45096.62290509259</v>
      </c>
    </row>
    <row r="4770" spans="1:31" hidden="1" x14ac:dyDescent="0.25">
      <c r="A4770">
        <v>1254985</v>
      </c>
      <c r="B4770" t="s">
        <v>27</v>
      </c>
      <c r="C4770" t="s">
        <v>791</v>
      </c>
      <c r="D4770" s="3" t="s">
        <v>787</v>
      </c>
      <c r="E4770" s="4">
        <v>39622</v>
      </c>
      <c r="F4770" s="3" t="s">
        <v>29</v>
      </c>
      <c r="G4770" s="3" t="s">
        <v>29</v>
      </c>
      <c r="H4770" s="3">
        <v>6</v>
      </c>
      <c r="I4770" s="3">
        <f t="shared" ca="1" si="224"/>
        <v>16</v>
      </c>
      <c r="J4770" s="9" t="s">
        <v>52</v>
      </c>
      <c r="K4770" s="9" t="s">
        <v>1071</v>
      </c>
      <c r="L4770" s="9" t="str">
        <f t="shared" si="222"/>
        <v>FGS</v>
      </c>
      <c r="M4770" s="9">
        <v>2</v>
      </c>
      <c r="N4770" s="10">
        <v>38750</v>
      </c>
      <c r="O4770" s="10">
        <v>38750</v>
      </c>
      <c r="P4770" t="s">
        <v>54</v>
      </c>
      <c r="Q4770" t="str">
        <f t="shared" si="223"/>
        <v>PLL 36</v>
      </c>
      <c r="R4770" t="s">
        <v>55</v>
      </c>
      <c r="S4770">
        <v>0</v>
      </c>
      <c r="T4770" t="s">
        <v>33</v>
      </c>
      <c r="U4770">
        <v>1</v>
      </c>
      <c r="V4770">
        <v>2</v>
      </c>
      <c r="W4770" s="1">
        <v>41039</v>
      </c>
      <c r="X4770" s="1">
        <v>41039</v>
      </c>
      <c r="Y4770" t="s">
        <v>38</v>
      </c>
      <c r="Z4770">
        <v>0</v>
      </c>
      <c r="AA4770">
        <v>3000</v>
      </c>
      <c r="AB4770">
        <v>2900</v>
      </c>
      <c r="AC4770">
        <v>2900</v>
      </c>
      <c r="AD4770" t="s">
        <v>56</v>
      </c>
      <c r="AE4770" s="2">
        <v>45096.62290509259</v>
      </c>
    </row>
    <row r="4771" spans="1:31" hidden="1" x14ac:dyDescent="0.25">
      <c r="A4771">
        <v>1254986</v>
      </c>
      <c r="B4771" t="s">
        <v>27</v>
      </c>
      <c r="C4771" t="s">
        <v>791</v>
      </c>
      <c r="D4771" s="3" t="s">
        <v>787</v>
      </c>
      <c r="E4771" s="4">
        <v>39622</v>
      </c>
      <c r="F4771" s="3" t="s">
        <v>29</v>
      </c>
      <c r="G4771" s="3" t="s">
        <v>29</v>
      </c>
      <c r="H4771" s="3">
        <v>6</v>
      </c>
      <c r="I4771" s="3">
        <f t="shared" ca="1" si="224"/>
        <v>16</v>
      </c>
      <c r="J4771" s="9" t="s">
        <v>52</v>
      </c>
      <c r="K4771" s="9" t="s">
        <v>1071</v>
      </c>
      <c r="L4771" s="9" t="str">
        <f t="shared" si="222"/>
        <v>FGS</v>
      </c>
      <c r="M4771" s="9">
        <v>1</v>
      </c>
      <c r="N4771" s="10">
        <v>38750</v>
      </c>
      <c r="O4771" s="10">
        <v>38750</v>
      </c>
      <c r="P4771" t="s">
        <v>54</v>
      </c>
      <c r="Q4771" t="str">
        <f t="shared" si="223"/>
        <v>PLL 36</v>
      </c>
      <c r="R4771" t="s">
        <v>55</v>
      </c>
      <c r="S4771">
        <v>0</v>
      </c>
      <c r="T4771" t="s">
        <v>33</v>
      </c>
      <c r="U4771">
        <v>1</v>
      </c>
      <c r="V4771">
        <v>1</v>
      </c>
      <c r="W4771" s="1">
        <v>41039</v>
      </c>
      <c r="X4771" s="1">
        <v>41039</v>
      </c>
      <c r="Y4771" t="s">
        <v>38</v>
      </c>
      <c r="Z4771">
        <v>0</v>
      </c>
      <c r="AA4771">
        <v>3000</v>
      </c>
      <c r="AB4771">
        <v>2900</v>
      </c>
      <c r="AC4771">
        <v>2900</v>
      </c>
      <c r="AD4771" t="s">
        <v>56</v>
      </c>
      <c r="AE4771" s="2">
        <v>45096.62290509259</v>
      </c>
    </row>
    <row r="4772" spans="1:31" hidden="1" x14ac:dyDescent="0.25">
      <c r="A4772">
        <v>1254986</v>
      </c>
      <c r="B4772" t="s">
        <v>27</v>
      </c>
      <c r="C4772" t="s">
        <v>791</v>
      </c>
      <c r="D4772" s="3" t="s">
        <v>787</v>
      </c>
      <c r="E4772" s="4">
        <v>39622</v>
      </c>
      <c r="F4772" s="3" t="s">
        <v>29</v>
      </c>
      <c r="G4772" s="3" t="s">
        <v>29</v>
      </c>
      <c r="H4772" s="3">
        <v>6</v>
      </c>
      <c r="I4772" s="3">
        <f t="shared" ca="1" si="224"/>
        <v>16</v>
      </c>
      <c r="J4772" s="9" t="s">
        <v>52</v>
      </c>
      <c r="K4772" s="9" t="s">
        <v>1071</v>
      </c>
      <c r="L4772" s="9" t="str">
        <f t="shared" si="222"/>
        <v>FGS</v>
      </c>
      <c r="M4772" s="9">
        <v>2</v>
      </c>
      <c r="N4772" s="10">
        <v>39622</v>
      </c>
      <c r="O4772" s="10">
        <v>39622</v>
      </c>
      <c r="P4772" t="s">
        <v>54</v>
      </c>
      <c r="Q4772" t="str">
        <f t="shared" si="223"/>
        <v>PLL 36</v>
      </c>
      <c r="R4772" t="s">
        <v>55</v>
      </c>
      <c r="S4772">
        <v>0</v>
      </c>
      <c r="T4772" t="s">
        <v>33</v>
      </c>
      <c r="U4772">
        <v>1</v>
      </c>
      <c r="V4772">
        <v>2</v>
      </c>
      <c r="W4772" s="1">
        <v>41039</v>
      </c>
      <c r="X4772" s="1">
        <v>41039</v>
      </c>
      <c r="Y4772" t="s">
        <v>38</v>
      </c>
      <c r="Z4772">
        <v>0</v>
      </c>
      <c r="AA4772">
        <v>3000</v>
      </c>
      <c r="AB4772">
        <v>2900</v>
      </c>
      <c r="AC4772">
        <v>2900</v>
      </c>
      <c r="AD4772" t="s">
        <v>56</v>
      </c>
      <c r="AE4772" s="2">
        <v>45096.62290509259</v>
      </c>
    </row>
    <row r="4773" spans="1:31" hidden="1" x14ac:dyDescent="0.25">
      <c r="A4773">
        <v>1254987</v>
      </c>
      <c r="B4773" t="s">
        <v>27</v>
      </c>
      <c r="C4773" t="s">
        <v>791</v>
      </c>
      <c r="D4773" s="3" t="s">
        <v>787</v>
      </c>
      <c r="E4773" s="4">
        <v>39622</v>
      </c>
      <c r="F4773" s="3" t="s">
        <v>29</v>
      </c>
      <c r="G4773" s="3" t="s">
        <v>29</v>
      </c>
      <c r="H4773" s="3">
        <v>6</v>
      </c>
      <c r="I4773" s="3">
        <f t="shared" ca="1" si="224"/>
        <v>16</v>
      </c>
      <c r="J4773" s="9" t="s">
        <v>52</v>
      </c>
      <c r="K4773" s="9" t="s">
        <v>1071</v>
      </c>
      <c r="L4773" s="9" t="str">
        <f t="shared" si="222"/>
        <v>FGS</v>
      </c>
      <c r="M4773" s="9">
        <v>1</v>
      </c>
      <c r="N4773" s="10">
        <v>38750</v>
      </c>
      <c r="O4773" s="10">
        <v>38750</v>
      </c>
      <c r="P4773" t="s">
        <v>54</v>
      </c>
      <c r="Q4773" t="str">
        <f t="shared" si="223"/>
        <v>PLL 36</v>
      </c>
      <c r="R4773" t="s">
        <v>55</v>
      </c>
      <c r="S4773">
        <v>0</v>
      </c>
      <c r="T4773" t="s">
        <v>33</v>
      </c>
      <c r="U4773">
        <v>1</v>
      </c>
      <c r="V4773">
        <v>1</v>
      </c>
      <c r="W4773" s="1">
        <v>41039</v>
      </c>
      <c r="X4773" s="1">
        <v>41039</v>
      </c>
      <c r="Y4773" t="s">
        <v>38</v>
      </c>
      <c r="Z4773">
        <v>0</v>
      </c>
      <c r="AA4773">
        <v>3000</v>
      </c>
      <c r="AB4773">
        <v>2900</v>
      </c>
      <c r="AC4773">
        <v>2900</v>
      </c>
      <c r="AD4773" t="s">
        <v>56</v>
      </c>
      <c r="AE4773" s="2">
        <v>45096.62290509259</v>
      </c>
    </row>
    <row r="4774" spans="1:31" hidden="1" x14ac:dyDescent="0.25">
      <c r="A4774">
        <v>1254987</v>
      </c>
      <c r="B4774" t="s">
        <v>27</v>
      </c>
      <c r="C4774" t="s">
        <v>791</v>
      </c>
      <c r="D4774" s="3" t="s">
        <v>787</v>
      </c>
      <c r="E4774" s="4">
        <v>39622</v>
      </c>
      <c r="F4774" s="3" t="s">
        <v>29</v>
      </c>
      <c r="G4774" s="3" t="s">
        <v>29</v>
      </c>
      <c r="H4774" s="3">
        <v>6</v>
      </c>
      <c r="I4774" s="3">
        <f t="shared" ca="1" si="224"/>
        <v>16</v>
      </c>
      <c r="J4774" s="9" t="s">
        <v>52</v>
      </c>
      <c r="K4774" s="9" t="s">
        <v>1071</v>
      </c>
      <c r="L4774" s="9" t="str">
        <f t="shared" si="222"/>
        <v>FGS</v>
      </c>
      <c r="M4774" s="9">
        <v>2</v>
      </c>
      <c r="N4774" s="10">
        <v>39622</v>
      </c>
      <c r="O4774" s="10">
        <v>39622</v>
      </c>
      <c r="P4774" t="s">
        <v>54</v>
      </c>
      <c r="Q4774" t="str">
        <f t="shared" si="223"/>
        <v>PLL 36</v>
      </c>
      <c r="R4774" t="s">
        <v>55</v>
      </c>
      <c r="S4774">
        <v>0</v>
      </c>
      <c r="T4774" t="s">
        <v>33</v>
      </c>
      <c r="U4774">
        <v>1</v>
      </c>
      <c r="V4774">
        <v>2</v>
      </c>
      <c r="W4774" s="1">
        <v>41039</v>
      </c>
      <c r="X4774" s="1">
        <v>41039</v>
      </c>
      <c r="Y4774" t="s">
        <v>38</v>
      </c>
      <c r="Z4774">
        <v>0</v>
      </c>
      <c r="AA4774">
        <v>3000</v>
      </c>
      <c r="AB4774">
        <v>2900</v>
      </c>
      <c r="AC4774">
        <v>2900</v>
      </c>
      <c r="AD4774" t="s">
        <v>56</v>
      </c>
      <c r="AE4774" s="2">
        <v>45096.62290509259</v>
      </c>
    </row>
    <row r="4775" spans="1:31" hidden="1" x14ac:dyDescent="0.25">
      <c r="A4775">
        <v>1254988</v>
      </c>
      <c r="B4775" t="s">
        <v>27</v>
      </c>
      <c r="C4775" t="s">
        <v>791</v>
      </c>
      <c r="D4775" s="3" t="s">
        <v>42</v>
      </c>
      <c r="E4775" s="4">
        <v>39488</v>
      </c>
      <c r="F4775" s="3" t="s">
        <v>29</v>
      </c>
      <c r="G4775" s="3" t="s">
        <v>29</v>
      </c>
      <c r="H4775" s="3">
        <v>4</v>
      </c>
      <c r="I4775" s="3">
        <f t="shared" ca="1" si="224"/>
        <v>16</v>
      </c>
      <c r="J4775" s="9" t="s">
        <v>286</v>
      </c>
      <c r="K4775" s="9" t="s">
        <v>1071</v>
      </c>
      <c r="L4775" s="9" t="str">
        <f t="shared" si="222"/>
        <v>FGS</v>
      </c>
      <c r="M4775" s="9">
        <v>1</v>
      </c>
      <c r="N4775" s="10">
        <v>39488</v>
      </c>
      <c r="O4775" s="10">
        <v>39488</v>
      </c>
      <c r="P4775" t="s">
        <v>69</v>
      </c>
      <c r="Q4775" t="str">
        <f t="shared" si="223"/>
        <v>PLL 24</v>
      </c>
      <c r="R4775" t="s">
        <v>37</v>
      </c>
      <c r="S4775">
        <v>0</v>
      </c>
      <c r="T4775" t="s">
        <v>33</v>
      </c>
      <c r="U4775">
        <v>1</v>
      </c>
      <c r="V4775">
        <v>1</v>
      </c>
      <c r="W4775" s="1">
        <v>41039</v>
      </c>
      <c r="X4775" s="1">
        <v>41039</v>
      </c>
      <c r="Y4775" t="s">
        <v>38</v>
      </c>
      <c r="Z4775">
        <v>0</v>
      </c>
      <c r="AA4775">
        <v>3000</v>
      </c>
      <c r="AB4775">
        <v>5900</v>
      </c>
      <c r="AC4775">
        <v>5900</v>
      </c>
      <c r="AD4775" t="s">
        <v>39</v>
      </c>
      <c r="AE4775" s="2">
        <v>45125.590486111112</v>
      </c>
    </row>
    <row r="4776" spans="1:31" hidden="1" x14ac:dyDescent="0.25">
      <c r="A4776">
        <v>1254989</v>
      </c>
      <c r="B4776" t="s">
        <v>27</v>
      </c>
      <c r="C4776" t="s">
        <v>791</v>
      </c>
      <c r="D4776" s="3" t="s">
        <v>42</v>
      </c>
      <c r="E4776" s="4">
        <v>43763</v>
      </c>
      <c r="F4776" s="3" t="s">
        <v>29</v>
      </c>
      <c r="G4776" s="3" t="s">
        <v>29</v>
      </c>
      <c r="H4776" s="3">
        <v>4</v>
      </c>
      <c r="I4776" s="3">
        <f t="shared" ca="1" si="224"/>
        <v>5</v>
      </c>
      <c r="J4776" s="9" t="s">
        <v>286</v>
      </c>
      <c r="K4776" s="9" t="s">
        <v>1071</v>
      </c>
      <c r="L4776" s="9" t="str">
        <f t="shared" si="222"/>
        <v>FGS</v>
      </c>
      <c r="M4776" s="9">
        <v>1</v>
      </c>
      <c r="N4776" s="10">
        <v>39488</v>
      </c>
      <c r="O4776" s="10">
        <v>39488</v>
      </c>
      <c r="P4776" t="s">
        <v>40</v>
      </c>
      <c r="Q4776" t="str">
        <f t="shared" si="223"/>
        <v>PLL 24</v>
      </c>
      <c r="R4776" t="s">
        <v>37</v>
      </c>
      <c r="S4776">
        <v>0</v>
      </c>
      <c r="T4776" t="s">
        <v>33</v>
      </c>
      <c r="U4776">
        <v>1</v>
      </c>
      <c r="V4776">
        <v>1</v>
      </c>
      <c r="W4776" s="1">
        <v>42747</v>
      </c>
      <c r="X4776" s="1">
        <v>42747</v>
      </c>
      <c r="Y4776" t="s">
        <v>38</v>
      </c>
      <c r="Z4776">
        <v>0</v>
      </c>
      <c r="AA4776">
        <v>4000</v>
      </c>
      <c r="AB4776">
        <v>1800</v>
      </c>
      <c r="AC4776">
        <v>1800</v>
      </c>
      <c r="AD4776" t="s">
        <v>39</v>
      </c>
      <c r="AE4776" s="2">
        <v>45125.593310185184</v>
      </c>
    </row>
    <row r="4777" spans="1:31" hidden="1" x14ac:dyDescent="0.25">
      <c r="A4777">
        <v>1254990</v>
      </c>
      <c r="B4777" t="s">
        <v>27</v>
      </c>
      <c r="C4777" t="s">
        <v>791</v>
      </c>
      <c r="D4777" s="3" t="s">
        <v>42</v>
      </c>
      <c r="E4777" s="4">
        <v>39488</v>
      </c>
      <c r="F4777" s="3" t="s">
        <v>29</v>
      </c>
      <c r="G4777" s="3" t="s">
        <v>29</v>
      </c>
      <c r="H4777" s="3">
        <v>4</v>
      </c>
      <c r="I4777" s="3">
        <f t="shared" ca="1" si="224"/>
        <v>16</v>
      </c>
      <c r="J4777" s="9" t="s">
        <v>286</v>
      </c>
      <c r="K4777" s="9" t="s">
        <v>1071</v>
      </c>
      <c r="L4777" s="9" t="str">
        <f t="shared" si="222"/>
        <v>FGS</v>
      </c>
      <c r="M4777" s="9">
        <v>1</v>
      </c>
      <c r="N4777" s="10">
        <v>39488</v>
      </c>
      <c r="O4777" s="10">
        <v>39488</v>
      </c>
      <c r="P4777" t="s">
        <v>69</v>
      </c>
      <c r="Q4777" t="str">
        <f t="shared" si="223"/>
        <v>PLL 24</v>
      </c>
      <c r="R4777" t="s">
        <v>37</v>
      </c>
      <c r="S4777">
        <v>0</v>
      </c>
      <c r="T4777" t="s">
        <v>33</v>
      </c>
      <c r="U4777">
        <v>1</v>
      </c>
      <c r="V4777">
        <v>1</v>
      </c>
      <c r="W4777" s="1">
        <v>41039</v>
      </c>
      <c r="X4777" s="1">
        <v>41039</v>
      </c>
      <c r="Y4777" t="s">
        <v>38</v>
      </c>
      <c r="Z4777">
        <v>0</v>
      </c>
      <c r="AA4777">
        <v>3000</v>
      </c>
      <c r="AB4777">
        <v>5900</v>
      </c>
      <c r="AC4777">
        <v>5900</v>
      </c>
      <c r="AD4777" t="s">
        <v>39</v>
      </c>
      <c r="AE4777" s="2">
        <v>45125.596851851849</v>
      </c>
    </row>
    <row r="4778" spans="1:31" hidden="1" x14ac:dyDescent="0.25">
      <c r="A4778">
        <v>1254991</v>
      </c>
      <c r="B4778" t="s">
        <v>27</v>
      </c>
      <c r="C4778" t="s">
        <v>791</v>
      </c>
      <c r="D4778" s="3" t="s">
        <v>42</v>
      </c>
      <c r="E4778" s="4">
        <v>39488</v>
      </c>
      <c r="F4778" s="3" t="s">
        <v>29</v>
      </c>
      <c r="G4778" s="3" t="s">
        <v>29</v>
      </c>
      <c r="H4778" s="3">
        <v>4</v>
      </c>
      <c r="I4778" s="3">
        <f t="shared" ca="1" si="224"/>
        <v>16</v>
      </c>
      <c r="J4778" s="9" t="s">
        <v>286</v>
      </c>
      <c r="K4778" s="9" t="s">
        <v>1071</v>
      </c>
      <c r="L4778" s="9" t="str">
        <f t="shared" si="222"/>
        <v>FGS</v>
      </c>
      <c r="M4778" s="9">
        <v>1</v>
      </c>
      <c r="N4778" s="10">
        <v>39488</v>
      </c>
      <c r="O4778" s="10">
        <v>39488</v>
      </c>
      <c r="P4778" t="s">
        <v>69</v>
      </c>
      <c r="Q4778" t="str">
        <f t="shared" si="223"/>
        <v>PLL 24</v>
      </c>
      <c r="R4778" t="s">
        <v>37</v>
      </c>
      <c r="S4778">
        <v>0</v>
      </c>
      <c r="T4778" t="s">
        <v>33</v>
      </c>
      <c r="U4778">
        <v>1</v>
      </c>
      <c r="V4778">
        <v>1</v>
      </c>
      <c r="W4778" s="1">
        <v>41039</v>
      </c>
      <c r="X4778" s="1">
        <v>41039</v>
      </c>
      <c r="Y4778" t="s">
        <v>38</v>
      </c>
      <c r="Z4778">
        <v>0</v>
      </c>
      <c r="AA4778">
        <v>3000</v>
      </c>
      <c r="AB4778">
        <v>5900</v>
      </c>
      <c r="AC4778">
        <v>5900</v>
      </c>
      <c r="AD4778" t="s">
        <v>39</v>
      </c>
      <c r="AE4778" s="2">
        <v>45125.619293981479</v>
      </c>
    </row>
    <row r="4779" spans="1:31" hidden="1" x14ac:dyDescent="0.25">
      <c r="A4779">
        <v>1254992</v>
      </c>
      <c r="B4779" t="s">
        <v>27</v>
      </c>
      <c r="C4779" t="s">
        <v>791</v>
      </c>
      <c r="D4779" s="3" t="s">
        <v>42</v>
      </c>
      <c r="E4779" s="4">
        <v>39488</v>
      </c>
      <c r="F4779" s="3" t="s">
        <v>29</v>
      </c>
      <c r="G4779" s="3" t="s">
        <v>29</v>
      </c>
      <c r="H4779" s="3">
        <v>4</v>
      </c>
      <c r="I4779" s="3">
        <f t="shared" ca="1" si="224"/>
        <v>16</v>
      </c>
      <c r="J4779" s="9" t="s">
        <v>286</v>
      </c>
      <c r="K4779" s="9" t="s">
        <v>1071</v>
      </c>
      <c r="L4779" s="9" t="str">
        <f t="shared" si="222"/>
        <v>FGS</v>
      </c>
      <c r="M4779" s="9">
        <v>1</v>
      </c>
      <c r="N4779" s="10">
        <v>39488</v>
      </c>
      <c r="O4779" s="10">
        <v>39488</v>
      </c>
      <c r="P4779" t="s">
        <v>69</v>
      </c>
      <c r="Q4779" t="str">
        <f t="shared" si="223"/>
        <v>PLL 24</v>
      </c>
      <c r="R4779" t="s">
        <v>37</v>
      </c>
      <c r="S4779">
        <v>0</v>
      </c>
      <c r="T4779" t="s">
        <v>33</v>
      </c>
      <c r="U4779">
        <v>1</v>
      </c>
      <c r="V4779">
        <v>1</v>
      </c>
      <c r="W4779" s="1">
        <v>41039</v>
      </c>
      <c r="X4779" s="1">
        <v>41039</v>
      </c>
      <c r="Y4779" t="s">
        <v>38</v>
      </c>
      <c r="Z4779">
        <v>0</v>
      </c>
      <c r="AA4779">
        <v>3000</v>
      </c>
      <c r="AB4779">
        <v>5900</v>
      </c>
      <c r="AC4779">
        <v>5900</v>
      </c>
      <c r="AD4779" t="s">
        <v>39</v>
      </c>
      <c r="AE4779" s="2">
        <v>45125.619155092594</v>
      </c>
    </row>
    <row r="4780" spans="1:31" hidden="1" x14ac:dyDescent="0.25">
      <c r="A4780">
        <v>1254993</v>
      </c>
      <c r="B4780" t="s">
        <v>27</v>
      </c>
      <c r="C4780" t="s">
        <v>791</v>
      </c>
      <c r="D4780" s="3" t="s">
        <v>42</v>
      </c>
      <c r="E4780" s="4">
        <v>39722</v>
      </c>
      <c r="F4780" s="3" t="s">
        <v>29</v>
      </c>
      <c r="G4780" s="3" t="s">
        <v>29</v>
      </c>
      <c r="H4780" s="3">
        <v>4</v>
      </c>
      <c r="I4780" s="3">
        <f t="shared" ca="1" si="224"/>
        <v>16</v>
      </c>
      <c r="J4780" s="9" t="s">
        <v>286</v>
      </c>
      <c r="K4780" s="9" t="s">
        <v>1071</v>
      </c>
      <c r="L4780" s="9" t="str">
        <f t="shared" si="222"/>
        <v>FGS</v>
      </c>
      <c r="M4780" s="9">
        <v>1</v>
      </c>
      <c r="N4780" s="10">
        <v>39722</v>
      </c>
      <c r="O4780" s="10">
        <v>39722</v>
      </c>
      <c r="P4780" t="s">
        <v>69</v>
      </c>
      <c r="Q4780" t="str">
        <f t="shared" si="223"/>
        <v>PLL 24</v>
      </c>
      <c r="R4780" t="s">
        <v>37</v>
      </c>
      <c r="S4780">
        <v>0</v>
      </c>
      <c r="T4780" t="s">
        <v>33</v>
      </c>
      <c r="U4780">
        <v>1</v>
      </c>
      <c r="V4780">
        <v>1</v>
      </c>
      <c r="W4780" s="1">
        <v>41039</v>
      </c>
      <c r="X4780" s="1">
        <v>41039</v>
      </c>
      <c r="Y4780" t="s">
        <v>38</v>
      </c>
      <c r="Z4780">
        <v>0</v>
      </c>
      <c r="AA4780">
        <v>3000</v>
      </c>
      <c r="AB4780">
        <v>5900</v>
      </c>
      <c r="AC4780">
        <v>5900</v>
      </c>
      <c r="AD4780" t="s">
        <v>39</v>
      </c>
      <c r="AE4780" s="2">
        <v>45125.620613425926</v>
      </c>
    </row>
    <row r="4781" spans="1:31" hidden="1" x14ac:dyDescent="0.25">
      <c r="A4781">
        <v>1254994</v>
      </c>
      <c r="B4781" t="s">
        <v>27</v>
      </c>
      <c r="C4781" t="s">
        <v>791</v>
      </c>
      <c r="D4781" s="3" t="s">
        <v>42</v>
      </c>
      <c r="E4781" s="4">
        <v>39488</v>
      </c>
      <c r="F4781" s="3" t="s">
        <v>29</v>
      </c>
      <c r="G4781" s="3" t="s">
        <v>29</v>
      </c>
      <c r="H4781" s="3">
        <v>4</v>
      </c>
      <c r="I4781" s="3">
        <f t="shared" ca="1" si="224"/>
        <v>16</v>
      </c>
      <c r="J4781" s="9" t="s">
        <v>286</v>
      </c>
      <c r="K4781" s="9" t="s">
        <v>1071</v>
      </c>
      <c r="L4781" s="9" t="str">
        <f t="shared" si="222"/>
        <v>FGS</v>
      </c>
      <c r="M4781" s="9">
        <v>1</v>
      </c>
      <c r="N4781" s="10">
        <v>39488</v>
      </c>
      <c r="O4781" s="10">
        <v>39488</v>
      </c>
      <c r="P4781" t="s">
        <v>69</v>
      </c>
      <c r="Q4781" t="str">
        <f t="shared" si="223"/>
        <v>PLL 24</v>
      </c>
      <c r="R4781" t="s">
        <v>37</v>
      </c>
      <c r="S4781">
        <v>0</v>
      </c>
      <c r="T4781" t="s">
        <v>33</v>
      </c>
      <c r="U4781">
        <v>1</v>
      </c>
      <c r="V4781">
        <v>1</v>
      </c>
      <c r="W4781" s="1">
        <v>41039</v>
      </c>
      <c r="X4781" s="1">
        <v>41039</v>
      </c>
      <c r="Y4781" t="s">
        <v>38</v>
      </c>
      <c r="Z4781">
        <v>0</v>
      </c>
      <c r="AA4781">
        <v>3000</v>
      </c>
      <c r="AB4781">
        <v>5900</v>
      </c>
      <c r="AC4781">
        <v>5900</v>
      </c>
      <c r="AD4781" t="s">
        <v>39</v>
      </c>
      <c r="AE4781" s="2">
        <v>45125.623148148145</v>
      </c>
    </row>
    <row r="4782" spans="1:31" hidden="1" x14ac:dyDescent="0.25">
      <c r="A4782">
        <v>1254995</v>
      </c>
      <c r="B4782" t="s">
        <v>27</v>
      </c>
      <c r="C4782" t="s">
        <v>791</v>
      </c>
      <c r="D4782" s="3" t="s">
        <v>42</v>
      </c>
      <c r="E4782" s="4">
        <v>42479</v>
      </c>
      <c r="F4782" s="3" t="s">
        <v>29</v>
      </c>
      <c r="G4782" s="3" t="s">
        <v>29</v>
      </c>
      <c r="H4782" s="3">
        <v>4</v>
      </c>
      <c r="I4782" s="3">
        <f t="shared" ca="1" si="224"/>
        <v>8</v>
      </c>
      <c r="J4782" s="9" t="s">
        <v>286</v>
      </c>
      <c r="K4782" s="9" t="s">
        <v>1071</v>
      </c>
      <c r="L4782" s="9" t="str">
        <f t="shared" si="222"/>
        <v>FGS</v>
      </c>
      <c r="M4782" s="9">
        <v>1</v>
      </c>
      <c r="N4782" s="10">
        <v>39488</v>
      </c>
      <c r="O4782" s="10">
        <v>39488</v>
      </c>
      <c r="P4782" t="s">
        <v>69</v>
      </c>
      <c r="Q4782" t="str">
        <f t="shared" si="223"/>
        <v>PLL 24</v>
      </c>
      <c r="R4782" t="s">
        <v>37</v>
      </c>
      <c r="S4782">
        <v>0</v>
      </c>
      <c r="T4782" t="s">
        <v>33</v>
      </c>
      <c r="U4782">
        <v>1</v>
      </c>
      <c r="V4782">
        <v>1</v>
      </c>
      <c r="W4782" s="1">
        <v>41039</v>
      </c>
      <c r="X4782" s="1">
        <v>41039</v>
      </c>
      <c r="Y4782" t="s">
        <v>38</v>
      </c>
      <c r="Z4782">
        <v>0</v>
      </c>
      <c r="AA4782">
        <v>3000</v>
      </c>
      <c r="AB4782">
        <v>5900</v>
      </c>
      <c r="AC4782">
        <v>5900</v>
      </c>
      <c r="AD4782" t="s">
        <v>39</v>
      </c>
      <c r="AE4782" s="2">
        <v>45125.625497685185</v>
      </c>
    </row>
    <row r="4783" spans="1:31" hidden="1" x14ac:dyDescent="0.25">
      <c r="A4783">
        <v>1254436</v>
      </c>
      <c r="B4783" t="s">
        <v>27</v>
      </c>
      <c r="C4783" t="s">
        <v>795</v>
      </c>
      <c r="D4783" s="3" t="s">
        <v>42</v>
      </c>
      <c r="E4783" s="4">
        <v>38353</v>
      </c>
      <c r="F4783" s="3" t="s">
        <v>29</v>
      </c>
      <c r="G4783" s="3" t="s">
        <v>29</v>
      </c>
      <c r="H4783" s="3">
        <v>4</v>
      </c>
      <c r="I4783" s="3">
        <f t="shared" ca="1" si="224"/>
        <v>19</v>
      </c>
      <c r="J4783" s="9" t="s">
        <v>43</v>
      </c>
      <c r="K4783" s="9" t="s">
        <v>1071</v>
      </c>
      <c r="L4783" s="9" t="str">
        <f t="shared" si="222"/>
        <v>CDS400</v>
      </c>
      <c r="M4783" s="9">
        <v>1</v>
      </c>
      <c r="N4783" s="10">
        <v>38353</v>
      </c>
      <c r="O4783" s="10">
        <v>38353</v>
      </c>
      <c r="P4783" t="s">
        <v>36</v>
      </c>
      <c r="Q4783" t="str">
        <f t="shared" si="223"/>
        <v>PLL 24</v>
      </c>
      <c r="R4783" t="s">
        <v>37</v>
      </c>
      <c r="S4783">
        <v>0</v>
      </c>
      <c r="T4783" t="s">
        <v>33</v>
      </c>
      <c r="U4783">
        <v>1</v>
      </c>
      <c r="V4783">
        <v>1</v>
      </c>
      <c r="W4783" s="1">
        <v>40595</v>
      </c>
      <c r="X4783" s="1">
        <v>40595</v>
      </c>
      <c r="Y4783" t="s">
        <v>38</v>
      </c>
      <c r="Z4783">
        <v>0</v>
      </c>
      <c r="AA4783">
        <v>4000</v>
      </c>
      <c r="AB4783">
        <v>2900</v>
      </c>
      <c r="AC4783">
        <v>2900</v>
      </c>
      <c r="AD4783" t="s">
        <v>39</v>
      </c>
      <c r="AE4783" s="2">
        <v>45096.813622685186</v>
      </c>
    </row>
    <row r="4784" spans="1:31" hidden="1" x14ac:dyDescent="0.25">
      <c r="A4784">
        <v>1254437</v>
      </c>
      <c r="B4784" t="s">
        <v>27</v>
      </c>
      <c r="C4784" t="s">
        <v>795</v>
      </c>
      <c r="D4784" s="3" t="s">
        <v>42</v>
      </c>
      <c r="E4784" s="4">
        <v>38353</v>
      </c>
      <c r="F4784" s="3" t="s">
        <v>29</v>
      </c>
      <c r="G4784" s="3" t="s">
        <v>29</v>
      </c>
      <c r="H4784" s="3">
        <v>4</v>
      </c>
      <c r="I4784" s="3">
        <f t="shared" ca="1" si="224"/>
        <v>19</v>
      </c>
      <c r="J4784" s="9" t="s">
        <v>43</v>
      </c>
      <c r="K4784" s="9" t="s">
        <v>1071</v>
      </c>
      <c r="L4784" s="9" t="str">
        <f t="shared" si="222"/>
        <v>CDS400</v>
      </c>
      <c r="M4784" s="9">
        <v>1</v>
      </c>
      <c r="N4784" s="10">
        <v>38353</v>
      </c>
      <c r="O4784" s="10">
        <v>38353</v>
      </c>
      <c r="P4784" t="s">
        <v>36</v>
      </c>
      <c r="Q4784" t="str">
        <f t="shared" si="223"/>
        <v>PLL 24</v>
      </c>
      <c r="R4784" t="s">
        <v>37</v>
      </c>
      <c r="S4784">
        <v>0</v>
      </c>
      <c r="T4784" t="s">
        <v>33</v>
      </c>
      <c r="U4784">
        <v>1</v>
      </c>
      <c r="V4784">
        <v>1</v>
      </c>
      <c r="W4784" s="1">
        <v>40595</v>
      </c>
      <c r="X4784" s="1">
        <v>40595</v>
      </c>
      <c r="Y4784" t="s">
        <v>38</v>
      </c>
      <c r="Z4784">
        <v>0</v>
      </c>
      <c r="AA4784">
        <v>4000</v>
      </c>
      <c r="AB4784">
        <v>2900</v>
      </c>
      <c r="AC4784">
        <v>2900</v>
      </c>
      <c r="AD4784" t="s">
        <v>39</v>
      </c>
      <c r="AE4784" s="2">
        <v>45096.813622685186</v>
      </c>
    </row>
    <row r="4785" spans="1:31" hidden="1" x14ac:dyDescent="0.25">
      <c r="A4785">
        <v>1254438</v>
      </c>
      <c r="B4785" t="s">
        <v>27</v>
      </c>
      <c r="C4785" t="s">
        <v>795</v>
      </c>
      <c r="D4785" s="3" t="s">
        <v>42</v>
      </c>
      <c r="E4785" s="4">
        <v>38353</v>
      </c>
      <c r="F4785" s="3" t="s">
        <v>29</v>
      </c>
      <c r="G4785" s="3" t="s">
        <v>29</v>
      </c>
      <c r="H4785" s="3">
        <v>4</v>
      </c>
      <c r="I4785" s="3">
        <f t="shared" ca="1" si="224"/>
        <v>19</v>
      </c>
      <c r="J4785" s="9" t="s">
        <v>43</v>
      </c>
      <c r="K4785" s="9" t="s">
        <v>1071</v>
      </c>
      <c r="L4785" s="9" t="str">
        <f t="shared" si="222"/>
        <v>CDS400</v>
      </c>
      <c r="M4785" s="9">
        <v>1</v>
      </c>
      <c r="N4785" s="10">
        <v>38353</v>
      </c>
      <c r="O4785" s="10">
        <v>38353</v>
      </c>
      <c r="P4785" t="s">
        <v>36</v>
      </c>
      <c r="Q4785" t="str">
        <f t="shared" si="223"/>
        <v>PLL 24</v>
      </c>
      <c r="R4785" t="s">
        <v>37</v>
      </c>
      <c r="S4785">
        <v>0</v>
      </c>
      <c r="T4785" t="s">
        <v>33</v>
      </c>
      <c r="U4785">
        <v>1</v>
      </c>
      <c r="V4785">
        <v>1</v>
      </c>
      <c r="W4785" s="1">
        <v>40595</v>
      </c>
      <c r="X4785" s="1">
        <v>40595</v>
      </c>
      <c r="Y4785" t="s">
        <v>38</v>
      </c>
      <c r="Z4785">
        <v>0</v>
      </c>
      <c r="AA4785">
        <v>4000</v>
      </c>
      <c r="AB4785">
        <v>2900</v>
      </c>
      <c r="AC4785">
        <v>2900</v>
      </c>
      <c r="AD4785" t="s">
        <v>39</v>
      </c>
      <c r="AE4785" s="2">
        <v>45096.813622685186</v>
      </c>
    </row>
    <row r="4786" spans="1:31" hidden="1" x14ac:dyDescent="0.25">
      <c r="A4786">
        <v>1254439</v>
      </c>
      <c r="B4786" t="s">
        <v>27</v>
      </c>
      <c r="C4786" t="s">
        <v>795</v>
      </c>
      <c r="D4786" s="3" t="s">
        <v>42</v>
      </c>
      <c r="E4786" s="4">
        <v>38353</v>
      </c>
      <c r="F4786" s="3" t="s">
        <v>29</v>
      </c>
      <c r="G4786" s="3" t="s">
        <v>29</v>
      </c>
      <c r="H4786" s="3">
        <v>4</v>
      </c>
      <c r="I4786" s="3">
        <f t="shared" ca="1" si="224"/>
        <v>19</v>
      </c>
      <c r="J4786" s="9" t="s">
        <v>43</v>
      </c>
      <c r="K4786" s="9" t="s">
        <v>1071</v>
      </c>
      <c r="L4786" s="9" t="str">
        <f t="shared" si="222"/>
        <v>CDS400</v>
      </c>
      <c r="M4786" s="9">
        <v>1</v>
      </c>
      <c r="N4786" s="10">
        <v>38353</v>
      </c>
      <c r="O4786" s="10">
        <v>38353</v>
      </c>
      <c r="P4786" t="s">
        <v>36</v>
      </c>
      <c r="Q4786" t="str">
        <f t="shared" si="223"/>
        <v>PLL 24</v>
      </c>
      <c r="R4786" t="s">
        <v>37</v>
      </c>
      <c r="S4786">
        <v>0</v>
      </c>
      <c r="T4786" t="s">
        <v>33</v>
      </c>
      <c r="U4786">
        <v>1</v>
      </c>
      <c r="V4786">
        <v>1</v>
      </c>
      <c r="W4786" s="1">
        <v>40595</v>
      </c>
      <c r="X4786" s="1">
        <v>40595</v>
      </c>
      <c r="Y4786" t="s">
        <v>38</v>
      </c>
      <c r="Z4786">
        <v>0</v>
      </c>
      <c r="AA4786">
        <v>4000</v>
      </c>
      <c r="AB4786">
        <v>2900</v>
      </c>
      <c r="AC4786">
        <v>2900</v>
      </c>
      <c r="AD4786" t="s">
        <v>39</v>
      </c>
      <c r="AE4786" s="2">
        <v>45096.813622685186</v>
      </c>
    </row>
    <row r="4787" spans="1:31" hidden="1" x14ac:dyDescent="0.25">
      <c r="A4787">
        <v>1254440</v>
      </c>
      <c r="B4787" t="s">
        <v>27</v>
      </c>
      <c r="C4787" t="s">
        <v>795</v>
      </c>
      <c r="D4787" s="3" t="s">
        <v>42</v>
      </c>
      <c r="E4787" s="4">
        <v>38353</v>
      </c>
      <c r="F4787" s="3" t="s">
        <v>29</v>
      </c>
      <c r="G4787" s="3" t="s">
        <v>29</v>
      </c>
      <c r="H4787" s="3">
        <v>4</v>
      </c>
      <c r="I4787" s="3">
        <f t="shared" ca="1" si="224"/>
        <v>19</v>
      </c>
      <c r="J4787" s="9" t="s">
        <v>43</v>
      </c>
      <c r="K4787" s="9" t="s">
        <v>1071</v>
      </c>
      <c r="L4787" s="9" t="str">
        <f t="shared" si="222"/>
        <v>CDS400</v>
      </c>
      <c r="M4787" s="9">
        <v>1</v>
      </c>
      <c r="N4787" s="10">
        <v>38353</v>
      </c>
      <c r="O4787" s="10">
        <v>38353</v>
      </c>
      <c r="P4787" t="s">
        <v>36</v>
      </c>
      <c r="Q4787" t="str">
        <f t="shared" si="223"/>
        <v>PLL 24</v>
      </c>
      <c r="R4787" t="s">
        <v>37</v>
      </c>
      <c r="S4787">
        <v>0</v>
      </c>
      <c r="T4787" t="s">
        <v>33</v>
      </c>
      <c r="U4787">
        <v>1</v>
      </c>
      <c r="V4787">
        <v>1</v>
      </c>
      <c r="W4787" s="1">
        <v>40595</v>
      </c>
      <c r="X4787" s="1">
        <v>40595</v>
      </c>
      <c r="Y4787" t="s">
        <v>38</v>
      </c>
      <c r="Z4787">
        <v>0</v>
      </c>
      <c r="AA4787">
        <v>4000</v>
      </c>
      <c r="AB4787">
        <v>2900</v>
      </c>
      <c r="AC4787">
        <v>2900</v>
      </c>
      <c r="AD4787" t="s">
        <v>39</v>
      </c>
      <c r="AE4787" s="2">
        <v>45096.813622685186</v>
      </c>
    </row>
    <row r="4788" spans="1:31" hidden="1" x14ac:dyDescent="0.25">
      <c r="A4788">
        <v>1254493</v>
      </c>
      <c r="B4788" t="s">
        <v>27</v>
      </c>
      <c r="C4788" t="s">
        <v>796</v>
      </c>
      <c r="D4788" s="3" t="s">
        <v>163</v>
      </c>
      <c r="E4788" s="4">
        <v>39479</v>
      </c>
      <c r="F4788" s="3" t="s">
        <v>29</v>
      </c>
      <c r="G4788" s="3" t="s">
        <v>29</v>
      </c>
      <c r="H4788" s="3">
        <v>6</v>
      </c>
      <c r="I4788" s="3">
        <f t="shared" ca="1" si="224"/>
        <v>16</v>
      </c>
      <c r="J4788" s="9" t="s">
        <v>52</v>
      </c>
      <c r="K4788" s="9" t="s">
        <v>1071</v>
      </c>
      <c r="L4788" s="9" t="str">
        <f t="shared" si="222"/>
        <v>FGS</v>
      </c>
      <c r="M4788" s="9">
        <v>1</v>
      </c>
      <c r="N4788" s="10">
        <v>39479</v>
      </c>
      <c r="O4788" s="10">
        <v>39479</v>
      </c>
      <c r="P4788" t="s">
        <v>63</v>
      </c>
      <c r="Q4788" t="str">
        <f t="shared" si="223"/>
        <v>PLL 36</v>
      </c>
      <c r="R4788" t="s">
        <v>55</v>
      </c>
      <c r="S4788">
        <v>0</v>
      </c>
      <c r="T4788" t="s">
        <v>33</v>
      </c>
      <c r="U4788">
        <v>1</v>
      </c>
      <c r="V4788">
        <v>1</v>
      </c>
      <c r="W4788" s="1">
        <v>41039</v>
      </c>
      <c r="X4788" s="1">
        <v>41039</v>
      </c>
      <c r="Y4788" t="s">
        <v>38</v>
      </c>
      <c r="Z4788">
        <v>0</v>
      </c>
      <c r="AA4788">
        <v>4000</v>
      </c>
      <c r="AB4788">
        <v>2900</v>
      </c>
      <c r="AC4788">
        <v>2900</v>
      </c>
      <c r="AD4788" t="s">
        <v>56</v>
      </c>
      <c r="AE4788" s="2">
        <v>45096.814525462964</v>
      </c>
    </row>
    <row r="4789" spans="1:31" hidden="1" x14ac:dyDescent="0.25">
      <c r="A4789">
        <v>1254494</v>
      </c>
      <c r="B4789" t="s">
        <v>27</v>
      </c>
      <c r="C4789" t="s">
        <v>796</v>
      </c>
      <c r="D4789" s="3" t="s">
        <v>163</v>
      </c>
      <c r="E4789" s="4">
        <v>39479</v>
      </c>
      <c r="F4789" s="3" t="s">
        <v>29</v>
      </c>
      <c r="G4789" s="3" t="s">
        <v>29</v>
      </c>
      <c r="H4789" s="3">
        <v>6</v>
      </c>
      <c r="I4789" s="3">
        <f t="shared" ca="1" si="224"/>
        <v>16</v>
      </c>
      <c r="J4789" s="9" t="s">
        <v>52</v>
      </c>
      <c r="K4789" s="9" t="s">
        <v>1071</v>
      </c>
      <c r="L4789" s="9" t="str">
        <f t="shared" si="222"/>
        <v>FGS</v>
      </c>
      <c r="M4789" s="9">
        <v>1</v>
      </c>
      <c r="N4789" s="10">
        <v>39479</v>
      </c>
      <c r="O4789" s="10">
        <v>39479</v>
      </c>
      <c r="P4789" t="s">
        <v>63</v>
      </c>
      <c r="Q4789" t="str">
        <f t="shared" si="223"/>
        <v>PLL 36</v>
      </c>
      <c r="R4789" t="s">
        <v>55</v>
      </c>
      <c r="S4789">
        <v>0</v>
      </c>
      <c r="T4789" t="s">
        <v>33</v>
      </c>
      <c r="U4789">
        <v>1</v>
      </c>
      <c r="V4789">
        <v>1</v>
      </c>
      <c r="W4789" s="1">
        <v>41039</v>
      </c>
      <c r="X4789" s="1">
        <v>41039</v>
      </c>
      <c r="Y4789" t="s">
        <v>38</v>
      </c>
      <c r="Z4789">
        <v>0</v>
      </c>
      <c r="AA4789">
        <v>4000</v>
      </c>
      <c r="AB4789">
        <v>2900</v>
      </c>
      <c r="AC4789">
        <v>2900</v>
      </c>
      <c r="AD4789" t="s">
        <v>56</v>
      </c>
      <c r="AE4789" s="2">
        <v>45096.814525462964</v>
      </c>
    </row>
    <row r="4790" spans="1:31" hidden="1" x14ac:dyDescent="0.25">
      <c r="A4790">
        <v>1254495</v>
      </c>
      <c r="B4790" t="s">
        <v>27</v>
      </c>
      <c r="C4790" t="s">
        <v>796</v>
      </c>
      <c r="D4790" s="3" t="s">
        <v>163</v>
      </c>
      <c r="E4790" s="4">
        <v>39479</v>
      </c>
      <c r="F4790" s="3" t="s">
        <v>29</v>
      </c>
      <c r="G4790" s="3" t="s">
        <v>29</v>
      </c>
      <c r="H4790" s="3">
        <v>6</v>
      </c>
      <c r="I4790" s="3">
        <f t="shared" ca="1" si="224"/>
        <v>16</v>
      </c>
      <c r="J4790" s="9" t="s">
        <v>52</v>
      </c>
      <c r="K4790" s="9" t="s">
        <v>1071</v>
      </c>
      <c r="L4790" s="9" t="str">
        <f t="shared" si="222"/>
        <v>FGS</v>
      </c>
      <c r="M4790" s="9">
        <v>1</v>
      </c>
      <c r="N4790" s="10">
        <v>39479</v>
      </c>
      <c r="O4790" s="10">
        <v>39479</v>
      </c>
      <c r="P4790" t="s">
        <v>63</v>
      </c>
      <c r="Q4790" t="str">
        <f t="shared" si="223"/>
        <v>PLL 36</v>
      </c>
      <c r="R4790" t="s">
        <v>55</v>
      </c>
      <c r="S4790">
        <v>0</v>
      </c>
      <c r="T4790" t="s">
        <v>33</v>
      </c>
      <c r="U4790">
        <v>1</v>
      </c>
      <c r="V4790">
        <v>1</v>
      </c>
      <c r="W4790" s="1">
        <v>41039</v>
      </c>
      <c r="X4790" s="1">
        <v>41039</v>
      </c>
      <c r="Y4790" t="s">
        <v>38</v>
      </c>
      <c r="Z4790">
        <v>0</v>
      </c>
      <c r="AA4790">
        <v>4000</v>
      </c>
      <c r="AB4790">
        <v>2900</v>
      </c>
      <c r="AC4790">
        <v>2900</v>
      </c>
      <c r="AD4790" t="s">
        <v>56</v>
      </c>
      <c r="AE4790" s="2">
        <v>45096.814525462964</v>
      </c>
    </row>
    <row r="4791" spans="1:31" hidden="1" x14ac:dyDescent="0.25">
      <c r="A4791">
        <v>1254496</v>
      </c>
      <c r="B4791" t="s">
        <v>27</v>
      </c>
      <c r="C4791" t="s">
        <v>796</v>
      </c>
      <c r="D4791" s="3" t="s">
        <v>163</v>
      </c>
      <c r="E4791" s="4">
        <v>39479</v>
      </c>
      <c r="F4791" s="3" t="s">
        <v>29</v>
      </c>
      <c r="G4791" s="3" t="s">
        <v>29</v>
      </c>
      <c r="H4791" s="3">
        <v>6</v>
      </c>
      <c r="I4791" s="3">
        <f t="shared" ca="1" si="224"/>
        <v>16</v>
      </c>
      <c r="J4791" s="9" t="s">
        <v>52</v>
      </c>
      <c r="K4791" s="9" t="s">
        <v>1071</v>
      </c>
      <c r="L4791" s="9" t="str">
        <f t="shared" si="222"/>
        <v>FGS</v>
      </c>
      <c r="M4791" s="9">
        <v>1</v>
      </c>
      <c r="N4791" s="10">
        <v>39479</v>
      </c>
      <c r="O4791" s="10">
        <v>39479</v>
      </c>
      <c r="P4791" t="s">
        <v>63</v>
      </c>
      <c r="Q4791" t="str">
        <f t="shared" si="223"/>
        <v>PLL 36</v>
      </c>
      <c r="R4791" t="s">
        <v>55</v>
      </c>
      <c r="S4791">
        <v>0</v>
      </c>
      <c r="T4791" t="s">
        <v>33</v>
      </c>
      <c r="U4791">
        <v>1</v>
      </c>
      <c r="V4791">
        <v>1</v>
      </c>
      <c r="W4791" s="1">
        <v>41039</v>
      </c>
      <c r="X4791" s="1">
        <v>41039</v>
      </c>
      <c r="Y4791" t="s">
        <v>38</v>
      </c>
      <c r="Z4791">
        <v>0</v>
      </c>
      <c r="AA4791">
        <v>4000</v>
      </c>
      <c r="AB4791">
        <v>2900</v>
      </c>
      <c r="AC4791">
        <v>2900</v>
      </c>
      <c r="AD4791" t="s">
        <v>56</v>
      </c>
      <c r="AE4791" s="2">
        <v>45096.814525462964</v>
      </c>
    </row>
    <row r="4792" spans="1:31" hidden="1" x14ac:dyDescent="0.25">
      <c r="A4792">
        <v>1254497</v>
      </c>
      <c r="B4792" t="s">
        <v>27</v>
      </c>
      <c r="C4792" t="s">
        <v>796</v>
      </c>
      <c r="D4792" s="3" t="s">
        <v>163</v>
      </c>
      <c r="E4792" s="4">
        <v>39479</v>
      </c>
      <c r="F4792" s="3" t="s">
        <v>29</v>
      </c>
      <c r="G4792" s="3" t="s">
        <v>29</v>
      </c>
      <c r="H4792" s="3">
        <v>6</v>
      </c>
      <c r="I4792" s="3">
        <f t="shared" ca="1" si="224"/>
        <v>16</v>
      </c>
      <c r="J4792" s="9" t="s">
        <v>52</v>
      </c>
      <c r="K4792" s="9" t="s">
        <v>1071</v>
      </c>
      <c r="L4792" s="9" t="str">
        <f t="shared" si="222"/>
        <v>FGS</v>
      </c>
      <c r="M4792" s="9">
        <v>1</v>
      </c>
      <c r="N4792" s="10">
        <v>39479</v>
      </c>
      <c r="O4792" s="10">
        <v>39479</v>
      </c>
      <c r="P4792" t="s">
        <v>63</v>
      </c>
      <c r="Q4792" t="str">
        <f t="shared" si="223"/>
        <v>PLL 36</v>
      </c>
      <c r="R4792" t="s">
        <v>55</v>
      </c>
      <c r="S4792">
        <v>0</v>
      </c>
      <c r="T4792" t="s">
        <v>33</v>
      </c>
      <c r="U4792">
        <v>1</v>
      </c>
      <c r="V4792">
        <v>1</v>
      </c>
      <c r="W4792" s="1">
        <v>41039</v>
      </c>
      <c r="X4792" s="1">
        <v>41039</v>
      </c>
      <c r="Y4792" t="s">
        <v>38</v>
      </c>
      <c r="Z4792">
        <v>0</v>
      </c>
      <c r="AA4792">
        <v>4000</v>
      </c>
      <c r="AB4792">
        <v>2900</v>
      </c>
      <c r="AC4792">
        <v>2900</v>
      </c>
      <c r="AD4792" t="s">
        <v>56</v>
      </c>
      <c r="AE4792" s="2">
        <v>45096.814525462964</v>
      </c>
    </row>
    <row r="4793" spans="1:31" hidden="1" x14ac:dyDescent="0.25">
      <c r="A4793">
        <v>1254498</v>
      </c>
      <c r="B4793" t="s">
        <v>27</v>
      </c>
      <c r="C4793" t="s">
        <v>796</v>
      </c>
      <c r="D4793" s="3" t="s">
        <v>163</v>
      </c>
      <c r="E4793" s="4">
        <v>39479</v>
      </c>
      <c r="F4793" s="3" t="s">
        <v>29</v>
      </c>
      <c r="G4793" s="3" t="s">
        <v>29</v>
      </c>
      <c r="H4793" s="3">
        <v>6</v>
      </c>
      <c r="I4793" s="3">
        <f t="shared" ca="1" si="224"/>
        <v>16</v>
      </c>
      <c r="J4793" s="9" t="s">
        <v>52</v>
      </c>
      <c r="K4793" s="9" t="s">
        <v>1071</v>
      </c>
      <c r="L4793" s="9" t="str">
        <f t="shared" si="222"/>
        <v>FGS</v>
      </c>
      <c r="M4793" s="9">
        <v>1</v>
      </c>
      <c r="N4793" s="10">
        <v>39479</v>
      </c>
      <c r="O4793" s="10">
        <v>39479</v>
      </c>
      <c r="P4793" t="s">
        <v>63</v>
      </c>
      <c r="Q4793" t="str">
        <f t="shared" si="223"/>
        <v>PLL 36</v>
      </c>
      <c r="R4793" t="s">
        <v>55</v>
      </c>
      <c r="S4793">
        <v>0</v>
      </c>
      <c r="T4793" t="s">
        <v>33</v>
      </c>
      <c r="U4793">
        <v>1</v>
      </c>
      <c r="V4793">
        <v>1</v>
      </c>
      <c r="W4793" s="1">
        <v>41039</v>
      </c>
      <c r="X4793" s="1">
        <v>41039</v>
      </c>
      <c r="Y4793" t="s">
        <v>38</v>
      </c>
      <c r="Z4793">
        <v>0</v>
      </c>
      <c r="AA4793">
        <v>4000</v>
      </c>
      <c r="AB4793">
        <v>2900</v>
      </c>
      <c r="AC4793">
        <v>2900</v>
      </c>
      <c r="AD4793" t="s">
        <v>56</v>
      </c>
      <c r="AE4793" s="2">
        <v>45096.814525462964</v>
      </c>
    </row>
    <row r="4794" spans="1:31" hidden="1" x14ac:dyDescent="0.25">
      <c r="A4794">
        <v>1254499</v>
      </c>
      <c r="B4794" t="s">
        <v>27</v>
      </c>
      <c r="C4794" t="s">
        <v>796</v>
      </c>
      <c r="D4794" s="3" t="s">
        <v>163</v>
      </c>
      <c r="E4794" s="4">
        <v>39479</v>
      </c>
      <c r="F4794" s="3" t="s">
        <v>29</v>
      </c>
      <c r="G4794" s="3" t="s">
        <v>29</v>
      </c>
      <c r="H4794" s="3">
        <v>6</v>
      </c>
      <c r="I4794" s="3">
        <f t="shared" ca="1" si="224"/>
        <v>16</v>
      </c>
      <c r="J4794" s="9" t="s">
        <v>52</v>
      </c>
      <c r="K4794" s="9" t="s">
        <v>1071</v>
      </c>
      <c r="L4794" s="9" t="str">
        <f t="shared" si="222"/>
        <v>FGS</v>
      </c>
      <c r="M4794" s="9">
        <v>1</v>
      </c>
      <c r="N4794" s="10">
        <v>39479</v>
      </c>
      <c r="O4794" s="10">
        <v>39479</v>
      </c>
      <c r="P4794" t="s">
        <v>63</v>
      </c>
      <c r="Q4794" t="str">
        <f t="shared" si="223"/>
        <v>PLL 36</v>
      </c>
      <c r="R4794" t="s">
        <v>55</v>
      </c>
      <c r="S4794">
        <v>0</v>
      </c>
      <c r="T4794" t="s">
        <v>33</v>
      </c>
      <c r="U4794">
        <v>1</v>
      </c>
      <c r="V4794">
        <v>1</v>
      </c>
      <c r="W4794" s="1">
        <v>41039</v>
      </c>
      <c r="X4794" s="1">
        <v>41039</v>
      </c>
      <c r="Y4794" t="s">
        <v>38</v>
      </c>
      <c r="Z4794">
        <v>0</v>
      </c>
      <c r="AA4794">
        <v>4000</v>
      </c>
      <c r="AB4794">
        <v>2900</v>
      </c>
      <c r="AC4794">
        <v>2900</v>
      </c>
      <c r="AD4794" t="s">
        <v>56</v>
      </c>
      <c r="AE4794" s="2">
        <v>45096.814525462964</v>
      </c>
    </row>
    <row r="4795" spans="1:31" hidden="1" x14ac:dyDescent="0.25">
      <c r="A4795">
        <v>1254500</v>
      </c>
      <c r="B4795" t="s">
        <v>27</v>
      </c>
      <c r="C4795" t="s">
        <v>796</v>
      </c>
      <c r="D4795" s="3" t="s">
        <v>163</v>
      </c>
      <c r="E4795" s="4">
        <v>39479</v>
      </c>
      <c r="F4795" s="3" t="s">
        <v>29</v>
      </c>
      <c r="G4795" s="3" t="s">
        <v>29</v>
      </c>
      <c r="H4795" s="3">
        <v>6</v>
      </c>
      <c r="I4795" s="3">
        <f t="shared" ca="1" si="224"/>
        <v>16</v>
      </c>
      <c r="J4795" s="9" t="s">
        <v>52</v>
      </c>
      <c r="K4795" s="9" t="s">
        <v>1071</v>
      </c>
      <c r="L4795" s="9" t="str">
        <f t="shared" si="222"/>
        <v>FGS</v>
      </c>
      <c r="M4795" s="9">
        <v>1</v>
      </c>
      <c r="N4795" s="10">
        <v>39479</v>
      </c>
      <c r="O4795" s="10">
        <v>39479</v>
      </c>
      <c r="P4795" t="s">
        <v>63</v>
      </c>
      <c r="Q4795" t="str">
        <f t="shared" si="223"/>
        <v>PLL 36</v>
      </c>
      <c r="R4795" t="s">
        <v>55</v>
      </c>
      <c r="S4795">
        <v>0</v>
      </c>
      <c r="T4795" t="s">
        <v>33</v>
      </c>
      <c r="U4795">
        <v>1</v>
      </c>
      <c r="V4795">
        <v>1</v>
      </c>
      <c r="W4795" s="1">
        <v>41039</v>
      </c>
      <c r="X4795" s="1">
        <v>41039</v>
      </c>
      <c r="Y4795" t="s">
        <v>38</v>
      </c>
      <c r="Z4795">
        <v>0</v>
      </c>
      <c r="AA4795">
        <v>4000</v>
      </c>
      <c r="AB4795">
        <v>2900</v>
      </c>
      <c r="AC4795">
        <v>2900</v>
      </c>
      <c r="AD4795" t="s">
        <v>56</v>
      </c>
      <c r="AE4795" s="2">
        <v>45096.814525462964</v>
      </c>
    </row>
    <row r="4796" spans="1:31" hidden="1" x14ac:dyDescent="0.25">
      <c r="A4796">
        <v>1254501</v>
      </c>
      <c r="B4796" t="s">
        <v>27</v>
      </c>
      <c r="C4796" t="s">
        <v>796</v>
      </c>
      <c r="D4796" s="3" t="s">
        <v>163</v>
      </c>
      <c r="E4796" s="4">
        <v>39479</v>
      </c>
      <c r="F4796" s="3" t="s">
        <v>29</v>
      </c>
      <c r="G4796" s="3" t="s">
        <v>29</v>
      </c>
      <c r="H4796" s="3">
        <v>6</v>
      </c>
      <c r="I4796" s="3">
        <f t="shared" ca="1" si="224"/>
        <v>16</v>
      </c>
      <c r="J4796" s="9" t="s">
        <v>52</v>
      </c>
      <c r="K4796" s="9" t="s">
        <v>1071</v>
      </c>
      <c r="L4796" s="9" t="str">
        <f t="shared" si="222"/>
        <v>FGS</v>
      </c>
      <c r="M4796" s="9">
        <v>1</v>
      </c>
      <c r="N4796" s="10">
        <v>39479</v>
      </c>
      <c r="O4796" s="10">
        <v>39479</v>
      </c>
      <c r="P4796" t="s">
        <v>63</v>
      </c>
      <c r="Q4796" t="str">
        <f t="shared" si="223"/>
        <v>PLL 36</v>
      </c>
      <c r="R4796" t="s">
        <v>55</v>
      </c>
      <c r="S4796">
        <v>0</v>
      </c>
      <c r="T4796" t="s">
        <v>33</v>
      </c>
      <c r="U4796">
        <v>1</v>
      </c>
      <c r="V4796">
        <v>1</v>
      </c>
      <c r="W4796" s="1">
        <v>41039</v>
      </c>
      <c r="X4796" s="1">
        <v>41039</v>
      </c>
      <c r="Y4796" t="s">
        <v>38</v>
      </c>
      <c r="Z4796">
        <v>0</v>
      </c>
      <c r="AA4796">
        <v>4000</v>
      </c>
      <c r="AB4796">
        <v>2900</v>
      </c>
      <c r="AC4796">
        <v>2900</v>
      </c>
      <c r="AD4796" t="s">
        <v>56</v>
      </c>
      <c r="AE4796" s="2">
        <v>45096.814525462964</v>
      </c>
    </row>
    <row r="4797" spans="1:31" hidden="1" x14ac:dyDescent="0.25">
      <c r="A4797">
        <v>1254502</v>
      </c>
      <c r="B4797" t="s">
        <v>27</v>
      </c>
      <c r="C4797" t="s">
        <v>796</v>
      </c>
      <c r="D4797" s="3" t="s">
        <v>163</v>
      </c>
      <c r="E4797" s="4">
        <v>39479</v>
      </c>
      <c r="F4797" s="3" t="s">
        <v>29</v>
      </c>
      <c r="G4797" s="3" t="s">
        <v>29</v>
      </c>
      <c r="H4797" s="3">
        <v>6</v>
      </c>
      <c r="I4797" s="3">
        <f t="shared" ca="1" si="224"/>
        <v>16</v>
      </c>
      <c r="J4797" s="9" t="s">
        <v>52</v>
      </c>
      <c r="K4797" s="9" t="s">
        <v>1071</v>
      </c>
      <c r="L4797" s="9" t="str">
        <f t="shared" si="222"/>
        <v>FGS</v>
      </c>
      <c r="M4797" s="9">
        <v>1</v>
      </c>
      <c r="N4797" s="10">
        <v>39479</v>
      </c>
      <c r="O4797" s="10">
        <v>39479</v>
      </c>
      <c r="P4797" t="s">
        <v>63</v>
      </c>
      <c r="Q4797" t="str">
        <f t="shared" si="223"/>
        <v>PLL 36</v>
      </c>
      <c r="R4797" t="s">
        <v>55</v>
      </c>
      <c r="S4797">
        <v>0</v>
      </c>
      <c r="T4797" t="s">
        <v>33</v>
      </c>
      <c r="U4797">
        <v>1</v>
      </c>
      <c r="V4797">
        <v>1</v>
      </c>
      <c r="W4797" s="1">
        <v>41039</v>
      </c>
      <c r="X4797" s="1">
        <v>41039</v>
      </c>
      <c r="Y4797" t="s">
        <v>38</v>
      </c>
      <c r="Z4797">
        <v>0</v>
      </c>
      <c r="AA4797">
        <v>4000</v>
      </c>
      <c r="AB4797">
        <v>2900</v>
      </c>
      <c r="AC4797">
        <v>2900</v>
      </c>
      <c r="AD4797" t="s">
        <v>56</v>
      </c>
      <c r="AE4797" s="2">
        <v>45096.814525462964</v>
      </c>
    </row>
    <row r="4798" spans="1:31" hidden="1" x14ac:dyDescent="0.25">
      <c r="A4798">
        <v>1254503</v>
      </c>
      <c r="B4798" t="s">
        <v>27</v>
      </c>
      <c r="C4798" t="s">
        <v>796</v>
      </c>
      <c r="D4798" s="3" t="s">
        <v>163</v>
      </c>
      <c r="E4798" s="4">
        <v>39479</v>
      </c>
      <c r="F4798" s="3" t="s">
        <v>29</v>
      </c>
      <c r="G4798" s="3" t="s">
        <v>29</v>
      </c>
      <c r="H4798" s="3">
        <v>6</v>
      </c>
      <c r="I4798" s="3">
        <f t="shared" ca="1" si="224"/>
        <v>16</v>
      </c>
      <c r="J4798" s="9" t="s">
        <v>52</v>
      </c>
      <c r="K4798" s="9" t="s">
        <v>1071</v>
      </c>
      <c r="L4798" s="9" t="str">
        <f t="shared" si="222"/>
        <v>FGS</v>
      </c>
      <c r="M4798" s="9">
        <v>1</v>
      </c>
      <c r="N4798" s="10">
        <v>39479</v>
      </c>
      <c r="O4798" s="10">
        <v>39479</v>
      </c>
      <c r="P4798" t="s">
        <v>63</v>
      </c>
      <c r="Q4798" t="str">
        <f t="shared" si="223"/>
        <v>PLL 36</v>
      </c>
      <c r="R4798" t="s">
        <v>55</v>
      </c>
      <c r="S4798">
        <v>0</v>
      </c>
      <c r="T4798" t="s">
        <v>33</v>
      </c>
      <c r="U4798">
        <v>1</v>
      </c>
      <c r="V4798">
        <v>1</v>
      </c>
      <c r="W4798" s="1">
        <v>41039</v>
      </c>
      <c r="X4798" s="1">
        <v>41039</v>
      </c>
      <c r="Y4798" t="s">
        <v>38</v>
      </c>
      <c r="Z4798">
        <v>0</v>
      </c>
      <c r="AA4798">
        <v>4000</v>
      </c>
      <c r="AB4798">
        <v>2900</v>
      </c>
      <c r="AC4798">
        <v>2900</v>
      </c>
      <c r="AD4798" t="s">
        <v>56</v>
      </c>
      <c r="AE4798" s="2">
        <v>45096.814525462964</v>
      </c>
    </row>
    <row r="4799" spans="1:31" hidden="1" x14ac:dyDescent="0.25">
      <c r="A4799">
        <v>1254504</v>
      </c>
      <c r="B4799" t="s">
        <v>27</v>
      </c>
      <c r="C4799" t="s">
        <v>796</v>
      </c>
      <c r="D4799" s="3" t="s">
        <v>163</v>
      </c>
      <c r="E4799" s="4">
        <v>39479</v>
      </c>
      <c r="F4799" s="3" t="s">
        <v>29</v>
      </c>
      <c r="G4799" s="3" t="s">
        <v>29</v>
      </c>
      <c r="H4799" s="3">
        <v>6</v>
      </c>
      <c r="I4799" s="3">
        <f t="shared" ca="1" si="224"/>
        <v>16</v>
      </c>
      <c r="J4799" s="9" t="s">
        <v>52</v>
      </c>
      <c r="K4799" s="9" t="s">
        <v>1071</v>
      </c>
      <c r="L4799" s="9" t="str">
        <f t="shared" si="222"/>
        <v>FGS</v>
      </c>
      <c r="M4799" s="9">
        <v>1</v>
      </c>
      <c r="N4799" s="10">
        <v>39479</v>
      </c>
      <c r="O4799" s="10">
        <v>39479</v>
      </c>
      <c r="P4799" t="s">
        <v>63</v>
      </c>
      <c r="Q4799" t="str">
        <f t="shared" si="223"/>
        <v>PLL 36</v>
      </c>
      <c r="R4799" t="s">
        <v>55</v>
      </c>
      <c r="S4799">
        <v>0</v>
      </c>
      <c r="T4799" t="s">
        <v>33</v>
      </c>
      <c r="U4799">
        <v>1</v>
      </c>
      <c r="V4799">
        <v>1</v>
      </c>
      <c r="W4799" s="1">
        <v>41039</v>
      </c>
      <c r="X4799" s="1">
        <v>41039</v>
      </c>
      <c r="Y4799" t="s">
        <v>38</v>
      </c>
      <c r="Z4799">
        <v>0</v>
      </c>
      <c r="AA4799">
        <v>4000</v>
      </c>
      <c r="AB4799">
        <v>2900</v>
      </c>
      <c r="AC4799">
        <v>2900</v>
      </c>
      <c r="AD4799" t="s">
        <v>56</v>
      </c>
      <c r="AE4799" s="2">
        <v>45096.814525462964</v>
      </c>
    </row>
    <row r="4800" spans="1:31" hidden="1" x14ac:dyDescent="0.25">
      <c r="A4800">
        <v>1254505</v>
      </c>
      <c r="B4800" t="s">
        <v>27</v>
      </c>
      <c r="C4800" t="s">
        <v>796</v>
      </c>
      <c r="D4800" s="3" t="s">
        <v>163</v>
      </c>
      <c r="E4800" s="4">
        <v>39479</v>
      </c>
      <c r="F4800" s="3" t="s">
        <v>29</v>
      </c>
      <c r="G4800" s="3" t="s">
        <v>29</v>
      </c>
      <c r="H4800" s="3">
        <v>6</v>
      </c>
      <c r="I4800" s="3">
        <f t="shared" ca="1" si="224"/>
        <v>16</v>
      </c>
      <c r="J4800" s="9" t="s">
        <v>52</v>
      </c>
      <c r="K4800" s="9" t="s">
        <v>1071</v>
      </c>
      <c r="L4800" s="9" t="str">
        <f t="shared" si="222"/>
        <v>FGS</v>
      </c>
      <c r="M4800" s="9">
        <v>1</v>
      </c>
      <c r="N4800" s="10">
        <v>39479</v>
      </c>
      <c r="O4800" s="10">
        <v>39479</v>
      </c>
      <c r="P4800" t="s">
        <v>63</v>
      </c>
      <c r="Q4800" t="str">
        <f t="shared" si="223"/>
        <v>PLL 36</v>
      </c>
      <c r="R4800" t="s">
        <v>55</v>
      </c>
      <c r="S4800">
        <v>0</v>
      </c>
      <c r="T4800" t="s">
        <v>33</v>
      </c>
      <c r="U4800">
        <v>1</v>
      </c>
      <c r="V4800">
        <v>1</v>
      </c>
      <c r="W4800" s="1">
        <v>41039</v>
      </c>
      <c r="X4800" s="1">
        <v>41039</v>
      </c>
      <c r="Y4800" t="s">
        <v>38</v>
      </c>
      <c r="Z4800">
        <v>0</v>
      </c>
      <c r="AA4800">
        <v>4000</v>
      </c>
      <c r="AB4800">
        <v>2900</v>
      </c>
      <c r="AC4800">
        <v>2900</v>
      </c>
      <c r="AD4800" t="s">
        <v>56</v>
      </c>
      <c r="AE4800" s="2">
        <v>45096.814525462964</v>
      </c>
    </row>
    <row r="4801" spans="1:31" hidden="1" x14ac:dyDescent="0.25">
      <c r="A4801">
        <v>1254526</v>
      </c>
      <c r="B4801" t="s">
        <v>27</v>
      </c>
      <c r="C4801" t="s">
        <v>797</v>
      </c>
      <c r="D4801" s="3" t="s">
        <v>31</v>
      </c>
      <c r="E4801" s="4">
        <v>37926</v>
      </c>
      <c r="F4801" s="4">
        <v>46826</v>
      </c>
      <c r="G4801" s="4">
        <v>44270</v>
      </c>
      <c r="H4801" s="3">
        <v>4</v>
      </c>
      <c r="I4801" s="3">
        <f t="shared" ca="1" si="224"/>
        <v>21</v>
      </c>
      <c r="J4801" s="9" t="s">
        <v>371</v>
      </c>
      <c r="K4801" s="9" t="s">
        <v>1072</v>
      </c>
      <c r="L4801" s="9" t="str">
        <f t="shared" si="222"/>
        <v>Friza</v>
      </c>
      <c r="M4801" s="9">
        <v>1</v>
      </c>
      <c r="N4801" s="10">
        <v>44013</v>
      </c>
      <c r="O4801" s="10">
        <v>44013</v>
      </c>
      <c r="P4801" t="s">
        <v>798</v>
      </c>
      <c r="Q4801" t="str">
        <f t="shared" si="223"/>
        <v>LED</v>
      </c>
      <c r="R4801" t="s">
        <v>81</v>
      </c>
      <c r="S4801">
        <v>0</v>
      </c>
      <c r="T4801" t="s">
        <v>33</v>
      </c>
      <c r="U4801">
        <v>1</v>
      </c>
      <c r="V4801">
        <v>1</v>
      </c>
      <c r="W4801" s="1">
        <v>44013</v>
      </c>
      <c r="X4801" s="1">
        <v>44013</v>
      </c>
      <c r="Y4801" t="s">
        <v>160</v>
      </c>
      <c r="Z4801">
        <v>0</v>
      </c>
      <c r="AA4801">
        <v>3000</v>
      </c>
      <c r="AB4801">
        <v>1578</v>
      </c>
      <c r="AC4801">
        <v>1104.5999999999999</v>
      </c>
      <c r="AD4801" t="s">
        <v>101</v>
      </c>
      <c r="AE4801" s="2">
        <v>45096.8125462963</v>
      </c>
    </row>
    <row r="4802" spans="1:31" hidden="1" x14ac:dyDescent="0.25">
      <c r="A4802">
        <v>1254538</v>
      </c>
      <c r="B4802" t="s">
        <v>27</v>
      </c>
      <c r="C4802" t="s">
        <v>797</v>
      </c>
      <c r="D4802" s="3" t="s">
        <v>31</v>
      </c>
      <c r="E4802" s="4">
        <v>37926</v>
      </c>
      <c r="F4802" s="4">
        <v>46826</v>
      </c>
      <c r="G4802" s="4">
        <v>44270</v>
      </c>
      <c r="H4802" s="3">
        <v>4</v>
      </c>
      <c r="I4802" s="3">
        <f t="shared" ca="1" si="224"/>
        <v>21</v>
      </c>
      <c r="J4802" s="9" t="s">
        <v>371</v>
      </c>
      <c r="K4802" s="9" t="s">
        <v>1072</v>
      </c>
      <c r="L4802" s="9" t="str">
        <f t="shared" ref="L4802:L4865" si="225">VLOOKUP(J4802,Arm_kort,2,FALSE)</f>
        <v>Friza</v>
      </c>
      <c r="M4802" s="9">
        <v>1</v>
      </c>
      <c r="N4802" s="10">
        <v>44013</v>
      </c>
      <c r="O4802" s="10">
        <v>44013</v>
      </c>
      <c r="P4802" t="s">
        <v>798</v>
      </c>
      <c r="Q4802" t="str">
        <f t="shared" ref="Q4802:Q4865" si="226">VLOOKUP(P4802,LAMPEN,3,FALSE)</f>
        <v>LED</v>
      </c>
      <c r="R4802" t="s">
        <v>81</v>
      </c>
      <c r="S4802">
        <v>0</v>
      </c>
      <c r="T4802" t="s">
        <v>33</v>
      </c>
      <c r="U4802">
        <v>1</v>
      </c>
      <c r="V4802">
        <v>1</v>
      </c>
      <c r="W4802" s="1">
        <v>44013</v>
      </c>
      <c r="X4802" s="1">
        <v>44013</v>
      </c>
      <c r="Y4802" t="s">
        <v>160</v>
      </c>
      <c r="Z4802">
        <v>0</v>
      </c>
      <c r="AA4802">
        <v>3000</v>
      </c>
      <c r="AB4802">
        <v>1578</v>
      </c>
      <c r="AC4802">
        <v>1104.5999999999999</v>
      </c>
      <c r="AD4802" t="s">
        <v>101</v>
      </c>
      <c r="AE4802" s="2">
        <v>45096.8125462963</v>
      </c>
    </row>
    <row r="4803" spans="1:31" hidden="1" x14ac:dyDescent="0.25">
      <c r="A4803">
        <v>1256282</v>
      </c>
      <c r="B4803" t="s">
        <v>27</v>
      </c>
      <c r="C4803" t="s">
        <v>797</v>
      </c>
      <c r="D4803" s="3" t="s">
        <v>31</v>
      </c>
      <c r="E4803" s="4">
        <v>37926</v>
      </c>
      <c r="F4803" s="4">
        <v>46826</v>
      </c>
      <c r="G4803" s="4">
        <v>44270</v>
      </c>
      <c r="H4803" s="3">
        <v>4</v>
      </c>
      <c r="I4803" s="3">
        <f t="shared" ref="I4803:I4866" ca="1" si="227">IFERROR(YEAR(NOW())-YEAR(E4803),"")</f>
        <v>21</v>
      </c>
      <c r="J4803" s="9" t="s">
        <v>371</v>
      </c>
      <c r="K4803" s="9" t="s">
        <v>1072</v>
      </c>
      <c r="L4803" s="9" t="str">
        <f t="shared" si="225"/>
        <v>Friza</v>
      </c>
      <c r="M4803" s="9">
        <v>1</v>
      </c>
      <c r="N4803" s="10">
        <v>44229</v>
      </c>
      <c r="O4803" s="10">
        <v>44229</v>
      </c>
      <c r="P4803" t="s">
        <v>798</v>
      </c>
      <c r="Q4803" t="str">
        <f t="shared" si="226"/>
        <v>LED</v>
      </c>
      <c r="R4803" t="s">
        <v>81</v>
      </c>
      <c r="S4803">
        <v>0</v>
      </c>
      <c r="T4803" t="s">
        <v>33</v>
      </c>
      <c r="U4803">
        <v>1</v>
      </c>
      <c r="V4803">
        <v>1</v>
      </c>
      <c r="W4803" s="1">
        <v>44229</v>
      </c>
      <c r="X4803" s="1">
        <v>44229</v>
      </c>
      <c r="Y4803" t="s">
        <v>160</v>
      </c>
      <c r="Z4803">
        <v>0</v>
      </c>
      <c r="AA4803">
        <v>3000</v>
      </c>
      <c r="AB4803">
        <v>1578</v>
      </c>
      <c r="AC4803">
        <v>1104.5999999999999</v>
      </c>
      <c r="AD4803" t="s">
        <v>101</v>
      </c>
      <c r="AE4803" s="2">
        <v>45096.8125462963</v>
      </c>
    </row>
    <row r="4804" spans="1:31" hidden="1" x14ac:dyDescent="0.25">
      <c r="A4804">
        <v>1256565</v>
      </c>
      <c r="B4804" t="s">
        <v>27</v>
      </c>
      <c r="C4804" t="s">
        <v>797</v>
      </c>
      <c r="D4804" s="3" t="s">
        <v>31</v>
      </c>
      <c r="E4804" s="4">
        <v>37926</v>
      </c>
      <c r="F4804" s="4">
        <v>46826</v>
      </c>
      <c r="G4804" s="4">
        <v>44270</v>
      </c>
      <c r="H4804" s="3">
        <v>4</v>
      </c>
      <c r="I4804" s="3">
        <f t="shared" ca="1" si="227"/>
        <v>21</v>
      </c>
      <c r="J4804" s="9" t="s">
        <v>371</v>
      </c>
      <c r="K4804" s="9" t="s">
        <v>1072</v>
      </c>
      <c r="L4804" s="9" t="str">
        <f t="shared" si="225"/>
        <v>Friza</v>
      </c>
      <c r="M4804" s="9">
        <v>1</v>
      </c>
      <c r="N4804" s="10">
        <v>44229</v>
      </c>
      <c r="O4804" s="10">
        <v>44229</v>
      </c>
      <c r="P4804" t="s">
        <v>798</v>
      </c>
      <c r="Q4804" t="str">
        <f t="shared" si="226"/>
        <v>LED</v>
      </c>
      <c r="R4804" t="s">
        <v>81</v>
      </c>
      <c r="S4804">
        <v>0</v>
      </c>
      <c r="T4804" t="s">
        <v>33</v>
      </c>
      <c r="U4804">
        <v>1</v>
      </c>
      <c r="V4804">
        <v>1</v>
      </c>
      <c r="W4804" s="1">
        <v>44229</v>
      </c>
      <c r="X4804" s="1">
        <v>44229</v>
      </c>
      <c r="Y4804" t="s">
        <v>160</v>
      </c>
      <c r="Z4804">
        <v>0</v>
      </c>
      <c r="AA4804">
        <v>3000</v>
      </c>
      <c r="AB4804">
        <v>1578</v>
      </c>
      <c r="AC4804">
        <v>1104.5999999999999</v>
      </c>
      <c r="AD4804" t="s">
        <v>101</v>
      </c>
      <c r="AE4804" s="2">
        <v>45096.8125462963</v>
      </c>
    </row>
    <row r="4805" spans="1:31" hidden="1" x14ac:dyDescent="0.25">
      <c r="A4805">
        <v>1256570</v>
      </c>
      <c r="B4805" t="s">
        <v>27</v>
      </c>
      <c r="C4805" t="s">
        <v>797</v>
      </c>
      <c r="D4805" s="3" t="s">
        <v>31</v>
      </c>
      <c r="E4805" s="4">
        <v>37926</v>
      </c>
      <c r="F4805" s="4">
        <v>46826</v>
      </c>
      <c r="G4805" s="4">
        <v>44270</v>
      </c>
      <c r="H4805" s="3">
        <v>4</v>
      </c>
      <c r="I4805" s="3">
        <f t="shared" ca="1" si="227"/>
        <v>21</v>
      </c>
      <c r="J4805" s="9" t="s">
        <v>371</v>
      </c>
      <c r="K4805" s="9" t="s">
        <v>1072</v>
      </c>
      <c r="L4805" s="9" t="str">
        <f t="shared" si="225"/>
        <v>Friza</v>
      </c>
      <c r="M4805" s="9">
        <v>1</v>
      </c>
      <c r="N4805" s="10">
        <v>44229</v>
      </c>
      <c r="O4805" s="10">
        <v>44229</v>
      </c>
      <c r="P4805" t="s">
        <v>798</v>
      </c>
      <c r="Q4805" t="str">
        <f t="shared" si="226"/>
        <v>LED</v>
      </c>
      <c r="R4805" t="s">
        <v>81</v>
      </c>
      <c r="S4805">
        <v>0</v>
      </c>
      <c r="T4805" t="s">
        <v>33</v>
      </c>
      <c r="U4805">
        <v>1</v>
      </c>
      <c r="V4805">
        <v>1</v>
      </c>
      <c r="W4805" s="1">
        <v>44229</v>
      </c>
      <c r="X4805" s="1">
        <v>44229</v>
      </c>
      <c r="Y4805" t="s">
        <v>160</v>
      </c>
      <c r="Z4805">
        <v>0</v>
      </c>
      <c r="AA4805">
        <v>3000</v>
      </c>
      <c r="AB4805">
        <v>1578</v>
      </c>
      <c r="AC4805">
        <v>1104.5999999999999</v>
      </c>
      <c r="AD4805" t="s">
        <v>101</v>
      </c>
      <c r="AE4805" s="2">
        <v>45096.8125462963</v>
      </c>
    </row>
    <row r="4806" spans="1:31" hidden="1" x14ac:dyDescent="0.25">
      <c r="A4806">
        <v>1256571</v>
      </c>
      <c r="B4806" t="s">
        <v>27</v>
      </c>
      <c r="C4806" t="s">
        <v>797</v>
      </c>
      <c r="D4806" s="3" t="s">
        <v>31</v>
      </c>
      <c r="E4806" s="4">
        <v>37926</v>
      </c>
      <c r="F4806" s="4">
        <v>46826</v>
      </c>
      <c r="G4806" s="4">
        <v>44270</v>
      </c>
      <c r="H4806" s="3">
        <v>4</v>
      </c>
      <c r="I4806" s="3">
        <f t="shared" ca="1" si="227"/>
        <v>21</v>
      </c>
      <c r="J4806" s="9" t="s">
        <v>371</v>
      </c>
      <c r="K4806" s="9" t="s">
        <v>1072</v>
      </c>
      <c r="L4806" s="9" t="str">
        <f t="shared" si="225"/>
        <v>Friza</v>
      </c>
      <c r="M4806" s="9">
        <v>1</v>
      </c>
      <c r="N4806" s="10">
        <v>44229</v>
      </c>
      <c r="O4806" s="10">
        <v>44229</v>
      </c>
      <c r="P4806" t="s">
        <v>798</v>
      </c>
      <c r="Q4806" t="str">
        <f t="shared" si="226"/>
        <v>LED</v>
      </c>
      <c r="R4806" t="s">
        <v>81</v>
      </c>
      <c r="S4806">
        <v>0</v>
      </c>
      <c r="T4806" t="s">
        <v>33</v>
      </c>
      <c r="U4806">
        <v>1</v>
      </c>
      <c r="V4806">
        <v>1</v>
      </c>
      <c r="W4806" s="1">
        <v>44229</v>
      </c>
      <c r="X4806" s="1">
        <v>44229</v>
      </c>
      <c r="Y4806" t="s">
        <v>160</v>
      </c>
      <c r="Z4806">
        <v>0</v>
      </c>
      <c r="AA4806">
        <v>3000</v>
      </c>
      <c r="AB4806">
        <v>1578</v>
      </c>
      <c r="AC4806">
        <v>1104.5999999999999</v>
      </c>
      <c r="AD4806" t="s">
        <v>101</v>
      </c>
      <c r="AE4806" s="2">
        <v>45096.8125462963</v>
      </c>
    </row>
    <row r="4807" spans="1:31" hidden="1" x14ac:dyDescent="0.25">
      <c r="A4807">
        <v>1256572</v>
      </c>
      <c r="B4807" t="s">
        <v>27</v>
      </c>
      <c r="C4807" t="s">
        <v>797</v>
      </c>
      <c r="D4807" s="3" t="s">
        <v>31</v>
      </c>
      <c r="E4807" s="4">
        <v>37926</v>
      </c>
      <c r="F4807" s="4">
        <v>46826</v>
      </c>
      <c r="G4807" s="4">
        <v>44270</v>
      </c>
      <c r="H4807" s="3">
        <v>4</v>
      </c>
      <c r="I4807" s="3">
        <f t="shared" ca="1" si="227"/>
        <v>21</v>
      </c>
      <c r="J4807" s="9" t="s">
        <v>371</v>
      </c>
      <c r="K4807" s="9" t="s">
        <v>1072</v>
      </c>
      <c r="L4807" s="9" t="str">
        <f t="shared" si="225"/>
        <v>Friza</v>
      </c>
      <c r="M4807" s="9">
        <v>1</v>
      </c>
      <c r="N4807" s="10">
        <v>44229</v>
      </c>
      <c r="O4807" s="10">
        <v>44229</v>
      </c>
      <c r="P4807" t="s">
        <v>798</v>
      </c>
      <c r="Q4807" t="str">
        <f t="shared" si="226"/>
        <v>LED</v>
      </c>
      <c r="R4807" t="s">
        <v>81</v>
      </c>
      <c r="S4807">
        <v>0</v>
      </c>
      <c r="T4807" t="s">
        <v>33</v>
      </c>
      <c r="U4807">
        <v>1</v>
      </c>
      <c r="V4807">
        <v>1</v>
      </c>
      <c r="W4807" s="1">
        <v>44229</v>
      </c>
      <c r="X4807" s="1">
        <v>44229</v>
      </c>
      <c r="Y4807" t="s">
        <v>160</v>
      </c>
      <c r="Z4807">
        <v>0</v>
      </c>
      <c r="AA4807">
        <v>3000</v>
      </c>
      <c r="AB4807">
        <v>1578</v>
      </c>
      <c r="AC4807">
        <v>1104.5999999999999</v>
      </c>
      <c r="AD4807" t="s">
        <v>101</v>
      </c>
      <c r="AE4807" s="2">
        <v>45096.8125462963</v>
      </c>
    </row>
    <row r="4808" spans="1:31" hidden="1" x14ac:dyDescent="0.25">
      <c r="A4808">
        <v>1256573</v>
      </c>
      <c r="B4808" t="s">
        <v>27</v>
      </c>
      <c r="C4808" t="s">
        <v>797</v>
      </c>
      <c r="D4808" s="3" t="s">
        <v>31</v>
      </c>
      <c r="E4808" s="4">
        <v>37926</v>
      </c>
      <c r="F4808" s="4">
        <v>46826</v>
      </c>
      <c r="G4808" s="4">
        <v>44270</v>
      </c>
      <c r="H4808" s="3">
        <v>4</v>
      </c>
      <c r="I4808" s="3">
        <f t="shared" ca="1" si="227"/>
        <v>21</v>
      </c>
      <c r="J4808" s="9" t="s">
        <v>371</v>
      </c>
      <c r="K4808" s="9" t="s">
        <v>1072</v>
      </c>
      <c r="L4808" s="9" t="str">
        <f t="shared" si="225"/>
        <v>Friza</v>
      </c>
      <c r="M4808" s="9">
        <v>1</v>
      </c>
      <c r="N4808" s="10">
        <v>44229</v>
      </c>
      <c r="O4808" s="10">
        <v>44229</v>
      </c>
      <c r="P4808" t="s">
        <v>798</v>
      </c>
      <c r="Q4808" t="str">
        <f t="shared" si="226"/>
        <v>LED</v>
      </c>
      <c r="R4808" t="s">
        <v>81</v>
      </c>
      <c r="S4808">
        <v>0</v>
      </c>
      <c r="T4808" t="s">
        <v>33</v>
      </c>
      <c r="U4808">
        <v>1</v>
      </c>
      <c r="V4808">
        <v>1</v>
      </c>
      <c r="W4808" s="1">
        <v>44229</v>
      </c>
      <c r="X4808" s="1">
        <v>44229</v>
      </c>
      <c r="Y4808" t="s">
        <v>160</v>
      </c>
      <c r="Z4808">
        <v>0</v>
      </c>
      <c r="AA4808">
        <v>3000</v>
      </c>
      <c r="AB4808">
        <v>1578</v>
      </c>
      <c r="AC4808">
        <v>1104.5999999999999</v>
      </c>
      <c r="AD4808" t="s">
        <v>101</v>
      </c>
      <c r="AE4808" s="2">
        <v>45096.8125462963</v>
      </c>
    </row>
    <row r="4809" spans="1:31" hidden="1" x14ac:dyDescent="0.25">
      <c r="A4809">
        <v>1256574</v>
      </c>
      <c r="B4809" t="s">
        <v>27</v>
      </c>
      <c r="C4809" t="s">
        <v>797</v>
      </c>
      <c r="D4809" s="3" t="s">
        <v>31</v>
      </c>
      <c r="E4809" s="4">
        <v>37926</v>
      </c>
      <c r="F4809" s="4">
        <v>46826</v>
      </c>
      <c r="G4809" s="4">
        <v>44270</v>
      </c>
      <c r="H4809" s="3">
        <v>4</v>
      </c>
      <c r="I4809" s="3">
        <f t="shared" ca="1" si="227"/>
        <v>21</v>
      </c>
      <c r="J4809" s="9" t="s">
        <v>371</v>
      </c>
      <c r="K4809" s="9" t="s">
        <v>1072</v>
      </c>
      <c r="L4809" s="9" t="str">
        <f t="shared" si="225"/>
        <v>Friza</v>
      </c>
      <c r="M4809" s="9">
        <v>1</v>
      </c>
      <c r="N4809" s="10">
        <v>44229</v>
      </c>
      <c r="O4809" s="10">
        <v>44229</v>
      </c>
      <c r="P4809" t="s">
        <v>798</v>
      </c>
      <c r="Q4809" t="str">
        <f t="shared" si="226"/>
        <v>LED</v>
      </c>
      <c r="R4809" t="s">
        <v>81</v>
      </c>
      <c r="S4809">
        <v>0</v>
      </c>
      <c r="T4809" t="s">
        <v>33</v>
      </c>
      <c r="U4809">
        <v>1</v>
      </c>
      <c r="V4809">
        <v>1</v>
      </c>
      <c r="W4809" s="1">
        <v>44229</v>
      </c>
      <c r="X4809" s="1">
        <v>44229</v>
      </c>
      <c r="Y4809" t="s">
        <v>160</v>
      </c>
      <c r="Z4809">
        <v>0</v>
      </c>
      <c r="AA4809">
        <v>3000</v>
      </c>
      <c r="AB4809">
        <v>1578</v>
      </c>
      <c r="AC4809">
        <v>1104.5999999999999</v>
      </c>
      <c r="AD4809" t="s">
        <v>101</v>
      </c>
      <c r="AE4809" s="2">
        <v>45096.8125462963</v>
      </c>
    </row>
    <row r="4810" spans="1:31" hidden="1" x14ac:dyDescent="0.25">
      <c r="A4810">
        <v>1256575</v>
      </c>
      <c r="B4810" t="s">
        <v>27</v>
      </c>
      <c r="C4810" t="s">
        <v>797</v>
      </c>
      <c r="D4810" s="3" t="s">
        <v>31</v>
      </c>
      <c r="E4810" s="4">
        <v>37926</v>
      </c>
      <c r="F4810" s="4">
        <v>46826</v>
      </c>
      <c r="G4810" s="4">
        <v>44270</v>
      </c>
      <c r="H4810" s="3">
        <v>4</v>
      </c>
      <c r="I4810" s="3">
        <f t="shared" ca="1" si="227"/>
        <v>21</v>
      </c>
      <c r="J4810" s="9" t="s">
        <v>371</v>
      </c>
      <c r="K4810" s="9" t="s">
        <v>1072</v>
      </c>
      <c r="L4810" s="9" t="str">
        <f t="shared" si="225"/>
        <v>Friza</v>
      </c>
      <c r="M4810" s="9">
        <v>1</v>
      </c>
      <c r="N4810" s="10">
        <v>44229</v>
      </c>
      <c r="O4810" s="10">
        <v>44229</v>
      </c>
      <c r="P4810" t="s">
        <v>798</v>
      </c>
      <c r="Q4810" t="str">
        <f t="shared" si="226"/>
        <v>LED</v>
      </c>
      <c r="R4810" t="s">
        <v>81</v>
      </c>
      <c r="S4810">
        <v>0</v>
      </c>
      <c r="T4810" t="s">
        <v>33</v>
      </c>
      <c r="U4810">
        <v>1</v>
      </c>
      <c r="V4810">
        <v>1</v>
      </c>
      <c r="W4810" s="1">
        <v>44229</v>
      </c>
      <c r="X4810" s="1">
        <v>44229</v>
      </c>
      <c r="Y4810" t="s">
        <v>160</v>
      </c>
      <c r="Z4810">
        <v>0</v>
      </c>
      <c r="AA4810">
        <v>3000</v>
      </c>
      <c r="AB4810">
        <v>1578</v>
      </c>
      <c r="AC4810">
        <v>1104.5999999999999</v>
      </c>
      <c r="AD4810" t="s">
        <v>101</v>
      </c>
      <c r="AE4810" s="2">
        <v>45096.8125462963</v>
      </c>
    </row>
    <row r="4811" spans="1:31" hidden="1" x14ac:dyDescent="0.25">
      <c r="A4811">
        <v>1256576</v>
      </c>
      <c r="B4811" t="s">
        <v>27</v>
      </c>
      <c r="C4811" t="s">
        <v>797</v>
      </c>
      <c r="D4811" s="3" t="s">
        <v>31</v>
      </c>
      <c r="E4811" s="4">
        <v>37926</v>
      </c>
      <c r="F4811" s="4">
        <v>46826</v>
      </c>
      <c r="G4811" s="4">
        <v>44270</v>
      </c>
      <c r="H4811" s="3">
        <v>4</v>
      </c>
      <c r="I4811" s="3">
        <f t="shared" ca="1" si="227"/>
        <v>21</v>
      </c>
      <c r="J4811" s="9" t="s">
        <v>371</v>
      </c>
      <c r="K4811" s="9" t="s">
        <v>1072</v>
      </c>
      <c r="L4811" s="9" t="str">
        <f t="shared" si="225"/>
        <v>Friza</v>
      </c>
      <c r="M4811" s="9">
        <v>1</v>
      </c>
      <c r="N4811" s="10">
        <v>44229</v>
      </c>
      <c r="O4811" s="10">
        <v>44229</v>
      </c>
      <c r="P4811" t="s">
        <v>798</v>
      </c>
      <c r="Q4811" t="str">
        <f t="shared" si="226"/>
        <v>LED</v>
      </c>
      <c r="R4811" t="s">
        <v>81</v>
      </c>
      <c r="S4811">
        <v>0</v>
      </c>
      <c r="T4811" t="s">
        <v>33</v>
      </c>
      <c r="U4811">
        <v>1</v>
      </c>
      <c r="V4811">
        <v>1</v>
      </c>
      <c r="W4811" s="1">
        <v>44229</v>
      </c>
      <c r="X4811" s="1">
        <v>44229</v>
      </c>
      <c r="Y4811" t="s">
        <v>160</v>
      </c>
      <c r="Z4811">
        <v>0</v>
      </c>
      <c r="AA4811">
        <v>3000</v>
      </c>
      <c r="AB4811">
        <v>1578</v>
      </c>
      <c r="AC4811">
        <v>1104.5999999999999</v>
      </c>
      <c r="AD4811" t="s">
        <v>101</v>
      </c>
      <c r="AE4811" s="2">
        <v>45096.8125462963</v>
      </c>
    </row>
    <row r="4812" spans="1:31" hidden="1" x14ac:dyDescent="0.25">
      <c r="A4812">
        <v>1256577</v>
      </c>
      <c r="B4812" t="s">
        <v>27</v>
      </c>
      <c r="C4812" t="s">
        <v>797</v>
      </c>
      <c r="D4812" s="3" t="s">
        <v>31</v>
      </c>
      <c r="E4812" s="4">
        <v>37926</v>
      </c>
      <c r="F4812" s="4">
        <v>46826</v>
      </c>
      <c r="G4812" s="4">
        <v>44270</v>
      </c>
      <c r="H4812" s="3">
        <v>4</v>
      </c>
      <c r="I4812" s="3">
        <f t="shared" ca="1" si="227"/>
        <v>21</v>
      </c>
      <c r="J4812" s="9" t="s">
        <v>371</v>
      </c>
      <c r="K4812" s="9" t="s">
        <v>1072</v>
      </c>
      <c r="L4812" s="9" t="str">
        <f t="shared" si="225"/>
        <v>Friza</v>
      </c>
      <c r="M4812" s="9">
        <v>1</v>
      </c>
      <c r="N4812" s="10">
        <v>44229</v>
      </c>
      <c r="O4812" s="10">
        <v>44229</v>
      </c>
      <c r="P4812" t="s">
        <v>798</v>
      </c>
      <c r="Q4812" t="str">
        <f t="shared" si="226"/>
        <v>LED</v>
      </c>
      <c r="R4812" t="s">
        <v>81</v>
      </c>
      <c r="S4812">
        <v>0</v>
      </c>
      <c r="T4812" t="s">
        <v>33</v>
      </c>
      <c r="U4812">
        <v>1</v>
      </c>
      <c r="V4812">
        <v>1</v>
      </c>
      <c r="W4812" s="1">
        <v>44229</v>
      </c>
      <c r="X4812" s="1">
        <v>44229</v>
      </c>
      <c r="Y4812" t="s">
        <v>160</v>
      </c>
      <c r="Z4812">
        <v>0</v>
      </c>
      <c r="AA4812">
        <v>3000</v>
      </c>
      <c r="AB4812">
        <v>1578</v>
      </c>
      <c r="AC4812">
        <v>1104.5999999999999</v>
      </c>
      <c r="AD4812" t="s">
        <v>101</v>
      </c>
      <c r="AE4812" s="2">
        <v>45096.8125462963</v>
      </c>
    </row>
    <row r="4813" spans="1:31" hidden="1" x14ac:dyDescent="0.25">
      <c r="A4813">
        <v>1256623</v>
      </c>
      <c r="B4813" t="s">
        <v>27</v>
      </c>
      <c r="C4813" t="s">
        <v>797</v>
      </c>
      <c r="D4813" s="3" t="s">
        <v>31</v>
      </c>
      <c r="E4813" s="4">
        <v>37926</v>
      </c>
      <c r="F4813" s="4">
        <v>46826</v>
      </c>
      <c r="G4813" s="4">
        <v>44270</v>
      </c>
      <c r="H4813" s="3">
        <v>4</v>
      </c>
      <c r="I4813" s="3">
        <f t="shared" ca="1" si="227"/>
        <v>21</v>
      </c>
      <c r="J4813" s="9" t="s">
        <v>371</v>
      </c>
      <c r="K4813" s="9" t="s">
        <v>1072</v>
      </c>
      <c r="L4813" s="9" t="str">
        <f t="shared" si="225"/>
        <v>Friza</v>
      </c>
      <c r="M4813" s="9">
        <v>1</v>
      </c>
      <c r="N4813" s="10">
        <v>44229</v>
      </c>
      <c r="O4813" s="10">
        <v>44229</v>
      </c>
      <c r="P4813" t="s">
        <v>798</v>
      </c>
      <c r="Q4813" t="str">
        <f t="shared" si="226"/>
        <v>LED</v>
      </c>
      <c r="R4813" t="s">
        <v>81</v>
      </c>
      <c r="S4813">
        <v>0</v>
      </c>
      <c r="T4813" t="s">
        <v>33</v>
      </c>
      <c r="U4813">
        <v>1</v>
      </c>
      <c r="V4813">
        <v>1</v>
      </c>
      <c r="W4813" s="1">
        <v>44229</v>
      </c>
      <c r="X4813" s="1">
        <v>44229</v>
      </c>
      <c r="Y4813" t="s">
        <v>160</v>
      </c>
      <c r="Z4813">
        <v>0</v>
      </c>
      <c r="AA4813">
        <v>3000</v>
      </c>
      <c r="AB4813">
        <v>1578</v>
      </c>
      <c r="AC4813">
        <v>1104.5999999999999</v>
      </c>
      <c r="AD4813" t="s">
        <v>101</v>
      </c>
      <c r="AE4813" s="2">
        <v>45096.8125462963</v>
      </c>
    </row>
    <row r="4814" spans="1:31" hidden="1" x14ac:dyDescent="0.25">
      <c r="A4814">
        <v>1256624</v>
      </c>
      <c r="B4814" t="s">
        <v>27</v>
      </c>
      <c r="C4814" t="s">
        <v>797</v>
      </c>
      <c r="D4814" s="3" t="s">
        <v>31</v>
      </c>
      <c r="E4814" s="4">
        <v>37926</v>
      </c>
      <c r="F4814" s="4">
        <v>46826</v>
      </c>
      <c r="G4814" s="4">
        <v>44270</v>
      </c>
      <c r="H4814" s="3">
        <v>4</v>
      </c>
      <c r="I4814" s="3">
        <f t="shared" ca="1" si="227"/>
        <v>21</v>
      </c>
      <c r="J4814" s="9" t="s">
        <v>371</v>
      </c>
      <c r="K4814" s="9" t="s">
        <v>1072</v>
      </c>
      <c r="L4814" s="9" t="str">
        <f t="shared" si="225"/>
        <v>Friza</v>
      </c>
      <c r="M4814" s="9">
        <v>1</v>
      </c>
      <c r="N4814" s="10">
        <v>44229</v>
      </c>
      <c r="O4814" s="10">
        <v>44229</v>
      </c>
      <c r="P4814" t="s">
        <v>798</v>
      </c>
      <c r="Q4814" t="str">
        <f t="shared" si="226"/>
        <v>LED</v>
      </c>
      <c r="R4814" t="s">
        <v>81</v>
      </c>
      <c r="S4814">
        <v>0</v>
      </c>
      <c r="T4814" t="s">
        <v>33</v>
      </c>
      <c r="U4814">
        <v>1</v>
      </c>
      <c r="V4814">
        <v>1</v>
      </c>
      <c r="W4814" s="1">
        <v>44229</v>
      </c>
      <c r="X4814" s="1">
        <v>44229</v>
      </c>
      <c r="Y4814" t="s">
        <v>160</v>
      </c>
      <c r="Z4814">
        <v>0</v>
      </c>
      <c r="AA4814">
        <v>3000</v>
      </c>
      <c r="AB4814">
        <v>1578</v>
      </c>
      <c r="AC4814">
        <v>1104.5999999999999</v>
      </c>
      <c r="AD4814" t="s">
        <v>101</v>
      </c>
      <c r="AE4814" s="2">
        <v>45096.8125462963</v>
      </c>
    </row>
    <row r="4815" spans="1:31" hidden="1" x14ac:dyDescent="0.25">
      <c r="A4815">
        <v>1256909</v>
      </c>
      <c r="B4815" t="s">
        <v>27</v>
      </c>
      <c r="C4815" t="s">
        <v>797</v>
      </c>
      <c r="D4815" s="3" t="s">
        <v>31</v>
      </c>
      <c r="E4815" s="4">
        <v>37926</v>
      </c>
      <c r="F4815" s="4">
        <v>46826</v>
      </c>
      <c r="G4815" s="4">
        <v>44270</v>
      </c>
      <c r="H4815" s="3">
        <v>4</v>
      </c>
      <c r="I4815" s="3">
        <f t="shared" ca="1" si="227"/>
        <v>21</v>
      </c>
      <c r="J4815" s="9" t="s">
        <v>371</v>
      </c>
      <c r="K4815" s="9" t="s">
        <v>1072</v>
      </c>
      <c r="L4815" s="9" t="str">
        <f t="shared" si="225"/>
        <v>Friza</v>
      </c>
      <c r="M4815" s="9">
        <v>1</v>
      </c>
      <c r="N4815" s="10">
        <v>44229</v>
      </c>
      <c r="O4815" s="10">
        <v>44229</v>
      </c>
      <c r="P4815" t="s">
        <v>798</v>
      </c>
      <c r="Q4815" t="str">
        <f t="shared" si="226"/>
        <v>LED</v>
      </c>
      <c r="R4815" t="s">
        <v>81</v>
      </c>
      <c r="S4815">
        <v>0</v>
      </c>
      <c r="T4815" t="s">
        <v>33</v>
      </c>
      <c r="U4815">
        <v>1</v>
      </c>
      <c r="V4815">
        <v>1</v>
      </c>
      <c r="W4815" s="1">
        <v>44229</v>
      </c>
      <c r="X4815" s="1">
        <v>44229</v>
      </c>
      <c r="Y4815" t="s">
        <v>160</v>
      </c>
      <c r="Z4815">
        <v>0</v>
      </c>
      <c r="AA4815">
        <v>3000</v>
      </c>
      <c r="AB4815">
        <v>1578</v>
      </c>
      <c r="AC4815">
        <v>1104.5999999999999</v>
      </c>
      <c r="AD4815" t="s">
        <v>101</v>
      </c>
      <c r="AE4815" s="2">
        <v>45096.8125462963</v>
      </c>
    </row>
    <row r="4816" spans="1:31" hidden="1" x14ac:dyDescent="0.25">
      <c r="A4816">
        <v>1256914</v>
      </c>
      <c r="B4816" t="s">
        <v>27</v>
      </c>
      <c r="C4816" t="s">
        <v>797</v>
      </c>
      <c r="D4816" s="3" t="s">
        <v>31</v>
      </c>
      <c r="E4816" s="4">
        <v>37926</v>
      </c>
      <c r="F4816" s="4">
        <v>46826</v>
      </c>
      <c r="G4816" s="4">
        <v>44270</v>
      </c>
      <c r="H4816" s="3">
        <v>4</v>
      </c>
      <c r="I4816" s="3">
        <f t="shared" ca="1" si="227"/>
        <v>21</v>
      </c>
      <c r="J4816" s="9" t="s">
        <v>371</v>
      </c>
      <c r="K4816" s="9" t="s">
        <v>1072</v>
      </c>
      <c r="L4816" s="9" t="str">
        <f t="shared" si="225"/>
        <v>Friza</v>
      </c>
      <c r="M4816" s="9">
        <v>1</v>
      </c>
      <c r="N4816" s="10">
        <v>44229</v>
      </c>
      <c r="O4816" s="10">
        <v>44229</v>
      </c>
      <c r="P4816" t="s">
        <v>798</v>
      </c>
      <c r="Q4816" t="str">
        <f t="shared" si="226"/>
        <v>LED</v>
      </c>
      <c r="R4816" t="s">
        <v>81</v>
      </c>
      <c r="S4816">
        <v>0</v>
      </c>
      <c r="T4816" t="s">
        <v>33</v>
      </c>
      <c r="U4816">
        <v>1</v>
      </c>
      <c r="V4816">
        <v>1</v>
      </c>
      <c r="W4816" s="1">
        <v>44229</v>
      </c>
      <c r="X4816" s="1">
        <v>44229</v>
      </c>
      <c r="Y4816" t="s">
        <v>160</v>
      </c>
      <c r="Z4816">
        <v>0</v>
      </c>
      <c r="AA4816">
        <v>3000</v>
      </c>
      <c r="AB4816">
        <v>1578</v>
      </c>
      <c r="AC4816">
        <v>1104.5999999999999</v>
      </c>
      <c r="AD4816" t="s">
        <v>101</v>
      </c>
      <c r="AE4816" s="2">
        <v>45096.8125462963</v>
      </c>
    </row>
    <row r="4817" spans="1:31" hidden="1" x14ac:dyDescent="0.25">
      <c r="A4817">
        <v>1256984</v>
      </c>
      <c r="B4817" t="s">
        <v>27</v>
      </c>
      <c r="C4817" t="s">
        <v>797</v>
      </c>
      <c r="D4817" s="3" t="s">
        <v>31</v>
      </c>
      <c r="E4817" s="4">
        <v>37926</v>
      </c>
      <c r="F4817" s="4">
        <v>46826</v>
      </c>
      <c r="G4817" s="4">
        <v>44270</v>
      </c>
      <c r="H4817" s="3">
        <v>4</v>
      </c>
      <c r="I4817" s="3">
        <f t="shared" ca="1" si="227"/>
        <v>21</v>
      </c>
      <c r="J4817" s="9" t="s">
        <v>371</v>
      </c>
      <c r="K4817" s="9" t="s">
        <v>1072</v>
      </c>
      <c r="L4817" s="9" t="str">
        <f t="shared" si="225"/>
        <v>Friza</v>
      </c>
      <c r="M4817" s="9">
        <v>1</v>
      </c>
      <c r="N4817" s="10">
        <v>44229</v>
      </c>
      <c r="O4817" s="10">
        <v>44229</v>
      </c>
      <c r="P4817" t="s">
        <v>798</v>
      </c>
      <c r="Q4817" t="str">
        <f t="shared" si="226"/>
        <v>LED</v>
      </c>
      <c r="R4817" t="s">
        <v>81</v>
      </c>
      <c r="S4817">
        <v>0</v>
      </c>
      <c r="T4817" t="s">
        <v>33</v>
      </c>
      <c r="U4817">
        <v>1</v>
      </c>
      <c r="V4817">
        <v>1</v>
      </c>
      <c r="W4817" s="1">
        <v>44229</v>
      </c>
      <c r="X4817" s="1">
        <v>44229</v>
      </c>
      <c r="Y4817" t="s">
        <v>160</v>
      </c>
      <c r="Z4817">
        <v>0</v>
      </c>
      <c r="AA4817">
        <v>3000</v>
      </c>
      <c r="AB4817">
        <v>1578</v>
      </c>
      <c r="AC4817">
        <v>1104.5999999999999</v>
      </c>
      <c r="AD4817" t="s">
        <v>101</v>
      </c>
      <c r="AE4817" s="2">
        <v>45096.8125462963</v>
      </c>
    </row>
    <row r="4818" spans="1:31" hidden="1" x14ac:dyDescent="0.25">
      <c r="A4818">
        <v>1257077</v>
      </c>
      <c r="B4818" t="s">
        <v>27</v>
      </c>
      <c r="C4818" t="s">
        <v>797</v>
      </c>
      <c r="D4818" s="3" t="s">
        <v>31</v>
      </c>
      <c r="E4818" s="4">
        <v>37926</v>
      </c>
      <c r="F4818" s="4">
        <v>46826</v>
      </c>
      <c r="G4818" s="4">
        <v>44270</v>
      </c>
      <c r="H4818" s="3">
        <v>4</v>
      </c>
      <c r="I4818" s="3">
        <f t="shared" ca="1" si="227"/>
        <v>21</v>
      </c>
      <c r="J4818" s="9" t="s">
        <v>371</v>
      </c>
      <c r="K4818" s="9" t="s">
        <v>1072</v>
      </c>
      <c r="L4818" s="9" t="str">
        <f t="shared" si="225"/>
        <v>Friza</v>
      </c>
      <c r="M4818" s="9">
        <v>1</v>
      </c>
      <c r="N4818" s="10">
        <v>44229</v>
      </c>
      <c r="O4818" s="10">
        <v>44229</v>
      </c>
      <c r="P4818" t="s">
        <v>798</v>
      </c>
      <c r="Q4818" t="str">
        <f t="shared" si="226"/>
        <v>LED</v>
      </c>
      <c r="R4818" t="s">
        <v>81</v>
      </c>
      <c r="S4818">
        <v>0</v>
      </c>
      <c r="T4818" t="s">
        <v>33</v>
      </c>
      <c r="U4818">
        <v>1</v>
      </c>
      <c r="V4818">
        <v>1</v>
      </c>
      <c r="W4818" s="1">
        <v>44229</v>
      </c>
      <c r="X4818" s="1">
        <v>44229</v>
      </c>
      <c r="Y4818" t="s">
        <v>160</v>
      </c>
      <c r="Z4818">
        <v>0</v>
      </c>
      <c r="AA4818">
        <v>3000</v>
      </c>
      <c r="AB4818">
        <v>1578</v>
      </c>
      <c r="AC4818">
        <v>1104.5999999999999</v>
      </c>
      <c r="AD4818" t="s">
        <v>101</v>
      </c>
      <c r="AE4818" s="2">
        <v>45096.8125462963</v>
      </c>
    </row>
    <row r="4819" spans="1:31" hidden="1" x14ac:dyDescent="0.25">
      <c r="A4819">
        <v>1257379</v>
      </c>
      <c r="B4819" t="s">
        <v>27</v>
      </c>
      <c r="C4819" t="s">
        <v>797</v>
      </c>
      <c r="D4819" s="3" t="s">
        <v>31</v>
      </c>
      <c r="E4819" s="4">
        <v>37926</v>
      </c>
      <c r="F4819" s="4">
        <v>46826</v>
      </c>
      <c r="G4819" s="4">
        <v>44270</v>
      </c>
      <c r="H4819" s="3">
        <v>4</v>
      </c>
      <c r="I4819" s="3">
        <f t="shared" ca="1" si="227"/>
        <v>21</v>
      </c>
      <c r="J4819" s="9" t="s">
        <v>371</v>
      </c>
      <c r="K4819" s="9" t="s">
        <v>1072</v>
      </c>
      <c r="L4819" s="9" t="str">
        <f t="shared" si="225"/>
        <v>Friza</v>
      </c>
      <c r="M4819" s="9">
        <v>1</v>
      </c>
      <c r="N4819" s="10">
        <v>44229</v>
      </c>
      <c r="O4819" s="10">
        <v>44229</v>
      </c>
      <c r="P4819" t="s">
        <v>798</v>
      </c>
      <c r="Q4819" t="str">
        <f t="shared" si="226"/>
        <v>LED</v>
      </c>
      <c r="R4819" t="s">
        <v>81</v>
      </c>
      <c r="S4819">
        <v>0</v>
      </c>
      <c r="T4819" t="s">
        <v>33</v>
      </c>
      <c r="U4819">
        <v>1</v>
      </c>
      <c r="V4819">
        <v>1</v>
      </c>
      <c r="W4819" s="1">
        <v>44229</v>
      </c>
      <c r="X4819" s="1">
        <v>44229</v>
      </c>
      <c r="Y4819" t="s">
        <v>160</v>
      </c>
      <c r="Z4819">
        <v>0</v>
      </c>
      <c r="AA4819">
        <v>3000</v>
      </c>
      <c r="AB4819">
        <v>1578</v>
      </c>
      <c r="AC4819">
        <v>1104.5999999999999</v>
      </c>
      <c r="AD4819" t="s">
        <v>101</v>
      </c>
      <c r="AE4819" s="2">
        <v>45096.8125462963</v>
      </c>
    </row>
    <row r="4820" spans="1:31" hidden="1" x14ac:dyDescent="0.25">
      <c r="A4820">
        <v>1257393</v>
      </c>
      <c r="B4820" t="s">
        <v>27</v>
      </c>
      <c r="C4820" t="s">
        <v>797</v>
      </c>
      <c r="D4820" s="3" t="s">
        <v>31</v>
      </c>
      <c r="E4820" s="4">
        <v>37926</v>
      </c>
      <c r="F4820" s="4">
        <v>46826</v>
      </c>
      <c r="G4820" s="4">
        <v>44270</v>
      </c>
      <c r="H4820" s="3">
        <v>4</v>
      </c>
      <c r="I4820" s="3">
        <f t="shared" ca="1" si="227"/>
        <v>21</v>
      </c>
      <c r="J4820" s="9" t="s">
        <v>371</v>
      </c>
      <c r="K4820" s="9" t="s">
        <v>1072</v>
      </c>
      <c r="L4820" s="9" t="str">
        <f t="shared" si="225"/>
        <v>Friza</v>
      </c>
      <c r="M4820" s="9">
        <v>1</v>
      </c>
      <c r="N4820" s="10">
        <v>44229</v>
      </c>
      <c r="O4820" s="10">
        <v>44229</v>
      </c>
      <c r="P4820" t="s">
        <v>798</v>
      </c>
      <c r="Q4820" t="str">
        <f t="shared" si="226"/>
        <v>LED</v>
      </c>
      <c r="R4820" t="s">
        <v>81</v>
      </c>
      <c r="S4820">
        <v>0</v>
      </c>
      <c r="T4820" t="s">
        <v>33</v>
      </c>
      <c r="U4820">
        <v>1</v>
      </c>
      <c r="V4820">
        <v>1</v>
      </c>
      <c r="W4820" s="1">
        <v>44229</v>
      </c>
      <c r="X4820" s="1">
        <v>44229</v>
      </c>
      <c r="Y4820" t="s">
        <v>160</v>
      </c>
      <c r="Z4820">
        <v>0</v>
      </c>
      <c r="AA4820">
        <v>3000</v>
      </c>
      <c r="AB4820">
        <v>1578</v>
      </c>
      <c r="AC4820">
        <v>1104.5999999999999</v>
      </c>
      <c r="AD4820" t="s">
        <v>101</v>
      </c>
      <c r="AE4820" s="2">
        <v>45096.8125462963</v>
      </c>
    </row>
    <row r="4821" spans="1:31" hidden="1" x14ac:dyDescent="0.25">
      <c r="A4821">
        <v>1257433</v>
      </c>
      <c r="B4821" t="s">
        <v>27</v>
      </c>
      <c r="C4821" t="s">
        <v>797</v>
      </c>
      <c r="D4821" s="3" t="s">
        <v>31</v>
      </c>
      <c r="E4821" s="4">
        <v>37926</v>
      </c>
      <c r="F4821" s="4">
        <v>46826</v>
      </c>
      <c r="G4821" s="4">
        <v>44270</v>
      </c>
      <c r="H4821" s="3">
        <v>4</v>
      </c>
      <c r="I4821" s="3">
        <f t="shared" ca="1" si="227"/>
        <v>21</v>
      </c>
      <c r="J4821" s="9" t="s">
        <v>371</v>
      </c>
      <c r="K4821" s="9" t="s">
        <v>1072</v>
      </c>
      <c r="L4821" s="9" t="str">
        <f t="shared" si="225"/>
        <v>Friza</v>
      </c>
      <c r="M4821" s="9">
        <v>1</v>
      </c>
      <c r="N4821" s="10">
        <v>44229</v>
      </c>
      <c r="O4821" s="10">
        <v>44229</v>
      </c>
      <c r="P4821" t="s">
        <v>798</v>
      </c>
      <c r="Q4821" t="str">
        <f t="shared" si="226"/>
        <v>LED</v>
      </c>
      <c r="R4821" t="s">
        <v>81</v>
      </c>
      <c r="S4821">
        <v>0</v>
      </c>
      <c r="T4821" t="s">
        <v>33</v>
      </c>
      <c r="U4821">
        <v>1</v>
      </c>
      <c r="V4821">
        <v>1</v>
      </c>
      <c r="W4821" s="1">
        <v>44229</v>
      </c>
      <c r="X4821" s="1">
        <v>44229</v>
      </c>
      <c r="Y4821" t="s">
        <v>160</v>
      </c>
      <c r="Z4821">
        <v>0</v>
      </c>
      <c r="AA4821">
        <v>3000</v>
      </c>
      <c r="AB4821">
        <v>1578</v>
      </c>
      <c r="AC4821">
        <v>1104.5999999999999</v>
      </c>
      <c r="AD4821" t="s">
        <v>101</v>
      </c>
      <c r="AE4821" s="2">
        <v>45096.8125462963</v>
      </c>
    </row>
    <row r="4822" spans="1:31" hidden="1" x14ac:dyDescent="0.25">
      <c r="A4822">
        <v>1254545</v>
      </c>
      <c r="B4822" t="s">
        <v>27</v>
      </c>
      <c r="C4822" t="s">
        <v>799</v>
      </c>
      <c r="D4822" s="3" t="s">
        <v>42</v>
      </c>
      <c r="E4822" s="4">
        <v>39722</v>
      </c>
      <c r="F4822" s="3" t="s">
        <v>29</v>
      </c>
      <c r="G4822" s="3" t="s">
        <v>29</v>
      </c>
      <c r="H4822" s="3">
        <v>4</v>
      </c>
      <c r="I4822" s="3">
        <f t="shared" ca="1" si="227"/>
        <v>16</v>
      </c>
      <c r="J4822" s="9" t="s">
        <v>43</v>
      </c>
      <c r="K4822" s="9" t="s">
        <v>1071</v>
      </c>
      <c r="L4822" s="9" t="str">
        <f t="shared" si="225"/>
        <v>CDS400</v>
      </c>
      <c r="M4822" s="9">
        <v>1</v>
      </c>
      <c r="N4822" s="10">
        <v>39722</v>
      </c>
      <c r="O4822" s="10">
        <v>39722</v>
      </c>
      <c r="P4822" t="s">
        <v>69</v>
      </c>
      <c r="Q4822" t="str">
        <f t="shared" si="226"/>
        <v>PLL 24</v>
      </c>
      <c r="R4822" t="s">
        <v>37</v>
      </c>
      <c r="S4822">
        <v>0</v>
      </c>
      <c r="T4822" t="s">
        <v>33</v>
      </c>
      <c r="U4822">
        <v>1</v>
      </c>
      <c r="V4822">
        <v>1</v>
      </c>
      <c r="W4822" s="1">
        <v>41039</v>
      </c>
      <c r="X4822" s="1">
        <v>41039</v>
      </c>
      <c r="Y4822" t="s">
        <v>38</v>
      </c>
      <c r="Z4822">
        <v>0</v>
      </c>
      <c r="AA4822">
        <v>3000</v>
      </c>
      <c r="AB4822">
        <v>5900</v>
      </c>
      <c r="AC4822">
        <v>5900</v>
      </c>
      <c r="AD4822" t="s">
        <v>39</v>
      </c>
      <c r="AE4822" s="2">
        <v>45096.813622685186</v>
      </c>
    </row>
    <row r="4823" spans="1:31" hidden="1" x14ac:dyDescent="0.25">
      <c r="A4823">
        <v>1254546</v>
      </c>
      <c r="B4823" t="s">
        <v>27</v>
      </c>
      <c r="C4823" t="s">
        <v>799</v>
      </c>
      <c r="D4823" s="3" t="s">
        <v>42</v>
      </c>
      <c r="E4823" s="4">
        <v>39722</v>
      </c>
      <c r="F4823" s="3" t="s">
        <v>29</v>
      </c>
      <c r="G4823" s="3" t="s">
        <v>29</v>
      </c>
      <c r="H4823" s="3">
        <v>4</v>
      </c>
      <c r="I4823" s="3">
        <f t="shared" ca="1" si="227"/>
        <v>16</v>
      </c>
      <c r="J4823" s="9" t="s">
        <v>43</v>
      </c>
      <c r="K4823" s="9" t="s">
        <v>1071</v>
      </c>
      <c r="L4823" s="9" t="str">
        <f t="shared" si="225"/>
        <v>CDS400</v>
      </c>
      <c r="M4823" s="9">
        <v>1</v>
      </c>
      <c r="N4823" s="10">
        <v>39722</v>
      </c>
      <c r="O4823" s="10">
        <v>39722</v>
      </c>
      <c r="P4823" t="s">
        <v>69</v>
      </c>
      <c r="Q4823" t="str">
        <f t="shared" si="226"/>
        <v>PLL 24</v>
      </c>
      <c r="R4823" t="s">
        <v>37</v>
      </c>
      <c r="S4823">
        <v>0</v>
      </c>
      <c r="T4823" t="s">
        <v>33</v>
      </c>
      <c r="U4823">
        <v>1</v>
      </c>
      <c r="V4823">
        <v>1</v>
      </c>
      <c r="W4823" s="1">
        <v>41039</v>
      </c>
      <c r="X4823" s="1">
        <v>41039</v>
      </c>
      <c r="Y4823" t="s">
        <v>38</v>
      </c>
      <c r="Z4823">
        <v>0</v>
      </c>
      <c r="AA4823">
        <v>3000</v>
      </c>
      <c r="AB4823">
        <v>5900</v>
      </c>
      <c r="AC4823">
        <v>5900</v>
      </c>
      <c r="AD4823" t="s">
        <v>39</v>
      </c>
      <c r="AE4823" s="2">
        <v>45096.813622685186</v>
      </c>
    </row>
    <row r="4824" spans="1:31" hidden="1" x14ac:dyDescent="0.25">
      <c r="A4824">
        <v>1254547</v>
      </c>
      <c r="B4824" t="s">
        <v>27</v>
      </c>
      <c r="C4824" t="s">
        <v>799</v>
      </c>
      <c r="D4824" s="3" t="s">
        <v>42</v>
      </c>
      <c r="E4824" s="4">
        <v>39722</v>
      </c>
      <c r="F4824" s="3" t="s">
        <v>29</v>
      </c>
      <c r="G4824" s="3" t="s">
        <v>29</v>
      </c>
      <c r="H4824" s="3">
        <v>4</v>
      </c>
      <c r="I4824" s="3">
        <f t="shared" ca="1" si="227"/>
        <v>16</v>
      </c>
      <c r="J4824" s="9" t="s">
        <v>43</v>
      </c>
      <c r="K4824" s="9" t="s">
        <v>1071</v>
      </c>
      <c r="L4824" s="9" t="str">
        <f t="shared" si="225"/>
        <v>CDS400</v>
      </c>
      <c r="M4824" s="9">
        <v>1</v>
      </c>
      <c r="N4824" s="10">
        <v>39722</v>
      </c>
      <c r="O4824" s="10">
        <v>39722</v>
      </c>
      <c r="P4824" t="s">
        <v>69</v>
      </c>
      <c r="Q4824" t="str">
        <f t="shared" si="226"/>
        <v>PLL 24</v>
      </c>
      <c r="R4824" t="s">
        <v>37</v>
      </c>
      <c r="S4824">
        <v>0</v>
      </c>
      <c r="T4824" t="s">
        <v>33</v>
      </c>
      <c r="U4824">
        <v>1</v>
      </c>
      <c r="V4824">
        <v>1</v>
      </c>
      <c r="W4824" s="1">
        <v>41039</v>
      </c>
      <c r="X4824" s="1">
        <v>41039</v>
      </c>
      <c r="Y4824" t="s">
        <v>38</v>
      </c>
      <c r="Z4824">
        <v>0</v>
      </c>
      <c r="AA4824">
        <v>3000</v>
      </c>
      <c r="AB4824">
        <v>5900</v>
      </c>
      <c r="AC4824">
        <v>5900</v>
      </c>
      <c r="AD4824" t="s">
        <v>39</v>
      </c>
      <c r="AE4824" s="2">
        <v>45096.813622685186</v>
      </c>
    </row>
    <row r="4825" spans="1:31" hidden="1" x14ac:dyDescent="0.25">
      <c r="A4825">
        <v>1254548</v>
      </c>
      <c r="B4825" t="s">
        <v>27</v>
      </c>
      <c r="C4825" t="s">
        <v>799</v>
      </c>
      <c r="D4825" s="3" t="s">
        <v>42</v>
      </c>
      <c r="E4825" s="4">
        <v>39722</v>
      </c>
      <c r="F4825" s="3" t="s">
        <v>29</v>
      </c>
      <c r="G4825" s="3" t="s">
        <v>29</v>
      </c>
      <c r="H4825" s="3">
        <v>4</v>
      </c>
      <c r="I4825" s="3">
        <f t="shared" ca="1" si="227"/>
        <v>16</v>
      </c>
      <c r="J4825" s="9" t="s">
        <v>43</v>
      </c>
      <c r="K4825" s="9" t="s">
        <v>1071</v>
      </c>
      <c r="L4825" s="9" t="str">
        <f t="shared" si="225"/>
        <v>CDS400</v>
      </c>
      <c r="M4825" s="9">
        <v>1</v>
      </c>
      <c r="N4825" s="10">
        <v>39722</v>
      </c>
      <c r="O4825" s="10">
        <v>39722</v>
      </c>
      <c r="P4825" t="s">
        <v>69</v>
      </c>
      <c r="Q4825" t="str">
        <f t="shared" si="226"/>
        <v>PLL 24</v>
      </c>
      <c r="R4825" t="s">
        <v>37</v>
      </c>
      <c r="S4825">
        <v>0</v>
      </c>
      <c r="T4825" t="s">
        <v>33</v>
      </c>
      <c r="U4825">
        <v>1</v>
      </c>
      <c r="V4825">
        <v>1</v>
      </c>
      <c r="W4825" s="1">
        <v>41039</v>
      </c>
      <c r="X4825" s="1">
        <v>41039</v>
      </c>
      <c r="Y4825" t="s">
        <v>38</v>
      </c>
      <c r="Z4825">
        <v>0</v>
      </c>
      <c r="AA4825">
        <v>3000</v>
      </c>
      <c r="AB4825">
        <v>5900</v>
      </c>
      <c r="AC4825">
        <v>5900</v>
      </c>
      <c r="AD4825" t="s">
        <v>39</v>
      </c>
      <c r="AE4825" s="2">
        <v>45096.813622685186</v>
      </c>
    </row>
    <row r="4826" spans="1:31" hidden="1" x14ac:dyDescent="0.25">
      <c r="A4826">
        <v>1254549</v>
      </c>
      <c r="B4826" t="s">
        <v>27</v>
      </c>
      <c r="C4826" t="s">
        <v>799</v>
      </c>
      <c r="D4826" s="3" t="s">
        <v>42</v>
      </c>
      <c r="E4826" s="4">
        <v>39722</v>
      </c>
      <c r="F4826" s="3" t="s">
        <v>29</v>
      </c>
      <c r="G4826" s="3" t="s">
        <v>29</v>
      </c>
      <c r="H4826" s="3">
        <v>4</v>
      </c>
      <c r="I4826" s="3">
        <f t="shared" ca="1" si="227"/>
        <v>16</v>
      </c>
      <c r="J4826" s="9" t="s">
        <v>43</v>
      </c>
      <c r="K4826" s="9" t="s">
        <v>1071</v>
      </c>
      <c r="L4826" s="9" t="str">
        <f t="shared" si="225"/>
        <v>CDS400</v>
      </c>
      <c r="M4826" s="9">
        <v>1</v>
      </c>
      <c r="N4826" s="10">
        <v>39722</v>
      </c>
      <c r="O4826" s="10">
        <v>39722</v>
      </c>
      <c r="P4826" t="s">
        <v>69</v>
      </c>
      <c r="Q4826" t="str">
        <f t="shared" si="226"/>
        <v>PLL 24</v>
      </c>
      <c r="R4826" t="s">
        <v>37</v>
      </c>
      <c r="S4826">
        <v>0</v>
      </c>
      <c r="T4826" t="s">
        <v>33</v>
      </c>
      <c r="U4826">
        <v>1</v>
      </c>
      <c r="V4826">
        <v>1</v>
      </c>
      <c r="W4826" s="1">
        <v>41039</v>
      </c>
      <c r="X4826" s="1">
        <v>41039</v>
      </c>
      <c r="Y4826" t="s">
        <v>38</v>
      </c>
      <c r="Z4826">
        <v>0</v>
      </c>
      <c r="AA4826">
        <v>3000</v>
      </c>
      <c r="AB4826">
        <v>5900</v>
      </c>
      <c r="AC4826">
        <v>5900</v>
      </c>
      <c r="AD4826" t="s">
        <v>39</v>
      </c>
      <c r="AE4826" s="2">
        <v>45096.813622685186</v>
      </c>
    </row>
    <row r="4827" spans="1:31" hidden="1" x14ac:dyDescent="0.25">
      <c r="A4827">
        <v>1254550</v>
      </c>
      <c r="B4827" t="s">
        <v>27</v>
      </c>
      <c r="C4827" t="s">
        <v>799</v>
      </c>
      <c r="D4827" s="3" t="s">
        <v>42</v>
      </c>
      <c r="E4827" s="4">
        <v>39722</v>
      </c>
      <c r="F4827" s="3" t="s">
        <v>29</v>
      </c>
      <c r="G4827" s="3" t="s">
        <v>29</v>
      </c>
      <c r="H4827" s="3">
        <v>4</v>
      </c>
      <c r="I4827" s="3">
        <f t="shared" ca="1" si="227"/>
        <v>16</v>
      </c>
      <c r="J4827" s="9" t="s">
        <v>43</v>
      </c>
      <c r="K4827" s="9" t="s">
        <v>1071</v>
      </c>
      <c r="L4827" s="9" t="str">
        <f t="shared" si="225"/>
        <v>CDS400</v>
      </c>
      <c r="M4827" s="9">
        <v>1</v>
      </c>
      <c r="N4827" s="10">
        <v>39722</v>
      </c>
      <c r="O4827" s="10">
        <v>39722</v>
      </c>
      <c r="P4827" t="s">
        <v>69</v>
      </c>
      <c r="Q4827" t="str">
        <f t="shared" si="226"/>
        <v>PLL 24</v>
      </c>
      <c r="R4827" t="s">
        <v>37</v>
      </c>
      <c r="S4827">
        <v>0</v>
      </c>
      <c r="T4827" t="s">
        <v>33</v>
      </c>
      <c r="U4827">
        <v>1</v>
      </c>
      <c r="V4827">
        <v>1</v>
      </c>
      <c r="W4827" s="1">
        <v>41039</v>
      </c>
      <c r="X4827" s="1">
        <v>41039</v>
      </c>
      <c r="Y4827" t="s">
        <v>38</v>
      </c>
      <c r="Z4827">
        <v>0</v>
      </c>
      <c r="AA4827">
        <v>3000</v>
      </c>
      <c r="AB4827">
        <v>5900</v>
      </c>
      <c r="AC4827">
        <v>5900</v>
      </c>
      <c r="AD4827" t="s">
        <v>39</v>
      </c>
      <c r="AE4827" s="2">
        <v>45096.813622685186</v>
      </c>
    </row>
    <row r="4828" spans="1:31" hidden="1" x14ac:dyDescent="0.25">
      <c r="A4828">
        <v>1254551</v>
      </c>
      <c r="B4828" t="s">
        <v>27</v>
      </c>
      <c r="C4828" t="s">
        <v>799</v>
      </c>
      <c r="D4828" s="3" t="s">
        <v>42</v>
      </c>
      <c r="E4828" s="4">
        <v>39722</v>
      </c>
      <c r="F4828" s="3" t="s">
        <v>29</v>
      </c>
      <c r="G4828" s="3" t="s">
        <v>29</v>
      </c>
      <c r="H4828" s="3">
        <v>4</v>
      </c>
      <c r="I4828" s="3">
        <f t="shared" ca="1" si="227"/>
        <v>16</v>
      </c>
      <c r="J4828" s="9" t="s">
        <v>43</v>
      </c>
      <c r="K4828" s="9" t="s">
        <v>1071</v>
      </c>
      <c r="L4828" s="9" t="str">
        <f t="shared" si="225"/>
        <v>CDS400</v>
      </c>
      <c r="M4828" s="9">
        <v>1</v>
      </c>
      <c r="N4828" s="10">
        <v>39722</v>
      </c>
      <c r="O4828" s="10">
        <v>39722</v>
      </c>
      <c r="P4828" t="s">
        <v>69</v>
      </c>
      <c r="Q4828" t="str">
        <f t="shared" si="226"/>
        <v>PLL 24</v>
      </c>
      <c r="R4828" t="s">
        <v>37</v>
      </c>
      <c r="S4828">
        <v>0</v>
      </c>
      <c r="T4828" t="s">
        <v>33</v>
      </c>
      <c r="U4828">
        <v>1</v>
      </c>
      <c r="V4828">
        <v>1</v>
      </c>
      <c r="W4828" s="1">
        <v>41039</v>
      </c>
      <c r="X4828" s="1">
        <v>41039</v>
      </c>
      <c r="Y4828" t="s">
        <v>38</v>
      </c>
      <c r="Z4828">
        <v>0</v>
      </c>
      <c r="AA4828">
        <v>3000</v>
      </c>
      <c r="AB4828">
        <v>5900</v>
      </c>
      <c r="AC4828">
        <v>5900</v>
      </c>
      <c r="AD4828" t="s">
        <v>39</v>
      </c>
      <c r="AE4828" s="2">
        <v>45096.813622685186</v>
      </c>
    </row>
    <row r="4829" spans="1:31" hidden="1" x14ac:dyDescent="0.25">
      <c r="A4829">
        <v>1254552</v>
      </c>
      <c r="B4829" t="s">
        <v>27</v>
      </c>
      <c r="C4829" t="s">
        <v>799</v>
      </c>
      <c r="D4829" s="3" t="s">
        <v>42</v>
      </c>
      <c r="E4829" s="4">
        <v>39722</v>
      </c>
      <c r="F4829" s="3" t="s">
        <v>29</v>
      </c>
      <c r="G4829" s="3" t="s">
        <v>29</v>
      </c>
      <c r="H4829" s="3">
        <v>4</v>
      </c>
      <c r="I4829" s="3">
        <f t="shared" ca="1" si="227"/>
        <v>16</v>
      </c>
      <c r="J4829" s="9" t="s">
        <v>43</v>
      </c>
      <c r="K4829" s="9" t="s">
        <v>1071</v>
      </c>
      <c r="L4829" s="9" t="str">
        <f t="shared" si="225"/>
        <v>CDS400</v>
      </c>
      <c r="M4829" s="9">
        <v>1</v>
      </c>
      <c r="N4829" s="10">
        <v>39722</v>
      </c>
      <c r="O4829" s="10">
        <v>39722</v>
      </c>
      <c r="P4829" t="s">
        <v>69</v>
      </c>
      <c r="Q4829" t="str">
        <f t="shared" si="226"/>
        <v>PLL 24</v>
      </c>
      <c r="R4829" t="s">
        <v>37</v>
      </c>
      <c r="S4829">
        <v>0</v>
      </c>
      <c r="T4829" t="s">
        <v>33</v>
      </c>
      <c r="U4829">
        <v>1</v>
      </c>
      <c r="V4829">
        <v>1</v>
      </c>
      <c r="W4829" s="1">
        <v>41039</v>
      </c>
      <c r="X4829" s="1">
        <v>41039</v>
      </c>
      <c r="Y4829" t="s">
        <v>38</v>
      </c>
      <c r="Z4829">
        <v>0</v>
      </c>
      <c r="AA4829">
        <v>3000</v>
      </c>
      <c r="AB4829">
        <v>5900</v>
      </c>
      <c r="AC4829">
        <v>5900</v>
      </c>
      <c r="AD4829" t="s">
        <v>39</v>
      </c>
      <c r="AE4829" s="2">
        <v>45096.813622685186</v>
      </c>
    </row>
    <row r="4830" spans="1:31" hidden="1" x14ac:dyDescent="0.25">
      <c r="A4830">
        <v>1254731</v>
      </c>
      <c r="B4830" t="s">
        <v>27</v>
      </c>
      <c r="C4830" t="s">
        <v>689</v>
      </c>
      <c r="D4830" s="3" t="s">
        <v>31</v>
      </c>
      <c r="E4830" s="4">
        <v>38106</v>
      </c>
      <c r="F4830" s="4">
        <v>46826</v>
      </c>
      <c r="G4830" s="4">
        <v>44270</v>
      </c>
      <c r="H4830" s="3">
        <v>4</v>
      </c>
      <c r="I4830" s="3">
        <f t="shared" ca="1" si="227"/>
        <v>20</v>
      </c>
      <c r="J4830" s="9" t="s">
        <v>371</v>
      </c>
      <c r="K4830" s="9" t="s">
        <v>1072</v>
      </c>
      <c r="L4830" s="9" t="str">
        <f t="shared" si="225"/>
        <v>Friza</v>
      </c>
      <c r="M4830" s="9">
        <v>1</v>
      </c>
      <c r="N4830" s="10">
        <v>44293</v>
      </c>
      <c r="O4830" s="10">
        <v>44293</v>
      </c>
      <c r="P4830" t="s">
        <v>800</v>
      </c>
      <c r="Q4830" t="str">
        <f t="shared" si="226"/>
        <v>LED</v>
      </c>
      <c r="R4830" t="s">
        <v>173</v>
      </c>
      <c r="S4830">
        <v>0</v>
      </c>
      <c r="T4830" t="s">
        <v>33</v>
      </c>
      <c r="U4830">
        <v>1</v>
      </c>
      <c r="V4830">
        <v>1</v>
      </c>
      <c r="W4830" s="1">
        <v>44293</v>
      </c>
      <c r="X4830" s="1">
        <v>44293</v>
      </c>
      <c r="Y4830" t="s">
        <v>160</v>
      </c>
      <c r="Z4830">
        <v>0</v>
      </c>
      <c r="AA4830">
        <v>3000</v>
      </c>
      <c r="AB4830">
        <v>1603</v>
      </c>
      <c r="AC4830">
        <v>1122.0999999999999</v>
      </c>
      <c r="AD4830" t="s">
        <v>81</v>
      </c>
      <c r="AE4830" s="2">
        <v>45096.8125462963</v>
      </c>
    </row>
    <row r="4831" spans="1:31" hidden="1" x14ac:dyDescent="0.25">
      <c r="A4831">
        <v>1254733</v>
      </c>
      <c r="B4831" t="s">
        <v>27</v>
      </c>
      <c r="C4831" t="s">
        <v>689</v>
      </c>
      <c r="D4831" s="3" t="s">
        <v>42</v>
      </c>
      <c r="E4831" s="4">
        <v>40179</v>
      </c>
      <c r="F4831" s="4">
        <v>46826</v>
      </c>
      <c r="G4831" s="4">
        <v>44270</v>
      </c>
      <c r="H4831" s="3">
        <v>4</v>
      </c>
      <c r="I4831" s="3">
        <f t="shared" ca="1" si="227"/>
        <v>14</v>
      </c>
      <c r="J4831" s="9" t="s">
        <v>371</v>
      </c>
      <c r="K4831" s="9" t="s">
        <v>1072</v>
      </c>
      <c r="L4831" s="9" t="str">
        <f t="shared" si="225"/>
        <v>Friza</v>
      </c>
      <c r="M4831" s="9">
        <v>1</v>
      </c>
      <c r="N4831" s="10">
        <v>44293</v>
      </c>
      <c r="O4831" s="10">
        <v>44293</v>
      </c>
      <c r="P4831" t="s">
        <v>800</v>
      </c>
      <c r="Q4831" t="str">
        <f t="shared" si="226"/>
        <v>LED</v>
      </c>
      <c r="R4831" t="s">
        <v>173</v>
      </c>
      <c r="S4831">
        <v>0</v>
      </c>
      <c r="T4831" t="s">
        <v>33</v>
      </c>
      <c r="U4831">
        <v>1</v>
      </c>
      <c r="V4831">
        <v>1</v>
      </c>
      <c r="W4831" s="1">
        <v>44293</v>
      </c>
      <c r="X4831" s="1">
        <v>44293</v>
      </c>
      <c r="Y4831" t="s">
        <v>160</v>
      </c>
      <c r="Z4831">
        <v>0</v>
      </c>
      <c r="AA4831">
        <v>3000</v>
      </c>
      <c r="AB4831">
        <v>1603</v>
      </c>
      <c r="AC4831">
        <v>1122.0999999999999</v>
      </c>
      <c r="AD4831" t="s">
        <v>81</v>
      </c>
      <c r="AE4831" s="2">
        <v>45096.813622685186</v>
      </c>
    </row>
    <row r="4832" spans="1:31" hidden="1" x14ac:dyDescent="0.25">
      <c r="A4832">
        <v>1254746</v>
      </c>
      <c r="B4832" t="s">
        <v>27</v>
      </c>
      <c r="C4832" t="s">
        <v>689</v>
      </c>
      <c r="D4832" s="3" t="s">
        <v>31</v>
      </c>
      <c r="E4832" s="4">
        <v>38106</v>
      </c>
      <c r="F4832" s="4">
        <v>46826</v>
      </c>
      <c r="G4832" s="4">
        <v>44270</v>
      </c>
      <c r="H4832" s="3">
        <v>4</v>
      </c>
      <c r="I4832" s="3">
        <f t="shared" ca="1" si="227"/>
        <v>20</v>
      </c>
      <c r="J4832" s="9" t="s">
        <v>371</v>
      </c>
      <c r="K4832" s="9" t="s">
        <v>1072</v>
      </c>
      <c r="L4832" s="9" t="str">
        <f t="shared" si="225"/>
        <v>Friza</v>
      </c>
      <c r="M4832" s="9">
        <v>1</v>
      </c>
      <c r="N4832" s="10">
        <v>44293</v>
      </c>
      <c r="O4832" s="10">
        <v>44293</v>
      </c>
      <c r="P4832" t="s">
        <v>800</v>
      </c>
      <c r="Q4832" t="str">
        <f t="shared" si="226"/>
        <v>LED</v>
      </c>
      <c r="R4832" t="s">
        <v>173</v>
      </c>
      <c r="S4832">
        <v>0</v>
      </c>
      <c r="T4832" t="s">
        <v>33</v>
      </c>
      <c r="U4832">
        <v>1</v>
      </c>
      <c r="V4832">
        <v>1</v>
      </c>
      <c r="W4832" s="1">
        <v>44293</v>
      </c>
      <c r="X4832" s="1">
        <v>44293</v>
      </c>
      <c r="Y4832" t="s">
        <v>160</v>
      </c>
      <c r="Z4832">
        <v>0</v>
      </c>
      <c r="AA4832">
        <v>3000</v>
      </c>
      <c r="AB4832">
        <v>1603</v>
      </c>
      <c r="AC4832">
        <v>1122.0999999999999</v>
      </c>
      <c r="AD4832" t="s">
        <v>81</v>
      </c>
      <c r="AE4832" s="2">
        <v>45096.8125462963</v>
      </c>
    </row>
    <row r="4833" spans="1:31" hidden="1" x14ac:dyDescent="0.25">
      <c r="A4833">
        <v>1254747</v>
      </c>
      <c r="B4833" t="s">
        <v>27</v>
      </c>
      <c r="C4833" t="s">
        <v>689</v>
      </c>
      <c r="D4833" s="3" t="s">
        <v>31</v>
      </c>
      <c r="E4833" s="4">
        <v>38106</v>
      </c>
      <c r="F4833" s="4">
        <v>46826</v>
      </c>
      <c r="G4833" s="4">
        <v>44270</v>
      </c>
      <c r="H4833" s="3">
        <v>4</v>
      </c>
      <c r="I4833" s="3">
        <f t="shared" ca="1" si="227"/>
        <v>20</v>
      </c>
      <c r="J4833" s="9" t="s">
        <v>371</v>
      </c>
      <c r="K4833" s="9" t="s">
        <v>1072</v>
      </c>
      <c r="L4833" s="9" t="str">
        <f t="shared" si="225"/>
        <v>Friza</v>
      </c>
      <c r="M4833" s="9">
        <v>1</v>
      </c>
      <c r="N4833" s="10">
        <v>44293</v>
      </c>
      <c r="O4833" s="10">
        <v>44293</v>
      </c>
      <c r="P4833" t="s">
        <v>800</v>
      </c>
      <c r="Q4833" t="str">
        <f t="shared" si="226"/>
        <v>LED</v>
      </c>
      <c r="R4833" t="s">
        <v>173</v>
      </c>
      <c r="S4833">
        <v>0</v>
      </c>
      <c r="T4833" t="s">
        <v>33</v>
      </c>
      <c r="U4833">
        <v>1</v>
      </c>
      <c r="V4833">
        <v>1</v>
      </c>
      <c r="W4833" s="1">
        <v>44293</v>
      </c>
      <c r="X4833" s="1">
        <v>44293</v>
      </c>
      <c r="Y4833" t="s">
        <v>160</v>
      </c>
      <c r="Z4833">
        <v>0</v>
      </c>
      <c r="AA4833">
        <v>3000</v>
      </c>
      <c r="AB4833">
        <v>1603</v>
      </c>
      <c r="AC4833">
        <v>1122.0999999999999</v>
      </c>
      <c r="AD4833" t="s">
        <v>81</v>
      </c>
      <c r="AE4833" s="2">
        <v>45096.8125462963</v>
      </c>
    </row>
    <row r="4834" spans="1:31" hidden="1" x14ac:dyDescent="0.25">
      <c r="A4834">
        <v>1254748</v>
      </c>
      <c r="B4834" t="s">
        <v>27</v>
      </c>
      <c r="C4834" t="s">
        <v>690</v>
      </c>
      <c r="D4834" s="3" t="s">
        <v>42</v>
      </c>
      <c r="E4834" s="4">
        <v>44293</v>
      </c>
      <c r="F4834" s="3" t="s">
        <v>29</v>
      </c>
      <c r="G4834" s="3" t="s">
        <v>29</v>
      </c>
      <c r="H4834" s="3">
        <v>4</v>
      </c>
      <c r="I4834" s="3">
        <f t="shared" ca="1" si="227"/>
        <v>3</v>
      </c>
      <c r="J4834" s="9" t="s">
        <v>371</v>
      </c>
      <c r="K4834" s="9" t="s">
        <v>1072</v>
      </c>
      <c r="L4834" s="9" t="str">
        <f t="shared" si="225"/>
        <v>Friza</v>
      </c>
      <c r="M4834" s="9">
        <v>1</v>
      </c>
      <c r="N4834" s="10">
        <v>44293</v>
      </c>
      <c r="O4834" s="10">
        <v>44293</v>
      </c>
      <c r="P4834" t="s">
        <v>801</v>
      </c>
      <c r="Q4834" t="str">
        <f t="shared" si="226"/>
        <v>LED</v>
      </c>
      <c r="R4834" t="s">
        <v>173</v>
      </c>
      <c r="S4834">
        <v>0</v>
      </c>
      <c r="T4834" t="s">
        <v>33</v>
      </c>
      <c r="U4834">
        <v>1</v>
      </c>
      <c r="V4834">
        <v>1</v>
      </c>
      <c r="W4834" s="1">
        <v>44293</v>
      </c>
      <c r="X4834" s="1">
        <v>44293</v>
      </c>
      <c r="Y4834" t="s">
        <v>160</v>
      </c>
      <c r="Z4834">
        <v>0</v>
      </c>
      <c r="AA4834">
        <v>3000</v>
      </c>
      <c r="AB4834">
        <v>1559</v>
      </c>
      <c r="AC4834">
        <v>1091.3</v>
      </c>
      <c r="AD4834" t="s">
        <v>81</v>
      </c>
      <c r="AE4834" s="2">
        <v>45096.813622685186</v>
      </c>
    </row>
    <row r="4835" spans="1:31" hidden="1" x14ac:dyDescent="0.25">
      <c r="A4835">
        <v>1254749</v>
      </c>
      <c r="B4835" t="s">
        <v>27</v>
      </c>
      <c r="C4835" t="s">
        <v>690</v>
      </c>
      <c r="D4835" s="3" t="s">
        <v>42</v>
      </c>
      <c r="E4835" s="4">
        <v>44293</v>
      </c>
      <c r="F4835" s="3" t="s">
        <v>29</v>
      </c>
      <c r="G4835" s="3" t="s">
        <v>29</v>
      </c>
      <c r="H4835" s="3">
        <v>4</v>
      </c>
      <c r="I4835" s="3">
        <f t="shared" ca="1" si="227"/>
        <v>3</v>
      </c>
      <c r="J4835" s="9" t="s">
        <v>371</v>
      </c>
      <c r="K4835" s="9" t="s">
        <v>1072</v>
      </c>
      <c r="L4835" s="9" t="str">
        <f t="shared" si="225"/>
        <v>Friza</v>
      </c>
      <c r="M4835" s="9">
        <v>1</v>
      </c>
      <c r="N4835" s="10">
        <v>44293</v>
      </c>
      <c r="O4835" s="10">
        <v>44293</v>
      </c>
      <c r="P4835" t="s">
        <v>801</v>
      </c>
      <c r="Q4835" t="str">
        <f t="shared" si="226"/>
        <v>LED</v>
      </c>
      <c r="R4835" t="s">
        <v>173</v>
      </c>
      <c r="S4835">
        <v>0</v>
      </c>
      <c r="T4835" t="s">
        <v>33</v>
      </c>
      <c r="U4835">
        <v>1</v>
      </c>
      <c r="V4835">
        <v>1</v>
      </c>
      <c r="W4835" s="1">
        <v>44293</v>
      </c>
      <c r="X4835" s="1">
        <v>44293</v>
      </c>
      <c r="Y4835" t="s">
        <v>160</v>
      </c>
      <c r="Z4835">
        <v>0</v>
      </c>
      <c r="AA4835">
        <v>3000</v>
      </c>
      <c r="AB4835">
        <v>1559</v>
      </c>
      <c r="AC4835">
        <v>1091.3</v>
      </c>
      <c r="AD4835" t="s">
        <v>81</v>
      </c>
      <c r="AE4835" s="2">
        <v>45096.813622685186</v>
      </c>
    </row>
    <row r="4836" spans="1:31" hidden="1" x14ac:dyDescent="0.25">
      <c r="A4836">
        <v>1254756</v>
      </c>
      <c r="B4836" t="s">
        <v>27</v>
      </c>
      <c r="C4836" t="s">
        <v>690</v>
      </c>
      <c r="D4836" s="3" t="s">
        <v>42</v>
      </c>
      <c r="E4836" s="4">
        <v>44292</v>
      </c>
      <c r="F4836" s="3" t="s">
        <v>29</v>
      </c>
      <c r="G4836" s="3" t="s">
        <v>29</v>
      </c>
      <c r="H4836" s="3">
        <v>4</v>
      </c>
      <c r="I4836" s="3">
        <f t="shared" ca="1" si="227"/>
        <v>3</v>
      </c>
      <c r="J4836" s="9" t="s">
        <v>371</v>
      </c>
      <c r="K4836" s="9" t="s">
        <v>1072</v>
      </c>
      <c r="L4836" s="9" t="str">
        <f t="shared" si="225"/>
        <v>Friza</v>
      </c>
      <c r="M4836" s="9">
        <v>1</v>
      </c>
      <c r="N4836" s="10">
        <v>44292</v>
      </c>
      <c r="O4836" s="10">
        <v>44292</v>
      </c>
      <c r="P4836" t="s">
        <v>801</v>
      </c>
      <c r="Q4836" t="str">
        <f t="shared" si="226"/>
        <v>LED</v>
      </c>
      <c r="R4836" t="s">
        <v>173</v>
      </c>
      <c r="S4836">
        <v>0</v>
      </c>
      <c r="T4836" t="s">
        <v>33</v>
      </c>
      <c r="U4836">
        <v>1</v>
      </c>
      <c r="V4836">
        <v>1</v>
      </c>
      <c r="W4836" s="1">
        <v>44292</v>
      </c>
      <c r="X4836" s="1">
        <v>44292</v>
      </c>
      <c r="Y4836" t="s">
        <v>160</v>
      </c>
      <c r="Z4836">
        <v>0</v>
      </c>
      <c r="AA4836">
        <v>3000</v>
      </c>
      <c r="AB4836">
        <v>1559</v>
      </c>
      <c r="AC4836">
        <v>1091.3</v>
      </c>
      <c r="AD4836" t="s">
        <v>81</v>
      </c>
      <c r="AE4836" s="2">
        <v>45096.813622685186</v>
      </c>
    </row>
    <row r="4837" spans="1:31" hidden="1" x14ac:dyDescent="0.25">
      <c r="A4837">
        <v>1254757</v>
      </c>
      <c r="B4837" t="s">
        <v>27</v>
      </c>
      <c r="C4837" t="s">
        <v>690</v>
      </c>
      <c r="D4837" s="3" t="s">
        <v>42</v>
      </c>
      <c r="E4837" s="4">
        <v>44292</v>
      </c>
      <c r="F4837" s="3" t="s">
        <v>29</v>
      </c>
      <c r="G4837" s="3" t="s">
        <v>29</v>
      </c>
      <c r="H4837" s="3">
        <v>4</v>
      </c>
      <c r="I4837" s="3">
        <f t="shared" ca="1" si="227"/>
        <v>3</v>
      </c>
      <c r="J4837" s="9" t="s">
        <v>371</v>
      </c>
      <c r="K4837" s="9" t="s">
        <v>1072</v>
      </c>
      <c r="L4837" s="9" t="str">
        <f t="shared" si="225"/>
        <v>Friza</v>
      </c>
      <c r="M4837" s="9">
        <v>1</v>
      </c>
      <c r="N4837" s="10">
        <v>44292</v>
      </c>
      <c r="O4837" s="10">
        <v>44292</v>
      </c>
      <c r="P4837" t="s">
        <v>801</v>
      </c>
      <c r="Q4837" t="str">
        <f t="shared" si="226"/>
        <v>LED</v>
      </c>
      <c r="R4837" t="s">
        <v>173</v>
      </c>
      <c r="S4837">
        <v>0</v>
      </c>
      <c r="T4837" t="s">
        <v>33</v>
      </c>
      <c r="U4837">
        <v>1</v>
      </c>
      <c r="V4837">
        <v>1</v>
      </c>
      <c r="W4837" s="1">
        <v>44292</v>
      </c>
      <c r="X4837" s="1">
        <v>44292</v>
      </c>
      <c r="Y4837" t="s">
        <v>160</v>
      </c>
      <c r="Z4837">
        <v>0</v>
      </c>
      <c r="AA4837">
        <v>3000</v>
      </c>
      <c r="AB4837">
        <v>1559</v>
      </c>
      <c r="AC4837">
        <v>1091.3</v>
      </c>
      <c r="AD4837" t="s">
        <v>81</v>
      </c>
      <c r="AE4837" s="2">
        <v>45096.813622685186</v>
      </c>
    </row>
    <row r="4838" spans="1:31" hidden="1" x14ac:dyDescent="0.25">
      <c r="A4838">
        <v>1254758</v>
      </c>
      <c r="B4838" t="s">
        <v>27</v>
      </c>
      <c r="C4838" t="s">
        <v>690</v>
      </c>
      <c r="D4838" s="3" t="s">
        <v>42</v>
      </c>
      <c r="E4838" s="4">
        <v>44292</v>
      </c>
      <c r="F4838" s="3" t="s">
        <v>29</v>
      </c>
      <c r="G4838" s="3" t="s">
        <v>29</v>
      </c>
      <c r="H4838" s="3">
        <v>4</v>
      </c>
      <c r="I4838" s="3">
        <f t="shared" ca="1" si="227"/>
        <v>3</v>
      </c>
      <c r="J4838" s="9" t="s">
        <v>371</v>
      </c>
      <c r="K4838" s="9" t="s">
        <v>1072</v>
      </c>
      <c r="L4838" s="9" t="str">
        <f t="shared" si="225"/>
        <v>Friza</v>
      </c>
      <c r="M4838" s="9">
        <v>1</v>
      </c>
      <c r="N4838" s="10">
        <v>44292</v>
      </c>
      <c r="O4838" s="10">
        <v>44292</v>
      </c>
      <c r="P4838" t="s">
        <v>801</v>
      </c>
      <c r="Q4838" t="str">
        <f t="shared" si="226"/>
        <v>LED</v>
      </c>
      <c r="R4838" t="s">
        <v>173</v>
      </c>
      <c r="S4838">
        <v>0</v>
      </c>
      <c r="T4838" t="s">
        <v>33</v>
      </c>
      <c r="U4838">
        <v>1</v>
      </c>
      <c r="V4838">
        <v>1</v>
      </c>
      <c r="W4838" s="1">
        <v>44292</v>
      </c>
      <c r="X4838" s="1">
        <v>44292</v>
      </c>
      <c r="Y4838" t="s">
        <v>160</v>
      </c>
      <c r="Z4838">
        <v>0</v>
      </c>
      <c r="AA4838">
        <v>3000</v>
      </c>
      <c r="AB4838">
        <v>1559</v>
      </c>
      <c r="AC4838">
        <v>1091.3</v>
      </c>
      <c r="AD4838" t="s">
        <v>81</v>
      </c>
      <c r="AE4838" s="2">
        <v>45096.813622685186</v>
      </c>
    </row>
    <row r="4839" spans="1:31" hidden="1" x14ac:dyDescent="0.25">
      <c r="A4839">
        <v>1254759</v>
      </c>
      <c r="B4839" t="s">
        <v>27</v>
      </c>
      <c r="C4839" t="s">
        <v>690</v>
      </c>
      <c r="D4839" s="3" t="s">
        <v>42</v>
      </c>
      <c r="E4839" s="4">
        <v>44292</v>
      </c>
      <c r="F4839" s="3" t="s">
        <v>29</v>
      </c>
      <c r="G4839" s="3" t="s">
        <v>29</v>
      </c>
      <c r="H4839" s="3">
        <v>4</v>
      </c>
      <c r="I4839" s="3">
        <f t="shared" ca="1" si="227"/>
        <v>3</v>
      </c>
      <c r="J4839" s="9" t="s">
        <v>371</v>
      </c>
      <c r="K4839" s="9" t="s">
        <v>1072</v>
      </c>
      <c r="L4839" s="9" t="str">
        <f t="shared" si="225"/>
        <v>Friza</v>
      </c>
      <c r="M4839" s="9">
        <v>1</v>
      </c>
      <c r="N4839" s="10">
        <v>44292</v>
      </c>
      <c r="O4839" s="10">
        <v>44292</v>
      </c>
      <c r="P4839" t="s">
        <v>801</v>
      </c>
      <c r="Q4839" t="str">
        <f t="shared" si="226"/>
        <v>LED</v>
      </c>
      <c r="R4839" t="s">
        <v>173</v>
      </c>
      <c r="S4839">
        <v>0</v>
      </c>
      <c r="T4839" t="s">
        <v>33</v>
      </c>
      <c r="U4839">
        <v>1</v>
      </c>
      <c r="V4839">
        <v>1</v>
      </c>
      <c r="W4839" s="1">
        <v>44292</v>
      </c>
      <c r="X4839" s="1">
        <v>44292</v>
      </c>
      <c r="Y4839" t="s">
        <v>160</v>
      </c>
      <c r="Z4839">
        <v>0</v>
      </c>
      <c r="AA4839">
        <v>3000</v>
      </c>
      <c r="AB4839">
        <v>1559</v>
      </c>
      <c r="AC4839">
        <v>1091.3</v>
      </c>
      <c r="AD4839" t="s">
        <v>81</v>
      </c>
      <c r="AE4839" s="2">
        <v>45096.813622685186</v>
      </c>
    </row>
    <row r="4840" spans="1:31" hidden="1" x14ac:dyDescent="0.25">
      <c r="A4840">
        <v>1254760</v>
      </c>
      <c r="B4840" t="s">
        <v>27</v>
      </c>
      <c r="C4840" t="s">
        <v>690</v>
      </c>
      <c r="D4840" s="3" t="s">
        <v>42</v>
      </c>
      <c r="E4840" s="4">
        <v>44292</v>
      </c>
      <c r="F4840" s="3" t="s">
        <v>29</v>
      </c>
      <c r="G4840" s="3" t="s">
        <v>29</v>
      </c>
      <c r="H4840" s="3">
        <v>4</v>
      </c>
      <c r="I4840" s="3">
        <f t="shared" ca="1" si="227"/>
        <v>3</v>
      </c>
      <c r="J4840" s="9" t="s">
        <v>371</v>
      </c>
      <c r="K4840" s="9" t="s">
        <v>1072</v>
      </c>
      <c r="L4840" s="9" t="str">
        <f t="shared" si="225"/>
        <v>Friza</v>
      </c>
      <c r="M4840" s="9">
        <v>1</v>
      </c>
      <c r="N4840" s="10">
        <v>44292</v>
      </c>
      <c r="O4840" s="10">
        <v>44292</v>
      </c>
      <c r="P4840" t="s">
        <v>801</v>
      </c>
      <c r="Q4840" t="str">
        <f t="shared" si="226"/>
        <v>LED</v>
      </c>
      <c r="R4840" t="s">
        <v>173</v>
      </c>
      <c r="S4840">
        <v>0</v>
      </c>
      <c r="T4840" t="s">
        <v>33</v>
      </c>
      <c r="U4840">
        <v>1</v>
      </c>
      <c r="V4840">
        <v>1</v>
      </c>
      <c r="W4840" s="1">
        <v>44292</v>
      </c>
      <c r="X4840" s="1">
        <v>44292</v>
      </c>
      <c r="Y4840" t="s">
        <v>160</v>
      </c>
      <c r="Z4840">
        <v>0</v>
      </c>
      <c r="AA4840">
        <v>3000</v>
      </c>
      <c r="AB4840">
        <v>1559</v>
      </c>
      <c r="AC4840">
        <v>1091.3</v>
      </c>
      <c r="AD4840" t="s">
        <v>81</v>
      </c>
      <c r="AE4840" s="2">
        <v>45096.813622685186</v>
      </c>
    </row>
    <row r="4841" spans="1:31" hidden="1" x14ac:dyDescent="0.25">
      <c r="A4841">
        <v>1254763</v>
      </c>
      <c r="B4841" t="s">
        <v>27</v>
      </c>
      <c r="C4841" t="s">
        <v>690</v>
      </c>
      <c r="D4841" s="3" t="s">
        <v>42</v>
      </c>
      <c r="E4841" s="4">
        <v>44292</v>
      </c>
      <c r="F4841" s="3" t="s">
        <v>29</v>
      </c>
      <c r="G4841" s="3" t="s">
        <v>29</v>
      </c>
      <c r="H4841" s="3">
        <v>4</v>
      </c>
      <c r="I4841" s="3">
        <f t="shared" ca="1" si="227"/>
        <v>3</v>
      </c>
      <c r="J4841" s="9" t="s">
        <v>371</v>
      </c>
      <c r="K4841" s="9" t="s">
        <v>1072</v>
      </c>
      <c r="L4841" s="9" t="str">
        <f t="shared" si="225"/>
        <v>Friza</v>
      </c>
      <c r="M4841" s="9">
        <v>1</v>
      </c>
      <c r="N4841" s="10">
        <v>44292</v>
      </c>
      <c r="O4841" s="10">
        <v>44292</v>
      </c>
      <c r="P4841" t="s">
        <v>801</v>
      </c>
      <c r="Q4841" t="str">
        <f t="shared" si="226"/>
        <v>LED</v>
      </c>
      <c r="R4841" t="s">
        <v>173</v>
      </c>
      <c r="S4841">
        <v>0</v>
      </c>
      <c r="T4841" t="s">
        <v>33</v>
      </c>
      <c r="U4841">
        <v>1</v>
      </c>
      <c r="V4841">
        <v>1</v>
      </c>
      <c r="W4841" s="1">
        <v>44292</v>
      </c>
      <c r="X4841" s="1">
        <v>44292</v>
      </c>
      <c r="Y4841" t="s">
        <v>160</v>
      </c>
      <c r="Z4841">
        <v>0</v>
      </c>
      <c r="AA4841">
        <v>3000</v>
      </c>
      <c r="AB4841">
        <v>1559</v>
      </c>
      <c r="AC4841">
        <v>1091.3</v>
      </c>
      <c r="AD4841" t="s">
        <v>81</v>
      </c>
      <c r="AE4841" s="2">
        <v>45096.813622685186</v>
      </c>
    </row>
    <row r="4842" spans="1:31" hidden="1" x14ac:dyDescent="0.25">
      <c r="A4842">
        <v>1254792</v>
      </c>
      <c r="B4842" t="s">
        <v>27</v>
      </c>
      <c r="C4842" t="s">
        <v>690</v>
      </c>
      <c r="D4842" s="3" t="s">
        <v>42</v>
      </c>
      <c r="E4842" s="4">
        <v>44292</v>
      </c>
      <c r="F4842" s="3" t="s">
        <v>29</v>
      </c>
      <c r="G4842" s="3" t="s">
        <v>29</v>
      </c>
      <c r="H4842" s="3">
        <v>4</v>
      </c>
      <c r="I4842" s="3">
        <f t="shared" ca="1" si="227"/>
        <v>3</v>
      </c>
      <c r="J4842" s="9" t="s">
        <v>371</v>
      </c>
      <c r="K4842" s="9" t="s">
        <v>1072</v>
      </c>
      <c r="L4842" s="9" t="str">
        <f t="shared" si="225"/>
        <v>Friza</v>
      </c>
      <c r="M4842" s="9">
        <v>1</v>
      </c>
      <c r="N4842" s="10">
        <v>44292</v>
      </c>
      <c r="O4842" s="10">
        <v>44292</v>
      </c>
      <c r="P4842" t="s">
        <v>801</v>
      </c>
      <c r="Q4842" t="str">
        <f t="shared" si="226"/>
        <v>LED</v>
      </c>
      <c r="R4842" t="s">
        <v>173</v>
      </c>
      <c r="S4842">
        <v>0</v>
      </c>
      <c r="T4842" t="s">
        <v>33</v>
      </c>
      <c r="U4842">
        <v>1</v>
      </c>
      <c r="V4842">
        <v>1</v>
      </c>
      <c r="W4842" s="1">
        <v>44292</v>
      </c>
      <c r="X4842" s="1">
        <v>44292</v>
      </c>
      <c r="Y4842" t="s">
        <v>160</v>
      </c>
      <c r="Z4842">
        <v>0</v>
      </c>
      <c r="AA4842">
        <v>3000</v>
      </c>
      <c r="AB4842">
        <v>1559</v>
      </c>
      <c r="AC4842">
        <v>1091.3</v>
      </c>
      <c r="AD4842" t="s">
        <v>81</v>
      </c>
      <c r="AE4842" s="2">
        <v>45096.813622685186</v>
      </c>
    </row>
    <row r="4843" spans="1:31" hidden="1" x14ac:dyDescent="0.25">
      <c r="A4843">
        <v>1254793</v>
      </c>
      <c r="B4843" t="s">
        <v>27</v>
      </c>
      <c r="C4843" t="s">
        <v>690</v>
      </c>
      <c r="D4843" s="3" t="s">
        <v>42</v>
      </c>
      <c r="E4843" s="4">
        <v>44291</v>
      </c>
      <c r="F4843" s="3" t="s">
        <v>29</v>
      </c>
      <c r="G4843" s="3" t="s">
        <v>29</v>
      </c>
      <c r="H4843" s="3">
        <v>4</v>
      </c>
      <c r="I4843" s="3">
        <f t="shared" ca="1" si="227"/>
        <v>3</v>
      </c>
      <c r="J4843" s="9" t="s">
        <v>371</v>
      </c>
      <c r="K4843" s="9" t="s">
        <v>1072</v>
      </c>
      <c r="L4843" s="9" t="str">
        <f t="shared" si="225"/>
        <v>Friza</v>
      </c>
      <c r="M4843" s="9">
        <v>1</v>
      </c>
      <c r="N4843" s="10">
        <v>44291</v>
      </c>
      <c r="O4843" s="10">
        <v>44291</v>
      </c>
      <c r="P4843" t="s">
        <v>801</v>
      </c>
      <c r="Q4843" t="str">
        <f t="shared" si="226"/>
        <v>LED</v>
      </c>
      <c r="R4843" t="s">
        <v>173</v>
      </c>
      <c r="S4843">
        <v>0</v>
      </c>
      <c r="T4843" t="s">
        <v>33</v>
      </c>
      <c r="U4843">
        <v>1</v>
      </c>
      <c r="V4843">
        <v>1</v>
      </c>
      <c r="W4843" s="1">
        <v>44291</v>
      </c>
      <c r="X4843" s="1">
        <v>44291</v>
      </c>
      <c r="Y4843" t="s">
        <v>160</v>
      </c>
      <c r="Z4843">
        <v>0</v>
      </c>
      <c r="AA4843">
        <v>3000</v>
      </c>
      <c r="AB4843">
        <v>1559</v>
      </c>
      <c r="AC4843">
        <v>1091.3</v>
      </c>
      <c r="AD4843" t="s">
        <v>81</v>
      </c>
      <c r="AE4843" s="2">
        <v>45096.813622685186</v>
      </c>
    </row>
    <row r="4844" spans="1:31" hidden="1" x14ac:dyDescent="0.25">
      <c r="A4844">
        <v>1254794</v>
      </c>
      <c r="B4844" t="s">
        <v>27</v>
      </c>
      <c r="C4844" t="s">
        <v>690</v>
      </c>
      <c r="D4844" s="3" t="s">
        <v>42</v>
      </c>
      <c r="E4844" s="4">
        <v>44291</v>
      </c>
      <c r="F4844" s="3" t="s">
        <v>29</v>
      </c>
      <c r="G4844" s="3" t="s">
        <v>29</v>
      </c>
      <c r="H4844" s="3">
        <v>4</v>
      </c>
      <c r="I4844" s="3">
        <f t="shared" ca="1" si="227"/>
        <v>3</v>
      </c>
      <c r="J4844" s="9" t="s">
        <v>371</v>
      </c>
      <c r="K4844" s="9" t="s">
        <v>1072</v>
      </c>
      <c r="L4844" s="9" t="str">
        <f t="shared" si="225"/>
        <v>Friza</v>
      </c>
      <c r="M4844" s="9">
        <v>1</v>
      </c>
      <c r="N4844" s="10">
        <v>44291</v>
      </c>
      <c r="O4844" s="10">
        <v>44291</v>
      </c>
      <c r="P4844" t="s">
        <v>801</v>
      </c>
      <c r="Q4844" t="str">
        <f t="shared" si="226"/>
        <v>LED</v>
      </c>
      <c r="R4844" t="s">
        <v>173</v>
      </c>
      <c r="S4844">
        <v>0</v>
      </c>
      <c r="T4844" t="s">
        <v>33</v>
      </c>
      <c r="U4844">
        <v>1</v>
      </c>
      <c r="V4844">
        <v>1</v>
      </c>
      <c r="W4844" s="1">
        <v>44291</v>
      </c>
      <c r="X4844" s="1">
        <v>44291</v>
      </c>
      <c r="Y4844" t="s">
        <v>160</v>
      </c>
      <c r="Z4844">
        <v>0</v>
      </c>
      <c r="AA4844">
        <v>3000</v>
      </c>
      <c r="AB4844">
        <v>1559</v>
      </c>
      <c r="AC4844">
        <v>1091.3</v>
      </c>
      <c r="AD4844" t="s">
        <v>81</v>
      </c>
      <c r="AE4844" s="2">
        <v>45096.813622685186</v>
      </c>
    </row>
    <row r="4845" spans="1:31" hidden="1" x14ac:dyDescent="0.25">
      <c r="A4845">
        <v>1254795</v>
      </c>
      <c r="B4845" t="s">
        <v>27</v>
      </c>
      <c r="C4845" t="s">
        <v>690</v>
      </c>
      <c r="D4845" s="3" t="s">
        <v>42</v>
      </c>
      <c r="E4845" s="4">
        <v>44291</v>
      </c>
      <c r="F4845" s="3" t="s">
        <v>29</v>
      </c>
      <c r="G4845" s="3" t="s">
        <v>29</v>
      </c>
      <c r="H4845" s="3">
        <v>4</v>
      </c>
      <c r="I4845" s="3">
        <f t="shared" ca="1" si="227"/>
        <v>3</v>
      </c>
      <c r="J4845" s="9" t="s">
        <v>371</v>
      </c>
      <c r="K4845" s="9" t="s">
        <v>1072</v>
      </c>
      <c r="L4845" s="9" t="str">
        <f t="shared" si="225"/>
        <v>Friza</v>
      </c>
      <c r="M4845" s="9">
        <v>1</v>
      </c>
      <c r="N4845" s="10">
        <v>44291</v>
      </c>
      <c r="O4845" s="10">
        <v>44291</v>
      </c>
      <c r="P4845" t="s">
        <v>801</v>
      </c>
      <c r="Q4845" t="str">
        <f t="shared" si="226"/>
        <v>LED</v>
      </c>
      <c r="R4845" t="s">
        <v>173</v>
      </c>
      <c r="S4845">
        <v>0</v>
      </c>
      <c r="T4845" t="s">
        <v>33</v>
      </c>
      <c r="U4845">
        <v>1</v>
      </c>
      <c r="V4845">
        <v>1</v>
      </c>
      <c r="W4845" s="1">
        <v>44291</v>
      </c>
      <c r="X4845" s="1">
        <v>44291</v>
      </c>
      <c r="Y4845" t="s">
        <v>160</v>
      </c>
      <c r="Z4845">
        <v>0</v>
      </c>
      <c r="AA4845">
        <v>3000</v>
      </c>
      <c r="AB4845">
        <v>1559</v>
      </c>
      <c r="AC4845">
        <v>1091.3</v>
      </c>
      <c r="AD4845" t="s">
        <v>81</v>
      </c>
      <c r="AE4845" s="2">
        <v>45096.813622685186</v>
      </c>
    </row>
    <row r="4846" spans="1:31" hidden="1" x14ac:dyDescent="0.25">
      <c r="A4846">
        <v>1254796</v>
      </c>
      <c r="B4846" t="s">
        <v>27</v>
      </c>
      <c r="C4846" t="s">
        <v>690</v>
      </c>
      <c r="D4846" s="3" t="s">
        <v>42</v>
      </c>
      <c r="E4846" s="4">
        <v>44291</v>
      </c>
      <c r="F4846" s="3" t="s">
        <v>29</v>
      </c>
      <c r="G4846" s="3" t="s">
        <v>29</v>
      </c>
      <c r="H4846" s="3">
        <v>4</v>
      </c>
      <c r="I4846" s="3">
        <f t="shared" ca="1" si="227"/>
        <v>3</v>
      </c>
      <c r="J4846" s="9" t="s">
        <v>371</v>
      </c>
      <c r="K4846" s="9" t="s">
        <v>1072</v>
      </c>
      <c r="L4846" s="9" t="str">
        <f t="shared" si="225"/>
        <v>Friza</v>
      </c>
      <c r="M4846" s="9">
        <v>1</v>
      </c>
      <c r="N4846" s="10">
        <v>44291</v>
      </c>
      <c r="O4846" s="10">
        <v>44291</v>
      </c>
      <c r="P4846" t="s">
        <v>801</v>
      </c>
      <c r="Q4846" t="str">
        <f t="shared" si="226"/>
        <v>LED</v>
      </c>
      <c r="R4846" t="s">
        <v>173</v>
      </c>
      <c r="S4846">
        <v>0</v>
      </c>
      <c r="T4846" t="s">
        <v>33</v>
      </c>
      <c r="U4846">
        <v>1</v>
      </c>
      <c r="V4846">
        <v>1</v>
      </c>
      <c r="W4846" s="1">
        <v>44291</v>
      </c>
      <c r="X4846" s="1">
        <v>44291</v>
      </c>
      <c r="Y4846" t="s">
        <v>160</v>
      </c>
      <c r="Z4846">
        <v>0</v>
      </c>
      <c r="AA4846">
        <v>3000</v>
      </c>
      <c r="AB4846">
        <v>1559</v>
      </c>
      <c r="AC4846">
        <v>1091.3</v>
      </c>
      <c r="AD4846" t="s">
        <v>81</v>
      </c>
      <c r="AE4846" s="2">
        <v>45096.813622685186</v>
      </c>
    </row>
    <row r="4847" spans="1:31" hidden="1" x14ac:dyDescent="0.25">
      <c r="A4847">
        <v>1254797</v>
      </c>
      <c r="B4847" t="s">
        <v>27</v>
      </c>
      <c r="C4847" t="s">
        <v>690</v>
      </c>
      <c r="D4847" s="3" t="s">
        <v>42</v>
      </c>
      <c r="E4847" s="4">
        <v>44291</v>
      </c>
      <c r="F4847" s="3" t="s">
        <v>29</v>
      </c>
      <c r="G4847" s="3" t="s">
        <v>29</v>
      </c>
      <c r="H4847" s="3">
        <v>4</v>
      </c>
      <c r="I4847" s="3">
        <f t="shared" ca="1" si="227"/>
        <v>3</v>
      </c>
      <c r="J4847" s="9" t="s">
        <v>371</v>
      </c>
      <c r="K4847" s="9" t="s">
        <v>1072</v>
      </c>
      <c r="L4847" s="9" t="str">
        <f t="shared" si="225"/>
        <v>Friza</v>
      </c>
      <c r="M4847" s="9">
        <v>1</v>
      </c>
      <c r="N4847" s="10">
        <v>44291</v>
      </c>
      <c r="O4847" s="10">
        <v>44291</v>
      </c>
      <c r="P4847" t="s">
        <v>801</v>
      </c>
      <c r="Q4847" t="str">
        <f t="shared" si="226"/>
        <v>LED</v>
      </c>
      <c r="R4847" t="s">
        <v>173</v>
      </c>
      <c r="S4847">
        <v>0</v>
      </c>
      <c r="T4847" t="s">
        <v>33</v>
      </c>
      <c r="U4847">
        <v>1</v>
      </c>
      <c r="V4847">
        <v>1</v>
      </c>
      <c r="W4847" s="1">
        <v>44291</v>
      </c>
      <c r="X4847" s="1">
        <v>44291</v>
      </c>
      <c r="Y4847" t="s">
        <v>160</v>
      </c>
      <c r="Z4847">
        <v>0</v>
      </c>
      <c r="AA4847">
        <v>3000</v>
      </c>
      <c r="AB4847">
        <v>1559</v>
      </c>
      <c r="AC4847">
        <v>1091.3</v>
      </c>
      <c r="AD4847" t="s">
        <v>81</v>
      </c>
      <c r="AE4847" s="2">
        <v>45096.813622685186</v>
      </c>
    </row>
    <row r="4848" spans="1:31" hidden="1" x14ac:dyDescent="0.25">
      <c r="A4848">
        <v>1254798</v>
      </c>
      <c r="B4848" t="s">
        <v>27</v>
      </c>
      <c r="C4848" t="s">
        <v>690</v>
      </c>
      <c r="D4848" s="3" t="s">
        <v>42</v>
      </c>
      <c r="E4848" s="4">
        <v>44291</v>
      </c>
      <c r="F4848" s="3" t="s">
        <v>29</v>
      </c>
      <c r="G4848" s="3" t="s">
        <v>29</v>
      </c>
      <c r="H4848" s="3">
        <v>4</v>
      </c>
      <c r="I4848" s="3">
        <f t="shared" ca="1" si="227"/>
        <v>3</v>
      </c>
      <c r="J4848" s="9" t="s">
        <v>371</v>
      </c>
      <c r="K4848" s="9" t="s">
        <v>1072</v>
      </c>
      <c r="L4848" s="9" t="str">
        <f t="shared" si="225"/>
        <v>Friza</v>
      </c>
      <c r="M4848" s="9">
        <v>1</v>
      </c>
      <c r="N4848" s="10">
        <v>44291</v>
      </c>
      <c r="O4848" s="10">
        <v>44291</v>
      </c>
      <c r="P4848" t="s">
        <v>801</v>
      </c>
      <c r="Q4848" t="str">
        <f t="shared" si="226"/>
        <v>LED</v>
      </c>
      <c r="R4848" t="s">
        <v>173</v>
      </c>
      <c r="S4848">
        <v>0</v>
      </c>
      <c r="T4848" t="s">
        <v>33</v>
      </c>
      <c r="U4848">
        <v>1</v>
      </c>
      <c r="V4848">
        <v>1</v>
      </c>
      <c r="W4848" s="1">
        <v>44291</v>
      </c>
      <c r="X4848" s="1">
        <v>44291</v>
      </c>
      <c r="Y4848" t="s">
        <v>160</v>
      </c>
      <c r="Z4848">
        <v>0</v>
      </c>
      <c r="AA4848">
        <v>3000</v>
      </c>
      <c r="AB4848">
        <v>1559</v>
      </c>
      <c r="AC4848">
        <v>1091.3</v>
      </c>
      <c r="AD4848" t="s">
        <v>81</v>
      </c>
      <c r="AE4848" s="2">
        <v>45096.813622685186</v>
      </c>
    </row>
    <row r="4849" spans="1:31" hidden="1" x14ac:dyDescent="0.25">
      <c r="A4849">
        <v>1254799</v>
      </c>
      <c r="B4849" t="s">
        <v>27</v>
      </c>
      <c r="C4849" t="s">
        <v>690</v>
      </c>
      <c r="D4849" s="3" t="s">
        <v>42</v>
      </c>
      <c r="E4849" s="4">
        <v>44291</v>
      </c>
      <c r="F4849" s="3" t="s">
        <v>29</v>
      </c>
      <c r="G4849" s="3" t="s">
        <v>29</v>
      </c>
      <c r="H4849" s="3">
        <v>4</v>
      </c>
      <c r="I4849" s="3">
        <f t="shared" ca="1" si="227"/>
        <v>3</v>
      </c>
      <c r="J4849" s="9" t="s">
        <v>371</v>
      </c>
      <c r="K4849" s="9" t="s">
        <v>1072</v>
      </c>
      <c r="L4849" s="9" t="str">
        <f t="shared" si="225"/>
        <v>Friza</v>
      </c>
      <c r="M4849" s="9">
        <v>1</v>
      </c>
      <c r="N4849" s="10">
        <v>44291</v>
      </c>
      <c r="O4849" s="10">
        <v>44291</v>
      </c>
      <c r="P4849" t="s">
        <v>801</v>
      </c>
      <c r="Q4849" t="str">
        <f t="shared" si="226"/>
        <v>LED</v>
      </c>
      <c r="R4849" t="s">
        <v>173</v>
      </c>
      <c r="S4849">
        <v>0</v>
      </c>
      <c r="T4849" t="s">
        <v>33</v>
      </c>
      <c r="U4849">
        <v>1</v>
      </c>
      <c r="V4849">
        <v>1</v>
      </c>
      <c r="W4849" s="1">
        <v>44291</v>
      </c>
      <c r="X4849" s="1">
        <v>44291</v>
      </c>
      <c r="Y4849" t="s">
        <v>160</v>
      </c>
      <c r="Z4849">
        <v>0</v>
      </c>
      <c r="AA4849">
        <v>3000</v>
      </c>
      <c r="AB4849">
        <v>1559</v>
      </c>
      <c r="AC4849">
        <v>1091.3</v>
      </c>
      <c r="AD4849" t="s">
        <v>81</v>
      </c>
      <c r="AE4849" s="2">
        <v>45096.813622685186</v>
      </c>
    </row>
    <row r="4850" spans="1:31" hidden="1" x14ac:dyDescent="0.25">
      <c r="A4850">
        <v>1254801</v>
      </c>
      <c r="B4850" t="s">
        <v>27</v>
      </c>
      <c r="C4850" t="s">
        <v>690</v>
      </c>
      <c r="D4850" s="3" t="s">
        <v>42</v>
      </c>
      <c r="E4850" s="4">
        <v>44287</v>
      </c>
      <c r="F4850" s="3" t="s">
        <v>29</v>
      </c>
      <c r="G4850" s="3" t="s">
        <v>29</v>
      </c>
      <c r="H4850" s="3">
        <v>4</v>
      </c>
      <c r="I4850" s="3">
        <f t="shared" ca="1" si="227"/>
        <v>3</v>
      </c>
      <c r="J4850" s="9" t="s">
        <v>371</v>
      </c>
      <c r="K4850" s="9" t="s">
        <v>1072</v>
      </c>
      <c r="L4850" s="9" t="str">
        <f t="shared" si="225"/>
        <v>Friza</v>
      </c>
      <c r="M4850" s="9">
        <v>1</v>
      </c>
      <c r="N4850" s="10">
        <v>44287</v>
      </c>
      <c r="O4850" s="10">
        <v>44287</v>
      </c>
      <c r="P4850" t="s">
        <v>801</v>
      </c>
      <c r="Q4850" t="str">
        <f t="shared" si="226"/>
        <v>LED</v>
      </c>
      <c r="R4850" t="s">
        <v>173</v>
      </c>
      <c r="S4850">
        <v>0</v>
      </c>
      <c r="T4850" t="s">
        <v>33</v>
      </c>
      <c r="U4850">
        <v>1</v>
      </c>
      <c r="V4850">
        <v>1</v>
      </c>
      <c r="W4850" s="1">
        <v>44287</v>
      </c>
      <c r="X4850" s="1">
        <v>44287</v>
      </c>
      <c r="Y4850" t="s">
        <v>160</v>
      </c>
      <c r="Z4850">
        <v>0</v>
      </c>
      <c r="AA4850">
        <v>3000</v>
      </c>
      <c r="AB4850">
        <v>1559</v>
      </c>
      <c r="AC4850">
        <v>1091.3</v>
      </c>
      <c r="AD4850" t="s">
        <v>81</v>
      </c>
      <c r="AE4850" s="2">
        <v>45096.813622685186</v>
      </c>
    </row>
    <row r="4851" spans="1:31" hidden="1" x14ac:dyDescent="0.25">
      <c r="A4851">
        <v>1254802</v>
      </c>
      <c r="B4851" t="s">
        <v>27</v>
      </c>
      <c r="C4851" t="s">
        <v>690</v>
      </c>
      <c r="D4851" s="3" t="s">
        <v>42</v>
      </c>
      <c r="E4851" s="4">
        <v>44287</v>
      </c>
      <c r="F4851" s="3" t="s">
        <v>29</v>
      </c>
      <c r="G4851" s="3" t="s">
        <v>29</v>
      </c>
      <c r="H4851" s="3">
        <v>4</v>
      </c>
      <c r="I4851" s="3">
        <f t="shared" ca="1" si="227"/>
        <v>3</v>
      </c>
      <c r="J4851" s="9" t="s">
        <v>371</v>
      </c>
      <c r="K4851" s="9" t="s">
        <v>1072</v>
      </c>
      <c r="L4851" s="9" t="str">
        <f t="shared" si="225"/>
        <v>Friza</v>
      </c>
      <c r="M4851" s="9">
        <v>1</v>
      </c>
      <c r="N4851" s="10">
        <v>44287</v>
      </c>
      <c r="O4851" s="10">
        <v>44287</v>
      </c>
      <c r="P4851" t="s">
        <v>801</v>
      </c>
      <c r="Q4851" t="str">
        <f t="shared" si="226"/>
        <v>LED</v>
      </c>
      <c r="R4851" t="s">
        <v>173</v>
      </c>
      <c r="S4851">
        <v>0</v>
      </c>
      <c r="T4851" t="s">
        <v>33</v>
      </c>
      <c r="U4851">
        <v>1</v>
      </c>
      <c r="V4851">
        <v>1</v>
      </c>
      <c r="W4851" s="1">
        <v>44287</v>
      </c>
      <c r="X4851" s="1">
        <v>44287</v>
      </c>
      <c r="Y4851" t="s">
        <v>160</v>
      </c>
      <c r="Z4851">
        <v>0</v>
      </c>
      <c r="AA4851">
        <v>3000</v>
      </c>
      <c r="AB4851">
        <v>1559</v>
      </c>
      <c r="AC4851">
        <v>1091.3</v>
      </c>
      <c r="AD4851" t="s">
        <v>81</v>
      </c>
      <c r="AE4851" s="2">
        <v>45096.813622685186</v>
      </c>
    </row>
    <row r="4852" spans="1:31" hidden="1" x14ac:dyDescent="0.25">
      <c r="A4852">
        <v>1254862</v>
      </c>
      <c r="B4852" t="s">
        <v>27</v>
      </c>
      <c r="C4852" t="s">
        <v>690</v>
      </c>
      <c r="D4852" s="3" t="s">
        <v>42</v>
      </c>
      <c r="E4852" s="4">
        <v>44286</v>
      </c>
      <c r="F4852" s="3" t="s">
        <v>29</v>
      </c>
      <c r="G4852" s="3" t="s">
        <v>29</v>
      </c>
      <c r="H4852" s="3">
        <v>4</v>
      </c>
      <c r="I4852" s="3">
        <f t="shared" ca="1" si="227"/>
        <v>3</v>
      </c>
      <c r="J4852" s="9" t="s">
        <v>371</v>
      </c>
      <c r="K4852" s="9" t="s">
        <v>1072</v>
      </c>
      <c r="L4852" s="9" t="str">
        <f t="shared" si="225"/>
        <v>Friza</v>
      </c>
      <c r="M4852" s="9">
        <v>1</v>
      </c>
      <c r="N4852" s="10">
        <v>44286</v>
      </c>
      <c r="O4852" s="10">
        <v>44286</v>
      </c>
      <c r="P4852" t="s">
        <v>801</v>
      </c>
      <c r="Q4852" t="str">
        <f t="shared" si="226"/>
        <v>LED</v>
      </c>
      <c r="R4852" t="s">
        <v>173</v>
      </c>
      <c r="S4852">
        <v>0</v>
      </c>
      <c r="T4852" t="s">
        <v>33</v>
      </c>
      <c r="U4852">
        <v>1</v>
      </c>
      <c r="V4852">
        <v>1</v>
      </c>
      <c r="W4852" s="1">
        <v>44286</v>
      </c>
      <c r="X4852" s="1">
        <v>44286</v>
      </c>
      <c r="Y4852" t="s">
        <v>160</v>
      </c>
      <c r="Z4852">
        <v>0</v>
      </c>
      <c r="AA4852">
        <v>3000</v>
      </c>
      <c r="AB4852">
        <v>1559</v>
      </c>
      <c r="AC4852">
        <v>1091.3</v>
      </c>
      <c r="AD4852" t="s">
        <v>81</v>
      </c>
      <c r="AE4852" s="2">
        <v>45096.813622685186</v>
      </c>
    </row>
    <row r="4853" spans="1:31" hidden="1" x14ac:dyDescent="0.25">
      <c r="A4853">
        <v>1254867</v>
      </c>
      <c r="B4853" t="s">
        <v>27</v>
      </c>
      <c r="C4853" t="s">
        <v>690</v>
      </c>
      <c r="D4853" s="3" t="s">
        <v>42</v>
      </c>
      <c r="E4853" s="4">
        <v>44286</v>
      </c>
      <c r="F4853" s="3" t="s">
        <v>29</v>
      </c>
      <c r="G4853" s="3" t="s">
        <v>29</v>
      </c>
      <c r="H4853" s="3">
        <v>4</v>
      </c>
      <c r="I4853" s="3">
        <f t="shared" ca="1" si="227"/>
        <v>3</v>
      </c>
      <c r="J4853" s="9" t="s">
        <v>371</v>
      </c>
      <c r="K4853" s="9" t="s">
        <v>1072</v>
      </c>
      <c r="L4853" s="9" t="str">
        <f t="shared" si="225"/>
        <v>Friza</v>
      </c>
      <c r="M4853" s="9">
        <v>1</v>
      </c>
      <c r="N4853" s="10">
        <v>44286</v>
      </c>
      <c r="O4853" s="10">
        <v>44286</v>
      </c>
      <c r="P4853" t="s">
        <v>801</v>
      </c>
      <c r="Q4853" t="str">
        <f t="shared" si="226"/>
        <v>LED</v>
      </c>
      <c r="R4853" t="s">
        <v>173</v>
      </c>
      <c r="S4853">
        <v>0</v>
      </c>
      <c r="T4853" t="s">
        <v>33</v>
      </c>
      <c r="U4853">
        <v>1</v>
      </c>
      <c r="V4853">
        <v>1</v>
      </c>
      <c r="W4853" s="1">
        <v>44286</v>
      </c>
      <c r="X4853" s="1">
        <v>44286</v>
      </c>
      <c r="Y4853" t="s">
        <v>160</v>
      </c>
      <c r="Z4853">
        <v>0</v>
      </c>
      <c r="AA4853">
        <v>3000</v>
      </c>
      <c r="AB4853">
        <v>1559</v>
      </c>
      <c r="AC4853">
        <v>1091.3</v>
      </c>
      <c r="AD4853" t="s">
        <v>81</v>
      </c>
      <c r="AE4853" s="2">
        <v>45096.813622685186</v>
      </c>
    </row>
    <row r="4854" spans="1:31" hidden="1" x14ac:dyDescent="0.25">
      <c r="A4854">
        <v>1258025</v>
      </c>
      <c r="B4854" t="s">
        <v>27</v>
      </c>
      <c r="C4854" t="s">
        <v>690</v>
      </c>
      <c r="D4854" s="3" t="s">
        <v>42</v>
      </c>
      <c r="E4854" s="4">
        <v>11412</v>
      </c>
      <c r="F4854" s="3" t="s">
        <v>29</v>
      </c>
      <c r="G4854" s="3" t="s">
        <v>29</v>
      </c>
      <c r="H4854" s="3">
        <v>4</v>
      </c>
      <c r="I4854" s="3">
        <f t="shared" ca="1" si="227"/>
        <v>93</v>
      </c>
      <c r="J4854" s="9" t="s">
        <v>371</v>
      </c>
      <c r="K4854" s="9" t="s">
        <v>1072</v>
      </c>
      <c r="L4854" s="9" t="str">
        <f t="shared" si="225"/>
        <v>Friza</v>
      </c>
      <c r="M4854" s="9">
        <v>1</v>
      </c>
      <c r="N4854" s="10">
        <v>11412</v>
      </c>
      <c r="O4854" s="10">
        <v>11412</v>
      </c>
      <c r="P4854" t="s">
        <v>801</v>
      </c>
      <c r="Q4854" t="str">
        <f t="shared" si="226"/>
        <v>LED</v>
      </c>
      <c r="R4854" t="s">
        <v>173</v>
      </c>
      <c r="S4854">
        <v>0</v>
      </c>
      <c r="T4854" t="s">
        <v>33</v>
      </c>
      <c r="U4854">
        <v>1</v>
      </c>
      <c r="V4854">
        <v>1</v>
      </c>
      <c r="W4854" s="1">
        <v>47937</v>
      </c>
      <c r="X4854" s="1">
        <v>47937</v>
      </c>
      <c r="Y4854" t="s">
        <v>160</v>
      </c>
      <c r="Z4854">
        <v>0</v>
      </c>
      <c r="AA4854">
        <v>3000</v>
      </c>
      <c r="AB4854">
        <v>1559</v>
      </c>
      <c r="AC4854">
        <v>1091.3</v>
      </c>
      <c r="AD4854" t="s">
        <v>81</v>
      </c>
      <c r="AE4854" s="2">
        <v>45096.813622685186</v>
      </c>
    </row>
    <row r="4855" spans="1:31" hidden="1" x14ac:dyDescent="0.25">
      <c r="A4855">
        <v>1258026</v>
      </c>
      <c r="B4855" t="s">
        <v>27</v>
      </c>
      <c r="C4855" t="s">
        <v>690</v>
      </c>
      <c r="D4855" s="3" t="s">
        <v>42</v>
      </c>
      <c r="E4855" s="4">
        <v>11412</v>
      </c>
      <c r="F4855" s="3" t="s">
        <v>29</v>
      </c>
      <c r="G4855" s="3" t="s">
        <v>29</v>
      </c>
      <c r="H4855" s="3">
        <v>4</v>
      </c>
      <c r="I4855" s="3">
        <f t="shared" ca="1" si="227"/>
        <v>93</v>
      </c>
      <c r="J4855" s="9" t="s">
        <v>371</v>
      </c>
      <c r="K4855" s="9" t="s">
        <v>1072</v>
      </c>
      <c r="L4855" s="9" t="str">
        <f t="shared" si="225"/>
        <v>Friza</v>
      </c>
      <c r="M4855" s="9">
        <v>1</v>
      </c>
      <c r="N4855" s="10">
        <v>11412</v>
      </c>
      <c r="O4855" s="10">
        <v>11412</v>
      </c>
      <c r="P4855" t="s">
        <v>801</v>
      </c>
      <c r="Q4855" t="str">
        <f t="shared" si="226"/>
        <v>LED</v>
      </c>
      <c r="R4855" t="s">
        <v>173</v>
      </c>
      <c r="S4855">
        <v>0</v>
      </c>
      <c r="T4855" t="s">
        <v>33</v>
      </c>
      <c r="U4855">
        <v>1</v>
      </c>
      <c r="V4855">
        <v>1</v>
      </c>
      <c r="W4855" s="1">
        <v>47937</v>
      </c>
      <c r="X4855" s="1">
        <v>47937</v>
      </c>
      <c r="Y4855" t="s">
        <v>160</v>
      </c>
      <c r="Z4855">
        <v>0</v>
      </c>
      <c r="AA4855">
        <v>3000</v>
      </c>
      <c r="AB4855">
        <v>1559</v>
      </c>
      <c r="AC4855">
        <v>1091.3</v>
      </c>
      <c r="AD4855" t="s">
        <v>81</v>
      </c>
      <c r="AE4855" s="2">
        <v>45096.813622685186</v>
      </c>
    </row>
    <row r="4856" spans="1:31" hidden="1" x14ac:dyDescent="0.25">
      <c r="A4856">
        <v>1254750</v>
      </c>
      <c r="B4856" t="s">
        <v>27</v>
      </c>
      <c r="C4856" t="s">
        <v>802</v>
      </c>
      <c r="D4856" s="3" t="s">
        <v>42</v>
      </c>
      <c r="E4856" s="4">
        <v>44293</v>
      </c>
      <c r="F4856" s="3" t="s">
        <v>29</v>
      </c>
      <c r="G4856" s="3" t="s">
        <v>29</v>
      </c>
      <c r="H4856" s="3">
        <v>4</v>
      </c>
      <c r="I4856" s="3">
        <f t="shared" ca="1" si="227"/>
        <v>3</v>
      </c>
      <c r="J4856" s="9" t="s">
        <v>371</v>
      </c>
      <c r="K4856" s="9" t="s">
        <v>1072</v>
      </c>
      <c r="L4856" s="9" t="str">
        <f t="shared" si="225"/>
        <v>Friza</v>
      </c>
      <c r="M4856" s="9">
        <v>1</v>
      </c>
      <c r="N4856" s="10">
        <v>44293</v>
      </c>
      <c r="O4856" s="10">
        <v>44293</v>
      </c>
      <c r="P4856" t="s">
        <v>801</v>
      </c>
      <c r="Q4856" t="str">
        <f t="shared" si="226"/>
        <v>LED</v>
      </c>
      <c r="R4856" t="s">
        <v>173</v>
      </c>
      <c r="S4856">
        <v>0</v>
      </c>
      <c r="T4856" t="s">
        <v>33</v>
      </c>
      <c r="U4856">
        <v>1</v>
      </c>
      <c r="V4856">
        <v>1</v>
      </c>
      <c r="W4856" s="1">
        <v>44293</v>
      </c>
      <c r="X4856" s="1">
        <v>44293</v>
      </c>
      <c r="Y4856" t="s">
        <v>160</v>
      </c>
      <c r="Z4856">
        <v>0</v>
      </c>
      <c r="AA4856">
        <v>3000</v>
      </c>
      <c r="AB4856">
        <v>1559</v>
      </c>
      <c r="AC4856">
        <v>1091.3</v>
      </c>
      <c r="AD4856" t="s">
        <v>81</v>
      </c>
      <c r="AE4856" s="2">
        <v>45096.813622685186</v>
      </c>
    </row>
    <row r="4857" spans="1:31" hidden="1" x14ac:dyDescent="0.25">
      <c r="A4857">
        <v>1254751</v>
      </c>
      <c r="B4857" t="s">
        <v>27</v>
      </c>
      <c r="C4857" t="s">
        <v>802</v>
      </c>
      <c r="D4857" s="3" t="s">
        <v>42</v>
      </c>
      <c r="E4857" s="4">
        <v>44293</v>
      </c>
      <c r="F4857" s="3" t="s">
        <v>29</v>
      </c>
      <c r="G4857" s="3" t="s">
        <v>29</v>
      </c>
      <c r="H4857" s="3">
        <v>4</v>
      </c>
      <c r="I4857" s="3">
        <f t="shared" ca="1" si="227"/>
        <v>3</v>
      </c>
      <c r="J4857" s="9" t="s">
        <v>371</v>
      </c>
      <c r="K4857" s="9" t="s">
        <v>1072</v>
      </c>
      <c r="L4857" s="9" t="str">
        <f t="shared" si="225"/>
        <v>Friza</v>
      </c>
      <c r="M4857" s="9">
        <v>1</v>
      </c>
      <c r="N4857" s="10">
        <v>44293</v>
      </c>
      <c r="O4857" s="10">
        <v>44293</v>
      </c>
      <c r="P4857" t="s">
        <v>801</v>
      </c>
      <c r="Q4857" t="str">
        <f t="shared" si="226"/>
        <v>LED</v>
      </c>
      <c r="R4857" t="s">
        <v>173</v>
      </c>
      <c r="S4857">
        <v>0</v>
      </c>
      <c r="T4857" t="s">
        <v>33</v>
      </c>
      <c r="U4857">
        <v>1</v>
      </c>
      <c r="V4857">
        <v>1</v>
      </c>
      <c r="W4857" s="1">
        <v>44293</v>
      </c>
      <c r="X4857" s="1">
        <v>44293</v>
      </c>
      <c r="Y4857" t="s">
        <v>160</v>
      </c>
      <c r="Z4857">
        <v>0</v>
      </c>
      <c r="AA4857">
        <v>3000</v>
      </c>
      <c r="AB4857">
        <v>1559</v>
      </c>
      <c r="AC4857">
        <v>1091.3</v>
      </c>
      <c r="AD4857" t="s">
        <v>81</v>
      </c>
      <c r="AE4857" s="2">
        <v>45096.813622685186</v>
      </c>
    </row>
    <row r="4858" spans="1:31" hidden="1" x14ac:dyDescent="0.25">
      <c r="A4858">
        <v>1254752</v>
      </c>
      <c r="B4858" t="s">
        <v>27</v>
      </c>
      <c r="C4858" t="s">
        <v>802</v>
      </c>
      <c r="D4858" s="3" t="s">
        <v>42</v>
      </c>
      <c r="E4858" s="4">
        <v>44293</v>
      </c>
      <c r="F4858" s="3" t="s">
        <v>29</v>
      </c>
      <c r="G4858" s="3" t="s">
        <v>29</v>
      </c>
      <c r="H4858" s="3">
        <v>4</v>
      </c>
      <c r="I4858" s="3">
        <f t="shared" ca="1" si="227"/>
        <v>3</v>
      </c>
      <c r="J4858" s="9" t="s">
        <v>371</v>
      </c>
      <c r="K4858" s="9" t="s">
        <v>1072</v>
      </c>
      <c r="L4858" s="9" t="str">
        <f t="shared" si="225"/>
        <v>Friza</v>
      </c>
      <c r="M4858" s="9">
        <v>1</v>
      </c>
      <c r="N4858" s="10">
        <v>44293</v>
      </c>
      <c r="O4858" s="10">
        <v>44293</v>
      </c>
      <c r="P4858" t="s">
        <v>801</v>
      </c>
      <c r="Q4858" t="str">
        <f t="shared" si="226"/>
        <v>LED</v>
      </c>
      <c r="R4858" t="s">
        <v>173</v>
      </c>
      <c r="S4858">
        <v>0</v>
      </c>
      <c r="T4858" t="s">
        <v>33</v>
      </c>
      <c r="U4858">
        <v>1</v>
      </c>
      <c r="V4858">
        <v>1</v>
      </c>
      <c r="W4858" s="1">
        <v>44293</v>
      </c>
      <c r="X4858" s="1">
        <v>44293</v>
      </c>
      <c r="Y4858" t="s">
        <v>160</v>
      </c>
      <c r="Z4858">
        <v>0</v>
      </c>
      <c r="AA4858">
        <v>3000</v>
      </c>
      <c r="AB4858">
        <v>1559</v>
      </c>
      <c r="AC4858">
        <v>1091.3</v>
      </c>
      <c r="AD4858" t="s">
        <v>81</v>
      </c>
      <c r="AE4858" s="2">
        <v>45096.813622685186</v>
      </c>
    </row>
    <row r="4859" spans="1:31" hidden="1" x14ac:dyDescent="0.25">
      <c r="A4859">
        <v>1254753</v>
      </c>
      <c r="B4859" t="s">
        <v>27</v>
      </c>
      <c r="C4859" t="s">
        <v>802</v>
      </c>
      <c r="D4859" s="3" t="s">
        <v>42</v>
      </c>
      <c r="E4859" s="4">
        <v>44293</v>
      </c>
      <c r="F4859" s="3" t="s">
        <v>29</v>
      </c>
      <c r="G4859" s="3" t="s">
        <v>29</v>
      </c>
      <c r="H4859" s="3">
        <v>4</v>
      </c>
      <c r="I4859" s="3">
        <f t="shared" ca="1" si="227"/>
        <v>3</v>
      </c>
      <c r="J4859" s="9" t="s">
        <v>371</v>
      </c>
      <c r="K4859" s="9" t="s">
        <v>1072</v>
      </c>
      <c r="L4859" s="9" t="str">
        <f t="shared" si="225"/>
        <v>Friza</v>
      </c>
      <c r="M4859" s="9">
        <v>1</v>
      </c>
      <c r="N4859" s="10">
        <v>44293</v>
      </c>
      <c r="O4859" s="10">
        <v>44293</v>
      </c>
      <c r="P4859" t="s">
        <v>801</v>
      </c>
      <c r="Q4859" t="str">
        <f t="shared" si="226"/>
        <v>LED</v>
      </c>
      <c r="R4859" t="s">
        <v>173</v>
      </c>
      <c r="S4859">
        <v>0</v>
      </c>
      <c r="T4859" t="s">
        <v>33</v>
      </c>
      <c r="U4859">
        <v>1</v>
      </c>
      <c r="V4859">
        <v>1</v>
      </c>
      <c r="W4859" s="1">
        <v>44293</v>
      </c>
      <c r="X4859" s="1">
        <v>44293</v>
      </c>
      <c r="Y4859" t="s">
        <v>160</v>
      </c>
      <c r="Z4859">
        <v>0</v>
      </c>
      <c r="AA4859">
        <v>3000</v>
      </c>
      <c r="AB4859">
        <v>1559</v>
      </c>
      <c r="AC4859">
        <v>1091.3</v>
      </c>
      <c r="AD4859" t="s">
        <v>81</v>
      </c>
      <c r="AE4859" s="2">
        <v>45096.813622685186</v>
      </c>
    </row>
    <row r="4860" spans="1:31" hidden="1" x14ac:dyDescent="0.25">
      <c r="A4860">
        <v>1254754</v>
      </c>
      <c r="B4860" t="s">
        <v>27</v>
      </c>
      <c r="C4860" t="s">
        <v>802</v>
      </c>
      <c r="D4860" s="3" t="s">
        <v>42</v>
      </c>
      <c r="E4860" s="4">
        <v>44293</v>
      </c>
      <c r="F4860" s="3" t="s">
        <v>29</v>
      </c>
      <c r="G4860" s="3" t="s">
        <v>29</v>
      </c>
      <c r="H4860" s="3">
        <v>4</v>
      </c>
      <c r="I4860" s="3">
        <f t="shared" ca="1" si="227"/>
        <v>3</v>
      </c>
      <c r="J4860" s="9" t="s">
        <v>371</v>
      </c>
      <c r="K4860" s="9" t="s">
        <v>1072</v>
      </c>
      <c r="L4860" s="9" t="str">
        <f t="shared" si="225"/>
        <v>Friza</v>
      </c>
      <c r="M4860" s="9">
        <v>1</v>
      </c>
      <c r="N4860" s="10">
        <v>44293</v>
      </c>
      <c r="O4860" s="10">
        <v>44293</v>
      </c>
      <c r="P4860" t="s">
        <v>801</v>
      </c>
      <c r="Q4860" t="str">
        <f t="shared" si="226"/>
        <v>LED</v>
      </c>
      <c r="R4860" t="s">
        <v>173</v>
      </c>
      <c r="S4860">
        <v>0</v>
      </c>
      <c r="T4860" t="s">
        <v>33</v>
      </c>
      <c r="U4860">
        <v>1</v>
      </c>
      <c r="V4860">
        <v>1</v>
      </c>
      <c r="W4860" s="1">
        <v>44293</v>
      </c>
      <c r="X4860" s="1">
        <v>44293</v>
      </c>
      <c r="Y4860" t="s">
        <v>160</v>
      </c>
      <c r="Z4860">
        <v>0</v>
      </c>
      <c r="AA4860">
        <v>3000</v>
      </c>
      <c r="AB4860">
        <v>1559</v>
      </c>
      <c r="AC4860">
        <v>1091.3</v>
      </c>
      <c r="AD4860" t="s">
        <v>81</v>
      </c>
      <c r="AE4860" s="2">
        <v>45096.813622685186</v>
      </c>
    </row>
    <row r="4861" spans="1:31" hidden="1" x14ac:dyDescent="0.25">
      <c r="A4861">
        <v>1254755</v>
      </c>
      <c r="B4861" t="s">
        <v>27</v>
      </c>
      <c r="C4861" t="s">
        <v>802</v>
      </c>
      <c r="D4861" s="3" t="s">
        <v>42</v>
      </c>
      <c r="E4861" s="4">
        <v>44293</v>
      </c>
      <c r="F4861" s="3" t="s">
        <v>29</v>
      </c>
      <c r="G4861" s="3" t="s">
        <v>29</v>
      </c>
      <c r="H4861" s="3">
        <v>4</v>
      </c>
      <c r="I4861" s="3">
        <f t="shared" ca="1" si="227"/>
        <v>3</v>
      </c>
      <c r="J4861" s="9" t="s">
        <v>371</v>
      </c>
      <c r="K4861" s="9" t="s">
        <v>1072</v>
      </c>
      <c r="L4861" s="9" t="str">
        <f t="shared" si="225"/>
        <v>Friza</v>
      </c>
      <c r="M4861" s="9">
        <v>1</v>
      </c>
      <c r="N4861" s="10">
        <v>44293</v>
      </c>
      <c r="O4861" s="10">
        <v>44293</v>
      </c>
      <c r="P4861" t="s">
        <v>800</v>
      </c>
      <c r="Q4861" t="str">
        <f t="shared" si="226"/>
        <v>LED</v>
      </c>
      <c r="R4861" t="s">
        <v>173</v>
      </c>
      <c r="S4861">
        <v>0</v>
      </c>
      <c r="T4861" t="s">
        <v>33</v>
      </c>
      <c r="U4861">
        <v>1</v>
      </c>
      <c r="V4861">
        <v>1</v>
      </c>
      <c r="W4861" s="1">
        <v>44293</v>
      </c>
      <c r="X4861" s="1">
        <v>44293</v>
      </c>
      <c r="Y4861" t="s">
        <v>160</v>
      </c>
      <c r="Z4861">
        <v>0</v>
      </c>
      <c r="AA4861">
        <v>3000</v>
      </c>
      <c r="AB4861">
        <v>1603</v>
      </c>
      <c r="AC4861">
        <v>1122.0999999999999</v>
      </c>
      <c r="AD4861" t="s">
        <v>81</v>
      </c>
      <c r="AE4861" s="2">
        <v>45096.813622685186</v>
      </c>
    </row>
    <row r="4862" spans="1:31" hidden="1" x14ac:dyDescent="0.25">
      <c r="A4862">
        <v>1255743</v>
      </c>
      <c r="B4862" t="s">
        <v>27</v>
      </c>
      <c r="C4862" t="s">
        <v>803</v>
      </c>
      <c r="D4862" s="3" t="s">
        <v>31</v>
      </c>
      <c r="E4862" s="4">
        <v>37926</v>
      </c>
      <c r="F4862" s="3" t="s">
        <v>29</v>
      </c>
      <c r="G4862" s="3" t="s">
        <v>29</v>
      </c>
      <c r="H4862" s="3">
        <v>4</v>
      </c>
      <c r="I4862" s="3">
        <f t="shared" ca="1" si="227"/>
        <v>21</v>
      </c>
      <c r="J4862" s="9" t="s">
        <v>371</v>
      </c>
      <c r="K4862" s="9" t="s">
        <v>1072</v>
      </c>
      <c r="L4862" s="9" t="str">
        <f t="shared" si="225"/>
        <v>Friza</v>
      </c>
      <c r="M4862" s="9">
        <v>1</v>
      </c>
      <c r="N4862" s="10">
        <v>44229</v>
      </c>
      <c r="O4862" s="10">
        <v>44229</v>
      </c>
      <c r="P4862" t="s">
        <v>798</v>
      </c>
      <c r="Q4862" t="str">
        <f t="shared" si="226"/>
        <v>LED</v>
      </c>
      <c r="R4862" t="s">
        <v>81</v>
      </c>
      <c r="S4862">
        <v>0</v>
      </c>
      <c r="T4862" t="s">
        <v>33</v>
      </c>
      <c r="U4862">
        <v>1</v>
      </c>
      <c r="V4862">
        <v>1</v>
      </c>
      <c r="W4862" s="1">
        <v>44229</v>
      </c>
      <c r="X4862" s="1">
        <v>44229</v>
      </c>
      <c r="Y4862" t="s">
        <v>160</v>
      </c>
      <c r="Z4862">
        <v>0</v>
      </c>
      <c r="AA4862">
        <v>3000</v>
      </c>
      <c r="AB4862">
        <v>1578</v>
      </c>
      <c r="AC4862">
        <v>1104.5999999999999</v>
      </c>
      <c r="AD4862" t="s">
        <v>101</v>
      </c>
      <c r="AE4862" s="2">
        <v>45096.8125462963</v>
      </c>
    </row>
    <row r="4863" spans="1:31" hidden="1" x14ac:dyDescent="0.25">
      <c r="A4863">
        <v>1255755</v>
      </c>
      <c r="B4863" t="s">
        <v>27</v>
      </c>
      <c r="C4863" t="s">
        <v>803</v>
      </c>
      <c r="D4863" s="3" t="s">
        <v>31</v>
      </c>
      <c r="E4863" s="4">
        <v>37926</v>
      </c>
      <c r="F4863" s="3" t="s">
        <v>29</v>
      </c>
      <c r="G4863" s="3" t="s">
        <v>29</v>
      </c>
      <c r="H4863" s="3">
        <v>4</v>
      </c>
      <c r="I4863" s="3">
        <f t="shared" ca="1" si="227"/>
        <v>21</v>
      </c>
      <c r="J4863" s="9" t="s">
        <v>371</v>
      </c>
      <c r="K4863" s="9" t="s">
        <v>1072</v>
      </c>
      <c r="L4863" s="9" t="str">
        <f t="shared" si="225"/>
        <v>Friza</v>
      </c>
      <c r="M4863" s="9">
        <v>1</v>
      </c>
      <c r="N4863" s="10">
        <v>44229</v>
      </c>
      <c r="O4863" s="10">
        <v>44229</v>
      </c>
      <c r="P4863" t="s">
        <v>798</v>
      </c>
      <c r="Q4863" t="str">
        <f t="shared" si="226"/>
        <v>LED</v>
      </c>
      <c r="R4863" t="s">
        <v>81</v>
      </c>
      <c r="S4863">
        <v>0</v>
      </c>
      <c r="T4863" t="s">
        <v>33</v>
      </c>
      <c r="U4863">
        <v>1</v>
      </c>
      <c r="V4863">
        <v>1</v>
      </c>
      <c r="W4863" s="1">
        <v>44229</v>
      </c>
      <c r="X4863" s="1">
        <v>44229</v>
      </c>
      <c r="Y4863" t="s">
        <v>160</v>
      </c>
      <c r="Z4863">
        <v>0</v>
      </c>
      <c r="AA4863">
        <v>3000</v>
      </c>
      <c r="AB4863">
        <v>1578</v>
      </c>
      <c r="AC4863">
        <v>1104.5999999999999</v>
      </c>
      <c r="AD4863" t="s">
        <v>101</v>
      </c>
      <c r="AE4863" s="2">
        <v>45096.8125462963</v>
      </c>
    </row>
    <row r="4864" spans="1:31" hidden="1" x14ac:dyDescent="0.25">
      <c r="A4864">
        <v>1256271</v>
      </c>
      <c r="B4864" t="s">
        <v>27</v>
      </c>
      <c r="C4864" t="s">
        <v>803</v>
      </c>
      <c r="D4864" s="3" t="s">
        <v>31</v>
      </c>
      <c r="E4864" s="4">
        <v>37926</v>
      </c>
      <c r="F4864" s="3" t="s">
        <v>29</v>
      </c>
      <c r="G4864" s="3" t="s">
        <v>29</v>
      </c>
      <c r="H4864" s="3">
        <v>4</v>
      </c>
      <c r="I4864" s="3">
        <f t="shared" ca="1" si="227"/>
        <v>21</v>
      </c>
      <c r="J4864" s="9" t="s">
        <v>371</v>
      </c>
      <c r="K4864" s="9" t="s">
        <v>1072</v>
      </c>
      <c r="L4864" s="9" t="str">
        <f t="shared" si="225"/>
        <v>Friza</v>
      </c>
      <c r="M4864" s="9">
        <v>1</v>
      </c>
      <c r="N4864" s="10">
        <v>44229</v>
      </c>
      <c r="O4864" s="10">
        <v>44229</v>
      </c>
      <c r="P4864" t="s">
        <v>798</v>
      </c>
      <c r="Q4864" t="str">
        <f t="shared" si="226"/>
        <v>LED</v>
      </c>
      <c r="R4864" t="s">
        <v>81</v>
      </c>
      <c r="S4864">
        <v>0</v>
      </c>
      <c r="T4864" t="s">
        <v>33</v>
      </c>
      <c r="U4864">
        <v>1</v>
      </c>
      <c r="V4864">
        <v>1</v>
      </c>
      <c r="W4864" s="1">
        <v>44229</v>
      </c>
      <c r="X4864" s="1">
        <v>44229</v>
      </c>
      <c r="Y4864" t="s">
        <v>160</v>
      </c>
      <c r="Z4864">
        <v>0</v>
      </c>
      <c r="AA4864">
        <v>3000</v>
      </c>
      <c r="AB4864">
        <v>1578</v>
      </c>
      <c r="AC4864">
        <v>1104.5999999999999</v>
      </c>
      <c r="AD4864" t="s">
        <v>101</v>
      </c>
      <c r="AE4864" s="2">
        <v>45096.8125462963</v>
      </c>
    </row>
    <row r="4865" spans="1:31" hidden="1" x14ac:dyDescent="0.25">
      <c r="A4865">
        <v>1258027</v>
      </c>
      <c r="B4865" t="s">
        <v>27</v>
      </c>
      <c r="C4865" t="s">
        <v>803</v>
      </c>
      <c r="D4865" s="3" t="s">
        <v>31</v>
      </c>
      <c r="E4865" s="4">
        <v>42419</v>
      </c>
      <c r="F4865" s="3" t="s">
        <v>29</v>
      </c>
      <c r="G4865" s="3" t="s">
        <v>29</v>
      </c>
      <c r="H4865" s="3">
        <v>4</v>
      </c>
      <c r="I4865" s="3">
        <f t="shared" ca="1" si="227"/>
        <v>8</v>
      </c>
      <c r="J4865" s="9" t="s">
        <v>371</v>
      </c>
      <c r="K4865" s="9" t="s">
        <v>1072</v>
      </c>
      <c r="L4865" s="9" t="str">
        <f t="shared" si="225"/>
        <v>Friza</v>
      </c>
      <c r="M4865" s="9">
        <v>1</v>
      </c>
      <c r="N4865" s="10">
        <v>44229</v>
      </c>
      <c r="O4865" s="10">
        <v>44229</v>
      </c>
      <c r="P4865" t="s">
        <v>798</v>
      </c>
      <c r="Q4865" t="str">
        <f t="shared" si="226"/>
        <v>LED</v>
      </c>
      <c r="R4865" t="s">
        <v>81</v>
      </c>
      <c r="S4865">
        <v>0</v>
      </c>
      <c r="T4865" t="s">
        <v>33</v>
      </c>
      <c r="U4865">
        <v>1</v>
      </c>
      <c r="V4865">
        <v>1</v>
      </c>
      <c r="W4865" s="1">
        <v>44229</v>
      </c>
      <c r="X4865" s="1">
        <v>44229</v>
      </c>
      <c r="Y4865" t="s">
        <v>160</v>
      </c>
      <c r="Z4865">
        <v>0</v>
      </c>
      <c r="AA4865">
        <v>3000</v>
      </c>
      <c r="AB4865">
        <v>1578</v>
      </c>
      <c r="AC4865">
        <v>1104.5999999999999</v>
      </c>
      <c r="AD4865" t="s">
        <v>101</v>
      </c>
      <c r="AE4865" s="2">
        <v>45096.8125462963</v>
      </c>
    </row>
    <row r="4866" spans="1:31" hidden="1" x14ac:dyDescent="0.25">
      <c r="A4866">
        <v>1257400</v>
      </c>
      <c r="B4866" t="s">
        <v>27</v>
      </c>
      <c r="C4866" t="s">
        <v>804</v>
      </c>
      <c r="D4866" s="3" t="s">
        <v>42</v>
      </c>
      <c r="E4866" s="4">
        <v>42724</v>
      </c>
      <c r="F4866" s="3" t="s">
        <v>29</v>
      </c>
      <c r="G4866" s="3" t="s">
        <v>29</v>
      </c>
      <c r="H4866" s="3">
        <v>4</v>
      </c>
      <c r="I4866" s="3">
        <f t="shared" ca="1" si="227"/>
        <v>8</v>
      </c>
      <c r="J4866" s="9" t="s">
        <v>371</v>
      </c>
      <c r="K4866" s="9" t="s">
        <v>1072</v>
      </c>
      <c r="L4866" s="9" t="str">
        <f t="shared" ref="L4866:L4929" si="228">VLOOKUP(J4866,Arm_kort,2,FALSE)</f>
        <v>Friza</v>
      </c>
      <c r="M4866" s="9">
        <v>1</v>
      </c>
      <c r="N4866" s="10">
        <v>42724</v>
      </c>
      <c r="O4866" s="10">
        <v>42724</v>
      </c>
      <c r="P4866" t="s">
        <v>805</v>
      </c>
      <c r="Q4866" t="str">
        <f t="shared" ref="Q4866:Q4929" si="229">VLOOKUP(P4866,LAMPEN,3,FALSE)</f>
        <v>LED</v>
      </c>
      <c r="R4866" t="s">
        <v>116</v>
      </c>
      <c r="S4866">
        <v>0</v>
      </c>
      <c r="T4866" t="s">
        <v>33</v>
      </c>
      <c r="U4866">
        <v>1</v>
      </c>
      <c r="V4866">
        <v>1</v>
      </c>
      <c r="W4866" s="1">
        <v>42724</v>
      </c>
      <c r="X4866" s="1">
        <v>42724</v>
      </c>
      <c r="Y4866" t="s">
        <v>38</v>
      </c>
      <c r="Z4866">
        <v>0</v>
      </c>
      <c r="AA4866">
        <v>3000</v>
      </c>
      <c r="AB4866">
        <v>2240</v>
      </c>
      <c r="AC4866">
        <v>2240</v>
      </c>
      <c r="AD4866" t="s">
        <v>118</v>
      </c>
      <c r="AE4866" s="2">
        <v>45096.813622685186</v>
      </c>
    </row>
    <row r="4867" spans="1:31" hidden="1" x14ac:dyDescent="0.25">
      <c r="A4867">
        <v>1257401</v>
      </c>
      <c r="B4867" t="s">
        <v>27</v>
      </c>
      <c r="C4867" t="s">
        <v>804</v>
      </c>
      <c r="D4867" s="3" t="s">
        <v>42</v>
      </c>
      <c r="E4867" s="4">
        <v>42724</v>
      </c>
      <c r="F4867" s="3" t="s">
        <v>29</v>
      </c>
      <c r="G4867" s="3" t="s">
        <v>29</v>
      </c>
      <c r="H4867" s="3">
        <v>4</v>
      </c>
      <c r="I4867" s="3">
        <f t="shared" ref="I4867:I4930" ca="1" si="230">IFERROR(YEAR(NOW())-YEAR(E4867),"")</f>
        <v>8</v>
      </c>
      <c r="J4867" s="9" t="s">
        <v>371</v>
      </c>
      <c r="K4867" s="9" t="s">
        <v>1072</v>
      </c>
      <c r="L4867" s="9" t="str">
        <f t="shared" si="228"/>
        <v>Friza</v>
      </c>
      <c r="M4867" s="9">
        <v>1</v>
      </c>
      <c r="N4867" s="10">
        <v>42724</v>
      </c>
      <c r="O4867" s="10">
        <v>42724</v>
      </c>
      <c r="P4867" t="s">
        <v>805</v>
      </c>
      <c r="Q4867" t="str">
        <f t="shared" si="229"/>
        <v>LED</v>
      </c>
      <c r="R4867" t="s">
        <v>116</v>
      </c>
      <c r="S4867">
        <v>0</v>
      </c>
      <c r="T4867" t="s">
        <v>33</v>
      </c>
      <c r="U4867">
        <v>1</v>
      </c>
      <c r="V4867">
        <v>1</v>
      </c>
      <c r="W4867" s="1">
        <v>42724</v>
      </c>
      <c r="X4867" s="1">
        <v>42724</v>
      </c>
      <c r="Y4867" t="s">
        <v>38</v>
      </c>
      <c r="Z4867">
        <v>0</v>
      </c>
      <c r="AA4867">
        <v>3000</v>
      </c>
      <c r="AB4867">
        <v>2240</v>
      </c>
      <c r="AC4867">
        <v>2240</v>
      </c>
      <c r="AD4867" t="s">
        <v>118</v>
      </c>
      <c r="AE4867" s="2">
        <v>45096.813622685186</v>
      </c>
    </row>
    <row r="4868" spans="1:31" hidden="1" x14ac:dyDescent="0.25">
      <c r="A4868">
        <v>1257402</v>
      </c>
      <c r="B4868" t="s">
        <v>27</v>
      </c>
      <c r="C4868" t="s">
        <v>804</v>
      </c>
      <c r="D4868" s="3" t="s">
        <v>42</v>
      </c>
      <c r="E4868" s="4">
        <v>42724</v>
      </c>
      <c r="F4868" s="3" t="s">
        <v>29</v>
      </c>
      <c r="G4868" s="3" t="s">
        <v>29</v>
      </c>
      <c r="H4868" s="3">
        <v>4</v>
      </c>
      <c r="I4868" s="3">
        <f t="shared" ca="1" si="230"/>
        <v>8</v>
      </c>
      <c r="J4868" s="9" t="s">
        <v>371</v>
      </c>
      <c r="K4868" s="9" t="s">
        <v>1072</v>
      </c>
      <c r="L4868" s="9" t="str">
        <f t="shared" si="228"/>
        <v>Friza</v>
      </c>
      <c r="M4868" s="9">
        <v>1</v>
      </c>
      <c r="N4868" s="10">
        <v>42724</v>
      </c>
      <c r="O4868" s="10">
        <v>42724</v>
      </c>
      <c r="P4868" t="s">
        <v>805</v>
      </c>
      <c r="Q4868" t="str">
        <f t="shared" si="229"/>
        <v>LED</v>
      </c>
      <c r="R4868" t="s">
        <v>116</v>
      </c>
      <c r="S4868">
        <v>0</v>
      </c>
      <c r="T4868" t="s">
        <v>33</v>
      </c>
      <c r="U4868">
        <v>1</v>
      </c>
      <c r="V4868">
        <v>1</v>
      </c>
      <c r="W4868" s="1">
        <v>42724</v>
      </c>
      <c r="X4868" s="1">
        <v>42724</v>
      </c>
      <c r="Y4868" t="s">
        <v>38</v>
      </c>
      <c r="Z4868">
        <v>0</v>
      </c>
      <c r="AA4868">
        <v>3000</v>
      </c>
      <c r="AB4868">
        <v>2240</v>
      </c>
      <c r="AC4868">
        <v>2240</v>
      </c>
      <c r="AD4868" t="s">
        <v>118</v>
      </c>
      <c r="AE4868" s="2">
        <v>45096.813622685186</v>
      </c>
    </row>
    <row r="4869" spans="1:31" hidden="1" x14ac:dyDescent="0.25">
      <c r="A4869">
        <v>1257403</v>
      </c>
      <c r="B4869" t="s">
        <v>27</v>
      </c>
      <c r="C4869" t="s">
        <v>804</v>
      </c>
      <c r="D4869" s="3" t="s">
        <v>42</v>
      </c>
      <c r="E4869" s="4">
        <v>42724</v>
      </c>
      <c r="F4869" s="3" t="s">
        <v>29</v>
      </c>
      <c r="G4869" s="3" t="s">
        <v>29</v>
      </c>
      <c r="H4869" s="3">
        <v>4</v>
      </c>
      <c r="I4869" s="3">
        <f t="shared" ca="1" si="230"/>
        <v>8</v>
      </c>
      <c r="J4869" s="9" t="s">
        <v>371</v>
      </c>
      <c r="K4869" s="9" t="s">
        <v>1072</v>
      </c>
      <c r="L4869" s="9" t="str">
        <f t="shared" si="228"/>
        <v>Friza</v>
      </c>
      <c r="M4869" s="9">
        <v>1</v>
      </c>
      <c r="N4869" s="10">
        <v>42724</v>
      </c>
      <c r="O4869" s="10">
        <v>42724</v>
      </c>
      <c r="P4869" t="s">
        <v>805</v>
      </c>
      <c r="Q4869" t="str">
        <f t="shared" si="229"/>
        <v>LED</v>
      </c>
      <c r="R4869" t="s">
        <v>116</v>
      </c>
      <c r="S4869">
        <v>0</v>
      </c>
      <c r="T4869" t="s">
        <v>33</v>
      </c>
      <c r="U4869">
        <v>1</v>
      </c>
      <c r="V4869">
        <v>1</v>
      </c>
      <c r="W4869" s="1">
        <v>42724</v>
      </c>
      <c r="X4869" s="1">
        <v>42724</v>
      </c>
      <c r="Y4869" t="s">
        <v>38</v>
      </c>
      <c r="Z4869">
        <v>0</v>
      </c>
      <c r="AA4869">
        <v>3000</v>
      </c>
      <c r="AB4869">
        <v>2240</v>
      </c>
      <c r="AC4869">
        <v>2240</v>
      </c>
      <c r="AD4869" t="s">
        <v>118</v>
      </c>
      <c r="AE4869" s="2">
        <v>45096.813622685186</v>
      </c>
    </row>
    <row r="4870" spans="1:31" hidden="1" x14ac:dyDescent="0.25">
      <c r="A4870">
        <v>1257404</v>
      </c>
      <c r="B4870" t="s">
        <v>27</v>
      </c>
      <c r="C4870" t="s">
        <v>806</v>
      </c>
      <c r="D4870" s="3" t="s">
        <v>42</v>
      </c>
      <c r="E4870" s="4">
        <v>42724</v>
      </c>
      <c r="F4870" s="3" t="s">
        <v>29</v>
      </c>
      <c r="G4870" s="3" t="s">
        <v>29</v>
      </c>
      <c r="H4870" s="3">
        <v>4</v>
      </c>
      <c r="I4870" s="3">
        <f t="shared" ca="1" si="230"/>
        <v>8</v>
      </c>
      <c r="J4870" s="9" t="s">
        <v>371</v>
      </c>
      <c r="K4870" s="9" t="s">
        <v>1072</v>
      </c>
      <c r="L4870" s="9" t="str">
        <f t="shared" si="228"/>
        <v>Friza</v>
      </c>
      <c r="M4870" s="9">
        <v>1</v>
      </c>
      <c r="N4870" s="10">
        <v>42724</v>
      </c>
      <c r="O4870" s="10">
        <v>42724</v>
      </c>
      <c r="P4870" t="s">
        <v>807</v>
      </c>
      <c r="Q4870" t="str">
        <f t="shared" si="229"/>
        <v>LED</v>
      </c>
      <c r="R4870" t="s">
        <v>75</v>
      </c>
      <c r="S4870">
        <v>0</v>
      </c>
      <c r="T4870" t="s">
        <v>33</v>
      </c>
      <c r="U4870">
        <v>1</v>
      </c>
      <c r="V4870">
        <v>1</v>
      </c>
      <c r="W4870" s="1">
        <v>42724</v>
      </c>
      <c r="X4870" s="1">
        <v>42724</v>
      </c>
      <c r="Y4870" t="s">
        <v>38</v>
      </c>
      <c r="Z4870">
        <v>0</v>
      </c>
      <c r="AA4870">
        <v>3000</v>
      </c>
      <c r="AB4870">
        <v>1120</v>
      </c>
      <c r="AC4870">
        <v>1120</v>
      </c>
      <c r="AD4870" t="s">
        <v>144</v>
      </c>
      <c r="AE4870" s="2">
        <v>45096.813622685186</v>
      </c>
    </row>
    <row r="4871" spans="1:31" hidden="1" x14ac:dyDescent="0.25">
      <c r="A4871">
        <v>1257405</v>
      </c>
      <c r="B4871" t="s">
        <v>27</v>
      </c>
      <c r="C4871" t="s">
        <v>806</v>
      </c>
      <c r="D4871" s="3" t="s">
        <v>42</v>
      </c>
      <c r="E4871" s="4">
        <v>42724</v>
      </c>
      <c r="F4871" s="3" t="s">
        <v>29</v>
      </c>
      <c r="G4871" s="3" t="s">
        <v>29</v>
      </c>
      <c r="H4871" s="3">
        <v>4</v>
      </c>
      <c r="I4871" s="3">
        <f t="shared" ca="1" si="230"/>
        <v>8</v>
      </c>
      <c r="J4871" s="9" t="s">
        <v>371</v>
      </c>
      <c r="K4871" s="9" t="s">
        <v>1072</v>
      </c>
      <c r="L4871" s="9" t="str">
        <f t="shared" si="228"/>
        <v>Friza</v>
      </c>
      <c r="M4871" s="9">
        <v>1</v>
      </c>
      <c r="N4871" s="10">
        <v>42724</v>
      </c>
      <c r="O4871" s="10">
        <v>42724</v>
      </c>
      <c r="P4871" t="s">
        <v>807</v>
      </c>
      <c r="Q4871" t="str">
        <f t="shared" si="229"/>
        <v>LED</v>
      </c>
      <c r="R4871" t="s">
        <v>75</v>
      </c>
      <c r="S4871">
        <v>0</v>
      </c>
      <c r="T4871" t="s">
        <v>33</v>
      </c>
      <c r="U4871">
        <v>1</v>
      </c>
      <c r="V4871">
        <v>1</v>
      </c>
      <c r="W4871" s="1">
        <v>42724</v>
      </c>
      <c r="X4871" s="1">
        <v>42724</v>
      </c>
      <c r="Y4871" t="s">
        <v>38</v>
      </c>
      <c r="Z4871">
        <v>0</v>
      </c>
      <c r="AA4871">
        <v>3000</v>
      </c>
      <c r="AB4871">
        <v>1120</v>
      </c>
      <c r="AC4871">
        <v>1120</v>
      </c>
      <c r="AD4871" t="s">
        <v>144</v>
      </c>
      <c r="AE4871" s="2">
        <v>45096.813622685186</v>
      </c>
    </row>
    <row r="4872" spans="1:31" hidden="1" x14ac:dyDescent="0.25">
      <c r="A4872">
        <v>1257406</v>
      </c>
      <c r="B4872" t="s">
        <v>27</v>
      </c>
      <c r="C4872" t="s">
        <v>806</v>
      </c>
      <c r="D4872" s="3" t="s">
        <v>42</v>
      </c>
      <c r="E4872" s="4">
        <v>42724</v>
      </c>
      <c r="F4872" s="3" t="s">
        <v>29</v>
      </c>
      <c r="G4872" s="3" t="s">
        <v>29</v>
      </c>
      <c r="H4872" s="3">
        <v>4</v>
      </c>
      <c r="I4872" s="3">
        <f t="shared" ca="1" si="230"/>
        <v>8</v>
      </c>
      <c r="J4872" s="9" t="s">
        <v>371</v>
      </c>
      <c r="K4872" s="9" t="s">
        <v>1072</v>
      </c>
      <c r="L4872" s="9" t="str">
        <f t="shared" si="228"/>
        <v>Friza</v>
      </c>
      <c r="M4872" s="9">
        <v>1</v>
      </c>
      <c r="N4872" s="10">
        <v>42724</v>
      </c>
      <c r="O4872" s="10">
        <v>42724</v>
      </c>
      <c r="P4872" t="s">
        <v>807</v>
      </c>
      <c r="Q4872" t="str">
        <f t="shared" si="229"/>
        <v>LED</v>
      </c>
      <c r="R4872" t="s">
        <v>75</v>
      </c>
      <c r="S4872">
        <v>0</v>
      </c>
      <c r="T4872" t="s">
        <v>33</v>
      </c>
      <c r="U4872">
        <v>1</v>
      </c>
      <c r="V4872">
        <v>1</v>
      </c>
      <c r="W4872" s="1">
        <v>42724</v>
      </c>
      <c r="X4872" s="1">
        <v>42724</v>
      </c>
      <c r="Y4872" t="s">
        <v>38</v>
      </c>
      <c r="Z4872">
        <v>0</v>
      </c>
      <c r="AA4872">
        <v>3000</v>
      </c>
      <c r="AB4872">
        <v>1120</v>
      </c>
      <c r="AC4872">
        <v>1120</v>
      </c>
      <c r="AD4872" t="s">
        <v>144</v>
      </c>
      <c r="AE4872" s="2">
        <v>45096.813622685186</v>
      </c>
    </row>
    <row r="4873" spans="1:31" hidden="1" x14ac:dyDescent="0.25">
      <c r="A4873">
        <v>1257557</v>
      </c>
      <c r="B4873" t="s">
        <v>27</v>
      </c>
      <c r="C4873" t="s">
        <v>808</v>
      </c>
      <c r="D4873" s="3" t="s">
        <v>31</v>
      </c>
      <c r="E4873" s="4">
        <v>37926</v>
      </c>
      <c r="F4873" s="4">
        <v>46826</v>
      </c>
      <c r="G4873" s="4">
        <v>44270</v>
      </c>
      <c r="H4873" s="3">
        <v>4</v>
      </c>
      <c r="I4873" s="3">
        <f t="shared" ca="1" si="230"/>
        <v>21</v>
      </c>
      <c r="J4873" s="9" t="s">
        <v>371</v>
      </c>
      <c r="K4873" s="9" t="s">
        <v>1072</v>
      </c>
      <c r="L4873" s="9" t="str">
        <f t="shared" si="228"/>
        <v>Friza</v>
      </c>
      <c r="M4873" s="9">
        <v>1</v>
      </c>
      <c r="N4873" s="10">
        <v>44229</v>
      </c>
      <c r="O4873" s="10">
        <v>44229</v>
      </c>
      <c r="P4873" t="s">
        <v>798</v>
      </c>
      <c r="Q4873" t="str">
        <f t="shared" si="229"/>
        <v>LED</v>
      </c>
      <c r="R4873" t="s">
        <v>81</v>
      </c>
      <c r="S4873">
        <v>0</v>
      </c>
      <c r="T4873" t="s">
        <v>33</v>
      </c>
      <c r="U4873">
        <v>1</v>
      </c>
      <c r="V4873">
        <v>1</v>
      </c>
      <c r="W4873" s="1">
        <v>44229</v>
      </c>
      <c r="X4873" s="1">
        <v>44229</v>
      </c>
      <c r="Y4873" t="s">
        <v>160</v>
      </c>
      <c r="Z4873">
        <v>0</v>
      </c>
      <c r="AA4873">
        <v>3000</v>
      </c>
      <c r="AB4873">
        <v>1578</v>
      </c>
      <c r="AC4873">
        <v>1104.5999999999999</v>
      </c>
      <c r="AD4873" t="s">
        <v>101</v>
      </c>
      <c r="AE4873" s="2">
        <v>45096.8125462963</v>
      </c>
    </row>
    <row r="4874" spans="1:31" hidden="1" x14ac:dyDescent="0.25">
      <c r="A4874">
        <v>1257753</v>
      </c>
      <c r="B4874" t="s">
        <v>27</v>
      </c>
      <c r="C4874" t="s">
        <v>808</v>
      </c>
      <c r="D4874" s="3" t="s">
        <v>31</v>
      </c>
      <c r="E4874" s="4">
        <v>37926</v>
      </c>
      <c r="F4874" s="4">
        <v>46826</v>
      </c>
      <c r="G4874" s="4">
        <v>44270</v>
      </c>
      <c r="H4874" s="3">
        <v>4</v>
      </c>
      <c r="I4874" s="3">
        <f t="shared" ca="1" si="230"/>
        <v>21</v>
      </c>
      <c r="J4874" s="9" t="s">
        <v>371</v>
      </c>
      <c r="K4874" s="9" t="s">
        <v>1072</v>
      </c>
      <c r="L4874" s="9" t="str">
        <f t="shared" si="228"/>
        <v>Friza</v>
      </c>
      <c r="M4874" s="9">
        <v>1</v>
      </c>
      <c r="N4874" s="10">
        <v>44229</v>
      </c>
      <c r="O4874" s="10">
        <v>44229</v>
      </c>
      <c r="P4874" t="s">
        <v>798</v>
      </c>
      <c r="Q4874" t="str">
        <f t="shared" si="229"/>
        <v>LED</v>
      </c>
      <c r="R4874" t="s">
        <v>81</v>
      </c>
      <c r="S4874">
        <v>0</v>
      </c>
      <c r="T4874" t="s">
        <v>33</v>
      </c>
      <c r="U4874">
        <v>1</v>
      </c>
      <c r="V4874">
        <v>1</v>
      </c>
      <c r="W4874" s="1">
        <v>44229</v>
      </c>
      <c r="X4874" s="1">
        <v>44229</v>
      </c>
      <c r="Y4874" t="s">
        <v>160</v>
      </c>
      <c r="Z4874">
        <v>0</v>
      </c>
      <c r="AA4874">
        <v>3000</v>
      </c>
      <c r="AB4874">
        <v>1578</v>
      </c>
      <c r="AC4874">
        <v>1104.5999999999999</v>
      </c>
      <c r="AD4874" t="s">
        <v>101</v>
      </c>
      <c r="AE4874" s="2">
        <v>45096.8125462963</v>
      </c>
    </row>
    <row r="4875" spans="1:31" hidden="1" x14ac:dyDescent="0.25">
      <c r="A4875">
        <v>1257914</v>
      </c>
      <c r="B4875" t="s">
        <v>27</v>
      </c>
      <c r="C4875" t="s">
        <v>808</v>
      </c>
      <c r="D4875" s="3" t="s">
        <v>31</v>
      </c>
      <c r="E4875" s="4">
        <v>37926</v>
      </c>
      <c r="F4875" s="4">
        <v>46826</v>
      </c>
      <c r="G4875" s="4">
        <v>44270</v>
      </c>
      <c r="H4875" s="3">
        <v>4</v>
      </c>
      <c r="I4875" s="3">
        <f t="shared" ca="1" si="230"/>
        <v>21</v>
      </c>
      <c r="J4875" s="9" t="s">
        <v>371</v>
      </c>
      <c r="K4875" s="9" t="s">
        <v>1072</v>
      </c>
      <c r="L4875" s="9" t="str">
        <f t="shared" si="228"/>
        <v>Friza</v>
      </c>
      <c r="M4875" s="9">
        <v>1</v>
      </c>
      <c r="N4875" s="10">
        <v>44229</v>
      </c>
      <c r="O4875" s="10">
        <v>44229</v>
      </c>
      <c r="P4875" t="s">
        <v>798</v>
      </c>
      <c r="Q4875" t="str">
        <f t="shared" si="229"/>
        <v>LED</v>
      </c>
      <c r="R4875" t="s">
        <v>81</v>
      </c>
      <c r="S4875">
        <v>0</v>
      </c>
      <c r="T4875" t="s">
        <v>33</v>
      </c>
      <c r="U4875">
        <v>1</v>
      </c>
      <c r="V4875">
        <v>1</v>
      </c>
      <c r="W4875" s="1">
        <v>44229</v>
      </c>
      <c r="X4875" s="1">
        <v>44229</v>
      </c>
      <c r="Y4875" t="s">
        <v>160</v>
      </c>
      <c r="Z4875">
        <v>0</v>
      </c>
      <c r="AA4875">
        <v>3000</v>
      </c>
      <c r="AB4875">
        <v>1578</v>
      </c>
      <c r="AC4875">
        <v>1104.5999999999999</v>
      </c>
      <c r="AD4875" t="s">
        <v>101</v>
      </c>
      <c r="AE4875" s="2">
        <v>45096.8125462963</v>
      </c>
    </row>
    <row r="4876" spans="1:31" hidden="1" x14ac:dyDescent="0.25">
      <c r="A4876">
        <v>1257915</v>
      </c>
      <c r="B4876" t="s">
        <v>27</v>
      </c>
      <c r="C4876" t="s">
        <v>808</v>
      </c>
      <c r="D4876" s="3" t="s">
        <v>31</v>
      </c>
      <c r="E4876" s="4">
        <v>37926</v>
      </c>
      <c r="F4876" s="4">
        <v>46826</v>
      </c>
      <c r="G4876" s="4">
        <v>44270</v>
      </c>
      <c r="H4876" s="3">
        <v>4</v>
      </c>
      <c r="I4876" s="3">
        <f t="shared" ca="1" si="230"/>
        <v>21</v>
      </c>
      <c r="J4876" s="9" t="s">
        <v>371</v>
      </c>
      <c r="K4876" s="9" t="s">
        <v>1072</v>
      </c>
      <c r="L4876" s="9" t="str">
        <f t="shared" si="228"/>
        <v>Friza</v>
      </c>
      <c r="M4876" s="9">
        <v>1</v>
      </c>
      <c r="N4876" s="10">
        <v>44229</v>
      </c>
      <c r="O4876" s="10">
        <v>44229</v>
      </c>
      <c r="P4876" t="s">
        <v>798</v>
      </c>
      <c r="Q4876" t="str">
        <f t="shared" si="229"/>
        <v>LED</v>
      </c>
      <c r="R4876" t="s">
        <v>81</v>
      </c>
      <c r="S4876">
        <v>0</v>
      </c>
      <c r="T4876" t="s">
        <v>33</v>
      </c>
      <c r="U4876">
        <v>1</v>
      </c>
      <c r="V4876">
        <v>1</v>
      </c>
      <c r="W4876" s="1">
        <v>44229</v>
      </c>
      <c r="X4876" s="1">
        <v>44229</v>
      </c>
      <c r="Y4876" t="s">
        <v>160</v>
      </c>
      <c r="Z4876">
        <v>0</v>
      </c>
      <c r="AA4876">
        <v>3000</v>
      </c>
      <c r="AB4876">
        <v>1578</v>
      </c>
      <c r="AC4876">
        <v>1104.5999999999999</v>
      </c>
      <c r="AD4876" t="s">
        <v>101</v>
      </c>
      <c r="AE4876" s="2">
        <v>45096.8125462963</v>
      </c>
    </row>
    <row r="4877" spans="1:31" hidden="1" x14ac:dyDescent="0.25">
      <c r="A4877">
        <v>1257916</v>
      </c>
      <c r="B4877" t="s">
        <v>27</v>
      </c>
      <c r="C4877" t="s">
        <v>808</v>
      </c>
      <c r="D4877" s="3" t="s">
        <v>31</v>
      </c>
      <c r="E4877" s="4">
        <v>39090</v>
      </c>
      <c r="F4877" s="4">
        <v>46826</v>
      </c>
      <c r="G4877" s="4">
        <v>44270</v>
      </c>
      <c r="H4877" s="3">
        <v>4</v>
      </c>
      <c r="I4877" s="3">
        <f t="shared" ca="1" si="230"/>
        <v>17</v>
      </c>
      <c r="J4877" s="9" t="s">
        <v>371</v>
      </c>
      <c r="K4877" s="9" t="s">
        <v>1072</v>
      </c>
      <c r="L4877" s="9" t="str">
        <f t="shared" si="228"/>
        <v>Friza</v>
      </c>
      <c r="M4877" s="9">
        <v>1</v>
      </c>
      <c r="N4877" s="10">
        <v>44229</v>
      </c>
      <c r="O4877" s="10">
        <v>44229</v>
      </c>
      <c r="P4877" t="s">
        <v>798</v>
      </c>
      <c r="Q4877" t="str">
        <f t="shared" si="229"/>
        <v>LED</v>
      </c>
      <c r="R4877" t="s">
        <v>81</v>
      </c>
      <c r="S4877">
        <v>0</v>
      </c>
      <c r="T4877" t="s">
        <v>33</v>
      </c>
      <c r="U4877">
        <v>1</v>
      </c>
      <c r="V4877">
        <v>1</v>
      </c>
      <c r="W4877" s="1">
        <v>44229</v>
      </c>
      <c r="X4877" s="1">
        <v>44229</v>
      </c>
      <c r="Y4877" t="s">
        <v>160</v>
      </c>
      <c r="Z4877">
        <v>0</v>
      </c>
      <c r="AA4877">
        <v>3000</v>
      </c>
      <c r="AB4877">
        <v>1578</v>
      </c>
      <c r="AC4877">
        <v>1104.5999999999999</v>
      </c>
      <c r="AD4877" t="s">
        <v>101</v>
      </c>
      <c r="AE4877" s="2">
        <v>45096.8125462963</v>
      </c>
    </row>
    <row r="4878" spans="1:31" hidden="1" x14ac:dyDescent="0.25">
      <c r="A4878">
        <v>1257917</v>
      </c>
      <c r="B4878" t="s">
        <v>27</v>
      </c>
      <c r="C4878" t="s">
        <v>808</v>
      </c>
      <c r="D4878" s="3" t="s">
        <v>31</v>
      </c>
      <c r="E4878" s="4">
        <v>37926</v>
      </c>
      <c r="F4878" s="4">
        <v>46826</v>
      </c>
      <c r="G4878" s="4">
        <v>44270</v>
      </c>
      <c r="H4878" s="3">
        <v>4</v>
      </c>
      <c r="I4878" s="3">
        <f t="shared" ca="1" si="230"/>
        <v>21</v>
      </c>
      <c r="J4878" s="9" t="s">
        <v>371</v>
      </c>
      <c r="K4878" s="9" t="s">
        <v>1072</v>
      </c>
      <c r="L4878" s="9" t="str">
        <f t="shared" si="228"/>
        <v>Friza</v>
      </c>
      <c r="M4878" s="9">
        <v>1</v>
      </c>
      <c r="N4878" s="10">
        <v>44229</v>
      </c>
      <c r="O4878" s="10">
        <v>44229</v>
      </c>
      <c r="P4878" t="s">
        <v>798</v>
      </c>
      <c r="Q4878" t="str">
        <f t="shared" si="229"/>
        <v>LED</v>
      </c>
      <c r="R4878" t="s">
        <v>81</v>
      </c>
      <c r="S4878">
        <v>0</v>
      </c>
      <c r="T4878" t="s">
        <v>33</v>
      </c>
      <c r="U4878">
        <v>1</v>
      </c>
      <c r="V4878">
        <v>1</v>
      </c>
      <c r="W4878" s="1">
        <v>44229</v>
      </c>
      <c r="X4878" s="1">
        <v>44229</v>
      </c>
      <c r="Y4878" t="s">
        <v>160</v>
      </c>
      <c r="Z4878">
        <v>0</v>
      </c>
      <c r="AA4878">
        <v>3000</v>
      </c>
      <c r="AB4878">
        <v>1578</v>
      </c>
      <c r="AC4878">
        <v>1104.5999999999999</v>
      </c>
      <c r="AD4878" t="s">
        <v>101</v>
      </c>
      <c r="AE4878" s="2">
        <v>45096.8125462963</v>
      </c>
    </row>
    <row r="4879" spans="1:31" hidden="1" x14ac:dyDescent="0.25">
      <c r="A4879">
        <v>1257918</v>
      </c>
      <c r="B4879" t="s">
        <v>27</v>
      </c>
      <c r="C4879" t="s">
        <v>808</v>
      </c>
      <c r="D4879" s="3" t="s">
        <v>31</v>
      </c>
      <c r="E4879" s="4">
        <v>37926</v>
      </c>
      <c r="F4879" s="4">
        <v>46826</v>
      </c>
      <c r="G4879" s="4">
        <v>44270</v>
      </c>
      <c r="H4879" s="3">
        <v>4</v>
      </c>
      <c r="I4879" s="3">
        <f t="shared" ca="1" si="230"/>
        <v>21</v>
      </c>
      <c r="J4879" s="9" t="s">
        <v>371</v>
      </c>
      <c r="K4879" s="9" t="s">
        <v>1072</v>
      </c>
      <c r="L4879" s="9" t="str">
        <f t="shared" si="228"/>
        <v>Friza</v>
      </c>
      <c r="M4879" s="9">
        <v>1</v>
      </c>
      <c r="N4879" s="10">
        <v>44229</v>
      </c>
      <c r="O4879" s="10">
        <v>44229</v>
      </c>
      <c r="P4879" t="s">
        <v>798</v>
      </c>
      <c r="Q4879" t="str">
        <f t="shared" si="229"/>
        <v>LED</v>
      </c>
      <c r="R4879" t="s">
        <v>81</v>
      </c>
      <c r="S4879">
        <v>0</v>
      </c>
      <c r="T4879" t="s">
        <v>33</v>
      </c>
      <c r="U4879">
        <v>1</v>
      </c>
      <c r="V4879">
        <v>1</v>
      </c>
      <c r="W4879" s="1">
        <v>44229</v>
      </c>
      <c r="X4879" s="1">
        <v>44229</v>
      </c>
      <c r="Y4879" t="s">
        <v>160</v>
      </c>
      <c r="Z4879">
        <v>0</v>
      </c>
      <c r="AA4879">
        <v>3000</v>
      </c>
      <c r="AB4879">
        <v>1578</v>
      </c>
      <c r="AC4879">
        <v>1104.5999999999999</v>
      </c>
      <c r="AD4879" t="s">
        <v>101</v>
      </c>
      <c r="AE4879" s="2">
        <v>45096.8125462963</v>
      </c>
    </row>
    <row r="4880" spans="1:31" hidden="1" x14ac:dyDescent="0.25">
      <c r="A4880">
        <v>1257922</v>
      </c>
      <c r="B4880" t="s">
        <v>27</v>
      </c>
      <c r="C4880" t="s">
        <v>808</v>
      </c>
      <c r="D4880" s="3" t="s">
        <v>31</v>
      </c>
      <c r="E4880" s="4">
        <v>37926</v>
      </c>
      <c r="F4880" s="4">
        <v>46826</v>
      </c>
      <c r="G4880" s="4">
        <v>44270</v>
      </c>
      <c r="H4880" s="3">
        <v>4</v>
      </c>
      <c r="I4880" s="3">
        <f t="shared" ca="1" si="230"/>
        <v>21</v>
      </c>
      <c r="J4880" s="9" t="s">
        <v>371</v>
      </c>
      <c r="K4880" s="9" t="s">
        <v>1072</v>
      </c>
      <c r="L4880" s="9" t="str">
        <f t="shared" si="228"/>
        <v>Friza</v>
      </c>
      <c r="M4880" s="9">
        <v>1</v>
      </c>
      <c r="N4880" s="10">
        <v>44229</v>
      </c>
      <c r="O4880" s="10">
        <v>44229</v>
      </c>
      <c r="P4880" t="s">
        <v>798</v>
      </c>
      <c r="Q4880" t="str">
        <f t="shared" si="229"/>
        <v>LED</v>
      </c>
      <c r="R4880" t="s">
        <v>81</v>
      </c>
      <c r="S4880">
        <v>0</v>
      </c>
      <c r="T4880" t="s">
        <v>33</v>
      </c>
      <c r="U4880">
        <v>1</v>
      </c>
      <c r="V4880">
        <v>1</v>
      </c>
      <c r="W4880" s="1">
        <v>44229</v>
      </c>
      <c r="X4880" s="1">
        <v>44229</v>
      </c>
      <c r="Y4880" t="s">
        <v>160</v>
      </c>
      <c r="Z4880">
        <v>0</v>
      </c>
      <c r="AA4880">
        <v>3000</v>
      </c>
      <c r="AB4880">
        <v>1578</v>
      </c>
      <c r="AC4880">
        <v>1104.5999999999999</v>
      </c>
      <c r="AD4880" t="s">
        <v>101</v>
      </c>
      <c r="AE4880" s="2">
        <v>45096.8125462963</v>
      </c>
    </row>
    <row r="4881" spans="1:31" hidden="1" x14ac:dyDescent="0.25">
      <c r="A4881">
        <v>1257923</v>
      </c>
      <c r="B4881" t="s">
        <v>27</v>
      </c>
      <c r="C4881" t="s">
        <v>808</v>
      </c>
      <c r="D4881" s="3" t="s">
        <v>31</v>
      </c>
      <c r="E4881" s="4">
        <v>37926</v>
      </c>
      <c r="F4881" s="4">
        <v>46826</v>
      </c>
      <c r="G4881" s="4">
        <v>44270</v>
      </c>
      <c r="H4881" s="3">
        <v>4</v>
      </c>
      <c r="I4881" s="3">
        <f t="shared" ca="1" si="230"/>
        <v>21</v>
      </c>
      <c r="J4881" s="9" t="s">
        <v>371</v>
      </c>
      <c r="K4881" s="9" t="s">
        <v>1072</v>
      </c>
      <c r="L4881" s="9" t="str">
        <f t="shared" si="228"/>
        <v>Friza</v>
      </c>
      <c r="M4881" s="9">
        <v>1</v>
      </c>
      <c r="N4881" s="10">
        <v>44229</v>
      </c>
      <c r="O4881" s="10">
        <v>44229</v>
      </c>
      <c r="P4881" t="s">
        <v>798</v>
      </c>
      <c r="Q4881" t="str">
        <f t="shared" si="229"/>
        <v>LED</v>
      </c>
      <c r="R4881" t="s">
        <v>81</v>
      </c>
      <c r="S4881">
        <v>0</v>
      </c>
      <c r="T4881" t="s">
        <v>33</v>
      </c>
      <c r="U4881">
        <v>1</v>
      </c>
      <c r="V4881">
        <v>1</v>
      </c>
      <c r="W4881" s="1">
        <v>44229</v>
      </c>
      <c r="X4881" s="1">
        <v>44229</v>
      </c>
      <c r="Y4881" t="s">
        <v>160</v>
      </c>
      <c r="Z4881">
        <v>0</v>
      </c>
      <c r="AA4881">
        <v>3000</v>
      </c>
      <c r="AB4881">
        <v>1578</v>
      </c>
      <c r="AC4881">
        <v>1104.5999999999999</v>
      </c>
      <c r="AD4881" t="s">
        <v>101</v>
      </c>
      <c r="AE4881" s="2">
        <v>45096.8125462963</v>
      </c>
    </row>
    <row r="4882" spans="1:31" hidden="1" x14ac:dyDescent="0.25">
      <c r="A4882">
        <v>1257924</v>
      </c>
      <c r="B4882" t="s">
        <v>27</v>
      </c>
      <c r="C4882" t="s">
        <v>808</v>
      </c>
      <c r="D4882" s="3" t="s">
        <v>31</v>
      </c>
      <c r="E4882" s="4">
        <v>37926</v>
      </c>
      <c r="F4882" s="4">
        <v>46826</v>
      </c>
      <c r="G4882" s="4">
        <v>44270</v>
      </c>
      <c r="H4882" s="3">
        <v>4</v>
      </c>
      <c r="I4882" s="3">
        <f t="shared" ca="1" si="230"/>
        <v>21</v>
      </c>
      <c r="J4882" s="9" t="s">
        <v>371</v>
      </c>
      <c r="K4882" s="9" t="s">
        <v>1072</v>
      </c>
      <c r="L4882" s="9" t="str">
        <f t="shared" si="228"/>
        <v>Friza</v>
      </c>
      <c r="M4882" s="9">
        <v>1</v>
      </c>
      <c r="N4882" s="10">
        <v>44229</v>
      </c>
      <c r="O4882" s="10">
        <v>44229</v>
      </c>
      <c r="P4882" t="s">
        <v>798</v>
      </c>
      <c r="Q4882" t="str">
        <f t="shared" si="229"/>
        <v>LED</v>
      </c>
      <c r="R4882" t="s">
        <v>81</v>
      </c>
      <c r="S4882">
        <v>0</v>
      </c>
      <c r="T4882" t="s">
        <v>33</v>
      </c>
      <c r="U4882">
        <v>1</v>
      </c>
      <c r="V4882">
        <v>1</v>
      </c>
      <c r="W4882" s="1">
        <v>44229</v>
      </c>
      <c r="X4882" s="1">
        <v>44229</v>
      </c>
      <c r="Y4882" t="s">
        <v>160</v>
      </c>
      <c r="Z4882">
        <v>0</v>
      </c>
      <c r="AA4882">
        <v>3000</v>
      </c>
      <c r="AB4882">
        <v>1578</v>
      </c>
      <c r="AC4882">
        <v>1104.5999999999999</v>
      </c>
      <c r="AD4882" t="s">
        <v>101</v>
      </c>
      <c r="AE4882" s="2">
        <v>45096.8125462963</v>
      </c>
    </row>
    <row r="4883" spans="1:31" hidden="1" x14ac:dyDescent="0.25">
      <c r="A4883">
        <v>1257925</v>
      </c>
      <c r="B4883" t="s">
        <v>27</v>
      </c>
      <c r="C4883" t="s">
        <v>808</v>
      </c>
      <c r="D4883" s="3" t="s">
        <v>31</v>
      </c>
      <c r="E4883" s="4">
        <v>37926</v>
      </c>
      <c r="F4883" s="4">
        <v>46826</v>
      </c>
      <c r="G4883" s="4">
        <v>44270</v>
      </c>
      <c r="H4883" s="3">
        <v>4</v>
      </c>
      <c r="I4883" s="3">
        <f t="shared" ca="1" si="230"/>
        <v>21</v>
      </c>
      <c r="J4883" s="9" t="s">
        <v>371</v>
      </c>
      <c r="K4883" s="9" t="s">
        <v>1072</v>
      </c>
      <c r="L4883" s="9" t="str">
        <f t="shared" si="228"/>
        <v>Friza</v>
      </c>
      <c r="M4883" s="9">
        <v>1</v>
      </c>
      <c r="N4883" s="10">
        <v>44229</v>
      </c>
      <c r="O4883" s="10">
        <v>44229</v>
      </c>
      <c r="P4883" t="s">
        <v>798</v>
      </c>
      <c r="Q4883" t="str">
        <f t="shared" si="229"/>
        <v>LED</v>
      </c>
      <c r="R4883" t="s">
        <v>81</v>
      </c>
      <c r="S4883">
        <v>0</v>
      </c>
      <c r="T4883" t="s">
        <v>33</v>
      </c>
      <c r="U4883">
        <v>1</v>
      </c>
      <c r="V4883">
        <v>1</v>
      </c>
      <c r="W4883" s="1">
        <v>44229</v>
      </c>
      <c r="X4883" s="1">
        <v>44229</v>
      </c>
      <c r="Y4883" t="s">
        <v>160</v>
      </c>
      <c r="Z4883">
        <v>0</v>
      </c>
      <c r="AA4883">
        <v>3000</v>
      </c>
      <c r="AB4883">
        <v>1578</v>
      </c>
      <c r="AC4883">
        <v>1104.5999999999999</v>
      </c>
      <c r="AD4883" t="s">
        <v>101</v>
      </c>
      <c r="AE4883" s="2">
        <v>45096.8125462963</v>
      </c>
    </row>
    <row r="4884" spans="1:31" hidden="1" x14ac:dyDescent="0.25">
      <c r="A4884">
        <v>1257926</v>
      </c>
      <c r="B4884" t="s">
        <v>27</v>
      </c>
      <c r="C4884" t="s">
        <v>808</v>
      </c>
      <c r="D4884" s="3" t="s">
        <v>31</v>
      </c>
      <c r="E4884" s="4">
        <v>37926</v>
      </c>
      <c r="F4884" s="4">
        <v>46826</v>
      </c>
      <c r="G4884" s="4">
        <v>44270</v>
      </c>
      <c r="H4884" s="3">
        <v>4</v>
      </c>
      <c r="I4884" s="3">
        <f t="shared" ca="1" si="230"/>
        <v>21</v>
      </c>
      <c r="J4884" s="9" t="s">
        <v>371</v>
      </c>
      <c r="K4884" s="9" t="s">
        <v>1072</v>
      </c>
      <c r="L4884" s="9" t="str">
        <f t="shared" si="228"/>
        <v>Friza</v>
      </c>
      <c r="M4884" s="9">
        <v>1</v>
      </c>
      <c r="N4884" s="10">
        <v>44229</v>
      </c>
      <c r="O4884" s="10">
        <v>44229</v>
      </c>
      <c r="P4884" t="s">
        <v>798</v>
      </c>
      <c r="Q4884" t="str">
        <f t="shared" si="229"/>
        <v>LED</v>
      </c>
      <c r="R4884" t="s">
        <v>81</v>
      </c>
      <c r="S4884">
        <v>0</v>
      </c>
      <c r="T4884" t="s">
        <v>33</v>
      </c>
      <c r="U4884">
        <v>1</v>
      </c>
      <c r="V4884">
        <v>1</v>
      </c>
      <c r="W4884" s="1">
        <v>44229</v>
      </c>
      <c r="X4884" s="1">
        <v>44229</v>
      </c>
      <c r="Y4884" t="s">
        <v>160</v>
      </c>
      <c r="Z4884">
        <v>0</v>
      </c>
      <c r="AA4884">
        <v>3000</v>
      </c>
      <c r="AB4884">
        <v>1578</v>
      </c>
      <c r="AC4884">
        <v>1104.5999999999999</v>
      </c>
      <c r="AD4884" t="s">
        <v>101</v>
      </c>
      <c r="AE4884" s="2">
        <v>45096.8125462963</v>
      </c>
    </row>
    <row r="4885" spans="1:31" hidden="1" x14ac:dyDescent="0.25">
      <c r="A4885">
        <v>1257927</v>
      </c>
      <c r="B4885" t="s">
        <v>27</v>
      </c>
      <c r="C4885" t="s">
        <v>808</v>
      </c>
      <c r="D4885" s="3" t="s">
        <v>31</v>
      </c>
      <c r="E4885" s="4">
        <v>37926</v>
      </c>
      <c r="F4885" s="4">
        <v>46826</v>
      </c>
      <c r="G4885" s="4">
        <v>44270</v>
      </c>
      <c r="H4885" s="3">
        <v>4</v>
      </c>
      <c r="I4885" s="3">
        <f t="shared" ca="1" si="230"/>
        <v>21</v>
      </c>
      <c r="J4885" s="9" t="s">
        <v>371</v>
      </c>
      <c r="K4885" s="9" t="s">
        <v>1072</v>
      </c>
      <c r="L4885" s="9" t="str">
        <f t="shared" si="228"/>
        <v>Friza</v>
      </c>
      <c r="M4885" s="9">
        <v>1</v>
      </c>
      <c r="N4885" s="10">
        <v>44229</v>
      </c>
      <c r="O4885" s="10">
        <v>44229</v>
      </c>
      <c r="P4885" t="s">
        <v>798</v>
      </c>
      <c r="Q4885" t="str">
        <f t="shared" si="229"/>
        <v>LED</v>
      </c>
      <c r="R4885" t="s">
        <v>81</v>
      </c>
      <c r="S4885">
        <v>0</v>
      </c>
      <c r="T4885" t="s">
        <v>33</v>
      </c>
      <c r="U4885">
        <v>1</v>
      </c>
      <c r="V4885">
        <v>1</v>
      </c>
      <c r="W4885" s="1">
        <v>44229</v>
      </c>
      <c r="X4885" s="1">
        <v>44229</v>
      </c>
      <c r="Y4885" t="s">
        <v>160</v>
      </c>
      <c r="Z4885">
        <v>0</v>
      </c>
      <c r="AA4885">
        <v>3000</v>
      </c>
      <c r="AB4885">
        <v>1578</v>
      </c>
      <c r="AC4885">
        <v>1104.5999999999999</v>
      </c>
      <c r="AD4885" t="s">
        <v>101</v>
      </c>
      <c r="AE4885" s="2">
        <v>45096.8125462963</v>
      </c>
    </row>
    <row r="4886" spans="1:31" hidden="1" x14ac:dyDescent="0.25">
      <c r="A4886">
        <v>1258038</v>
      </c>
      <c r="B4886" t="s">
        <v>27</v>
      </c>
      <c r="C4886" t="s">
        <v>808</v>
      </c>
      <c r="D4886" s="3" t="s">
        <v>42</v>
      </c>
      <c r="E4886" s="4">
        <v>40179</v>
      </c>
      <c r="F4886" s="4">
        <v>46826</v>
      </c>
      <c r="G4886" s="4">
        <v>44270</v>
      </c>
      <c r="H4886" s="3">
        <v>4</v>
      </c>
      <c r="I4886" s="3">
        <f t="shared" ca="1" si="230"/>
        <v>14</v>
      </c>
      <c r="J4886" s="9" t="s">
        <v>371</v>
      </c>
      <c r="K4886" s="9" t="s">
        <v>1072</v>
      </c>
      <c r="L4886" s="9" t="str">
        <f t="shared" si="228"/>
        <v>Friza</v>
      </c>
      <c r="M4886" s="9">
        <v>1</v>
      </c>
      <c r="N4886" s="10">
        <v>44229</v>
      </c>
      <c r="O4886" s="10">
        <v>44229</v>
      </c>
      <c r="P4886" t="s">
        <v>798</v>
      </c>
      <c r="Q4886" t="str">
        <f t="shared" si="229"/>
        <v>LED</v>
      </c>
      <c r="R4886" t="s">
        <v>81</v>
      </c>
      <c r="S4886">
        <v>0</v>
      </c>
      <c r="T4886" t="s">
        <v>33</v>
      </c>
      <c r="U4886">
        <v>1</v>
      </c>
      <c r="V4886">
        <v>1</v>
      </c>
      <c r="W4886" s="1">
        <v>44229</v>
      </c>
      <c r="X4886" s="1">
        <v>44229</v>
      </c>
      <c r="Y4886" t="s">
        <v>160</v>
      </c>
      <c r="Z4886">
        <v>0</v>
      </c>
      <c r="AA4886">
        <v>3000</v>
      </c>
      <c r="AB4886">
        <v>1578</v>
      </c>
      <c r="AC4886">
        <v>1104.5999999999999</v>
      </c>
      <c r="AD4886" t="s">
        <v>101</v>
      </c>
      <c r="AE4886" s="2">
        <v>45096.813622685186</v>
      </c>
    </row>
    <row r="4887" spans="1:31" hidden="1" x14ac:dyDescent="0.25">
      <c r="A4887">
        <v>1257928</v>
      </c>
      <c r="B4887" t="s">
        <v>27</v>
      </c>
      <c r="C4887" t="s">
        <v>809</v>
      </c>
      <c r="D4887" s="3" t="s">
        <v>31</v>
      </c>
      <c r="E4887" s="4">
        <v>41913</v>
      </c>
      <c r="F4887" s="4">
        <v>46826</v>
      </c>
      <c r="G4887" s="4">
        <v>44270</v>
      </c>
      <c r="H4887" s="3">
        <v>4</v>
      </c>
      <c r="I4887" s="3">
        <f t="shared" ca="1" si="230"/>
        <v>10</v>
      </c>
      <c r="J4887" s="9" t="s">
        <v>371</v>
      </c>
      <c r="K4887" s="9" t="s">
        <v>1072</v>
      </c>
      <c r="L4887" s="9" t="str">
        <f t="shared" si="228"/>
        <v>Friza</v>
      </c>
      <c r="M4887" s="9">
        <v>1</v>
      </c>
      <c r="N4887" s="10">
        <v>44229</v>
      </c>
      <c r="O4887" s="10">
        <v>44229</v>
      </c>
      <c r="P4887" t="s">
        <v>798</v>
      </c>
      <c r="Q4887" t="str">
        <f t="shared" si="229"/>
        <v>LED</v>
      </c>
      <c r="R4887" t="s">
        <v>81</v>
      </c>
      <c r="S4887">
        <v>0</v>
      </c>
      <c r="T4887" t="s">
        <v>33</v>
      </c>
      <c r="U4887">
        <v>1</v>
      </c>
      <c r="V4887">
        <v>1</v>
      </c>
      <c r="W4887" s="1">
        <v>44229</v>
      </c>
      <c r="X4887" s="1">
        <v>44229</v>
      </c>
      <c r="Y4887" t="s">
        <v>160</v>
      </c>
      <c r="Z4887">
        <v>0</v>
      </c>
      <c r="AA4887">
        <v>3000</v>
      </c>
      <c r="AB4887">
        <v>1578</v>
      </c>
      <c r="AC4887">
        <v>1104.5999999999999</v>
      </c>
      <c r="AD4887" t="s">
        <v>101</v>
      </c>
      <c r="AE4887" s="2">
        <v>45096.8125462963</v>
      </c>
    </row>
    <row r="4888" spans="1:31" hidden="1" x14ac:dyDescent="0.25">
      <c r="A4888">
        <v>1257929</v>
      </c>
      <c r="B4888" t="s">
        <v>27</v>
      </c>
      <c r="C4888" t="s">
        <v>809</v>
      </c>
      <c r="D4888" s="3" t="s">
        <v>31</v>
      </c>
      <c r="E4888" s="4">
        <v>37926</v>
      </c>
      <c r="F4888" s="4">
        <v>46826</v>
      </c>
      <c r="G4888" s="4">
        <v>44270</v>
      </c>
      <c r="H4888" s="3">
        <v>4</v>
      </c>
      <c r="I4888" s="3">
        <f t="shared" ca="1" si="230"/>
        <v>21</v>
      </c>
      <c r="J4888" s="9" t="s">
        <v>371</v>
      </c>
      <c r="K4888" s="9" t="s">
        <v>1072</v>
      </c>
      <c r="L4888" s="9" t="str">
        <f t="shared" si="228"/>
        <v>Friza</v>
      </c>
      <c r="M4888" s="9">
        <v>1</v>
      </c>
      <c r="N4888" s="10">
        <v>44229</v>
      </c>
      <c r="O4888" s="10">
        <v>44229</v>
      </c>
      <c r="P4888" t="s">
        <v>798</v>
      </c>
      <c r="Q4888" t="str">
        <f t="shared" si="229"/>
        <v>LED</v>
      </c>
      <c r="R4888" t="s">
        <v>81</v>
      </c>
      <c r="S4888">
        <v>0</v>
      </c>
      <c r="T4888" t="s">
        <v>33</v>
      </c>
      <c r="U4888">
        <v>1</v>
      </c>
      <c r="V4888">
        <v>1</v>
      </c>
      <c r="W4888" s="1">
        <v>44229</v>
      </c>
      <c r="X4888" s="1">
        <v>44229</v>
      </c>
      <c r="Y4888" t="s">
        <v>160</v>
      </c>
      <c r="Z4888">
        <v>0</v>
      </c>
      <c r="AA4888">
        <v>3000</v>
      </c>
      <c r="AB4888">
        <v>1578</v>
      </c>
      <c r="AC4888">
        <v>1104.5999999999999</v>
      </c>
      <c r="AD4888" t="s">
        <v>101</v>
      </c>
      <c r="AE4888" s="2">
        <v>45096.8125462963</v>
      </c>
    </row>
    <row r="4889" spans="1:31" hidden="1" x14ac:dyDescent="0.25">
      <c r="A4889">
        <v>1257944</v>
      </c>
      <c r="B4889" t="s">
        <v>27</v>
      </c>
      <c r="C4889" t="s">
        <v>809</v>
      </c>
      <c r="D4889" s="3" t="s">
        <v>31</v>
      </c>
      <c r="E4889" s="4">
        <v>37926</v>
      </c>
      <c r="F4889" s="4">
        <v>46826</v>
      </c>
      <c r="G4889" s="4">
        <v>44270</v>
      </c>
      <c r="H4889" s="3">
        <v>4</v>
      </c>
      <c r="I4889" s="3">
        <f t="shared" ca="1" si="230"/>
        <v>21</v>
      </c>
      <c r="J4889" s="9" t="s">
        <v>371</v>
      </c>
      <c r="K4889" s="9" t="s">
        <v>1072</v>
      </c>
      <c r="L4889" s="9" t="str">
        <f t="shared" si="228"/>
        <v>Friza</v>
      </c>
      <c r="M4889" s="9">
        <v>1</v>
      </c>
      <c r="N4889" s="10">
        <v>44229</v>
      </c>
      <c r="O4889" s="10">
        <v>44229</v>
      </c>
      <c r="P4889" t="s">
        <v>798</v>
      </c>
      <c r="Q4889" t="str">
        <f t="shared" si="229"/>
        <v>LED</v>
      </c>
      <c r="R4889" t="s">
        <v>81</v>
      </c>
      <c r="S4889">
        <v>0</v>
      </c>
      <c r="T4889" t="s">
        <v>33</v>
      </c>
      <c r="U4889">
        <v>1</v>
      </c>
      <c r="V4889">
        <v>1</v>
      </c>
      <c r="W4889" s="1">
        <v>44229</v>
      </c>
      <c r="X4889" s="1">
        <v>44229</v>
      </c>
      <c r="Y4889" t="s">
        <v>160</v>
      </c>
      <c r="Z4889">
        <v>0</v>
      </c>
      <c r="AA4889">
        <v>3000</v>
      </c>
      <c r="AB4889">
        <v>1578</v>
      </c>
      <c r="AC4889">
        <v>1104.5999999999999</v>
      </c>
      <c r="AD4889" t="s">
        <v>101</v>
      </c>
      <c r="AE4889" s="2">
        <v>45096.8125462963</v>
      </c>
    </row>
    <row r="4890" spans="1:31" hidden="1" x14ac:dyDescent="0.25">
      <c r="A4890">
        <v>1257945</v>
      </c>
      <c r="B4890" t="s">
        <v>27</v>
      </c>
      <c r="C4890" t="s">
        <v>809</v>
      </c>
      <c r="D4890" s="3" t="s">
        <v>31</v>
      </c>
      <c r="E4890" s="4">
        <v>37926</v>
      </c>
      <c r="F4890" s="4">
        <v>46826</v>
      </c>
      <c r="G4890" s="4">
        <v>44270</v>
      </c>
      <c r="H4890" s="3">
        <v>4</v>
      </c>
      <c r="I4890" s="3">
        <f t="shared" ca="1" si="230"/>
        <v>21</v>
      </c>
      <c r="J4890" s="9" t="s">
        <v>371</v>
      </c>
      <c r="K4890" s="9" t="s">
        <v>1072</v>
      </c>
      <c r="L4890" s="9" t="str">
        <f t="shared" si="228"/>
        <v>Friza</v>
      </c>
      <c r="M4890" s="9">
        <v>1</v>
      </c>
      <c r="N4890" s="10">
        <v>44229</v>
      </c>
      <c r="O4890" s="10">
        <v>44229</v>
      </c>
      <c r="P4890" t="s">
        <v>798</v>
      </c>
      <c r="Q4890" t="str">
        <f t="shared" si="229"/>
        <v>LED</v>
      </c>
      <c r="R4890" t="s">
        <v>81</v>
      </c>
      <c r="S4890">
        <v>0</v>
      </c>
      <c r="T4890" t="s">
        <v>33</v>
      </c>
      <c r="U4890">
        <v>1</v>
      </c>
      <c r="V4890">
        <v>1</v>
      </c>
      <c r="W4890" s="1">
        <v>44229</v>
      </c>
      <c r="X4890" s="1">
        <v>44229</v>
      </c>
      <c r="Y4890" t="s">
        <v>160</v>
      </c>
      <c r="Z4890">
        <v>0</v>
      </c>
      <c r="AA4890">
        <v>3000</v>
      </c>
      <c r="AB4890">
        <v>1578</v>
      </c>
      <c r="AC4890">
        <v>1104.5999999999999</v>
      </c>
      <c r="AD4890" t="s">
        <v>101</v>
      </c>
      <c r="AE4890" s="2">
        <v>45096.8125462963</v>
      </c>
    </row>
    <row r="4891" spans="1:31" hidden="1" x14ac:dyDescent="0.25">
      <c r="A4891">
        <v>1257946</v>
      </c>
      <c r="B4891" t="s">
        <v>27</v>
      </c>
      <c r="C4891" t="s">
        <v>809</v>
      </c>
      <c r="D4891" s="3" t="s">
        <v>31</v>
      </c>
      <c r="E4891" s="4">
        <v>37926</v>
      </c>
      <c r="F4891" s="4">
        <v>46826</v>
      </c>
      <c r="G4891" s="4">
        <v>44270</v>
      </c>
      <c r="H4891" s="3">
        <v>4</v>
      </c>
      <c r="I4891" s="3">
        <f t="shared" ca="1" si="230"/>
        <v>21</v>
      </c>
      <c r="J4891" s="9" t="s">
        <v>371</v>
      </c>
      <c r="K4891" s="9" t="s">
        <v>1072</v>
      </c>
      <c r="L4891" s="9" t="str">
        <f t="shared" si="228"/>
        <v>Friza</v>
      </c>
      <c r="M4891" s="9">
        <v>1</v>
      </c>
      <c r="N4891" s="10">
        <v>44229</v>
      </c>
      <c r="O4891" s="10">
        <v>44229</v>
      </c>
      <c r="P4891" t="s">
        <v>798</v>
      </c>
      <c r="Q4891" t="str">
        <f t="shared" si="229"/>
        <v>LED</v>
      </c>
      <c r="R4891" t="s">
        <v>81</v>
      </c>
      <c r="S4891">
        <v>0</v>
      </c>
      <c r="T4891" t="s">
        <v>33</v>
      </c>
      <c r="U4891">
        <v>1</v>
      </c>
      <c r="V4891">
        <v>1</v>
      </c>
      <c r="W4891" s="1">
        <v>44229</v>
      </c>
      <c r="X4891" s="1">
        <v>44229</v>
      </c>
      <c r="Y4891" t="s">
        <v>160</v>
      </c>
      <c r="Z4891">
        <v>0</v>
      </c>
      <c r="AA4891">
        <v>3000</v>
      </c>
      <c r="AB4891">
        <v>1578</v>
      </c>
      <c r="AC4891">
        <v>1104.5999999999999</v>
      </c>
      <c r="AD4891" t="s">
        <v>101</v>
      </c>
      <c r="AE4891" s="2">
        <v>45096.8125462963</v>
      </c>
    </row>
    <row r="4892" spans="1:31" hidden="1" x14ac:dyDescent="0.25">
      <c r="A4892">
        <v>1257947</v>
      </c>
      <c r="B4892" t="s">
        <v>27</v>
      </c>
      <c r="C4892" t="s">
        <v>809</v>
      </c>
      <c r="D4892" s="3" t="s">
        <v>31</v>
      </c>
      <c r="E4892" s="4">
        <v>37926</v>
      </c>
      <c r="F4892" s="4">
        <v>46826</v>
      </c>
      <c r="G4892" s="4">
        <v>44270</v>
      </c>
      <c r="H4892" s="3">
        <v>4</v>
      </c>
      <c r="I4892" s="3">
        <f t="shared" ca="1" si="230"/>
        <v>21</v>
      </c>
      <c r="J4892" s="9" t="s">
        <v>371</v>
      </c>
      <c r="K4892" s="9" t="s">
        <v>1072</v>
      </c>
      <c r="L4892" s="9" t="str">
        <f t="shared" si="228"/>
        <v>Friza</v>
      </c>
      <c r="M4892" s="9">
        <v>1</v>
      </c>
      <c r="N4892" s="10">
        <v>44229</v>
      </c>
      <c r="O4892" s="10">
        <v>44229</v>
      </c>
      <c r="P4892" t="s">
        <v>798</v>
      </c>
      <c r="Q4892" t="str">
        <f t="shared" si="229"/>
        <v>LED</v>
      </c>
      <c r="R4892" t="s">
        <v>81</v>
      </c>
      <c r="S4892">
        <v>0</v>
      </c>
      <c r="T4892" t="s">
        <v>33</v>
      </c>
      <c r="U4892">
        <v>1</v>
      </c>
      <c r="V4892">
        <v>1</v>
      </c>
      <c r="W4892" s="1">
        <v>44229</v>
      </c>
      <c r="X4892" s="1">
        <v>44229</v>
      </c>
      <c r="Y4892" t="s">
        <v>160</v>
      </c>
      <c r="Z4892">
        <v>0</v>
      </c>
      <c r="AA4892">
        <v>3000</v>
      </c>
      <c r="AB4892">
        <v>1578</v>
      </c>
      <c r="AC4892">
        <v>1104.5999999999999</v>
      </c>
      <c r="AD4892" t="s">
        <v>101</v>
      </c>
      <c r="AE4892" s="2">
        <v>45096.8125462963</v>
      </c>
    </row>
    <row r="4893" spans="1:31" hidden="1" x14ac:dyDescent="0.25">
      <c r="A4893">
        <v>1257948</v>
      </c>
      <c r="B4893" t="s">
        <v>27</v>
      </c>
      <c r="C4893" t="s">
        <v>809</v>
      </c>
      <c r="D4893" s="3" t="s">
        <v>31</v>
      </c>
      <c r="E4893" s="4">
        <v>37926</v>
      </c>
      <c r="F4893" s="4">
        <v>46826</v>
      </c>
      <c r="G4893" s="4">
        <v>44270</v>
      </c>
      <c r="H4893" s="3">
        <v>4</v>
      </c>
      <c r="I4893" s="3">
        <f t="shared" ca="1" si="230"/>
        <v>21</v>
      </c>
      <c r="J4893" s="9" t="s">
        <v>371</v>
      </c>
      <c r="K4893" s="9" t="s">
        <v>1072</v>
      </c>
      <c r="L4893" s="9" t="str">
        <f t="shared" si="228"/>
        <v>Friza</v>
      </c>
      <c r="M4893" s="9">
        <v>1</v>
      </c>
      <c r="N4893" s="10">
        <v>44229</v>
      </c>
      <c r="O4893" s="10">
        <v>44229</v>
      </c>
      <c r="P4893" t="s">
        <v>798</v>
      </c>
      <c r="Q4893" t="str">
        <f t="shared" si="229"/>
        <v>LED</v>
      </c>
      <c r="R4893" t="s">
        <v>81</v>
      </c>
      <c r="S4893">
        <v>0</v>
      </c>
      <c r="T4893" t="s">
        <v>33</v>
      </c>
      <c r="U4893">
        <v>1</v>
      </c>
      <c r="V4893">
        <v>1</v>
      </c>
      <c r="W4893" s="1">
        <v>44229</v>
      </c>
      <c r="X4893" s="1">
        <v>44229</v>
      </c>
      <c r="Y4893" t="s">
        <v>160</v>
      </c>
      <c r="Z4893">
        <v>0</v>
      </c>
      <c r="AA4893">
        <v>3000</v>
      </c>
      <c r="AB4893">
        <v>1578</v>
      </c>
      <c r="AC4893">
        <v>1104.5999999999999</v>
      </c>
      <c r="AD4893" t="s">
        <v>101</v>
      </c>
      <c r="AE4893" s="2">
        <v>45096.8125462963</v>
      </c>
    </row>
    <row r="4894" spans="1:31" hidden="1" x14ac:dyDescent="0.25">
      <c r="A4894">
        <v>1257949</v>
      </c>
      <c r="B4894" t="s">
        <v>27</v>
      </c>
      <c r="C4894" t="s">
        <v>809</v>
      </c>
      <c r="D4894" s="3" t="s">
        <v>31</v>
      </c>
      <c r="E4894" s="4">
        <v>37926</v>
      </c>
      <c r="F4894" s="4">
        <v>46826</v>
      </c>
      <c r="G4894" s="4">
        <v>44270</v>
      </c>
      <c r="H4894" s="3">
        <v>4</v>
      </c>
      <c r="I4894" s="3">
        <f t="shared" ca="1" si="230"/>
        <v>21</v>
      </c>
      <c r="J4894" s="9" t="s">
        <v>371</v>
      </c>
      <c r="K4894" s="9" t="s">
        <v>1072</v>
      </c>
      <c r="L4894" s="9" t="str">
        <f t="shared" si="228"/>
        <v>Friza</v>
      </c>
      <c r="M4894" s="9">
        <v>1</v>
      </c>
      <c r="N4894" s="10">
        <v>44229</v>
      </c>
      <c r="O4894" s="10">
        <v>44229</v>
      </c>
      <c r="P4894" t="s">
        <v>798</v>
      </c>
      <c r="Q4894" t="str">
        <f t="shared" si="229"/>
        <v>LED</v>
      </c>
      <c r="R4894" t="s">
        <v>81</v>
      </c>
      <c r="S4894">
        <v>0</v>
      </c>
      <c r="T4894" t="s">
        <v>33</v>
      </c>
      <c r="U4894">
        <v>1</v>
      </c>
      <c r="V4894">
        <v>1</v>
      </c>
      <c r="W4894" s="1">
        <v>44229</v>
      </c>
      <c r="X4894" s="1">
        <v>44229</v>
      </c>
      <c r="Y4894" t="s">
        <v>160</v>
      </c>
      <c r="Z4894">
        <v>0</v>
      </c>
      <c r="AA4894">
        <v>3000</v>
      </c>
      <c r="AB4894">
        <v>1578</v>
      </c>
      <c r="AC4894">
        <v>1104.5999999999999</v>
      </c>
      <c r="AD4894" t="s">
        <v>101</v>
      </c>
      <c r="AE4894" s="2">
        <v>45096.8125462963</v>
      </c>
    </row>
    <row r="4895" spans="1:31" hidden="1" x14ac:dyDescent="0.25">
      <c r="A4895">
        <v>1257950</v>
      </c>
      <c r="B4895" t="s">
        <v>27</v>
      </c>
      <c r="C4895" t="s">
        <v>809</v>
      </c>
      <c r="D4895" s="3" t="s">
        <v>31</v>
      </c>
      <c r="E4895" s="4">
        <v>37926</v>
      </c>
      <c r="F4895" s="4">
        <v>46826</v>
      </c>
      <c r="G4895" s="4">
        <v>44270</v>
      </c>
      <c r="H4895" s="3">
        <v>4</v>
      </c>
      <c r="I4895" s="3">
        <f t="shared" ca="1" si="230"/>
        <v>21</v>
      </c>
      <c r="J4895" s="9" t="s">
        <v>371</v>
      </c>
      <c r="K4895" s="9" t="s">
        <v>1072</v>
      </c>
      <c r="L4895" s="9" t="str">
        <f t="shared" si="228"/>
        <v>Friza</v>
      </c>
      <c r="M4895" s="9">
        <v>1</v>
      </c>
      <c r="N4895" s="10">
        <v>44229</v>
      </c>
      <c r="O4895" s="10">
        <v>44229</v>
      </c>
      <c r="P4895" t="s">
        <v>798</v>
      </c>
      <c r="Q4895" t="str">
        <f t="shared" si="229"/>
        <v>LED</v>
      </c>
      <c r="R4895" t="s">
        <v>81</v>
      </c>
      <c r="S4895">
        <v>0</v>
      </c>
      <c r="T4895" t="s">
        <v>33</v>
      </c>
      <c r="U4895">
        <v>1</v>
      </c>
      <c r="V4895">
        <v>1</v>
      </c>
      <c r="W4895" s="1">
        <v>44229</v>
      </c>
      <c r="X4895" s="1">
        <v>44229</v>
      </c>
      <c r="Y4895" t="s">
        <v>160</v>
      </c>
      <c r="Z4895">
        <v>0</v>
      </c>
      <c r="AA4895">
        <v>3000</v>
      </c>
      <c r="AB4895">
        <v>1578</v>
      </c>
      <c r="AC4895">
        <v>1104.5999999999999</v>
      </c>
      <c r="AD4895" t="s">
        <v>101</v>
      </c>
      <c r="AE4895" s="2">
        <v>45096.8125462963</v>
      </c>
    </row>
    <row r="4896" spans="1:31" hidden="1" x14ac:dyDescent="0.25">
      <c r="A4896">
        <v>1257951</v>
      </c>
      <c r="B4896" t="s">
        <v>27</v>
      </c>
      <c r="C4896" t="s">
        <v>809</v>
      </c>
      <c r="D4896" s="3" t="s">
        <v>31</v>
      </c>
      <c r="E4896" s="4">
        <v>37926</v>
      </c>
      <c r="F4896" s="4">
        <v>46826</v>
      </c>
      <c r="G4896" s="4">
        <v>44270</v>
      </c>
      <c r="H4896" s="3">
        <v>4</v>
      </c>
      <c r="I4896" s="3">
        <f t="shared" ca="1" si="230"/>
        <v>21</v>
      </c>
      <c r="J4896" s="9" t="s">
        <v>371</v>
      </c>
      <c r="K4896" s="9" t="s">
        <v>1072</v>
      </c>
      <c r="L4896" s="9" t="str">
        <f t="shared" si="228"/>
        <v>Friza</v>
      </c>
      <c r="M4896" s="9">
        <v>1</v>
      </c>
      <c r="N4896" s="10">
        <v>44229</v>
      </c>
      <c r="O4896" s="10">
        <v>44229</v>
      </c>
      <c r="P4896" t="s">
        <v>798</v>
      </c>
      <c r="Q4896" t="str">
        <f t="shared" si="229"/>
        <v>LED</v>
      </c>
      <c r="R4896" t="s">
        <v>81</v>
      </c>
      <c r="S4896">
        <v>0</v>
      </c>
      <c r="T4896" t="s">
        <v>33</v>
      </c>
      <c r="U4896">
        <v>1</v>
      </c>
      <c r="V4896">
        <v>1</v>
      </c>
      <c r="W4896" s="1">
        <v>44229</v>
      </c>
      <c r="X4896" s="1">
        <v>44229</v>
      </c>
      <c r="Y4896" t="s">
        <v>160</v>
      </c>
      <c r="Z4896">
        <v>0</v>
      </c>
      <c r="AA4896">
        <v>3000</v>
      </c>
      <c r="AB4896">
        <v>1578</v>
      </c>
      <c r="AC4896">
        <v>1104.5999999999999</v>
      </c>
      <c r="AD4896" t="s">
        <v>101</v>
      </c>
      <c r="AE4896" s="2">
        <v>45096.8125462963</v>
      </c>
    </row>
    <row r="4897" spans="1:31" hidden="1" x14ac:dyDescent="0.25">
      <c r="A4897">
        <v>1257952</v>
      </c>
      <c r="B4897" t="s">
        <v>27</v>
      </c>
      <c r="C4897" t="s">
        <v>809</v>
      </c>
      <c r="D4897" s="3" t="s">
        <v>31</v>
      </c>
      <c r="E4897" s="4">
        <v>37926</v>
      </c>
      <c r="F4897" s="4">
        <v>46826</v>
      </c>
      <c r="G4897" s="4">
        <v>44270</v>
      </c>
      <c r="H4897" s="3">
        <v>4</v>
      </c>
      <c r="I4897" s="3">
        <f t="shared" ca="1" si="230"/>
        <v>21</v>
      </c>
      <c r="J4897" s="9" t="s">
        <v>371</v>
      </c>
      <c r="K4897" s="9" t="s">
        <v>1072</v>
      </c>
      <c r="L4897" s="9" t="str">
        <f t="shared" si="228"/>
        <v>Friza</v>
      </c>
      <c r="M4897" s="9">
        <v>1</v>
      </c>
      <c r="N4897" s="10">
        <v>44229</v>
      </c>
      <c r="O4897" s="10">
        <v>44229</v>
      </c>
      <c r="P4897" t="s">
        <v>798</v>
      </c>
      <c r="Q4897" t="str">
        <f t="shared" si="229"/>
        <v>LED</v>
      </c>
      <c r="R4897" t="s">
        <v>81</v>
      </c>
      <c r="S4897">
        <v>0</v>
      </c>
      <c r="T4897" t="s">
        <v>33</v>
      </c>
      <c r="U4897">
        <v>1</v>
      </c>
      <c r="V4897">
        <v>1</v>
      </c>
      <c r="W4897" s="1">
        <v>44229</v>
      </c>
      <c r="X4897" s="1">
        <v>44229</v>
      </c>
      <c r="Y4897" t="s">
        <v>160</v>
      </c>
      <c r="Z4897">
        <v>0</v>
      </c>
      <c r="AA4897">
        <v>3000</v>
      </c>
      <c r="AB4897">
        <v>1578</v>
      </c>
      <c r="AC4897">
        <v>1104.5999999999999</v>
      </c>
      <c r="AD4897" t="s">
        <v>101</v>
      </c>
      <c r="AE4897" s="2">
        <v>45096.8125462963</v>
      </c>
    </row>
    <row r="4898" spans="1:31" hidden="1" x14ac:dyDescent="0.25">
      <c r="A4898">
        <v>1257961</v>
      </c>
      <c r="B4898" t="s">
        <v>27</v>
      </c>
      <c r="C4898" t="s">
        <v>809</v>
      </c>
      <c r="D4898" s="3" t="s">
        <v>31</v>
      </c>
      <c r="E4898" s="4">
        <v>37926</v>
      </c>
      <c r="F4898" s="4">
        <v>46826</v>
      </c>
      <c r="G4898" s="4">
        <v>44270</v>
      </c>
      <c r="H4898" s="3">
        <v>4</v>
      </c>
      <c r="I4898" s="3">
        <f t="shared" ca="1" si="230"/>
        <v>21</v>
      </c>
      <c r="J4898" s="9" t="s">
        <v>371</v>
      </c>
      <c r="K4898" s="9" t="s">
        <v>1072</v>
      </c>
      <c r="L4898" s="9" t="str">
        <f t="shared" si="228"/>
        <v>Friza</v>
      </c>
      <c r="M4898" s="9">
        <v>1</v>
      </c>
      <c r="N4898" s="10">
        <v>44229</v>
      </c>
      <c r="O4898" s="10">
        <v>44229</v>
      </c>
      <c r="P4898" t="s">
        <v>798</v>
      </c>
      <c r="Q4898" t="str">
        <f t="shared" si="229"/>
        <v>LED</v>
      </c>
      <c r="R4898" t="s">
        <v>81</v>
      </c>
      <c r="S4898">
        <v>0</v>
      </c>
      <c r="T4898" t="s">
        <v>33</v>
      </c>
      <c r="U4898">
        <v>1</v>
      </c>
      <c r="V4898">
        <v>1</v>
      </c>
      <c r="W4898" s="1">
        <v>44229</v>
      </c>
      <c r="X4898" s="1">
        <v>44229</v>
      </c>
      <c r="Y4898" t="s">
        <v>160</v>
      </c>
      <c r="Z4898">
        <v>0</v>
      </c>
      <c r="AA4898">
        <v>3000</v>
      </c>
      <c r="AB4898">
        <v>1578</v>
      </c>
      <c r="AC4898">
        <v>1104.5999999999999</v>
      </c>
      <c r="AD4898" t="s">
        <v>101</v>
      </c>
      <c r="AE4898" s="2">
        <v>45096.8125462963</v>
      </c>
    </row>
    <row r="4899" spans="1:31" hidden="1" x14ac:dyDescent="0.25">
      <c r="A4899">
        <v>1257983</v>
      </c>
      <c r="B4899" t="s">
        <v>27</v>
      </c>
      <c r="C4899" t="s">
        <v>809</v>
      </c>
      <c r="D4899" s="3" t="s">
        <v>31</v>
      </c>
      <c r="E4899" s="4">
        <v>37926</v>
      </c>
      <c r="F4899" s="4">
        <v>46826</v>
      </c>
      <c r="G4899" s="4">
        <v>44270</v>
      </c>
      <c r="H4899" s="3">
        <v>4</v>
      </c>
      <c r="I4899" s="3">
        <f t="shared" ca="1" si="230"/>
        <v>21</v>
      </c>
      <c r="J4899" s="9" t="s">
        <v>371</v>
      </c>
      <c r="K4899" s="9" t="s">
        <v>1072</v>
      </c>
      <c r="L4899" s="9" t="str">
        <f t="shared" si="228"/>
        <v>Friza</v>
      </c>
      <c r="M4899" s="9">
        <v>1</v>
      </c>
      <c r="N4899" s="10">
        <v>44229</v>
      </c>
      <c r="O4899" s="10">
        <v>44229</v>
      </c>
      <c r="P4899" t="s">
        <v>798</v>
      </c>
      <c r="Q4899" t="str">
        <f t="shared" si="229"/>
        <v>LED</v>
      </c>
      <c r="R4899" t="s">
        <v>81</v>
      </c>
      <c r="S4899">
        <v>0</v>
      </c>
      <c r="T4899" t="s">
        <v>33</v>
      </c>
      <c r="U4899">
        <v>1</v>
      </c>
      <c r="V4899">
        <v>1</v>
      </c>
      <c r="W4899" s="1">
        <v>44229</v>
      </c>
      <c r="X4899" s="1">
        <v>44229</v>
      </c>
      <c r="Y4899" t="s">
        <v>160</v>
      </c>
      <c r="Z4899">
        <v>0</v>
      </c>
      <c r="AA4899">
        <v>3000</v>
      </c>
      <c r="AB4899">
        <v>1578</v>
      </c>
      <c r="AC4899">
        <v>1104.5999999999999</v>
      </c>
      <c r="AD4899" t="s">
        <v>101</v>
      </c>
      <c r="AE4899" s="2">
        <v>45096.8125462963</v>
      </c>
    </row>
    <row r="4900" spans="1:31" hidden="1" x14ac:dyDescent="0.25">
      <c r="A4900">
        <v>1257984</v>
      </c>
      <c r="B4900" t="s">
        <v>27</v>
      </c>
      <c r="C4900" t="s">
        <v>809</v>
      </c>
      <c r="D4900" s="3" t="s">
        <v>31</v>
      </c>
      <c r="E4900" s="4">
        <v>37926</v>
      </c>
      <c r="F4900" s="4">
        <v>46826</v>
      </c>
      <c r="G4900" s="4">
        <v>44270</v>
      </c>
      <c r="H4900" s="3">
        <v>4</v>
      </c>
      <c r="I4900" s="3">
        <f t="shared" ca="1" si="230"/>
        <v>21</v>
      </c>
      <c r="J4900" s="9" t="s">
        <v>371</v>
      </c>
      <c r="K4900" s="9" t="s">
        <v>1072</v>
      </c>
      <c r="L4900" s="9" t="str">
        <f t="shared" si="228"/>
        <v>Friza</v>
      </c>
      <c r="M4900" s="9">
        <v>1</v>
      </c>
      <c r="N4900" s="10">
        <v>44229</v>
      </c>
      <c r="O4900" s="10">
        <v>44229</v>
      </c>
      <c r="P4900" t="s">
        <v>798</v>
      </c>
      <c r="Q4900" t="str">
        <f t="shared" si="229"/>
        <v>LED</v>
      </c>
      <c r="R4900" t="s">
        <v>81</v>
      </c>
      <c r="S4900">
        <v>0</v>
      </c>
      <c r="T4900" t="s">
        <v>33</v>
      </c>
      <c r="U4900">
        <v>1</v>
      </c>
      <c r="V4900">
        <v>1</v>
      </c>
      <c r="W4900" s="1">
        <v>44229</v>
      </c>
      <c r="X4900" s="1">
        <v>44229</v>
      </c>
      <c r="Y4900" t="s">
        <v>160</v>
      </c>
      <c r="Z4900">
        <v>0</v>
      </c>
      <c r="AA4900">
        <v>3000</v>
      </c>
      <c r="AB4900">
        <v>1578</v>
      </c>
      <c r="AC4900">
        <v>1104.5999999999999</v>
      </c>
      <c r="AD4900" t="s">
        <v>101</v>
      </c>
      <c r="AE4900" s="2">
        <v>45096.8125462963</v>
      </c>
    </row>
    <row r="4901" spans="1:31" hidden="1" x14ac:dyDescent="0.25">
      <c r="A4901">
        <v>1258016</v>
      </c>
      <c r="B4901" t="s">
        <v>27</v>
      </c>
      <c r="C4901" t="s">
        <v>809</v>
      </c>
      <c r="D4901" s="3" t="s">
        <v>31</v>
      </c>
      <c r="E4901" s="4">
        <v>37926</v>
      </c>
      <c r="F4901" s="4">
        <v>46826</v>
      </c>
      <c r="G4901" s="4">
        <v>44270</v>
      </c>
      <c r="H4901" s="3">
        <v>4</v>
      </c>
      <c r="I4901" s="3">
        <f t="shared" ca="1" si="230"/>
        <v>21</v>
      </c>
      <c r="J4901" s="9" t="s">
        <v>371</v>
      </c>
      <c r="K4901" s="9" t="s">
        <v>1072</v>
      </c>
      <c r="L4901" s="9" t="str">
        <f t="shared" si="228"/>
        <v>Friza</v>
      </c>
      <c r="M4901" s="9">
        <v>1</v>
      </c>
      <c r="N4901" s="10">
        <v>44229</v>
      </c>
      <c r="O4901" s="10">
        <v>44229</v>
      </c>
      <c r="P4901" t="s">
        <v>798</v>
      </c>
      <c r="Q4901" t="str">
        <f t="shared" si="229"/>
        <v>LED</v>
      </c>
      <c r="R4901" t="s">
        <v>81</v>
      </c>
      <c r="S4901">
        <v>0</v>
      </c>
      <c r="T4901" t="s">
        <v>33</v>
      </c>
      <c r="U4901">
        <v>1</v>
      </c>
      <c r="V4901">
        <v>1</v>
      </c>
      <c r="W4901" s="1">
        <v>44229</v>
      </c>
      <c r="X4901" s="1">
        <v>44229</v>
      </c>
      <c r="Y4901" t="s">
        <v>160</v>
      </c>
      <c r="Z4901">
        <v>0</v>
      </c>
      <c r="AA4901">
        <v>3000</v>
      </c>
      <c r="AB4901">
        <v>1578</v>
      </c>
      <c r="AC4901">
        <v>1104.5999999999999</v>
      </c>
      <c r="AD4901" t="s">
        <v>101</v>
      </c>
      <c r="AE4901" s="2">
        <v>45096.8125462963</v>
      </c>
    </row>
    <row r="4902" spans="1:31" hidden="1" x14ac:dyDescent="0.25">
      <c r="A4902">
        <v>1258017</v>
      </c>
      <c r="B4902" t="s">
        <v>27</v>
      </c>
      <c r="C4902" t="s">
        <v>810</v>
      </c>
      <c r="D4902" s="3" t="s">
        <v>31</v>
      </c>
      <c r="E4902" s="4">
        <v>37926</v>
      </c>
      <c r="F4902" s="4">
        <v>46826</v>
      </c>
      <c r="G4902" s="4">
        <v>44270</v>
      </c>
      <c r="H4902" s="3">
        <v>4</v>
      </c>
      <c r="I4902" s="3">
        <f t="shared" ca="1" si="230"/>
        <v>21</v>
      </c>
      <c r="J4902" s="9" t="s">
        <v>371</v>
      </c>
      <c r="K4902" s="9" t="s">
        <v>1072</v>
      </c>
      <c r="L4902" s="9" t="str">
        <f t="shared" si="228"/>
        <v>Friza</v>
      </c>
      <c r="M4902" s="9">
        <v>1</v>
      </c>
      <c r="N4902" s="10">
        <v>44229</v>
      </c>
      <c r="O4902" s="10">
        <v>44229</v>
      </c>
      <c r="P4902" t="s">
        <v>798</v>
      </c>
      <c r="Q4902" t="str">
        <f t="shared" si="229"/>
        <v>LED</v>
      </c>
      <c r="R4902" t="s">
        <v>81</v>
      </c>
      <c r="S4902">
        <v>0</v>
      </c>
      <c r="T4902" t="s">
        <v>33</v>
      </c>
      <c r="U4902">
        <v>1</v>
      </c>
      <c r="V4902">
        <v>1</v>
      </c>
      <c r="W4902" s="1">
        <v>44229</v>
      </c>
      <c r="X4902" s="1">
        <v>44229</v>
      </c>
      <c r="Y4902" t="s">
        <v>160</v>
      </c>
      <c r="Z4902">
        <v>0</v>
      </c>
      <c r="AA4902">
        <v>3000</v>
      </c>
      <c r="AB4902">
        <v>1578</v>
      </c>
      <c r="AC4902">
        <v>1104.5999999999999</v>
      </c>
      <c r="AD4902" t="s">
        <v>101</v>
      </c>
      <c r="AE4902" s="2">
        <v>45096.8125462963</v>
      </c>
    </row>
    <row r="4903" spans="1:31" hidden="1" x14ac:dyDescent="0.25">
      <c r="A4903">
        <v>1258018</v>
      </c>
      <c r="B4903" t="s">
        <v>27</v>
      </c>
      <c r="C4903" t="s">
        <v>810</v>
      </c>
      <c r="D4903" s="3" t="s">
        <v>31</v>
      </c>
      <c r="E4903" s="4">
        <v>37926</v>
      </c>
      <c r="F4903" s="4">
        <v>46826</v>
      </c>
      <c r="G4903" s="4">
        <v>44270</v>
      </c>
      <c r="H4903" s="3">
        <v>4</v>
      </c>
      <c r="I4903" s="3">
        <f t="shared" ca="1" si="230"/>
        <v>21</v>
      </c>
      <c r="J4903" s="9" t="s">
        <v>371</v>
      </c>
      <c r="K4903" s="9" t="s">
        <v>1072</v>
      </c>
      <c r="L4903" s="9" t="str">
        <f t="shared" si="228"/>
        <v>Friza</v>
      </c>
      <c r="M4903" s="9">
        <v>1</v>
      </c>
      <c r="N4903" s="10">
        <v>44229</v>
      </c>
      <c r="O4903" s="10">
        <v>44229</v>
      </c>
      <c r="P4903" t="s">
        <v>798</v>
      </c>
      <c r="Q4903" t="str">
        <f t="shared" si="229"/>
        <v>LED</v>
      </c>
      <c r="R4903" t="s">
        <v>81</v>
      </c>
      <c r="S4903">
        <v>0</v>
      </c>
      <c r="T4903" t="s">
        <v>33</v>
      </c>
      <c r="U4903">
        <v>1</v>
      </c>
      <c r="V4903">
        <v>1</v>
      </c>
      <c r="W4903" s="1">
        <v>44229</v>
      </c>
      <c r="X4903" s="1">
        <v>44229</v>
      </c>
      <c r="Y4903" t="s">
        <v>160</v>
      </c>
      <c r="Z4903">
        <v>0</v>
      </c>
      <c r="AA4903">
        <v>3000</v>
      </c>
      <c r="AB4903">
        <v>1578</v>
      </c>
      <c r="AC4903">
        <v>1104.5999999999999</v>
      </c>
      <c r="AD4903" t="s">
        <v>101</v>
      </c>
      <c r="AE4903" s="2">
        <v>45096.8125462963</v>
      </c>
    </row>
    <row r="4904" spans="1:31" hidden="1" x14ac:dyDescent="0.25">
      <c r="A4904">
        <v>1258019</v>
      </c>
      <c r="B4904" t="s">
        <v>27</v>
      </c>
      <c r="C4904" t="s">
        <v>810</v>
      </c>
      <c r="D4904" s="3" t="s">
        <v>31</v>
      </c>
      <c r="E4904" s="4">
        <v>37926</v>
      </c>
      <c r="F4904" s="4">
        <v>46826</v>
      </c>
      <c r="G4904" s="4">
        <v>44270</v>
      </c>
      <c r="H4904" s="3">
        <v>4</v>
      </c>
      <c r="I4904" s="3">
        <f t="shared" ca="1" si="230"/>
        <v>21</v>
      </c>
      <c r="J4904" s="9" t="s">
        <v>371</v>
      </c>
      <c r="K4904" s="9" t="s">
        <v>1072</v>
      </c>
      <c r="L4904" s="9" t="str">
        <f t="shared" si="228"/>
        <v>Friza</v>
      </c>
      <c r="M4904" s="9">
        <v>1</v>
      </c>
      <c r="N4904" s="10">
        <v>44229</v>
      </c>
      <c r="O4904" s="10">
        <v>44229</v>
      </c>
      <c r="P4904" t="s">
        <v>798</v>
      </c>
      <c r="Q4904" t="str">
        <f t="shared" si="229"/>
        <v>LED</v>
      </c>
      <c r="R4904" t="s">
        <v>81</v>
      </c>
      <c r="S4904">
        <v>0</v>
      </c>
      <c r="T4904" t="s">
        <v>33</v>
      </c>
      <c r="U4904">
        <v>1</v>
      </c>
      <c r="V4904">
        <v>1</v>
      </c>
      <c r="W4904" s="1">
        <v>44229</v>
      </c>
      <c r="X4904" s="1">
        <v>44229</v>
      </c>
      <c r="Y4904" t="s">
        <v>160</v>
      </c>
      <c r="Z4904">
        <v>0</v>
      </c>
      <c r="AA4904">
        <v>3000</v>
      </c>
      <c r="AB4904">
        <v>1578</v>
      </c>
      <c r="AC4904">
        <v>1104.5999999999999</v>
      </c>
      <c r="AD4904" t="s">
        <v>101</v>
      </c>
      <c r="AE4904" s="2">
        <v>45096.8125462963</v>
      </c>
    </row>
    <row r="4905" spans="1:31" hidden="1" x14ac:dyDescent="0.25">
      <c r="A4905">
        <v>1258020</v>
      </c>
      <c r="B4905" t="s">
        <v>27</v>
      </c>
      <c r="C4905" t="s">
        <v>810</v>
      </c>
      <c r="D4905" s="3" t="s">
        <v>31</v>
      </c>
      <c r="E4905" s="4">
        <v>37926</v>
      </c>
      <c r="F4905" s="4">
        <v>46826</v>
      </c>
      <c r="G4905" s="4">
        <v>44270</v>
      </c>
      <c r="H4905" s="3">
        <v>4</v>
      </c>
      <c r="I4905" s="3">
        <f t="shared" ca="1" si="230"/>
        <v>21</v>
      </c>
      <c r="J4905" s="9" t="s">
        <v>371</v>
      </c>
      <c r="K4905" s="9" t="s">
        <v>1072</v>
      </c>
      <c r="L4905" s="9" t="str">
        <f t="shared" si="228"/>
        <v>Friza</v>
      </c>
      <c r="M4905" s="9">
        <v>1</v>
      </c>
      <c r="N4905" s="10">
        <v>44229</v>
      </c>
      <c r="O4905" s="10">
        <v>44229</v>
      </c>
      <c r="P4905" t="s">
        <v>798</v>
      </c>
      <c r="Q4905" t="str">
        <f t="shared" si="229"/>
        <v>LED</v>
      </c>
      <c r="R4905" t="s">
        <v>81</v>
      </c>
      <c r="S4905">
        <v>0</v>
      </c>
      <c r="T4905" t="s">
        <v>33</v>
      </c>
      <c r="U4905">
        <v>1</v>
      </c>
      <c r="V4905">
        <v>1</v>
      </c>
      <c r="W4905" s="1">
        <v>44229</v>
      </c>
      <c r="X4905" s="1">
        <v>44229</v>
      </c>
      <c r="Y4905" t="s">
        <v>160</v>
      </c>
      <c r="Z4905">
        <v>0</v>
      </c>
      <c r="AA4905">
        <v>3000</v>
      </c>
      <c r="AB4905">
        <v>1578</v>
      </c>
      <c r="AC4905">
        <v>1104.5999999999999</v>
      </c>
      <c r="AD4905" t="s">
        <v>101</v>
      </c>
      <c r="AE4905" s="2">
        <v>45096.8125462963</v>
      </c>
    </row>
    <row r="4906" spans="1:31" hidden="1" x14ac:dyDescent="0.25">
      <c r="A4906">
        <v>1258021</v>
      </c>
      <c r="B4906" t="s">
        <v>27</v>
      </c>
      <c r="C4906" t="s">
        <v>810</v>
      </c>
      <c r="D4906" s="3" t="s">
        <v>31</v>
      </c>
      <c r="E4906" s="4">
        <v>37926</v>
      </c>
      <c r="F4906" s="4">
        <v>46826</v>
      </c>
      <c r="G4906" s="4">
        <v>44270</v>
      </c>
      <c r="H4906" s="3">
        <v>4</v>
      </c>
      <c r="I4906" s="3">
        <f t="shared" ca="1" si="230"/>
        <v>21</v>
      </c>
      <c r="J4906" s="9" t="s">
        <v>371</v>
      </c>
      <c r="K4906" s="9" t="s">
        <v>1072</v>
      </c>
      <c r="L4906" s="9" t="str">
        <f t="shared" si="228"/>
        <v>Friza</v>
      </c>
      <c r="M4906" s="9">
        <v>1</v>
      </c>
      <c r="N4906" s="10">
        <v>44229</v>
      </c>
      <c r="O4906" s="10">
        <v>44229</v>
      </c>
      <c r="P4906" t="s">
        <v>798</v>
      </c>
      <c r="Q4906" t="str">
        <f t="shared" si="229"/>
        <v>LED</v>
      </c>
      <c r="R4906" t="s">
        <v>81</v>
      </c>
      <c r="S4906">
        <v>0</v>
      </c>
      <c r="T4906" t="s">
        <v>33</v>
      </c>
      <c r="U4906">
        <v>1</v>
      </c>
      <c r="V4906">
        <v>1</v>
      </c>
      <c r="W4906" s="1">
        <v>44229</v>
      </c>
      <c r="X4906" s="1">
        <v>44229</v>
      </c>
      <c r="Y4906" t="s">
        <v>160</v>
      </c>
      <c r="Z4906">
        <v>0</v>
      </c>
      <c r="AA4906">
        <v>3000</v>
      </c>
      <c r="AB4906">
        <v>1578</v>
      </c>
      <c r="AC4906">
        <v>1104.5999999999999</v>
      </c>
      <c r="AD4906" t="s">
        <v>101</v>
      </c>
      <c r="AE4906" s="2">
        <v>45096.8125462963</v>
      </c>
    </row>
    <row r="4907" spans="1:31" hidden="1" x14ac:dyDescent="0.25">
      <c r="A4907">
        <v>1258022</v>
      </c>
      <c r="B4907" t="s">
        <v>27</v>
      </c>
      <c r="C4907" t="s">
        <v>810</v>
      </c>
      <c r="D4907" s="3" t="s">
        <v>31</v>
      </c>
      <c r="E4907" s="4">
        <v>37926</v>
      </c>
      <c r="F4907" s="4">
        <v>46826</v>
      </c>
      <c r="G4907" s="4">
        <v>44270</v>
      </c>
      <c r="H4907" s="3">
        <v>4</v>
      </c>
      <c r="I4907" s="3">
        <f t="shared" ca="1" si="230"/>
        <v>21</v>
      </c>
      <c r="J4907" s="9" t="s">
        <v>371</v>
      </c>
      <c r="K4907" s="9" t="s">
        <v>1072</v>
      </c>
      <c r="L4907" s="9" t="str">
        <f t="shared" si="228"/>
        <v>Friza</v>
      </c>
      <c r="M4907" s="9">
        <v>1</v>
      </c>
      <c r="N4907" s="10">
        <v>44229</v>
      </c>
      <c r="O4907" s="10">
        <v>44229</v>
      </c>
      <c r="P4907" t="s">
        <v>798</v>
      </c>
      <c r="Q4907" t="str">
        <f t="shared" si="229"/>
        <v>LED</v>
      </c>
      <c r="R4907" t="s">
        <v>81</v>
      </c>
      <c r="S4907">
        <v>0</v>
      </c>
      <c r="T4907" t="s">
        <v>33</v>
      </c>
      <c r="U4907">
        <v>1</v>
      </c>
      <c r="V4907">
        <v>1</v>
      </c>
      <c r="W4907" s="1">
        <v>44229</v>
      </c>
      <c r="X4907" s="1">
        <v>44229</v>
      </c>
      <c r="Y4907" t="s">
        <v>160</v>
      </c>
      <c r="Z4907">
        <v>0</v>
      </c>
      <c r="AA4907">
        <v>3000</v>
      </c>
      <c r="AB4907">
        <v>1578</v>
      </c>
      <c r="AC4907">
        <v>1104.5999999999999</v>
      </c>
      <c r="AD4907" t="s">
        <v>101</v>
      </c>
      <c r="AE4907" s="2">
        <v>45096.8125462963</v>
      </c>
    </row>
    <row r="4908" spans="1:31" hidden="1" x14ac:dyDescent="0.25">
      <c r="A4908">
        <v>1258023</v>
      </c>
      <c r="B4908" t="s">
        <v>27</v>
      </c>
      <c r="C4908" t="s">
        <v>810</v>
      </c>
      <c r="D4908" s="3" t="s">
        <v>31</v>
      </c>
      <c r="E4908" s="4">
        <v>37926</v>
      </c>
      <c r="F4908" s="4">
        <v>46826</v>
      </c>
      <c r="G4908" s="4">
        <v>44270</v>
      </c>
      <c r="H4908" s="3">
        <v>4</v>
      </c>
      <c r="I4908" s="3">
        <f t="shared" ca="1" si="230"/>
        <v>21</v>
      </c>
      <c r="J4908" s="9" t="s">
        <v>371</v>
      </c>
      <c r="K4908" s="9" t="s">
        <v>1072</v>
      </c>
      <c r="L4908" s="9" t="str">
        <f t="shared" si="228"/>
        <v>Friza</v>
      </c>
      <c r="M4908" s="9">
        <v>1</v>
      </c>
      <c r="N4908" s="10">
        <v>44229</v>
      </c>
      <c r="O4908" s="10">
        <v>44229</v>
      </c>
      <c r="P4908" t="s">
        <v>798</v>
      </c>
      <c r="Q4908" t="str">
        <f t="shared" si="229"/>
        <v>LED</v>
      </c>
      <c r="R4908" t="s">
        <v>81</v>
      </c>
      <c r="S4908">
        <v>0</v>
      </c>
      <c r="T4908" t="s">
        <v>33</v>
      </c>
      <c r="U4908">
        <v>1</v>
      </c>
      <c r="V4908">
        <v>1</v>
      </c>
      <c r="W4908" s="1">
        <v>44229</v>
      </c>
      <c r="X4908" s="1">
        <v>44229</v>
      </c>
      <c r="Y4908" t="s">
        <v>160</v>
      </c>
      <c r="Z4908">
        <v>0</v>
      </c>
      <c r="AA4908">
        <v>3000</v>
      </c>
      <c r="AB4908">
        <v>1578</v>
      </c>
      <c r="AC4908">
        <v>1104.5999999999999</v>
      </c>
      <c r="AD4908" t="s">
        <v>101</v>
      </c>
      <c r="AE4908" s="2">
        <v>45096.8125462963</v>
      </c>
    </row>
    <row r="4909" spans="1:31" hidden="1" x14ac:dyDescent="0.25">
      <c r="A4909">
        <v>1258024</v>
      </c>
      <c r="B4909" t="s">
        <v>27</v>
      </c>
      <c r="C4909" t="s">
        <v>810</v>
      </c>
      <c r="D4909" s="3" t="s">
        <v>31</v>
      </c>
      <c r="E4909" s="4">
        <v>37926</v>
      </c>
      <c r="F4909" s="4">
        <v>46826</v>
      </c>
      <c r="G4909" s="4">
        <v>44270</v>
      </c>
      <c r="H4909" s="3">
        <v>4</v>
      </c>
      <c r="I4909" s="3">
        <f t="shared" ca="1" si="230"/>
        <v>21</v>
      </c>
      <c r="J4909" s="9" t="s">
        <v>371</v>
      </c>
      <c r="K4909" s="9" t="s">
        <v>1072</v>
      </c>
      <c r="L4909" s="9" t="str">
        <f t="shared" si="228"/>
        <v>Friza</v>
      </c>
      <c r="M4909" s="9">
        <v>1</v>
      </c>
      <c r="N4909" s="10">
        <v>44229</v>
      </c>
      <c r="O4909" s="10">
        <v>44229</v>
      </c>
      <c r="P4909" t="s">
        <v>798</v>
      </c>
      <c r="Q4909" t="str">
        <f t="shared" si="229"/>
        <v>LED</v>
      </c>
      <c r="R4909" t="s">
        <v>81</v>
      </c>
      <c r="S4909">
        <v>0</v>
      </c>
      <c r="T4909" t="s">
        <v>33</v>
      </c>
      <c r="U4909">
        <v>1</v>
      </c>
      <c r="V4909">
        <v>1</v>
      </c>
      <c r="W4909" s="1">
        <v>44229</v>
      </c>
      <c r="X4909" s="1">
        <v>44229</v>
      </c>
      <c r="Y4909" t="s">
        <v>160</v>
      </c>
      <c r="Z4909">
        <v>0</v>
      </c>
      <c r="AA4909">
        <v>3000</v>
      </c>
      <c r="AB4909">
        <v>1578</v>
      </c>
      <c r="AC4909">
        <v>1104.5999999999999</v>
      </c>
      <c r="AD4909" t="s">
        <v>101</v>
      </c>
      <c r="AE4909" s="2">
        <v>45096.8125462963</v>
      </c>
    </row>
    <row r="4910" spans="1:31" hidden="1" x14ac:dyDescent="0.25">
      <c r="A4910">
        <v>1258028</v>
      </c>
      <c r="B4910" t="s">
        <v>27</v>
      </c>
      <c r="C4910" t="s">
        <v>810</v>
      </c>
      <c r="D4910" s="3" t="s">
        <v>31</v>
      </c>
      <c r="E4910" s="4">
        <v>37926</v>
      </c>
      <c r="F4910" s="4">
        <v>46826</v>
      </c>
      <c r="G4910" s="4">
        <v>44270</v>
      </c>
      <c r="H4910" s="3">
        <v>4</v>
      </c>
      <c r="I4910" s="3">
        <f t="shared" ca="1" si="230"/>
        <v>21</v>
      </c>
      <c r="J4910" s="9" t="s">
        <v>371</v>
      </c>
      <c r="K4910" s="9" t="s">
        <v>1072</v>
      </c>
      <c r="L4910" s="9" t="str">
        <f t="shared" si="228"/>
        <v>Friza</v>
      </c>
      <c r="M4910" s="9">
        <v>1</v>
      </c>
      <c r="N4910" s="10">
        <v>44229</v>
      </c>
      <c r="O4910" s="10">
        <v>44229</v>
      </c>
      <c r="P4910" t="s">
        <v>798</v>
      </c>
      <c r="Q4910" t="str">
        <f t="shared" si="229"/>
        <v>LED</v>
      </c>
      <c r="R4910" t="s">
        <v>81</v>
      </c>
      <c r="S4910">
        <v>0</v>
      </c>
      <c r="T4910" t="s">
        <v>33</v>
      </c>
      <c r="U4910">
        <v>1</v>
      </c>
      <c r="V4910">
        <v>1</v>
      </c>
      <c r="W4910" s="1">
        <v>44229</v>
      </c>
      <c r="X4910" s="1">
        <v>44229</v>
      </c>
      <c r="Y4910" t="s">
        <v>160</v>
      </c>
      <c r="Z4910">
        <v>0</v>
      </c>
      <c r="AA4910">
        <v>3000</v>
      </c>
      <c r="AB4910">
        <v>1578</v>
      </c>
      <c r="AC4910">
        <v>1104.5999999999999</v>
      </c>
      <c r="AD4910" t="s">
        <v>101</v>
      </c>
      <c r="AE4910" s="2">
        <v>45096.8125462963</v>
      </c>
    </row>
    <row r="4911" spans="1:31" hidden="1" x14ac:dyDescent="0.25">
      <c r="A4911">
        <v>1258029</v>
      </c>
      <c r="B4911" t="s">
        <v>27</v>
      </c>
      <c r="C4911" t="s">
        <v>811</v>
      </c>
      <c r="D4911" s="3" t="s">
        <v>31</v>
      </c>
      <c r="E4911" s="4">
        <v>37926</v>
      </c>
      <c r="F4911" s="4">
        <v>46826</v>
      </c>
      <c r="G4911" s="4">
        <v>44270</v>
      </c>
      <c r="H4911" s="3">
        <v>4</v>
      </c>
      <c r="I4911" s="3">
        <f t="shared" ca="1" si="230"/>
        <v>21</v>
      </c>
      <c r="J4911" s="9" t="s">
        <v>371</v>
      </c>
      <c r="K4911" s="9" t="s">
        <v>1072</v>
      </c>
      <c r="L4911" s="9" t="str">
        <f t="shared" si="228"/>
        <v>Friza</v>
      </c>
      <c r="M4911" s="9">
        <v>1</v>
      </c>
      <c r="N4911" s="10">
        <v>44229</v>
      </c>
      <c r="O4911" s="10">
        <v>44229</v>
      </c>
      <c r="P4911" t="s">
        <v>798</v>
      </c>
      <c r="Q4911" t="str">
        <f t="shared" si="229"/>
        <v>LED</v>
      </c>
      <c r="R4911" t="s">
        <v>81</v>
      </c>
      <c r="S4911">
        <v>0</v>
      </c>
      <c r="T4911" t="s">
        <v>33</v>
      </c>
      <c r="U4911">
        <v>1</v>
      </c>
      <c r="V4911">
        <v>1</v>
      </c>
      <c r="W4911" s="1">
        <v>44229</v>
      </c>
      <c r="X4911" s="1">
        <v>44229</v>
      </c>
      <c r="Y4911" t="s">
        <v>160</v>
      </c>
      <c r="Z4911">
        <v>0</v>
      </c>
      <c r="AA4911">
        <v>3000</v>
      </c>
      <c r="AB4911">
        <v>1578</v>
      </c>
      <c r="AC4911">
        <v>1104.5999999999999</v>
      </c>
      <c r="AD4911" t="s">
        <v>101</v>
      </c>
      <c r="AE4911" s="2">
        <v>45096.8125462963</v>
      </c>
    </row>
    <row r="4912" spans="1:31" hidden="1" x14ac:dyDescent="0.25">
      <c r="A4912">
        <v>1258030</v>
      </c>
      <c r="B4912" t="s">
        <v>27</v>
      </c>
      <c r="C4912" t="s">
        <v>811</v>
      </c>
      <c r="D4912" s="3" t="s">
        <v>31</v>
      </c>
      <c r="E4912" s="4">
        <v>37926</v>
      </c>
      <c r="F4912" s="4">
        <v>46826</v>
      </c>
      <c r="G4912" s="4">
        <v>44270</v>
      </c>
      <c r="H4912" s="3">
        <v>4</v>
      </c>
      <c r="I4912" s="3">
        <f t="shared" ca="1" si="230"/>
        <v>21</v>
      </c>
      <c r="J4912" s="9" t="s">
        <v>371</v>
      </c>
      <c r="K4912" s="9" t="s">
        <v>1072</v>
      </c>
      <c r="L4912" s="9" t="str">
        <f t="shared" si="228"/>
        <v>Friza</v>
      </c>
      <c r="M4912" s="9">
        <v>1</v>
      </c>
      <c r="N4912" s="10">
        <v>44229</v>
      </c>
      <c r="O4912" s="10">
        <v>44229</v>
      </c>
      <c r="P4912" t="s">
        <v>798</v>
      </c>
      <c r="Q4912" t="str">
        <f t="shared" si="229"/>
        <v>LED</v>
      </c>
      <c r="R4912" t="s">
        <v>81</v>
      </c>
      <c r="S4912">
        <v>0</v>
      </c>
      <c r="T4912" t="s">
        <v>33</v>
      </c>
      <c r="U4912">
        <v>1</v>
      </c>
      <c r="V4912">
        <v>1</v>
      </c>
      <c r="W4912" s="1">
        <v>44229</v>
      </c>
      <c r="X4912" s="1">
        <v>44229</v>
      </c>
      <c r="Y4912" t="s">
        <v>160</v>
      </c>
      <c r="Z4912">
        <v>0</v>
      </c>
      <c r="AA4912">
        <v>3000</v>
      </c>
      <c r="AB4912">
        <v>1578</v>
      </c>
      <c r="AC4912">
        <v>1104.5999999999999</v>
      </c>
      <c r="AD4912" t="s">
        <v>101</v>
      </c>
      <c r="AE4912" s="2">
        <v>45096.8125462963</v>
      </c>
    </row>
    <row r="4913" spans="1:31" hidden="1" x14ac:dyDescent="0.25">
      <c r="A4913">
        <v>1258031</v>
      </c>
      <c r="B4913" t="s">
        <v>27</v>
      </c>
      <c r="C4913" t="s">
        <v>811</v>
      </c>
      <c r="D4913" s="3" t="s">
        <v>31</v>
      </c>
      <c r="E4913" s="4">
        <v>37926</v>
      </c>
      <c r="F4913" s="4">
        <v>46826</v>
      </c>
      <c r="G4913" s="4">
        <v>44270</v>
      </c>
      <c r="H4913" s="3">
        <v>4</v>
      </c>
      <c r="I4913" s="3">
        <f t="shared" ca="1" si="230"/>
        <v>21</v>
      </c>
      <c r="J4913" s="9" t="s">
        <v>371</v>
      </c>
      <c r="K4913" s="9" t="s">
        <v>1072</v>
      </c>
      <c r="L4913" s="9" t="str">
        <f t="shared" si="228"/>
        <v>Friza</v>
      </c>
      <c r="M4913" s="9">
        <v>1</v>
      </c>
      <c r="N4913" s="10">
        <v>44229</v>
      </c>
      <c r="O4913" s="10">
        <v>44229</v>
      </c>
      <c r="P4913" t="s">
        <v>798</v>
      </c>
      <c r="Q4913" t="str">
        <f t="shared" si="229"/>
        <v>LED</v>
      </c>
      <c r="R4913" t="s">
        <v>81</v>
      </c>
      <c r="S4913">
        <v>0</v>
      </c>
      <c r="T4913" t="s">
        <v>33</v>
      </c>
      <c r="U4913">
        <v>1</v>
      </c>
      <c r="V4913">
        <v>1</v>
      </c>
      <c r="W4913" s="1">
        <v>44229</v>
      </c>
      <c r="X4913" s="1">
        <v>44229</v>
      </c>
      <c r="Y4913" t="s">
        <v>160</v>
      </c>
      <c r="Z4913">
        <v>0</v>
      </c>
      <c r="AA4913">
        <v>3000</v>
      </c>
      <c r="AB4913">
        <v>1578</v>
      </c>
      <c r="AC4913">
        <v>1104.5999999999999</v>
      </c>
      <c r="AD4913" t="s">
        <v>101</v>
      </c>
      <c r="AE4913" s="2">
        <v>45096.8125462963</v>
      </c>
    </row>
    <row r="4914" spans="1:31" hidden="1" x14ac:dyDescent="0.25">
      <c r="A4914">
        <v>1258032</v>
      </c>
      <c r="B4914" t="s">
        <v>27</v>
      </c>
      <c r="C4914" t="s">
        <v>811</v>
      </c>
      <c r="D4914" s="3" t="s">
        <v>31</v>
      </c>
      <c r="E4914" s="4">
        <v>37926</v>
      </c>
      <c r="F4914" s="4">
        <v>46826</v>
      </c>
      <c r="G4914" s="4">
        <v>44270</v>
      </c>
      <c r="H4914" s="3">
        <v>4</v>
      </c>
      <c r="I4914" s="3">
        <f t="shared" ca="1" si="230"/>
        <v>21</v>
      </c>
      <c r="J4914" s="9" t="s">
        <v>371</v>
      </c>
      <c r="K4914" s="9" t="s">
        <v>1072</v>
      </c>
      <c r="L4914" s="9" t="str">
        <f t="shared" si="228"/>
        <v>Friza</v>
      </c>
      <c r="M4914" s="9">
        <v>1</v>
      </c>
      <c r="N4914" s="10">
        <v>44229</v>
      </c>
      <c r="O4914" s="10">
        <v>44229</v>
      </c>
      <c r="P4914" t="s">
        <v>798</v>
      </c>
      <c r="Q4914" t="str">
        <f t="shared" si="229"/>
        <v>LED</v>
      </c>
      <c r="R4914" t="s">
        <v>81</v>
      </c>
      <c r="S4914">
        <v>0</v>
      </c>
      <c r="T4914" t="s">
        <v>33</v>
      </c>
      <c r="U4914">
        <v>1</v>
      </c>
      <c r="V4914">
        <v>1</v>
      </c>
      <c r="W4914" s="1">
        <v>44229</v>
      </c>
      <c r="X4914" s="1">
        <v>44229</v>
      </c>
      <c r="Y4914" t="s">
        <v>160</v>
      </c>
      <c r="Z4914">
        <v>0</v>
      </c>
      <c r="AA4914">
        <v>3000</v>
      </c>
      <c r="AB4914">
        <v>1578</v>
      </c>
      <c r="AC4914">
        <v>1104.5999999999999</v>
      </c>
      <c r="AD4914" t="s">
        <v>101</v>
      </c>
      <c r="AE4914" s="2">
        <v>45096.8125462963</v>
      </c>
    </row>
    <row r="4915" spans="1:31" hidden="1" x14ac:dyDescent="0.25">
      <c r="A4915">
        <v>1258033</v>
      </c>
      <c r="B4915" t="s">
        <v>27</v>
      </c>
      <c r="C4915" t="s">
        <v>812</v>
      </c>
      <c r="D4915" s="3" t="s">
        <v>31</v>
      </c>
      <c r="E4915" s="4">
        <v>37926</v>
      </c>
      <c r="F4915" s="4">
        <v>46826</v>
      </c>
      <c r="G4915" s="4">
        <v>44270</v>
      </c>
      <c r="H4915" s="3">
        <v>4</v>
      </c>
      <c r="I4915" s="3">
        <f t="shared" ca="1" si="230"/>
        <v>21</v>
      </c>
      <c r="J4915" s="9" t="s">
        <v>371</v>
      </c>
      <c r="K4915" s="9" t="s">
        <v>1072</v>
      </c>
      <c r="L4915" s="9" t="str">
        <f t="shared" si="228"/>
        <v>Friza</v>
      </c>
      <c r="M4915" s="9">
        <v>1</v>
      </c>
      <c r="N4915" s="10">
        <v>44229</v>
      </c>
      <c r="O4915" s="10">
        <v>44229</v>
      </c>
      <c r="P4915" t="s">
        <v>798</v>
      </c>
      <c r="Q4915" t="str">
        <f t="shared" si="229"/>
        <v>LED</v>
      </c>
      <c r="R4915" t="s">
        <v>81</v>
      </c>
      <c r="S4915">
        <v>0</v>
      </c>
      <c r="T4915" t="s">
        <v>33</v>
      </c>
      <c r="U4915">
        <v>1</v>
      </c>
      <c r="V4915">
        <v>1</v>
      </c>
      <c r="W4915" s="1">
        <v>44229</v>
      </c>
      <c r="X4915" s="1">
        <v>44229</v>
      </c>
      <c r="Y4915" t="s">
        <v>160</v>
      </c>
      <c r="Z4915">
        <v>0</v>
      </c>
      <c r="AA4915">
        <v>3000</v>
      </c>
      <c r="AB4915">
        <v>1578</v>
      </c>
      <c r="AC4915">
        <v>1104.5999999999999</v>
      </c>
      <c r="AD4915" t="s">
        <v>101</v>
      </c>
      <c r="AE4915" s="2">
        <v>45096.8125462963</v>
      </c>
    </row>
    <row r="4916" spans="1:31" hidden="1" x14ac:dyDescent="0.25">
      <c r="A4916">
        <v>1258034</v>
      </c>
      <c r="B4916" t="s">
        <v>27</v>
      </c>
      <c r="C4916" t="s">
        <v>812</v>
      </c>
      <c r="D4916" s="3" t="s">
        <v>31</v>
      </c>
      <c r="E4916" s="4">
        <v>37926</v>
      </c>
      <c r="F4916" s="4">
        <v>46826</v>
      </c>
      <c r="G4916" s="4">
        <v>44270</v>
      </c>
      <c r="H4916" s="3">
        <v>4</v>
      </c>
      <c r="I4916" s="3">
        <f t="shared" ca="1" si="230"/>
        <v>21</v>
      </c>
      <c r="J4916" s="9" t="s">
        <v>371</v>
      </c>
      <c r="K4916" s="9" t="s">
        <v>1072</v>
      </c>
      <c r="L4916" s="9" t="str">
        <f t="shared" si="228"/>
        <v>Friza</v>
      </c>
      <c r="M4916" s="9">
        <v>1</v>
      </c>
      <c r="N4916" s="10">
        <v>44229</v>
      </c>
      <c r="O4916" s="10">
        <v>44229</v>
      </c>
      <c r="P4916" t="s">
        <v>798</v>
      </c>
      <c r="Q4916" t="str">
        <f t="shared" si="229"/>
        <v>LED</v>
      </c>
      <c r="R4916" t="s">
        <v>81</v>
      </c>
      <c r="S4916">
        <v>0</v>
      </c>
      <c r="T4916" t="s">
        <v>33</v>
      </c>
      <c r="U4916">
        <v>1</v>
      </c>
      <c r="V4916">
        <v>1</v>
      </c>
      <c r="W4916" s="1">
        <v>44229</v>
      </c>
      <c r="X4916" s="1">
        <v>44229</v>
      </c>
      <c r="Y4916" t="s">
        <v>160</v>
      </c>
      <c r="Z4916">
        <v>0</v>
      </c>
      <c r="AA4916">
        <v>3000</v>
      </c>
      <c r="AB4916">
        <v>1578</v>
      </c>
      <c r="AC4916">
        <v>1104.5999999999999</v>
      </c>
      <c r="AD4916" t="s">
        <v>101</v>
      </c>
      <c r="AE4916" s="2">
        <v>45096.8125462963</v>
      </c>
    </row>
    <row r="4917" spans="1:31" hidden="1" x14ac:dyDescent="0.25">
      <c r="A4917">
        <v>1258035</v>
      </c>
      <c r="B4917" t="s">
        <v>27</v>
      </c>
      <c r="C4917" t="s">
        <v>812</v>
      </c>
      <c r="D4917" s="3" t="s">
        <v>31</v>
      </c>
      <c r="E4917" s="4">
        <v>37926</v>
      </c>
      <c r="F4917" s="4">
        <v>46826</v>
      </c>
      <c r="G4917" s="4">
        <v>44270</v>
      </c>
      <c r="H4917" s="3">
        <v>4</v>
      </c>
      <c r="I4917" s="3">
        <f t="shared" ca="1" si="230"/>
        <v>21</v>
      </c>
      <c r="J4917" s="9" t="s">
        <v>371</v>
      </c>
      <c r="K4917" s="9" t="s">
        <v>1072</v>
      </c>
      <c r="L4917" s="9" t="str">
        <f t="shared" si="228"/>
        <v>Friza</v>
      </c>
      <c r="M4917" s="9">
        <v>1</v>
      </c>
      <c r="N4917" s="10">
        <v>44229</v>
      </c>
      <c r="O4917" s="10">
        <v>44229</v>
      </c>
      <c r="P4917" t="s">
        <v>798</v>
      </c>
      <c r="Q4917" t="str">
        <f t="shared" si="229"/>
        <v>LED</v>
      </c>
      <c r="R4917" t="s">
        <v>81</v>
      </c>
      <c r="S4917">
        <v>0</v>
      </c>
      <c r="T4917" t="s">
        <v>33</v>
      </c>
      <c r="U4917">
        <v>1</v>
      </c>
      <c r="V4917">
        <v>1</v>
      </c>
      <c r="W4917" s="1">
        <v>44229</v>
      </c>
      <c r="X4917" s="1">
        <v>44229</v>
      </c>
      <c r="Y4917" t="s">
        <v>160</v>
      </c>
      <c r="Z4917">
        <v>0</v>
      </c>
      <c r="AA4917">
        <v>3000</v>
      </c>
      <c r="AB4917">
        <v>1578</v>
      </c>
      <c r="AC4917">
        <v>1104.5999999999999</v>
      </c>
      <c r="AD4917" t="s">
        <v>101</v>
      </c>
      <c r="AE4917" s="2">
        <v>45096.8125462963</v>
      </c>
    </row>
    <row r="4918" spans="1:31" hidden="1" x14ac:dyDescent="0.25">
      <c r="A4918">
        <v>1258036</v>
      </c>
      <c r="B4918" t="s">
        <v>27</v>
      </c>
      <c r="C4918" t="s">
        <v>812</v>
      </c>
      <c r="D4918" s="3" t="s">
        <v>31</v>
      </c>
      <c r="E4918" s="4">
        <v>37926</v>
      </c>
      <c r="F4918" s="4">
        <v>46826</v>
      </c>
      <c r="G4918" s="4">
        <v>44270</v>
      </c>
      <c r="H4918" s="3">
        <v>4</v>
      </c>
      <c r="I4918" s="3">
        <f t="shared" ca="1" si="230"/>
        <v>21</v>
      </c>
      <c r="J4918" s="9" t="s">
        <v>371</v>
      </c>
      <c r="K4918" s="9" t="s">
        <v>1072</v>
      </c>
      <c r="L4918" s="9" t="str">
        <f t="shared" si="228"/>
        <v>Friza</v>
      </c>
      <c r="M4918" s="9">
        <v>1</v>
      </c>
      <c r="N4918" s="10">
        <v>44229</v>
      </c>
      <c r="O4918" s="10">
        <v>44229</v>
      </c>
      <c r="P4918" t="s">
        <v>798</v>
      </c>
      <c r="Q4918" t="str">
        <f t="shared" si="229"/>
        <v>LED</v>
      </c>
      <c r="R4918" t="s">
        <v>81</v>
      </c>
      <c r="S4918">
        <v>0</v>
      </c>
      <c r="T4918" t="s">
        <v>33</v>
      </c>
      <c r="U4918">
        <v>1</v>
      </c>
      <c r="V4918">
        <v>1</v>
      </c>
      <c r="W4918" s="1">
        <v>44229</v>
      </c>
      <c r="X4918" s="1">
        <v>44229</v>
      </c>
      <c r="Y4918" t="s">
        <v>160</v>
      </c>
      <c r="Z4918">
        <v>0</v>
      </c>
      <c r="AA4918">
        <v>3000</v>
      </c>
      <c r="AB4918">
        <v>1578</v>
      </c>
      <c r="AC4918">
        <v>1104.5999999999999</v>
      </c>
      <c r="AD4918" t="s">
        <v>101</v>
      </c>
      <c r="AE4918" s="2">
        <v>45096.8125462963</v>
      </c>
    </row>
    <row r="4919" spans="1:31" hidden="1" x14ac:dyDescent="0.25">
      <c r="A4919">
        <v>1258037</v>
      </c>
      <c r="B4919" t="s">
        <v>27</v>
      </c>
      <c r="C4919" t="s">
        <v>812</v>
      </c>
      <c r="D4919" s="3" t="s">
        <v>31</v>
      </c>
      <c r="E4919" s="4">
        <v>37926</v>
      </c>
      <c r="F4919" s="4">
        <v>46826</v>
      </c>
      <c r="G4919" s="4">
        <v>44270</v>
      </c>
      <c r="H4919" s="3">
        <v>4</v>
      </c>
      <c r="I4919" s="3">
        <f t="shared" ca="1" si="230"/>
        <v>21</v>
      </c>
      <c r="J4919" s="9" t="s">
        <v>371</v>
      </c>
      <c r="K4919" s="9" t="s">
        <v>1072</v>
      </c>
      <c r="L4919" s="9" t="str">
        <f t="shared" si="228"/>
        <v>Friza</v>
      </c>
      <c r="M4919" s="9">
        <v>1</v>
      </c>
      <c r="N4919" s="10">
        <v>44229</v>
      </c>
      <c r="O4919" s="10">
        <v>44229</v>
      </c>
      <c r="P4919" t="s">
        <v>798</v>
      </c>
      <c r="Q4919" t="str">
        <f t="shared" si="229"/>
        <v>LED</v>
      </c>
      <c r="R4919" t="s">
        <v>81</v>
      </c>
      <c r="S4919">
        <v>0</v>
      </c>
      <c r="T4919" t="s">
        <v>33</v>
      </c>
      <c r="U4919">
        <v>1</v>
      </c>
      <c r="V4919">
        <v>1</v>
      </c>
      <c r="W4919" s="1">
        <v>44229</v>
      </c>
      <c r="X4919" s="1">
        <v>44229</v>
      </c>
      <c r="Y4919" t="s">
        <v>160</v>
      </c>
      <c r="Z4919">
        <v>0</v>
      </c>
      <c r="AA4919">
        <v>3000</v>
      </c>
      <c r="AB4919">
        <v>1578</v>
      </c>
      <c r="AC4919">
        <v>1104.5999999999999</v>
      </c>
      <c r="AD4919" t="s">
        <v>101</v>
      </c>
      <c r="AE4919" s="2">
        <v>45096.8125462963</v>
      </c>
    </row>
    <row r="4920" spans="1:31" hidden="1" x14ac:dyDescent="0.25">
      <c r="A4920">
        <v>1253031</v>
      </c>
      <c r="B4920" t="s">
        <v>27</v>
      </c>
      <c r="C4920" t="s">
        <v>813</v>
      </c>
      <c r="D4920" s="3" t="s">
        <v>163</v>
      </c>
      <c r="E4920" s="4">
        <v>38231</v>
      </c>
      <c r="F4920" s="3" t="s">
        <v>29</v>
      </c>
      <c r="G4920" s="3" t="s">
        <v>29</v>
      </c>
      <c r="H4920" s="3">
        <v>6</v>
      </c>
      <c r="I4920" s="3">
        <f t="shared" ca="1" si="230"/>
        <v>20</v>
      </c>
      <c r="J4920" s="9" t="s">
        <v>108</v>
      </c>
      <c r="K4920" s="9" t="s">
        <v>1071</v>
      </c>
      <c r="L4920" s="9" t="str">
        <f t="shared" si="228"/>
        <v>SGS252</v>
      </c>
      <c r="M4920" s="9">
        <v>1</v>
      </c>
      <c r="N4920" s="10">
        <v>38231</v>
      </c>
      <c r="O4920" s="10">
        <v>38231</v>
      </c>
      <c r="P4920" t="s">
        <v>814</v>
      </c>
      <c r="Q4920" t="str">
        <f t="shared" si="229"/>
        <v>CDOTT 70</v>
      </c>
      <c r="R4920" t="s">
        <v>165</v>
      </c>
      <c r="S4920">
        <v>0</v>
      </c>
      <c r="T4920" t="s">
        <v>33</v>
      </c>
      <c r="U4920">
        <v>1</v>
      </c>
      <c r="V4920">
        <v>1</v>
      </c>
      <c r="W4920" s="1">
        <v>43423</v>
      </c>
      <c r="X4920" s="1">
        <v>43423</v>
      </c>
      <c r="Y4920" t="s">
        <v>38</v>
      </c>
      <c r="Z4920">
        <v>0</v>
      </c>
      <c r="AA4920">
        <v>2800</v>
      </c>
      <c r="AB4920">
        <v>5600</v>
      </c>
      <c r="AC4920">
        <v>5600</v>
      </c>
      <c r="AD4920" t="s">
        <v>582</v>
      </c>
      <c r="AE4920" s="2">
        <v>45096.814525462964</v>
      </c>
    </row>
    <row r="4921" spans="1:31" hidden="1" x14ac:dyDescent="0.25">
      <c r="A4921">
        <v>1253032</v>
      </c>
      <c r="B4921" t="s">
        <v>27</v>
      </c>
      <c r="C4921" t="s">
        <v>813</v>
      </c>
      <c r="D4921" s="3" t="s">
        <v>163</v>
      </c>
      <c r="E4921" s="4">
        <v>39598</v>
      </c>
      <c r="F4921" s="3" t="s">
        <v>29</v>
      </c>
      <c r="G4921" s="3" t="s">
        <v>29</v>
      </c>
      <c r="H4921" s="3">
        <v>6</v>
      </c>
      <c r="I4921" s="3">
        <f t="shared" ca="1" si="230"/>
        <v>16</v>
      </c>
      <c r="J4921" s="9" t="s">
        <v>52</v>
      </c>
      <c r="K4921" s="9" t="s">
        <v>1071</v>
      </c>
      <c r="L4921" s="9" t="str">
        <f t="shared" si="228"/>
        <v>FGS</v>
      </c>
      <c r="M4921" s="9">
        <v>1</v>
      </c>
      <c r="N4921" s="10">
        <v>38750</v>
      </c>
      <c r="O4921" s="10">
        <v>38750</v>
      </c>
      <c r="P4921" t="s">
        <v>54</v>
      </c>
      <c r="Q4921" t="str">
        <f t="shared" si="229"/>
        <v>PLL 36</v>
      </c>
      <c r="R4921" t="s">
        <v>55</v>
      </c>
      <c r="S4921">
        <v>0</v>
      </c>
      <c r="T4921" t="s">
        <v>33</v>
      </c>
      <c r="U4921">
        <v>1</v>
      </c>
      <c r="V4921">
        <v>1</v>
      </c>
      <c r="W4921" s="1">
        <v>39783</v>
      </c>
      <c r="X4921" s="1">
        <v>39783</v>
      </c>
      <c r="Y4921" t="s">
        <v>38</v>
      </c>
      <c r="Z4921">
        <v>0</v>
      </c>
      <c r="AA4921">
        <v>3000</v>
      </c>
      <c r="AB4921">
        <v>2900</v>
      </c>
      <c r="AC4921">
        <v>2900</v>
      </c>
      <c r="AD4921" t="s">
        <v>56</v>
      </c>
      <c r="AE4921" s="2">
        <v>45096.814525462964</v>
      </c>
    </row>
    <row r="4922" spans="1:31" hidden="1" x14ac:dyDescent="0.25">
      <c r="A4922">
        <v>1253033</v>
      </c>
      <c r="B4922" t="s">
        <v>27</v>
      </c>
      <c r="C4922" t="s">
        <v>813</v>
      </c>
      <c r="D4922" s="3" t="s">
        <v>163</v>
      </c>
      <c r="E4922" s="4">
        <v>39598</v>
      </c>
      <c r="F4922" s="3" t="s">
        <v>29</v>
      </c>
      <c r="G4922" s="3" t="s">
        <v>29</v>
      </c>
      <c r="H4922" s="3">
        <v>6</v>
      </c>
      <c r="I4922" s="3">
        <f t="shared" ca="1" si="230"/>
        <v>16</v>
      </c>
      <c r="J4922" s="9" t="s">
        <v>52</v>
      </c>
      <c r="K4922" s="9" t="s">
        <v>1071</v>
      </c>
      <c r="L4922" s="9" t="str">
        <f t="shared" si="228"/>
        <v>FGS</v>
      </c>
      <c r="M4922" s="9">
        <v>1</v>
      </c>
      <c r="N4922" s="10">
        <v>38750</v>
      </c>
      <c r="O4922" s="10">
        <v>38750</v>
      </c>
      <c r="P4922" t="s">
        <v>54</v>
      </c>
      <c r="Q4922" t="str">
        <f t="shared" si="229"/>
        <v>PLL 36</v>
      </c>
      <c r="R4922" t="s">
        <v>55</v>
      </c>
      <c r="S4922">
        <v>0</v>
      </c>
      <c r="T4922" t="s">
        <v>33</v>
      </c>
      <c r="U4922">
        <v>1</v>
      </c>
      <c r="V4922">
        <v>1</v>
      </c>
      <c r="W4922" s="1">
        <v>39783</v>
      </c>
      <c r="X4922" s="1">
        <v>39783</v>
      </c>
      <c r="Y4922" t="s">
        <v>38</v>
      </c>
      <c r="Z4922">
        <v>0</v>
      </c>
      <c r="AA4922">
        <v>3000</v>
      </c>
      <c r="AB4922">
        <v>2900</v>
      </c>
      <c r="AC4922">
        <v>2900</v>
      </c>
      <c r="AD4922" t="s">
        <v>56</v>
      </c>
      <c r="AE4922" s="2">
        <v>45096.814525462964</v>
      </c>
    </row>
    <row r="4923" spans="1:31" hidden="1" x14ac:dyDescent="0.25">
      <c r="A4923">
        <v>1253034</v>
      </c>
      <c r="B4923" t="s">
        <v>27</v>
      </c>
      <c r="C4923" t="s">
        <v>813</v>
      </c>
      <c r="D4923" s="3" t="s">
        <v>163</v>
      </c>
      <c r="E4923" s="4">
        <v>39598</v>
      </c>
      <c r="F4923" s="3" t="s">
        <v>29</v>
      </c>
      <c r="G4923" s="3" t="s">
        <v>29</v>
      </c>
      <c r="H4923" s="3">
        <v>6</v>
      </c>
      <c r="I4923" s="3">
        <f t="shared" ca="1" si="230"/>
        <v>16</v>
      </c>
      <c r="J4923" s="9" t="s">
        <v>52</v>
      </c>
      <c r="K4923" s="9" t="s">
        <v>1071</v>
      </c>
      <c r="L4923" s="9" t="str">
        <f t="shared" si="228"/>
        <v>FGS</v>
      </c>
      <c r="M4923" s="9">
        <v>1</v>
      </c>
      <c r="N4923" s="10">
        <v>38750</v>
      </c>
      <c r="O4923" s="10">
        <v>38750</v>
      </c>
      <c r="P4923" t="s">
        <v>54</v>
      </c>
      <c r="Q4923" t="str">
        <f t="shared" si="229"/>
        <v>PLL 36</v>
      </c>
      <c r="R4923" t="s">
        <v>55</v>
      </c>
      <c r="S4923">
        <v>0</v>
      </c>
      <c r="T4923" t="s">
        <v>33</v>
      </c>
      <c r="U4923">
        <v>1</v>
      </c>
      <c r="V4923">
        <v>1</v>
      </c>
      <c r="W4923" s="1">
        <v>39783</v>
      </c>
      <c r="X4923" s="1">
        <v>39783</v>
      </c>
      <c r="Y4923" t="s">
        <v>38</v>
      </c>
      <c r="Z4923">
        <v>0</v>
      </c>
      <c r="AA4923">
        <v>3000</v>
      </c>
      <c r="AB4923">
        <v>2900</v>
      </c>
      <c r="AC4923">
        <v>2900</v>
      </c>
      <c r="AD4923" t="s">
        <v>56</v>
      </c>
      <c r="AE4923" s="2">
        <v>45096.814525462964</v>
      </c>
    </row>
    <row r="4924" spans="1:31" hidden="1" x14ac:dyDescent="0.25">
      <c r="A4924">
        <v>1253035</v>
      </c>
      <c r="B4924" t="s">
        <v>27</v>
      </c>
      <c r="C4924" t="s">
        <v>813</v>
      </c>
      <c r="D4924" s="3" t="s">
        <v>163</v>
      </c>
      <c r="E4924" s="4">
        <v>39598</v>
      </c>
      <c r="F4924" s="3" t="s">
        <v>29</v>
      </c>
      <c r="G4924" s="3" t="s">
        <v>29</v>
      </c>
      <c r="H4924" s="3">
        <v>6</v>
      </c>
      <c r="I4924" s="3">
        <f t="shared" ca="1" si="230"/>
        <v>16</v>
      </c>
      <c r="J4924" s="9" t="s">
        <v>52</v>
      </c>
      <c r="K4924" s="9" t="s">
        <v>1071</v>
      </c>
      <c r="L4924" s="9" t="str">
        <f t="shared" si="228"/>
        <v>FGS</v>
      </c>
      <c r="M4924" s="9">
        <v>1</v>
      </c>
      <c r="N4924" s="10">
        <v>38750</v>
      </c>
      <c r="O4924" s="10">
        <v>38750</v>
      </c>
      <c r="P4924" t="s">
        <v>54</v>
      </c>
      <c r="Q4924" t="str">
        <f t="shared" si="229"/>
        <v>PLL 36</v>
      </c>
      <c r="R4924" t="s">
        <v>55</v>
      </c>
      <c r="S4924">
        <v>0</v>
      </c>
      <c r="T4924" t="s">
        <v>33</v>
      </c>
      <c r="U4924">
        <v>1</v>
      </c>
      <c r="V4924">
        <v>1</v>
      </c>
      <c r="W4924" s="1">
        <v>39783</v>
      </c>
      <c r="X4924" s="1">
        <v>39783</v>
      </c>
      <c r="Y4924" t="s">
        <v>38</v>
      </c>
      <c r="Z4924">
        <v>0</v>
      </c>
      <c r="AA4924">
        <v>3000</v>
      </c>
      <c r="AB4924">
        <v>2900</v>
      </c>
      <c r="AC4924">
        <v>2900</v>
      </c>
      <c r="AD4924" t="s">
        <v>56</v>
      </c>
      <c r="AE4924" s="2">
        <v>45096.814525462964</v>
      </c>
    </row>
    <row r="4925" spans="1:31" hidden="1" x14ac:dyDescent="0.25">
      <c r="A4925">
        <v>1253036</v>
      </c>
      <c r="B4925" t="s">
        <v>27</v>
      </c>
      <c r="C4925" t="s">
        <v>813</v>
      </c>
      <c r="D4925" s="3" t="s">
        <v>163</v>
      </c>
      <c r="E4925" s="4">
        <v>39598</v>
      </c>
      <c r="F4925" s="3" t="s">
        <v>29</v>
      </c>
      <c r="G4925" s="3" t="s">
        <v>29</v>
      </c>
      <c r="H4925" s="3">
        <v>6</v>
      </c>
      <c r="I4925" s="3">
        <f t="shared" ca="1" si="230"/>
        <v>16</v>
      </c>
      <c r="J4925" s="9" t="s">
        <v>52</v>
      </c>
      <c r="K4925" s="9" t="s">
        <v>1071</v>
      </c>
      <c r="L4925" s="9" t="str">
        <f t="shared" si="228"/>
        <v>FGS</v>
      </c>
      <c r="M4925" s="9">
        <v>1</v>
      </c>
      <c r="N4925" s="10">
        <v>38750</v>
      </c>
      <c r="O4925" s="10">
        <v>38750</v>
      </c>
      <c r="P4925" t="s">
        <v>54</v>
      </c>
      <c r="Q4925" t="str">
        <f t="shared" si="229"/>
        <v>PLL 36</v>
      </c>
      <c r="R4925" t="s">
        <v>55</v>
      </c>
      <c r="S4925">
        <v>0</v>
      </c>
      <c r="T4925" t="s">
        <v>33</v>
      </c>
      <c r="U4925">
        <v>1</v>
      </c>
      <c r="V4925">
        <v>1</v>
      </c>
      <c r="W4925" s="1">
        <v>39783</v>
      </c>
      <c r="X4925" s="1">
        <v>39783</v>
      </c>
      <c r="Y4925" t="s">
        <v>38</v>
      </c>
      <c r="Z4925">
        <v>0</v>
      </c>
      <c r="AA4925">
        <v>3000</v>
      </c>
      <c r="AB4925">
        <v>2900</v>
      </c>
      <c r="AC4925">
        <v>2900</v>
      </c>
      <c r="AD4925" t="s">
        <v>56</v>
      </c>
      <c r="AE4925" s="2">
        <v>45096.814525462964</v>
      </c>
    </row>
    <row r="4926" spans="1:31" hidden="1" x14ac:dyDescent="0.25">
      <c r="A4926">
        <v>1253037</v>
      </c>
      <c r="B4926" t="s">
        <v>27</v>
      </c>
      <c r="C4926" t="s">
        <v>813</v>
      </c>
      <c r="D4926" s="3" t="s">
        <v>163</v>
      </c>
      <c r="E4926" s="4">
        <v>39598</v>
      </c>
      <c r="F4926" s="3" t="s">
        <v>29</v>
      </c>
      <c r="G4926" s="3" t="s">
        <v>29</v>
      </c>
      <c r="H4926" s="3">
        <v>6</v>
      </c>
      <c r="I4926" s="3">
        <f t="shared" ca="1" si="230"/>
        <v>16</v>
      </c>
      <c r="J4926" s="9" t="s">
        <v>52</v>
      </c>
      <c r="K4926" s="9" t="s">
        <v>1071</v>
      </c>
      <c r="L4926" s="9" t="str">
        <f t="shared" si="228"/>
        <v>FGS</v>
      </c>
      <c r="M4926" s="9">
        <v>1</v>
      </c>
      <c r="N4926" s="10">
        <v>38750</v>
      </c>
      <c r="O4926" s="10">
        <v>38750</v>
      </c>
      <c r="P4926" t="s">
        <v>54</v>
      </c>
      <c r="Q4926" t="str">
        <f t="shared" si="229"/>
        <v>PLL 36</v>
      </c>
      <c r="R4926" t="s">
        <v>55</v>
      </c>
      <c r="S4926">
        <v>0</v>
      </c>
      <c r="T4926" t="s">
        <v>33</v>
      </c>
      <c r="U4926">
        <v>1</v>
      </c>
      <c r="V4926">
        <v>1</v>
      </c>
      <c r="W4926" s="1">
        <v>39783</v>
      </c>
      <c r="X4926" s="1">
        <v>39783</v>
      </c>
      <c r="Y4926" t="s">
        <v>38</v>
      </c>
      <c r="Z4926">
        <v>0</v>
      </c>
      <c r="AA4926">
        <v>3000</v>
      </c>
      <c r="AB4926">
        <v>2900</v>
      </c>
      <c r="AC4926">
        <v>2900</v>
      </c>
      <c r="AD4926" t="s">
        <v>56</v>
      </c>
      <c r="AE4926" s="2">
        <v>45096.814525462964</v>
      </c>
    </row>
    <row r="4927" spans="1:31" hidden="1" x14ac:dyDescent="0.25">
      <c r="A4927">
        <v>1253038</v>
      </c>
      <c r="B4927" t="s">
        <v>27</v>
      </c>
      <c r="C4927" t="s">
        <v>813</v>
      </c>
      <c r="D4927" s="3" t="s">
        <v>163</v>
      </c>
      <c r="E4927" s="4">
        <v>39598</v>
      </c>
      <c r="F4927" s="3" t="s">
        <v>29</v>
      </c>
      <c r="G4927" s="3" t="s">
        <v>29</v>
      </c>
      <c r="H4927" s="3">
        <v>6</v>
      </c>
      <c r="I4927" s="3">
        <f t="shared" ca="1" si="230"/>
        <v>16</v>
      </c>
      <c r="J4927" s="9" t="s">
        <v>52</v>
      </c>
      <c r="K4927" s="9" t="s">
        <v>1071</v>
      </c>
      <c r="L4927" s="9" t="str">
        <f t="shared" si="228"/>
        <v>FGS</v>
      </c>
      <c r="M4927" s="9">
        <v>1</v>
      </c>
      <c r="N4927" s="10">
        <v>38750</v>
      </c>
      <c r="O4927" s="10">
        <v>38750</v>
      </c>
      <c r="P4927" t="s">
        <v>63</v>
      </c>
      <c r="Q4927" t="str">
        <f t="shared" si="229"/>
        <v>PLL 36</v>
      </c>
      <c r="R4927" t="s">
        <v>55</v>
      </c>
      <c r="S4927">
        <v>0</v>
      </c>
      <c r="T4927" t="s">
        <v>33</v>
      </c>
      <c r="U4927">
        <v>1</v>
      </c>
      <c r="V4927">
        <v>1</v>
      </c>
      <c r="W4927" s="1">
        <v>41039</v>
      </c>
      <c r="X4927" s="1">
        <v>41039</v>
      </c>
      <c r="Y4927" t="s">
        <v>38</v>
      </c>
      <c r="Z4927">
        <v>0</v>
      </c>
      <c r="AA4927">
        <v>4000</v>
      </c>
      <c r="AB4927">
        <v>2900</v>
      </c>
      <c r="AC4927">
        <v>2900</v>
      </c>
      <c r="AD4927" t="s">
        <v>56</v>
      </c>
      <c r="AE4927" s="2">
        <v>45096.814525462964</v>
      </c>
    </row>
    <row r="4928" spans="1:31" hidden="1" x14ac:dyDescent="0.25">
      <c r="A4928">
        <v>1253039</v>
      </c>
      <c r="B4928" t="s">
        <v>27</v>
      </c>
      <c r="C4928" t="s">
        <v>813</v>
      </c>
      <c r="D4928" s="3" t="s">
        <v>163</v>
      </c>
      <c r="E4928" s="4">
        <v>40287</v>
      </c>
      <c r="F4928" s="3" t="s">
        <v>29</v>
      </c>
      <c r="G4928" s="3" t="s">
        <v>29</v>
      </c>
      <c r="H4928" s="3">
        <v>6</v>
      </c>
      <c r="I4928" s="3">
        <f t="shared" ca="1" si="230"/>
        <v>14</v>
      </c>
      <c r="J4928" s="9" t="s">
        <v>52</v>
      </c>
      <c r="K4928" s="9" t="s">
        <v>1071</v>
      </c>
      <c r="L4928" s="9" t="str">
        <f t="shared" si="228"/>
        <v>FGS</v>
      </c>
      <c r="M4928" s="9">
        <v>1</v>
      </c>
      <c r="N4928" s="10">
        <v>38750</v>
      </c>
      <c r="O4928" s="10">
        <v>38750</v>
      </c>
      <c r="P4928" t="s">
        <v>54</v>
      </c>
      <c r="Q4928" t="str">
        <f t="shared" si="229"/>
        <v>PLL 36</v>
      </c>
      <c r="R4928" t="s">
        <v>55</v>
      </c>
      <c r="S4928">
        <v>0</v>
      </c>
      <c r="T4928" t="s">
        <v>33</v>
      </c>
      <c r="U4928">
        <v>1</v>
      </c>
      <c r="V4928">
        <v>1</v>
      </c>
      <c r="W4928" s="1">
        <v>39783</v>
      </c>
      <c r="X4928" s="1">
        <v>39783</v>
      </c>
      <c r="Y4928" t="s">
        <v>38</v>
      </c>
      <c r="Z4928">
        <v>0</v>
      </c>
      <c r="AA4928">
        <v>3000</v>
      </c>
      <c r="AB4928">
        <v>2900</v>
      </c>
      <c r="AC4928">
        <v>2900</v>
      </c>
      <c r="AD4928" t="s">
        <v>56</v>
      </c>
      <c r="AE4928" s="2">
        <v>45096.814525462964</v>
      </c>
    </row>
    <row r="4929" spans="1:31" hidden="1" x14ac:dyDescent="0.25">
      <c r="A4929">
        <v>1253040</v>
      </c>
      <c r="B4929" t="s">
        <v>27</v>
      </c>
      <c r="C4929" t="s">
        <v>813</v>
      </c>
      <c r="D4929" s="3" t="s">
        <v>163</v>
      </c>
      <c r="E4929" s="4">
        <v>39598</v>
      </c>
      <c r="F4929" s="3" t="s">
        <v>29</v>
      </c>
      <c r="G4929" s="3" t="s">
        <v>29</v>
      </c>
      <c r="H4929" s="3">
        <v>6</v>
      </c>
      <c r="I4929" s="3">
        <f t="shared" ca="1" si="230"/>
        <v>16</v>
      </c>
      <c r="J4929" s="9" t="s">
        <v>52</v>
      </c>
      <c r="K4929" s="9" t="s">
        <v>1071</v>
      </c>
      <c r="L4929" s="9" t="str">
        <f t="shared" si="228"/>
        <v>FGS</v>
      </c>
      <c r="M4929" s="9">
        <v>1</v>
      </c>
      <c r="N4929" s="10">
        <v>38750</v>
      </c>
      <c r="O4929" s="10">
        <v>38750</v>
      </c>
      <c r="P4929" t="s">
        <v>54</v>
      </c>
      <c r="Q4929" t="str">
        <f t="shared" si="229"/>
        <v>PLL 36</v>
      </c>
      <c r="R4929" t="s">
        <v>55</v>
      </c>
      <c r="S4929">
        <v>0</v>
      </c>
      <c r="T4929" t="s">
        <v>33</v>
      </c>
      <c r="U4929">
        <v>1</v>
      </c>
      <c r="V4929">
        <v>1</v>
      </c>
      <c r="W4929" s="1">
        <v>39783</v>
      </c>
      <c r="X4929" s="1">
        <v>39783</v>
      </c>
      <c r="Y4929" t="s">
        <v>38</v>
      </c>
      <c r="Z4929">
        <v>0</v>
      </c>
      <c r="AA4929">
        <v>3000</v>
      </c>
      <c r="AB4929">
        <v>2900</v>
      </c>
      <c r="AC4929">
        <v>2900</v>
      </c>
      <c r="AD4929" t="s">
        <v>56</v>
      </c>
      <c r="AE4929" s="2">
        <v>45096.814525462964</v>
      </c>
    </row>
    <row r="4930" spans="1:31" hidden="1" x14ac:dyDescent="0.25">
      <c r="A4930">
        <v>1253041</v>
      </c>
      <c r="B4930" t="s">
        <v>27</v>
      </c>
      <c r="C4930" t="s">
        <v>813</v>
      </c>
      <c r="D4930" s="3" t="s">
        <v>163</v>
      </c>
      <c r="E4930" s="4">
        <v>39598</v>
      </c>
      <c r="F4930" s="3" t="s">
        <v>29</v>
      </c>
      <c r="G4930" s="3" t="s">
        <v>29</v>
      </c>
      <c r="H4930" s="3">
        <v>6</v>
      </c>
      <c r="I4930" s="3">
        <f t="shared" ca="1" si="230"/>
        <v>16</v>
      </c>
      <c r="J4930" s="9" t="s">
        <v>52</v>
      </c>
      <c r="K4930" s="9" t="s">
        <v>1071</v>
      </c>
      <c r="L4930" s="9" t="str">
        <f t="shared" ref="L4930:L4993" si="231">VLOOKUP(J4930,Arm_kort,2,FALSE)</f>
        <v>FGS</v>
      </c>
      <c r="M4930" s="9">
        <v>1</v>
      </c>
      <c r="N4930" s="10">
        <v>38750</v>
      </c>
      <c r="O4930" s="10">
        <v>38750</v>
      </c>
      <c r="P4930" t="s">
        <v>54</v>
      </c>
      <c r="Q4930" t="str">
        <f t="shared" ref="Q4930:Q4993" si="232">VLOOKUP(P4930,LAMPEN,3,FALSE)</f>
        <v>PLL 36</v>
      </c>
      <c r="R4930" t="s">
        <v>55</v>
      </c>
      <c r="S4930">
        <v>0</v>
      </c>
      <c r="T4930" t="s">
        <v>33</v>
      </c>
      <c r="U4930">
        <v>1</v>
      </c>
      <c r="V4930">
        <v>1</v>
      </c>
      <c r="W4930" s="1">
        <v>39783</v>
      </c>
      <c r="X4930" s="1">
        <v>39783</v>
      </c>
      <c r="Y4930" t="s">
        <v>38</v>
      </c>
      <c r="Z4930">
        <v>0</v>
      </c>
      <c r="AA4930">
        <v>3000</v>
      </c>
      <c r="AB4930">
        <v>2900</v>
      </c>
      <c r="AC4930">
        <v>2900</v>
      </c>
      <c r="AD4930" t="s">
        <v>56</v>
      </c>
      <c r="AE4930" s="2">
        <v>45096.814525462964</v>
      </c>
    </row>
    <row r="4931" spans="1:31" hidden="1" x14ac:dyDescent="0.25">
      <c r="A4931">
        <v>1253042</v>
      </c>
      <c r="B4931" t="s">
        <v>27</v>
      </c>
      <c r="C4931" t="s">
        <v>813</v>
      </c>
      <c r="D4931" s="3" t="s">
        <v>163</v>
      </c>
      <c r="E4931" s="4">
        <v>39598</v>
      </c>
      <c r="F4931" s="3" t="s">
        <v>29</v>
      </c>
      <c r="G4931" s="3" t="s">
        <v>29</v>
      </c>
      <c r="H4931" s="3">
        <v>6</v>
      </c>
      <c r="I4931" s="3">
        <f t="shared" ref="I4931:I4994" ca="1" si="233">IFERROR(YEAR(NOW())-YEAR(E4931),"")</f>
        <v>16</v>
      </c>
      <c r="J4931" s="9" t="s">
        <v>52</v>
      </c>
      <c r="K4931" s="9" t="s">
        <v>1071</v>
      </c>
      <c r="L4931" s="9" t="str">
        <f t="shared" si="231"/>
        <v>FGS</v>
      </c>
      <c r="M4931" s="9">
        <v>1</v>
      </c>
      <c r="N4931" s="10">
        <v>38750</v>
      </c>
      <c r="O4931" s="10">
        <v>38750</v>
      </c>
      <c r="P4931" t="s">
        <v>54</v>
      </c>
      <c r="Q4931" t="str">
        <f t="shared" si="232"/>
        <v>PLL 36</v>
      </c>
      <c r="R4931" t="s">
        <v>55</v>
      </c>
      <c r="S4931">
        <v>0</v>
      </c>
      <c r="T4931" t="s">
        <v>33</v>
      </c>
      <c r="U4931">
        <v>1</v>
      </c>
      <c r="V4931">
        <v>1</v>
      </c>
      <c r="W4931" s="1">
        <v>40687</v>
      </c>
      <c r="X4931" s="1">
        <v>40687</v>
      </c>
      <c r="Y4931" t="s">
        <v>38</v>
      </c>
      <c r="Z4931">
        <v>0</v>
      </c>
      <c r="AA4931">
        <v>3000</v>
      </c>
      <c r="AB4931">
        <v>2900</v>
      </c>
      <c r="AC4931">
        <v>2900</v>
      </c>
      <c r="AD4931" t="s">
        <v>56</v>
      </c>
      <c r="AE4931" s="2">
        <v>45096.814525462964</v>
      </c>
    </row>
    <row r="4932" spans="1:31" hidden="1" x14ac:dyDescent="0.25">
      <c r="A4932">
        <v>1254441</v>
      </c>
      <c r="B4932" t="s">
        <v>27</v>
      </c>
      <c r="C4932" t="s">
        <v>813</v>
      </c>
      <c r="D4932" s="3" t="s">
        <v>163</v>
      </c>
      <c r="E4932" s="4">
        <v>39510</v>
      </c>
      <c r="F4932" s="3" t="s">
        <v>29</v>
      </c>
      <c r="G4932" s="3" t="s">
        <v>29</v>
      </c>
      <c r="H4932" s="3">
        <v>6</v>
      </c>
      <c r="I4932" s="3">
        <f t="shared" ca="1" si="233"/>
        <v>16</v>
      </c>
      <c r="J4932" s="9" t="s">
        <v>108</v>
      </c>
      <c r="K4932" s="9" t="s">
        <v>1071</v>
      </c>
      <c r="L4932" s="9" t="str">
        <f t="shared" si="231"/>
        <v>SGS252</v>
      </c>
      <c r="M4932" s="9">
        <v>1</v>
      </c>
      <c r="N4932" s="10">
        <v>40862</v>
      </c>
      <c r="O4932" s="10">
        <v>40862</v>
      </c>
      <c r="P4932" t="s">
        <v>815</v>
      </c>
      <c r="Q4932" t="str">
        <f t="shared" si="232"/>
        <v>CDOTT 70</v>
      </c>
      <c r="R4932" t="s">
        <v>165</v>
      </c>
      <c r="S4932">
        <v>0</v>
      </c>
      <c r="T4932" t="s">
        <v>33</v>
      </c>
      <c r="U4932">
        <v>1</v>
      </c>
      <c r="V4932">
        <v>1</v>
      </c>
      <c r="W4932" s="1">
        <v>43423</v>
      </c>
      <c r="X4932" s="1">
        <v>43423</v>
      </c>
      <c r="Y4932" t="s">
        <v>38</v>
      </c>
      <c r="Z4932">
        <v>0</v>
      </c>
      <c r="AA4932">
        <v>4000</v>
      </c>
      <c r="AB4932">
        <v>5600</v>
      </c>
      <c r="AC4932">
        <v>5600</v>
      </c>
      <c r="AD4932" t="s">
        <v>582</v>
      </c>
      <c r="AE4932" s="2">
        <v>45096.814525462964</v>
      </c>
    </row>
    <row r="4933" spans="1:31" hidden="1" x14ac:dyDescent="0.25">
      <c r="A4933">
        <v>1254442</v>
      </c>
      <c r="B4933" t="s">
        <v>27</v>
      </c>
      <c r="C4933" t="s">
        <v>813</v>
      </c>
      <c r="D4933" s="3" t="s">
        <v>163</v>
      </c>
      <c r="E4933" s="4">
        <v>38309</v>
      </c>
      <c r="F4933" s="3" t="s">
        <v>29</v>
      </c>
      <c r="G4933" s="3" t="s">
        <v>29</v>
      </c>
      <c r="H4933" s="3">
        <v>6</v>
      </c>
      <c r="I4933" s="3">
        <f t="shared" ca="1" si="233"/>
        <v>20</v>
      </c>
      <c r="J4933" s="9" t="s">
        <v>108</v>
      </c>
      <c r="K4933" s="9" t="s">
        <v>1071</v>
      </c>
      <c r="L4933" s="9" t="str">
        <f t="shared" si="231"/>
        <v>SGS252</v>
      </c>
      <c r="M4933" s="9">
        <v>1</v>
      </c>
      <c r="N4933" s="10">
        <v>38309</v>
      </c>
      <c r="O4933" s="10">
        <v>38309</v>
      </c>
      <c r="P4933" t="s">
        <v>815</v>
      </c>
      <c r="Q4933" t="str">
        <f t="shared" si="232"/>
        <v>CDOTT 70</v>
      </c>
      <c r="R4933" t="s">
        <v>165</v>
      </c>
      <c r="S4933">
        <v>0</v>
      </c>
      <c r="T4933" t="s">
        <v>33</v>
      </c>
      <c r="U4933">
        <v>1</v>
      </c>
      <c r="V4933">
        <v>1</v>
      </c>
      <c r="W4933" s="1">
        <v>42523</v>
      </c>
      <c r="X4933" s="1">
        <v>42523</v>
      </c>
      <c r="Y4933" t="s">
        <v>38</v>
      </c>
      <c r="Z4933">
        <v>0</v>
      </c>
      <c r="AA4933">
        <v>4000</v>
      </c>
      <c r="AB4933">
        <v>5600</v>
      </c>
      <c r="AC4933">
        <v>5600</v>
      </c>
      <c r="AD4933" t="s">
        <v>582</v>
      </c>
      <c r="AE4933" s="2">
        <v>45096.814525462964</v>
      </c>
    </row>
    <row r="4934" spans="1:31" hidden="1" x14ac:dyDescent="0.25">
      <c r="A4934">
        <v>1254443</v>
      </c>
      <c r="B4934" t="s">
        <v>27</v>
      </c>
      <c r="C4934" t="s">
        <v>813</v>
      </c>
      <c r="D4934" s="3" t="s">
        <v>163</v>
      </c>
      <c r="E4934" s="4">
        <v>38309</v>
      </c>
      <c r="F4934" s="3" t="s">
        <v>29</v>
      </c>
      <c r="G4934" s="3" t="s">
        <v>29</v>
      </c>
      <c r="H4934" s="3">
        <v>6</v>
      </c>
      <c r="I4934" s="3">
        <f t="shared" ca="1" si="233"/>
        <v>20</v>
      </c>
      <c r="J4934" s="9" t="s">
        <v>108</v>
      </c>
      <c r="K4934" s="9" t="s">
        <v>1071</v>
      </c>
      <c r="L4934" s="9" t="str">
        <f t="shared" si="231"/>
        <v>SGS252</v>
      </c>
      <c r="M4934" s="9">
        <v>1</v>
      </c>
      <c r="N4934" s="10">
        <v>38309</v>
      </c>
      <c r="O4934" s="10">
        <v>38309</v>
      </c>
      <c r="P4934" t="s">
        <v>815</v>
      </c>
      <c r="Q4934" t="str">
        <f t="shared" si="232"/>
        <v>CDOTT 70</v>
      </c>
      <c r="R4934" t="s">
        <v>165</v>
      </c>
      <c r="S4934">
        <v>0</v>
      </c>
      <c r="T4934" t="s">
        <v>33</v>
      </c>
      <c r="U4934">
        <v>1</v>
      </c>
      <c r="V4934">
        <v>1</v>
      </c>
      <c r="W4934" s="1">
        <v>42523</v>
      </c>
      <c r="X4934" s="1">
        <v>42523</v>
      </c>
      <c r="Y4934" t="s">
        <v>38</v>
      </c>
      <c r="Z4934">
        <v>0</v>
      </c>
      <c r="AA4934">
        <v>4000</v>
      </c>
      <c r="AB4934">
        <v>5600</v>
      </c>
      <c r="AC4934">
        <v>5600</v>
      </c>
      <c r="AD4934" t="s">
        <v>582</v>
      </c>
      <c r="AE4934" s="2">
        <v>45096.814525462964</v>
      </c>
    </row>
    <row r="4935" spans="1:31" hidden="1" x14ac:dyDescent="0.25">
      <c r="A4935">
        <v>1254444</v>
      </c>
      <c r="B4935" t="s">
        <v>27</v>
      </c>
      <c r="C4935" t="s">
        <v>813</v>
      </c>
      <c r="D4935" s="3" t="s">
        <v>163</v>
      </c>
      <c r="E4935" s="4">
        <v>38300</v>
      </c>
      <c r="F4935" s="3" t="s">
        <v>29</v>
      </c>
      <c r="G4935" s="3" t="s">
        <v>29</v>
      </c>
      <c r="H4935" s="3">
        <v>6</v>
      </c>
      <c r="I4935" s="3">
        <f t="shared" ca="1" si="233"/>
        <v>20</v>
      </c>
      <c r="J4935" s="9" t="s">
        <v>108</v>
      </c>
      <c r="K4935" s="9" t="s">
        <v>1071</v>
      </c>
      <c r="L4935" s="9" t="str">
        <f t="shared" si="231"/>
        <v>SGS252</v>
      </c>
      <c r="M4935" s="9">
        <v>1</v>
      </c>
      <c r="N4935" s="10">
        <v>38300</v>
      </c>
      <c r="O4935" s="10">
        <v>38300</v>
      </c>
      <c r="P4935" t="s">
        <v>815</v>
      </c>
      <c r="Q4935" t="str">
        <f t="shared" si="232"/>
        <v>CDOTT 70</v>
      </c>
      <c r="R4935" t="s">
        <v>165</v>
      </c>
      <c r="S4935">
        <v>0</v>
      </c>
      <c r="T4935" t="s">
        <v>33</v>
      </c>
      <c r="U4935">
        <v>1</v>
      </c>
      <c r="V4935">
        <v>1</v>
      </c>
      <c r="W4935" s="1">
        <v>42523</v>
      </c>
      <c r="X4935" s="1">
        <v>42523</v>
      </c>
      <c r="Y4935" t="s">
        <v>38</v>
      </c>
      <c r="Z4935">
        <v>0</v>
      </c>
      <c r="AA4935">
        <v>4000</v>
      </c>
      <c r="AB4935">
        <v>5600</v>
      </c>
      <c r="AC4935">
        <v>5600</v>
      </c>
      <c r="AD4935" t="s">
        <v>582</v>
      </c>
      <c r="AE4935" s="2">
        <v>45096.814525462964</v>
      </c>
    </row>
    <row r="4936" spans="1:31" hidden="1" x14ac:dyDescent="0.25">
      <c r="A4936">
        <v>1255643</v>
      </c>
      <c r="B4936" t="s">
        <v>27</v>
      </c>
      <c r="C4936" t="s">
        <v>813</v>
      </c>
      <c r="D4936" s="3" t="s">
        <v>163</v>
      </c>
      <c r="E4936" s="4">
        <v>39001</v>
      </c>
      <c r="F4936" s="3" t="s">
        <v>29</v>
      </c>
      <c r="G4936" s="3" t="s">
        <v>29</v>
      </c>
      <c r="H4936" s="3">
        <v>6</v>
      </c>
      <c r="I4936" s="3">
        <f t="shared" ca="1" si="233"/>
        <v>18</v>
      </c>
      <c r="J4936" s="9" t="s">
        <v>108</v>
      </c>
      <c r="K4936" s="9" t="s">
        <v>1071</v>
      </c>
      <c r="L4936" s="9" t="str">
        <f t="shared" si="231"/>
        <v>SGS252</v>
      </c>
      <c r="M4936" s="9">
        <v>1</v>
      </c>
      <c r="N4936" s="10">
        <v>39001</v>
      </c>
      <c r="O4936" s="10">
        <v>39001</v>
      </c>
      <c r="P4936" t="s">
        <v>815</v>
      </c>
      <c r="Q4936" t="str">
        <f t="shared" si="232"/>
        <v>CDOTT 70</v>
      </c>
      <c r="R4936" t="s">
        <v>165</v>
      </c>
      <c r="S4936">
        <v>0</v>
      </c>
      <c r="T4936" t="s">
        <v>33</v>
      </c>
      <c r="U4936">
        <v>1</v>
      </c>
      <c r="V4936">
        <v>1</v>
      </c>
      <c r="W4936" s="1">
        <v>42523</v>
      </c>
      <c r="X4936" s="1">
        <v>42523</v>
      </c>
      <c r="Y4936" t="s">
        <v>38</v>
      </c>
      <c r="Z4936">
        <v>0</v>
      </c>
      <c r="AA4936">
        <v>4000</v>
      </c>
      <c r="AB4936">
        <v>5600</v>
      </c>
      <c r="AC4936">
        <v>5600</v>
      </c>
      <c r="AD4936" t="s">
        <v>582</v>
      </c>
      <c r="AE4936" s="2">
        <v>45096.814525462964</v>
      </c>
    </row>
    <row r="4937" spans="1:31" hidden="1" x14ac:dyDescent="0.25">
      <c r="A4937">
        <v>1256475</v>
      </c>
      <c r="B4937" t="s">
        <v>27</v>
      </c>
      <c r="C4937" t="s">
        <v>813</v>
      </c>
      <c r="D4937" s="3" t="s">
        <v>163</v>
      </c>
      <c r="E4937" s="4">
        <v>40862</v>
      </c>
      <c r="F4937" s="3" t="s">
        <v>29</v>
      </c>
      <c r="G4937" s="3" t="s">
        <v>29</v>
      </c>
      <c r="H4937" s="3">
        <v>6</v>
      </c>
      <c r="I4937" s="3">
        <f t="shared" ca="1" si="233"/>
        <v>13</v>
      </c>
      <c r="J4937" s="9" t="s">
        <v>642</v>
      </c>
      <c r="K4937" s="9" t="s">
        <v>1071</v>
      </c>
      <c r="L4937" s="9" t="str">
        <f t="shared" si="231"/>
        <v>BGS451</v>
      </c>
      <c r="M4937" s="9">
        <v>1</v>
      </c>
      <c r="N4937" s="10">
        <v>40862</v>
      </c>
      <c r="O4937" s="10">
        <v>40862</v>
      </c>
      <c r="P4937" t="s">
        <v>640</v>
      </c>
      <c r="Q4937" t="str">
        <f t="shared" si="232"/>
        <v>LED</v>
      </c>
      <c r="R4937" t="s">
        <v>116</v>
      </c>
      <c r="S4937">
        <v>0</v>
      </c>
      <c r="T4937" t="s">
        <v>33</v>
      </c>
      <c r="U4937">
        <v>1</v>
      </c>
      <c r="V4937">
        <v>1</v>
      </c>
      <c r="W4937" s="1">
        <v>40862</v>
      </c>
      <c r="X4937" s="1">
        <v>40862</v>
      </c>
      <c r="Y4937" t="s">
        <v>38</v>
      </c>
      <c r="Z4937">
        <v>0</v>
      </c>
      <c r="AA4937">
        <v>4000</v>
      </c>
      <c r="AB4937">
        <v>5600</v>
      </c>
      <c r="AC4937">
        <v>5600</v>
      </c>
      <c r="AD4937" t="s">
        <v>119</v>
      </c>
      <c r="AE4937" s="2">
        <v>45096.814525462964</v>
      </c>
    </row>
    <row r="4938" spans="1:31" hidden="1" x14ac:dyDescent="0.25">
      <c r="A4938">
        <v>1253043</v>
      </c>
      <c r="B4938" t="s">
        <v>27</v>
      </c>
      <c r="C4938" t="s">
        <v>816</v>
      </c>
      <c r="D4938" s="3" t="s">
        <v>31</v>
      </c>
      <c r="E4938" s="4">
        <v>34182</v>
      </c>
      <c r="F4938" s="4">
        <v>45890</v>
      </c>
      <c r="G4938" s="4">
        <v>43334</v>
      </c>
      <c r="H4938" s="3">
        <v>4</v>
      </c>
      <c r="I4938" s="3">
        <f t="shared" ca="1" si="233"/>
        <v>31</v>
      </c>
      <c r="J4938" s="9" t="s">
        <v>99</v>
      </c>
      <c r="K4938" s="9" t="s">
        <v>1071</v>
      </c>
      <c r="L4938" s="9" t="str">
        <f t="shared" si="231"/>
        <v>Mithra LED</v>
      </c>
      <c r="M4938" s="9">
        <v>1</v>
      </c>
      <c r="N4938" s="10">
        <v>42081</v>
      </c>
      <c r="O4938" s="10">
        <v>42081</v>
      </c>
      <c r="P4938" t="s">
        <v>100</v>
      </c>
      <c r="Q4938" t="str">
        <f t="shared" si="232"/>
        <v>LED</v>
      </c>
      <c r="R4938" t="s">
        <v>101</v>
      </c>
      <c r="S4938">
        <v>0</v>
      </c>
      <c r="T4938" t="s">
        <v>33</v>
      </c>
      <c r="U4938">
        <v>1</v>
      </c>
      <c r="V4938">
        <v>1</v>
      </c>
      <c r="W4938" s="1">
        <v>42081</v>
      </c>
      <c r="X4938" s="1">
        <v>42081</v>
      </c>
      <c r="Y4938" t="s">
        <v>38</v>
      </c>
      <c r="Z4938">
        <v>0</v>
      </c>
      <c r="AA4938">
        <v>4000</v>
      </c>
      <c r="AB4938">
        <v>1850</v>
      </c>
      <c r="AC4938">
        <v>1850</v>
      </c>
      <c r="AD4938" t="s">
        <v>102</v>
      </c>
      <c r="AE4938" s="2">
        <v>45096.8125462963</v>
      </c>
    </row>
    <row r="4939" spans="1:31" hidden="1" x14ac:dyDescent="0.25">
      <c r="A4939">
        <v>1253044</v>
      </c>
      <c r="B4939" t="s">
        <v>27</v>
      </c>
      <c r="C4939" t="s">
        <v>816</v>
      </c>
      <c r="D4939" s="3" t="s">
        <v>31</v>
      </c>
      <c r="E4939" s="4">
        <v>34182</v>
      </c>
      <c r="F4939" s="4">
        <v>45890</v>
      </c>
      <c r="G4939" s="4">
        <v>43334</v>
      </c>
      <c r="H4939" s="3">
        <v>4</v>
      </c>
      <c r="I4939" s="3">
        <f t="shared" ca="1" si="233"/>
        <v>31</v>
      </c>
      <c r="J4939" s="9" t="s">
        <v>99</v>
      </c>
      <c r="K4939" s="9" t="s">
        <v>1071</v>
      </c>
      <c r="L4939" s="9" t="str">
        <f t="shared" si="231"/>
        <v>Mithra LED</v>
      </c>
      <c r="M4939" s="9">
        <v>1</v>
      </c>
      <c r="N4939" s="10">
        <v>42081</v>
      </c>
      <c r="O4939" s="10">
        <v>42081</v>
      </c>
      <c r="P4939" t="s">
        <v>100</v>
      </c>
      <c r="Q4939" t="str">
        <f t="shared" si="232"/>
        <v>LED</v>
      </c>
      <c r="R4939" t="s">
        <v>101</v>
      </c>
      <c r="S4939">
        <v>0</v>
      </c>
      <c r="T4939" t="s">
        <v>33</v>
      </c>
      <c r="U4939">
        <v>1</v>
      </c>
      <c r="V4939">
        <v>1</v>
      </c>
      <c r="W4939" s="1">
        <v>42081</v>
      </c>
      <c r="X4939" s="1">
        <v>42081</v>
      </c>
      <c r="Y4939" t="s">
        <v>38</v>
      </c>
      <c r="Z4939">
        <v>0</v>
      </c>
      <c r="AA4939">
        <v>4000</v>
      </c>
      <c r="AB4939">
        <v>1850</v>
      </c>
      <c r="AC4939">
        <v>1850</v>
      </c>
      <c r="AD4939" t="s">
        <v>102</v>
      </c>
      <c r="AE4939" s="2">
        <v>45096.8125462963</v>
      </c>
    </row>
    <row r="4940" spans="1:31" hidden="1" x14ac:dyDescent="0.25">
      <c r="A4940">
        <v>1253045</v>
      </c>
      <c r="B4940" t="s">
        <v>27</v>
      </c>
      <c r="C4940" t="s">
        <v>816</v>
      </c>
      <c r="D4940" s="3" t="s">
        <v>31</v>
      </c>
      <c r="E4940" s="4">
        <v>34182</v>
      </c>
      <c r="F4940" s="4">
        <v>45890</v>
      </c>
      <c r="G4940" s="4">
        <v>43334</v>
      </c>
      <c r="H4940" s="3">
        <v>4</v>
      </c>
      <c r="I4940" s="3">
        <f t="shared" ca="1" si="233"/>
        <v>31</v>
      </c>
      <c r="J4940" s="9" t="s">
        <v>99</v>
      </c>
      <c r="K4940" s="9" t="s">
        <v>1071</v>
      </c>
      <c r="L4940" s="9" t="str">
        <f t="shared" si="231"/>
        <v>Mithra LED</v>
      </c>
      <c r="M4940" s="9">
        <v>1</v>
      </c>
      <c r="N4940" s="10">
        <v>42081</v>
      </c>
      <c r="O4940" s="10">
        <v>42081</v>
      </c>
      <c r="P4940" t="s">
        <v>100</v>
      </c>
      <c r="Q4940" t="str">
        <f t="shared" si="232"/>
        <v>LED</v>
      </c>
      <c r="R4940" t="s">
        <v>101</v>
      </c>
      <c r="S4940">
        <v>0</v>
      </c>
      <c r="T4940" t="s">
        <v>33</v>
      </c>
      <c r="U4940">
        <v>1</v>
      </c>
      <c r="V4940">
        <v>1</v>
      </c>
      <c r="W4940" s="1">
        <v>42081</v>
      </c>
      <c r="X4940" s="1">
        <v>42081</v>
      </c>
      <c r="Y4940" t="s">
        <v>38</v>
      </c>
      <c r="Z4940">
        <v>0</v>
      </c>
      <c r="AA4940">
        <v>4000</v>
      </c>
      <c r="AB4940">
        <v>1850</v>
      </c>
      <c r="AC4940">
        <v>1850</v>
      </c>
      <c r="AD4940" t="s">
        <v>102</v>
      </c>
      <c r="AE4940" s="2">
        <v>45096.8125462963</v>
      </c>
    </row>
    <row r="4941" spans="1:31" hidden="1" x14ac:dyDescent="0.25">
      <c r="A4941">
        <v>1253046</v>
      </c>
      <c r="B4941" t="s">
        <v>27</v>
      </c>
      <c r="C4941" t="s">
        <v>816</v>
      </c>
      <c r="D4941" s="3" t="s">
        <v>31</v>
      </c>
      <c r="E4941" s="4">
        <v>34182</v>
      </c>
      <c r="F4941" s="4">
        <v>45890</v>
      </c>
      <c r="G4941" s="4">
        <v>43334</v>
      </c>
      <c r="H4941" s="3">
        <v>4</v>
      </c>
      <c r="I4941" s="3">
        <f t="shared" ca="1" si="233"/>
        <v>31</v>
      </c>
      <c r="J4941" s="9" t="s">
        <v>99</v>
      </c>
      <c r="K4941" s="9" t="s">
        <v>1071</v>
      </c>
      <c r="L4941" s="9" t="str">
        <f t="shared" si="231"/>
        <v>Mithra LED</v>
      </c>
      <c r="M4941" s="9">
        <v>1</v>
      </c>
      <c r="N4941" s="10">
        <v>42081</v>
      </c>
      <c r="O4941" s="10">
        <v>42081</v>
      </c>
      <c r="P4941" t="s">
        <v>100</v>
      </c>
      <c r="Q4941" t="str">
        <f t="shared" si="232"/>
        <v>LED</v>
      </c>
      <c r="R4941" t="s">
        <v>101</v>
      </c>
      <c r="S4941">
        <v>0</v>
      </c>
      <c r="T4941" t="s">
        <v>33</v>
      </c>
      <c r="U4941">
        <v>1</v>
      </c>
      <c r="V4941">
        <v>1</v>
      </c>
      <c r="W4941" s="1">
        <v>42081</v>
      </c>
      <c r="X4941" s="1">
        <v>42081</v>
      </c>
      <c r="Y4941" t="s">
        <v>38</v>
      </c>
      <c r="Z4941">
        <v>0</v>
      </c>
      <c r="AA4941">
        <v>4000</v>
      </c>
      <c r="AB4941">
        <v>1850</v>
      </c>
      <c r="AC4941">
        <v>1850</v>
      </c>
      <c r="AD4941" t="s">
        <v>102</v>
      </c>
      <c r="AE4941" s="2">
        <v>45096.8125462963</v>
      </c>
    </row>
    <row r="4942" spans="1:31" hidden="1" x14ac:dyDescent="0.25">
      <c r="A4942">
        <v>1253047</v>
      </c>
      <c r="B4942" t="s">
        <v>27</v>
      </c>
      <c r="C4942" t="s">
        <v>816</v>
      </c>
      <c r="D4942" s="3" t="s">
        <v>31</v>
      </c>
      <c r="E4942" s="4">
        <v>34182</v>
      </c>
      <c r="F4942" s="4">
        <v>45890</v>
      </c>
      <c r="G4942" s="4">
        <v>43334</v>
      </c>
      <c r="H4942" s="3">
        <v>4</v>
      </c>
      <c r="I4942" s="3">
        <f t="shared" ca="1" si="233"/>
        <v>31</v>
      </c>
      <c r="J4942" s="9" t="s">
        <v>99</v>
      </c>
      <c r="K4942" s="9" t="s">
        <v>1071</v>
      </c>
      <c r="L4942" s="9" t="str">
        <f t="shared" si="231"/>
        <v>Mithra LED</v>
      </c>
      <c r="M4942" s="9">
        <v>1</v>
      </c>
      <c r="N4942" s="10">
        <v>42081</v>
      </c>
      <c r="O4942" s="10">
        <v>42081</v>
      </c>
      <c r="P4942" t="s">
        <v>100</v>
      </c>
      <c r="Q4942" t="str">
        <f t="shared" si="232"/>
        <v>LED</v>
      </c>
      <c r="R4942" t="s">
        <v>101</v>
      </c>
      <c r="S4942">
        <v>0</v>
      </c>
      <c r="T4942" t="s">
        <v>33</v>
      </c>
      <c r="U4942">
        <v>1</v>
      </c>
      <c r="V4942">
        <v>1</v>
      </c>
      <c r="W4942" s="1">
        <v>42081</v>
      </c>
      <c r="X4942" s="1">
        <v>42081</v>
      </c>
      <c r="Y4942" t="s">
        <v>38</v>
      </c>
      <c r="Z4942">
        <v>0</v>
      </c>
      <c r="AA4942">
        <v>4000</v>
      </c>
      <c r="AB4942">
        <v>1850</v>
      </c>
      <c r="AC4942">
        <v>1850</v>
      </c>
      <c r="AD4942" t="s">
        <v>102</v>
      </c>
      <c r="AE4942" s="2">
        <v>45096.8125462963</v>
      </c>
    </row>
    <row r="4943" spans="1:31" hidden="1" x14ac:dyDescent="0.25">
      <c r="A4943">
        <v>1253048</v>
      </c>
      <c r="B4943" t="s">
        <v>27</v>
      </c>
      <c r="C4943" t="s">
        <v>816</v>
      </c>
      <c r="D4943" s="3" t="s">
        <v>31</v>
      </c>
      <c r="E4943" s="4">
        <v>34182</v>
      </c>
      <c r="F4943" s="4">
        <v>45890</v>
      </c>
      <c r="G4943" s="4">
        <v>43334</v>
      </c>
      <c r="H4943" s="3">
        <v>4</v>
      </c>
      <c r="I4943" s="3">
        <f t="shared" ca="1" si="233"/>
        <v>31</v>
      </c>
      <c r="J4943" s="9" t="s">
        <v>99</v>
      </c>
      <c r="K4943" s="9" t="s">
        <v>1071</v>
      </c>
      <c r="L4943" s="9" t="str">
        <f t="shared" si="231"/>
        <v>Mithra LED</v>
      </c>
      <c r="M4943" s="9">
        <v>1</v>
      </c>
      <c r="N4943" s="10">
        <v>42081</v>
      </c>
      <c r="O4943" s="10">
        <v>42081</v>
      </c>
      <c r="P4943" t="s">
        <v>100</v>
      </c>
      <c r="Q4943" t="str">
        <f t="shared" si="232"/>
        <v>LED</v>
      </c>
      <c r="R4943" t="s">
        <v>101</v>
      </c>
      <c r="S4943">
        <v>0</v>
      </c>
      <c r="T4943" t="s">
        <v>33</v>
      </c>
      <c r="U4943">
        <v>1</v>
      </c>
      <c r="V4943">
        <v>1</v>
      </c>
      <c r="W4943" s="1">
        <v>42081</v>
      </c>
      <c r="X4943" s="1">
        <v>42081</v>
      </c>
      <c r="Y4943" t="s">
        <v>38</v>
      </c>
      <c r="Z4943">
        <v>0</v>
      </c>
      <c r="AA4943">
        <v>4000</v>
      </c>
      <c r="AB4943">
        <v>1850</v>
      </c>
      <c r="AC4943">
        <v>1850</v>
      </c>
      <c r="AD4943" t="s">
        <v>102</v>
      </c>
      <c r="AE4943" s="2">
        <v>45096.8125462963</v>
      </c>
    </row>
    <row r="4944" spans="1:31" hidden="1" x14ac:dyDescent="0.25">
      <c r="A4944">
        <v>1253049</v>
      </c>
      <c r="B4944" t="s">
        <v>27</v>
      </c>
      <c r="C4944" t="s">
        <v>816</v>
      </c>
      <c r="D4944" s="3" t="s">
        <v>31</v>
      </c>
      <c r="E4944" s="4">
        <v>34182</v>
      </c>
      <c r="F4944" s="4">
        <v>45890</v>
      </c>
      <c r="G4944" s="4">
        <v>43334</v>
      </c>
      <c r="H4944" s="3">
        <v>4</v>
      </c>
      <c r="I4944" s="3">
        <f t="shared" ca="1" si="233"/>
        <v>31</v>
      </c>
      <c r="J4944" s="9" t="s">
        <v>99</v>
      </c>
      <c r="K4944" s="9" t="s">
        <v>1071</v>
      </c>
      <c r="L4944" s="9" t="str">
        <f t="shared" si="231"/>
        <v>Mithra LED</v>
      </c>
      <c r="M4944" s="9">
        <v>1</v>
      </c>
      <c r="N4944" s="10">
        <v>42081</v>
      </c>
      <c r="O4944" s="10">
        <v>42081</v>
      </c>
      <c r="P4944" t="s">
        <v>100</v>
      </c>
      <c r="Q4944" t="str">
        <f t="shared" si="232"/>
        <v>LED</v>
      </c>
      <c r="R4944" t="s">
        <v>101</v>
      </c>
      <c r="S4944">
        <v>0</v>
      </c>
      <c r="T4944" t="s">
        <v>33</v>
      </c>
      <c r="U4944">
        <v>1</v>
      </c>
      <c r="V4944">
        <v>1</v>
      </c>
      <c r="W4944" s="1">
        <v>42081</v>
      </c>
      <c r="X4944" s="1">
        <v>42081</v>
      </c>
      <c r="Y4944" t="s">
        <v>38</v>
      </c>
      <c r="Z4944">
        <v>0</v>
      </c>
      <c r="AA4944">
        <v>4000</v>
      </c>
      <c r="AB4944">
        <v>1850</v>
      </c>
      <c r="AC4944">
        <v>1850</v>
      </c>
      <c r="AD4944" t="s">
        <v>102</v>
      </c>
      <c r="AE4944" s="2">
        <v>45096.8125462963</v>
      </c>
    </row>
    <row r="4945" spans="1:31" hidden="1" x14ac:dyDescent="0.25">
      <c r="A4945">
        <v>1253050</v>
      </c>
      <c r="B4945" t="s">
        <v>27</v>
      </c>
      <c r="C4945" t="s">
        <v>816</v>
      </c>
      <c r="D4945" s="3" t="s">
        <v>31</v>
      </c>
      <c r="E4945" s="4">
        <v>34182</v>
      </c>
      <c r="F4945" s="4">
        <v>45890</v>
      </c>
      <c r="G4945" s="4">
        <v>43334</v>
      </c>
      <c r="H4945" s="3">
        <v>4</v>
      </c>
      <c r="I4945" s="3">
        <f t="shared" ca="1" si="233"/>
        <v>31</v>
      </c>
      <c r="J4945" s="9" t="s">
        <v>99</v>
      </c>
      <c r="K4945" s="9" t="s">
        <v>1071</v>
      </c>
      <c r="L4945" s="9" t="str">
        <f t="shared" si="231"/>
        <v>Mithra LED</v>
      </c>
      <c r="M4945" s="9">
        <v>1</v>
      </c>
      <c r="N4945" s="10">
        <v>42081</v>
      </c>
      <c r="O4945" s="10">
        <v>42081</v>
      </c>
      <c r="P4945" t="s">
        <v>100</v>
      </c>
      <c r="Q4945" t="str">
        <f t="shared" si="232"/>
        <v>LED</v>
      </c>
      <c r="R4945" t="s">
        <v>101</v>
      </c>
      <c r="S4945">
        <v>0</v>
      </c>
      <c r="T4945" t="s">
        <v>33</v>
      </c>
      <c r="U4945">
        <v>1</v>
      </c>
      <c r="V4945">
        <v>1</v>
      </c>
      <c r="W4945" s="1">
        <v>42081</v>
      </c>
      <c r="X4945" s="1">
        <v>42081</v>
      </c>
      <c r="Y4945" t="s">
        <v>38</v>
      </c>
      <c r="Z4945">
        <v>0</v>
      </c>
      <c r="AA4945">
        <v>4000</v>
      </c>
      <c r="AB4945">
        <v>1850</v>
      </c>
      <c r="AC4945">
        <v>1850</v>
      </c>
      <c r="AD4945" t="s">
        <v>102</v>
      </c>
      <c r="AE4945" s="2">
        <v>45096.8125462963</v>
      </c>
    </row>
    <row r="4946" spans="1:31" hidden="1" x14ac:dyDescent="0.25">
      <c r="A4946">
        <v>1253051</v>
      </c>
      <c r="B4946" t="s">
        <v>27</v>
      </c>
      <c r="C4946" t="s">
        <v>817</v>
      </c>
      <c r="D4946" s="3" t="s">
        <v>42</v>
      </c>
      <c r="E4946" s="4">
        <v>41801</v>
      </c>
      <c r="F4946" s="4">
        <v>45890</v>
      </c>
      <c r="G4946" s="4">
        <v>43334</v>
      </c>
      <c r="H4946" s="3">
        <v>4</v>
      </c>
      <c r="I4946" s="3">
        <f t="shared" ca="1" si="233"/>
        <v>10</v>
      </c>
      <c r="J4946" s="9" t="s">
        <v>413</v>
      </c>
      <c r="K4946" s="9" t="s">
        <v>1072</v>
      </c>
      <c r="L4946" s="9" t="str">
        <f t="shared" si="231"/>
        <v>Stylage</v>
      </c>
      <c r="M4946" s="9">
        <v>1</v>
      </c>
      <c r="N4946" s="10">
        <v>43223</v>
      </c>
      <c r="O4946" s="10">
        <v>43223</v>
      </c>
      <c r="P4946" t="s">
        <v>818</v>
      </c>
      <c r="Q4946" t="str">
        <f t="shared" si="232"/>
        <v>LED</v>
      </c>
      <c r="R4946" t="s">
        <v>75</v>
      </c>
      <c r="S4946">
        <v>0</v>
      </c>
      <c r="T4946" t="s">
        <v>33</v>
      </c>
      <c r="U4946">
        <v>1</v>
      </c>
      <c r="V4946">
        <v>1</v>
      </c>
      <c r="W4946" s="1">
        <v>43223</v>
      </c>
      <c r="X4946" s="1">
        <v>43223</v>
      </c>
      <c r="Y4946" t="s">
        <v>48</v>
      </c>
      <c r="Z4946">
        <v>0</v>
      </c>
      <c r="AA4946">
        <v>3000</v>
      </c>
      <c r="AB4946">
        <v>782</v>
      </c>
      <c r="AC4946">
        <v>547.4</v>
      </c>
      <c r="AD4946" t="s">
        <v>144</v>
      </c>
      <c r="AE4946" s="2">
        <v>45096.813622685186</v>
      </c>
    </row>
    <row r="4947" spans="1:31" hidden="1" x14ac:dyDescent="0.25">
      <c r="A4947">
        <v>1253052</v>
      </c>
      <c r="B4947" t="s">
        <v>27</v>
      </c>
      <c r="C4947" t="s">
        <v>817</v>
      </c>
      <c r="D4947" s="3" t="s">
        <v>31</v>
      </c>
      <c r="E4947" s="4">
        <v>36008</v>
      </c>
      <c r="F4947" s="4">
        <v>45890</v>
      </c>
      <c r="G4947" s="4">
        <v>43334</v>
      </c>
      <c r="H4947" s="3">
        <v>4</v>
      </c>
      <c r="I4947" s="3">
        <f t="shared" ca="1" si="233"/>
        <v>26</v>
      </c>
      <c r="J4947" s="9" t="s">
        <v>413</v>
      </c>
      <c r="K4947" s="9" t="s">
        <v>1072</v>
      </c>
      <c r="L4947" s="9" t="str">
        <f t="shared" si="231"/>
        <v>Stylage</v>
      </c>
      <c r="M4947" s="9">
        <v>1</v>
      </c>
      <c r="N4947" s="10">
        <v>43223</v>
      </c>
      <c r="O4947" s="10">
        <v>43223</v>
      </c>
      <c r="P4947" t="s">
        <v>818</v>
      </c>
      <c r="Q4947" t="str">
        <f t="shared" si="232"/>
        <v>LED</v>
      </c>
      <c r="R4947" t="s">
        <v>75</v>
      </c>
      <c r="S4947">
        <v>0</v>
      </c>
      <c r="T4947" t="s">
        <v>33</v>
      </c>
      <c r="U4947">
        <v>1</v>
      </c>
      <c r="V4947">
        <v>1</v>
      </c>
      <c r="W4947" s="1">
        <v>43223</v>
      </c>
      <c r="X4947" s="1">
        <v>43223</v>
      </c>
      <c r="Y4947" t="s">
        <v>48</v>
      </c>
      <c r="Z4947">
        <v>0</v>
      </c>
      <c r="AA4947">
        <v>3000</v>
      </c>
      <c r="AB4947">
        <v>782</v>
      </c>
      <c r="AC4947">
        <v>547.4</v>
      </c>
      <c r="AD4947" t="s">
        <v>144</v>
      </c>
      <c r="AE4947" s="2">
        <v>45096.8125462963</v>
      </c>
    </row>
    <row r="4948" spans="1:31" hidden="1" x14ac:dyDescent="0.25">
      <c r="A4948">
        <v>1253053</v>
      </c>
      <c r="B4948" t="s">
        <v>27</v>
      </c>
      <c r="C4948" t="s">
        <v>817</v>
      </c>
      <c r="D4948" s="3" t="s">
        <v>31</v>
      </c>
      <c r="E4948" s="4">
        <v>36008</v>
      </c>
      <c r="F4948" s="4">
        <v>45890</v>
      </c>
      <c r="G4948" s="4">
        <v>43334</v>
      </c>
      <c r="H4948" s="3">
        <v>4</v>
      </c>
      <c r="I4948" s="3">
        <f t="shared" ca="1" si="233"/>
        <v>26</v>
      </c>
      <c r="J4948" s="9" t="s">
        <v>413</v>
      </c>
      <c r="K4948" s="9" t="s">
        <v>1072</v>
      </c>
      <c r="L4948" s="9" t="str">
        <f t="shared" si="231"/>
        <v>Stylage</v>
      </c>
      <c r="M4948" s="9">
        <v>1</v>
      </c>
      <c r="N4948" s="10">
        <v>43223</v>
      </c>
      <c r="O4948" s="10">
        <v>43223</v>
      </c>
      <c r="P4948" t="s">
        <v>818</v>
      </c>
      <c r="Q4948" t="str">
        <f t="shared" si="232"/>
        <v>LED</v>
      </c>
      <c r="R4948" t="s">
        <v>75</v>
      </c>
      <c r="S4948">
        <v>0</v>
      </c>
      <c r="T4948" t="s">
        <v>33</v>
      </c>
      <c r="U4948">
        <v>1</v>
      </c>
      <c r="V4948">
        <v>1</v>
      </c>
      <c r="W4948" s="1">
        <v>43223</v>
      </c>
      <c r="X4948" s="1">
        <v>43223</v>
      </c>
      <c r="Y4948" t="s">
        <v>48</v>
      </c>
      <c r="Z4948">
        <v>0</v>
      </c>
      <c r="AA4948">
        <v>3000</v>
      </c>
      <c r="AB4948">
        <v>782</v>
      </c>
      <c r="AC4948">
        <v>547.4</v>
      </c>
      <c r="AD4948" t="s">
        <v>144</v>
      </c>
      <c r="AE4948" s="2">
        <v>45096.8125462963</v>
      </c>
    </row>
    <row r="4949" spans="1:31" hidden="1" x14ac:dyDescent="0.25">
      <c r="A4949">
        <v>1253054</v>
      </c>
      <c r="B4949" t="s">
        <v>27</v>
      </c>
      <c r="C4949" t="s">
        <v>817</v>
      </c>
      <c r="D4949" s="3" t="s">
        <v>31</v>
      </c>
      <c r="E4949" s="4">
        <v>36008</v>
      </c>
      <c r="F4949" s="4">
        <v>45890</v>
      </c>
      <c r="G4949" s="4">
        <v>43334</v>
      </c>
      <c r="H4949" s="3">
        <v>4</v>
      </c>
      <c r="I4949" s="3">
        <f t="shared" ca="1" si="233"/>
        <v>26</v>
      </c>
      <c r="J4949" s="9" t="s">
        <v>413</v>
      </c>
      <c r="K4949" s="9" t="s">
        <v>1072</v>
      </c>
      <c r="L4949" s="9" t="str">
        <f t="shared" si="231"/>
        <v>Stylage</v>
      </c>
      <c r="M4949" s="9">
        <v>1</v>
      </c>
      <c r="N4949" s="10">
        <v>43223</v>
      </c>
      <c r="O4949" s="10">
        <v>43223</v>
      </c>
      <c r="P4949" t="s">
        <v>818</v>
      </c>
      <c r="Q4949" t="str">
        <f t="shared" si="232"/>
        <v>LED</v>
      </c>
      <c r="R4949" t="s">
        <v>75</v>
      </c>
      <c r="S4949">
        <v>0</v>
      </c>
      <c r="T4949" t="s">
        <v>33</v>
      </c>
      <c r="U4949">
        <v>1</v>
      </c>
      <c r="V4949">
        <v>1</v>
      </c>
      <c r="W4949" s="1">
        <v>43223</v>
      </c>
      <c r="X4949" s="1">
        <v>43223</v>
      </c>
      <c r="Y4949" t="s">
        <v>48</v>
      </c>
      <c r="Z4949">
        <v>0</v>
      </c>
      <c r="AA4949">
        <v>3000</v>
      </c>
      <c r="AB4949">
        <v>782</v>
      </c>
      <c r="AC4949">
        <v>547.4</v>
      </c>
      <c r="AD4949" t="s">
        <v>144</v>
      </c>
      <c r="AE4949" s="2">
        <v>45096.8125462963</v>
      </c>
    </row>
    <row r="4950" spans="1:31" hidden="1" x14ac:dyDescent="0.25">
      <c r="A4950">
        <v>1253055</v>
      </c>
      <c r="B4950" t="s">
        <v>27</v>
      </c>
      <c r="C4950" t="s">
        <v>817</v>
      </c>
      <c r="D4950" s="3" t="s">
        <v>31</v>
      </c>
      <c r="E4950" s="4">
        <v>36008</v>
      </c>
      <c r="F4950" s="4">
        <v>45890</v>
      </c>
      <c r="G4950" s="4">
        <v>43334</v>
      </c>
      <c r="H4950" s="3">
        <v>4</v>
      </c>
      <c r="I4950" s="3">
        <f t="shared" ca="1" si="233"/>
        <v>26</v>
      </c>
      <c r="J4950" s="9" t="s">
        <v>413</v>
      </c>
      <c r="K4950" s="9" t="s">
        <v>1072</v>
      </c>
      <c r="L4950" s="9" t="str">
        <f t="shared" si="231"/>
        <v>Stylage</v>
      </c>
      <c r="M4950" s="9">
        <v>1</v>
      </c>
      <c r="N4950" s="10">
        <v>43223</v>
      </c>
      <c r="O4950" s="10">
        <v>43223</v>
      </c>
      <c r="P4950" t="s">
        <v>818</v>
      </c>
      <c r="Q4950" t="str">
        <f t="shared" si="232"/>
        <v>LED</v>
      </c>
      <c r="R4950" t="s">
        <v>75</v>
      </c>
      <c r="S4950">
        <v>0</v>
      </c>
      <c r="T4950" t="s">
        <v>33</v>
      </c>
      <c r="U4950">
        <v>1</v>
      </c>
      <c r="V4950">
        <v>1</v>
      </c>
      <c r="W4950" s="1">
        <v>43223</v>
      </c>
      <c r="X4950" s="1">
        <v>43223</v>
      </c>
      <c r="Y4950" t="s">
        <v>48</v>
      </c>
      <c r="Z4950">
        <v>0</v>
      </c>
      <c r="AA4950">
        <v>3000</v>
      </c>
      <c r="AB4950">
        <v>782</v>
      </c>
      <c r="AC4950">
        <v>547.4</v>
      </c>
      <c r="AD4950" t="s">
        <v>144</v>
      </c>
      <c r="AE4950" s="2">
        <v>45096.8125462963</v>
      </c>
    </row>
    <row r="4951" spans="1:31" hidden="1" x14ac:dyDescent="0.25">
      <c r="A4951">
        <v>1253056</v>
      </c>
      <c r="B4951" t="s">
        <v>27</v>
      </c>
      <c r="C4951" t="s">
        <v>817</v>
      </c>
      <c r="D4951" s="3" t="s">
        <v>31</v>
      </c>
      <c r="E4951" s="4">
        <v>36008</v>
      </c>
      <c r="F4951" s="4">
        <v>45890</v>
      </c>
      <c r="G4951" s="4">
        <v>43334</v>
      </c>
      <c r="H4951" s="3">
        <v>4</v>
      </c>
      <c r="I4951" s="3">
        <f t="shared" ca="1" si="233"/>
        <v>26</v>
      </c>
      <c r="J4951" s="9" t="s">
        <v>413</v>
      </c>
      <c r="K4951" s="9" t="s">
        <v>1072</v>
      </c>
      <c r="L4951" s="9" t="str">
        <f t="shared" si="231"/>
        <v>Stylage</v>
      </c>
      <c r="M4951" s="9">
        <v>1</v>
      </c>
      <c r="N4951" s="10">
        <v>43223</v>
      </c>
      <c r="O4951" s="10">
        <v>43223</v>
      </c>
      <c r="P4951" t="s">
        <v>818</v>
      </c>
      <c r="Q4951" t="str">
        <f t="shared" si="232"/>
        <v>LED</v>
      </c>
      <c r="R4951" t="s">
        <v>75</v>
      </c>
      <c r="S4951">
        <v>0</v>
      </c>
      <c r="T4951" t="s">
        <v>33</v>
      </c>
      <c r="U4951">
        <v>1</v>
      </c>
      <c r="V4951">
        <v>1</v>
      </c>
      <c r="W4951" s="1">
        <v>43223</v>
      </c>
      <c r="X4951" s="1">
        <v>43223</v>
      </c>
      <c r="Y4951" t="s">
        <v>48</v>
      </c>
      <c r="Z4951">
        <v>0</v>
      </c>
      <c r="AA4951">
        <v>3000</v>
      </c>
      <c r="AB4951">
        <v>782</v>
      </c>
      <c r="AC4951">
        <v>547.4</v>
      </c>
      <c r="AD4951" t="s">
        <v>144</v>
      </c>
      <c r="AE4951" s="2">
        <v>45096.8125462963</v>
      </c>
    </row>
    <row r="4952" spans="1:31" hidden="1" x14ac:dyDescent="0.25">
      <c r="A4952">
        <v>1253057</v>
      </c>
      <c r="B4952" t="s">
        <v>27</v>
      </c>
      <c r="C4952" t="s">
        <v>817</v>
      </c>
      <c r="D4952" s="3" t="s">
        <v>31</v>
      </c>
      <c r="E4952" s="4">
        <v>36008</v>
      </c>
      <c r="F4952" s="4">
        <v>45890</v>
      </c>
      <c r="G4952" s="4">
        <v>43334</v>
      </c>
      <c r="H4952" s="3">
        <v>4</v>
      </c>
      <c r="I4952" s="3">
        <f t="shared" ca="1" si="233"/>
        <v>26</v>
      </c>
      <c r="J4952" s="9" t="s">
        <v>413</v>
      </c>
      <c r="K4952" s="9" t="s">
        <v>1072</v>
      </c>
      <c r="L4952" s="9" t="str">
        <f t="shared" si="231"/>
        <v>Stylage</v>
      </c>
      <c r="M4952" s="9">
        <v>1</v>
      </c>
      <c r="N4952" s="10">
        <v>43223</v>
      </c>
      <c r="O4952" s="10">
        <v>43223</v>
      </c>
      <c r="P4952" t="s">
        <v>818</v>
      </c>
      <c r="Q4952" t="str">
        <f t="shared" si="232"/>
        <v>LED</v>
      </c>
      <c r="R4952" t="s">
        <v>75</v>
      </c>
      <c r="S4952">
        <v>0</v>
      </c>
      <c r="T4952" t="s">
        <v>33</v>
      </c>
      <c r="U4952">
        <v>1</v>
      </c>
      <c r="V4952">
        <v>1</v>
      </c>
      <c r="W4952" s="1">
        <v>43223</v>
      </c>
      <c r="X4952" s="1">
        <v>43223</v>
      </c>
      <c r="Y4952" t="s">
        <v>48</v>
      </c>
      <c r="Z4952">
        <v>0</v>
      </c>
      <c r="AA4952">
        <v>3000</v>
      </c>
      <c r="AB4952">
        <v>782</v>
      </c>
      <c r="AC4952">
        <v>547.4</v>
      </c>
      <c r="AD4952" t="s">
        <v>144</v>
      </c>
      <c r="AE4952" s="2">
        <v>45096.8125462963</v>
      </c>
    </row>
    <row r="4953" spans="1:31" hidden="1" x14ac:dyDescent="0.25">
      <c r="A4953">
        <v>1253059</v>
      </c>
      <c r="B4953" t="s">
        <v>27</v>
      </c>
      <c r="C4953" t="s">
        <v>817</v>
      </c>
      <c r="D4953" s="3" t="s">
        <v>42</v>
      </c>
      <c r="E4953" s="4">
        <v>44447</v>
      </c>
      <c r="F4953" s="4">
        <v>45890</v>
      </c>
      <c r="G4953" s="4">
        <v>43334</v>
      </c>
      <c r="H4953" s="3">
        <v>4</v>
      </c>
      <c r="I4953" s="3">
        <f t="shared" ca="1" si="233"/>
        <v>3</v>
      </c>
      <c r="J4953" s="9" t="s">
        <v>413</v>
      </c>
      <c r="K4953" s="9" t="s">
        <v>1072</v>
      </c>
      <c r="L4953" s="9" t="str">
        <f t="shared" si="231"/>
        <v>Stylage</v>
      </c>
      <c r="M4953" s="9">
        <v>1</v>
      </c>
      <c r="N4953" s="10">
        <v>43223</v>
      </c>
      <c r="O4953" s="10">
        <v>43223</v>
      </c>
      <c r="P4953" t="s">
        <v>818</v>
      </c>
      <c r="Q4953" t="str">
        <f t="shared" si="232"/>
        <v>LED</v>
      </c>
      <c r="R4953" t="s">
        <v>75</v>
      </c>
      <c r="S4953">
        <v>0</v>
      </c>
      <c r="T4953" t="s">
        <v>33</v>
      </c>
      <c r="U4953">
        <v>1</v>
      </c>
      <c r="V4953">
        <v>1</v>
      </c>
      <c r="W4953" s="1">
        <v>43223</v>
      </c>
      <c r="X4953" s="1">
        <v>43223</v>
      </c>
      <c r="Y4953" t="s">
        <v>48</v>
      </c>
      <c r="Z4953">
        <v>0</v>
      </c>
      <c r="AA4953">
        <v>3000</v>
      </c>
      <c r="AB4953">
        <v>782</v>
      </c>
      <c r="AC4953">
        <v>547.4</v>
      </c>
      <c r="AD4953" t="s">
        <v>144</v>
      </c>
      <c r="AE4953" s="2">
        <v>45096.813622685186</v>
      </c>
    </row>
    <row r="4954" spans="1:31" hidden="1" x14ac:dyDescent="0.25">
      <c r="A4954">
        <v>1254390</v>
      </c>
      <c r="B4954" t="s">
        <v>27</v>
      </c>
      <c r="C4954" t="s">
        <v>817</v>
      </c>
      <c r="D4954" s="3" t="s">
        <v>42</v>
      </c>
      <c r="E4954" s="4">
        <v>44447</v>
      </c>
      <c r="F4954" s="3" t="s">
        <v>29</v>
      </c>
      <c r="G4954" s="3" t="s">
        <v>29</v>
      </c>
      <c r="H4954" s="3">
        <v>4</v>
      </c>
      <c r="I4954" s="3">
        <f t="shared" ca="1" si="233"/>
        <v>3</v>
      </c>
      <c r="J4954" s="9" t="s">
        <v>413</v>
      </c>
      <c r="K4954" s="9" t="s">
        <v>1072</v>
      </c>
      <c r="L4954" s="9" t="str">
        <f t="shared" si="231"/>
        <v>Stylage</v>
      </c>
      <c r="M4954" s="9">
        <v>1</v>
      </c>
      <c r="N4954" s="10">
        <v>44447</v>
      </c>
      <c r="O4954" s="10">
        <v>44447</v>
      </c>
      <c r="P4954" t="s">
        <v>818</v>
      </c>
      <c r="Q4954" t="str">
        <f t="shared" si="232"/>
        <v>LED</v>
      </c>
      <c r="R4954" t="s">
        <v>75</v>
      </c>
      <c r="S4954">
        <v>0</v>
      </c>
      <c r="T4954" t="s">
        <v>33</v>
      </c>
      <c r="U4954">
        <v>1</v>
      </c>
      <c r="V4954">
        <v>1</v>
      </c>
      <c r="W4954" s="1">
        <v>44447</v>
      </c>
      <c r="X4954" s="1">
        <v>44447</v>
      </c>
      <c r="Y4954" t="s">
        <v>48</v>
      </c>
      <c r="Z4954">
        <v>0</v>
      </c>
      <c r="AA4954">
        <v>3000</v>
      </c>
      <c r="AB4954">
        <v>782</v>
      </c>
      <c r="AC4954">
        <v>547.4</v>
      </c>
      <c r="AD4954" t="s">
        <v>144</v>
      </c>
      <c r="AE4954" s="2">
        <v>45096.813622685186</v>
      </c>
    </row>
    <row r="4955" spans="1:31" hidden="1" x14ac:dyDescent="0.25">
      <c r="A4955">
        <v>1253225</v>
      </c>
      <c r="B4955" t="s">
        <v>27</v>
      </c>
      <c r="C4955" t="s">
        <v>819</v>
      </c>
      <c r="D4955" s="3" t="s">
        <v>31</v>
      </c>
      <c r="E4955" s="4">
        <v>35217</v>
      </c>
      <c r="F4955" s="4">
        <v>45565</v>
      </c>
      <c r="G4955" s="4">
        <v>43009</v>
      </c>
      <c r="H4955" s="3">
        <v>4</v>
      </c>
      <c r="I4955" s="3">
        <f t="shared" ca="1" si="233"/>
        <v>28</v>
      </c>
      <c r="J4955" s="9" t="s">
        <v>270</v>
      </c>
      <c r="K4955" s="9" t="s">
        <v>1072</v>
      </c>
      <c r="L4955" s="9" t="str">
        <f t="shared" si="231"/>
        <v>Hapiled</v>
      </c>
      <c r="M4955" s="9">
        <v>1</v>
      </c>
      <c r="N4955" s="10">
        <v>42620</v>
      </c>
      <c r="O4955" s="10">
        <v>42620</v>
      </c>
      <c r="P4955" t="s">
        <v>423</v>
      </c>
      <c r="Q4955" t="str">
        <f t="shared" si="232"/>
        <v>LED</v>
      </c>
      <c r="R4955" t="s">
        <v>102</v>
      </c>
      <c r="S4955">
        <v>0</v>
      </c>
      <c r="T4955" t="s">
        <v>33</v>
      </c>
      <c r="U4955">
        <v>1</v>
      </c>
      <c r="V4955">
        <v>1</v>
      </c>
      <c r="W4955" s="1">
        <v>42620</v>
      </c>
      <c r="X4955" s="1">
        <v>42620</v>
      </c>
      <c r="Y4955" t="s">
        <v>38</v>
      </c>
      <c r="Z4955">
        <v>0</v>
      </c>
      <c r="AA4955">
        <v>3000</v>
      </c>
      <c r="AB4955">
        <v>1591</v>
      </c>
      <c r="AC4955">
        <v>1591</v>
      </c>
      <c r="AD4955" t="s">
        <v>116</v>
      </c>
      <c r="AE4955" s="2">
        <v>45096.8125462963</v>
      </c>
    </row>
    <row r="4956" spans="1:31" hidden="1" x14ac:dyDescent="0.25">
      <c r="A4956">
        <v>1253226</v>
      </c>
      <c r="B4956" t="s">
        <v>27</v>
      </c>
      <c r="C4956" t="s">
        <v>819</v>
      </c>
      <c r="D4956" s="3" t="s">
        <v>31</v>
      </c>
      <c r="E4956" s="4">
        <v>35217</v>
      </c>
      <c r="F4956" s="4">
        <v>45565</v>
      </c>
      <c r="G4956" s="4">
        <v>43009</v>
      </c>
      <c r="H4956" s="3">
        <v>4</v>
      </c>
      <c r="I4956" s="3">
        <f t="shared" ca="1" si="233"/>
        <v>28</v>
      </c>
      <c r="J4956" s="9" t="s">
        <v>270</v>
      </c>
      <c r="K4956" s="9" t="s">
        <v>1072</v>
      </c>
      <c r="L4956" s="9" t="str">
        <f t="shared" si="231"/>
        <v>Hapiled</v>
      </c>
      <c r="M4956" s="9">
        <v>1</v>
      </c>
      <c r="N4956" s="10">
        <v>42620</v>
      </c>
      <c r="O4956" s="10">
        <v>42620</v>
      </c>
      <c r="P4956" t="s">
        <v>423</v>
      </c>
      <c r="Q4956" t="str">
        <f t="shared" si="232"/>
        <v>LED</v>
      </c>
      <c r="R4956" t="s">
        <v>102</v>
      </c>
      <c r="S4956">
        <v>0</v>
      </c>
      <c r="T4956" t="s">
        <v>33</v>
      </c>
      <c r="U4956">
        <v>1</v>
      </c>
      <c r="V4956">
        <v>1</v>
      </c>
      <c r="W4956" s="1">
        <v>42620</v>
      </c>
      <c r="X4956" s="1">
        <v>42620</v>
      </c>
      <c r="Y4956" t="s">
        <v>38</v>
      </c>
      <c r="Z4956">
        <v>0</v>
      </c>
      <c r="AA4956">
        <v>3000</v>
      </c>
      <c r="AB4956">
        <v>1591</v>
      </c>
      <c r="AC4956">
        <v>1591</v>
      </c>
      <c r="AD4956" t="s">
        <v>116</v>
      </c>
      <c r="AE4956" s="2">
        <v>45096.8125462963</v>
      </c>
    </row>
    <row r="4957" spans="1:31" hidden="1" x14ac:dyDescent="0.25">
      <c r="A4957">
        <v>1253227</v>
      </c>
      <c r="B4957" t="s">
        <v>27</v>
      </c>
      <c r="C4957" t="s">
        <v>819</v>
      </c>
      <c r="D4957" s="3" t="s">
        <v>31</v>
      </c>
      <c r="E4957" s="4">
        <v>35400</v>
      </c>
      <c r="F4957" s="4">
        <v>45565</v>
      </c>
      <c r="G4957" s="4">
        <v>43009</v>
      </c>
      <c r="H4957" s="3">
        <v>4</v>
      </c>
      <c r="I4957" s="3">
        <f t="shared" ca="1" si="233"/>
        <v>28</v>
      </c>
      <c r="J4957" s="9" t="s">
        <v>270</v>
      </c>
      <c r="K4957" s="9" t="s">
        <v>1072</v>
      </c>
      <c r="L4957" s="9" t="str">
        <f t="shared" si="231"/>
        <v>Hapiled</v>
      </c>
      <c r="M4957" s="9">
        <v>1</v>
      </c>
      <c r="N4957" s="10">
        <v>42620</v>
      </c>
      <c r="O4957" s="10">
        <v>42620</v>
      </c>
      <c r="P4957" t="s">
        <v>423</v>
      </c>
      <c r="Q4957" t="str">
        <f t="shared" si="232"/>
        <v>LED</v>
      </c>
      <c r="R4957" t="s">
        <v>102</v>
      </c>
      <c r="S4957">
        <v>0</v>
      </c>
      <c r="T4957" t="s">
        <v>33</v>
      </c>
      <c r="U4957">
        <v>1</v>
      </c>
      <c r="V4957">
        <v>1</v>
      </c>
      <c r="W4957" s="1">
        <v>42620</v>
      </c>
      <c r="X4957" s="1">
        <v>42620</v>
      </c>
      <c r="Y4957" t="s">
        <v>38</v>
      </c>
      <c r="Z4957">
        <v>0</v>
      </c>
      <c r="AA4957">
        <v>3000</v>
      </c>
      <c r="AB4957">
        <v>1591</v>
      </c>
      <c r="AC4957">
        <v>1591</v>
      </c>
      <c r="AD4957" t="s">
        <v>116</v>
      </c>
      <c r="AE4957" s="2">
        <v>45096.8125462963</v>
      </c>
    </row>
    <row r="4958" spans="1:31" hidden="1" x14ac:dyDescent="0.25">
      <c r="A4958">
        <v>1253228</v>
      </c>
      <c r="B4958" t="s">
        <v>27</v>
      </c>
      <c r="C4958" t="s">
        <v>819</v>
      </c>
      <c r="D4958" s="3" t="s">
        <v>31</v>
      </c>
      <c r="E4958" s="4">
        <v>35400</v>
      </c>
      <c r="F4958" s="4">
        <v>45565</v>
      </c>
      <c r="G4958" s="4">
        <v>43009</v>
      </c>
      <c r="H4958" s="3">
        <v>4</v>
      </c>
      <c r="I4958" s="3">
        <f t="shared" ca="1" si="233"/>
        <v>28</v>
      </c>
      <c r="J4958" s="9" t="s">
        <v>270</v>
      </c>
      <c r="K4958" s="9" t="s">
        <v>1072</v>
      </c>
      <c r="L4958" s="9" t="str">
        <f t="shared" si="231"/>
        <v>Hapiled</v>
      </c>
      <c r="M4958" s="9">
        <v>1</v>
      </c>
      <c r="N4958" s="10">
        <v>42620</v>
      </c>
      <c r="O4958" s="10">
        <v>42620</v>
      </c>
      <c r="P4958" t="s">
        <v>423</v>
      </c>
      <c r="Q4958" t="str">
        <f t="shared" si="232"/>
        <v>LED</v>
      </c>
      <c r="R4958" t="s">
        <v>102</v>
      </c>
      <c r="S4958">
        <v>0</v>
      </c>
      <c r="T4958" t="s">
        <v>33</v>
      </c>
      <c r="U4958">
        <v>1</v>
      </c>
      <c r="V4958">
        <v>1</v>
      </c>
      <c r="W4958" s="1">
        <v>42620</v>
      </c>
      <c r="X4958" s="1">
        <v>42620</v>
      </c>
      <c r="Y4958" t="s">
        <v>38</v>
      </c>
      <c r="Z4958">
        <v>0</v>
      </c>
      <c r="AA4958">
        <v>3000</v>
      </c>
      <c r="AB4958">
        <v>1591</v>
      </c>
      <c r="AC4958">
        <v>1591</v>
      </c>
      <c r="AD4958" t="s">
        <v>116</v>
      </c>
      <c r="AE4958" s="2">
        <v>45096.8125462963</v>
      </c>
    </row>
    <row r="4959" spans="1:31" hidden="1" x14ac:dyDescent="0.25">
      <c r="A4959">
        <v>1253229</v>
      </c>
      <c r="B4959" t="s">
        <v>27</v>
      </c>
      <c r="C4959" t="s">
        <v>819</v>
      </c>
      <c r="D4959" s="3" t="s">
        <v>31</v>
      </c>
      <c r="E4959" s="4">
        <v>35400</v>
      </c>
      <c r="F4959" s="4">
        <v>45565</v>
      </c>
      <c r="G4959" s="4">
        <v>43009</v>
      </c>
      <c r="H4959" s="3">
        <v>4</v>
      </c>
      <c r="I4959" s="3">
        <f t="shared" ca="1" si="233"/>
        <v>28</v>
      </c>
      <c r="J4959" s="9" t="s">
        <v>270</v>
      </c>
      <c r="K4959" s="9" t="s">
        <v>1072</v>
      </c>
      <c r="L4959" s="9" t="str">
        <f t="shared" si="231"/>
        <v>Hapiled</v>
      </c>
      <c r="M4959" s="9">
        <v>1</v>
      </c>
      <c r="N4959" s="10">
        <v>42620</v>
      </c>
      <c r="O4959" s="10">
        <v>42620</v>
      </c>
      <c r="P4959" t="s">
        <v>423</v>
      </c>
      <c r="Q4959" t="str">
        <f t="shared" si="232"/>
        <v>LED</v>
      </c>
      <c r="R4959" t="s">
        <v>102</v>
      </c>
      <c r="S4959">
        <v>0</v>
      </c>
      <c r="T4959" t="s">
        <v>33</v>
      </c>
      <c r="U4959">
        <v>1</v>
      </c>
      <c r="V4959">
        <v>1</v>
      </c>
      <c r="W4959" s="1">
        <v>42620</v>
      </c>
      <c r="X4959" s="1">
        <v>42620</v>
      </c>
      <c r="Y4959" t="s">
        <v>38</v>
      </c>
      <c r="Z4959">
        <v>0</v>
      </c>
      <c r="AA4959">
        <v>3000</v>
      </c>
      <c r="AB4959">
        <v>1591</v>
      </c>
      <c r="AC4959">
        <v>1591</v>
      </c>
      <c r="AD4959" t="s">
        <v>116</v>
      </c>
      <c r="AE4959" s="2">
        <v>45096.8125462963</v>
      </c>
    </row>
    <row r="4960" spans="1:31" hidden="1" x14ac:dyDescent="0.25">
      <c r="A4960">
        <v>1253230</v>
      </c>
      <c r="B4960" t="s">
        <v>27</v>
      </c>
      <c r="C4960" t="s">
        <v>819</v>
      </c>
      <c r="D4960" s="3" t="s">
        <v>31</v>
      </c>
      <c r="E4960" s="4">
        <v>35400</v>
      </c>
      <c r="F4960" s="4">
        <v>45565</v>
      </c>
      <c r="G4960" s="4">
        <v>43009</v>
      </c>
      <c r="H4960" s="3">
        <v>4</v>
      </c>
      <c r="I4960" s="3">
        <f t="shared" ca="1" si="233"/>
        <v>28</v>
      </c>
      <c r="J4960" s="9" t="s">
        <v>270</v>
      </c>
      <c r="K4960" s="9" t="s">
        <v>1072</v>
      </c>
      <c r="L4960" s="9" t="str">
        <f t="shared" si="231"/>
        <v>Hapiled</v>
      </c>
      <c r="M4960" s="9">
        <v>1</v>
      </c>
      <c r="N4960" s="10">
        <v>42620</v>
      </c>
      <c r="O4960" s="10">
        <v>42620</v>
      </c>
      <c r="P4960" t="s">
        <v>423</v>
      </c>
      <c r="Q4960" t="str">
        <f t="shared" si="232"/>
        <v>LED</v>
      </c>
      <c r="R4960" t="s">
        <v>102</v>
      </c>
      <c r="S4960">
        <v>0</v>
      </c>
      <c r="T4960" t="s">
        <v>33</v>
      </c>
      <c r="U4960">
        <v>1</v>
      </c>
      <c r="V4960">
        <v>1</v>
      </c>
      <c r="W4960" s="1">
        <v>42620</v>
      </c>
      <c r="X4960" s="1">
        <v>42620</v>
      </c>
      <c r="Y4960" t="s">
        <v>38</v>
      </c>
      <c r="Z4960">
        <v>0</v>
      </c>
      <c r="AA4960">
        <v>3000</v>
      </c>
      <c r="AB4960">
        <v>1591</v>
      </c>
      <c r="AC4960">
        <v>1591</v>
      </c>
      <c r="AD4960" t="s">
        <v>116</v>
      </c>
      <c r="AE4960" s="2">
        <v>45096.8125462963</v>
      </c>
    </row>
    <row r="4961" spans="1:31" hidden="1" x14ac:dyDescent="0.25">
      <c r="A4961">
        <v>1253270</v>
      </c>
      <c r="B4961" t="s">
        <v>27</v>
      </c>
      <c r="C4961" t="s">
        <v>820</v>
      </c>
      <c r="D4961" s="3" t="s">
        <v>42</v>
      </c>
      <c r="E4961" s="4">
        <v>39259</v>
      </c>
      <c r="F4961" s="3" t="s">
        <v>29</v>
      </c>
      <c r="G4961" s="4">
        <v>43009</v>
      </c>
      <c r="H4961" s="3">
        <v>4</v>
      </c>
      <c r="I4961" s="3">
        <f t="shared" ca="1" si="233"/>
        <v>17</v>
      </c>
      <c r="J4961" s="9" t="s">
        <v>270</v>
      </c>
      <c r="K4961" s="9" t="s">
        <v>1072</v>
      </c>
      <c r="L4961" s="9" t="str">
        <f t="shared" si="231"/>
        <v>Hapiled</v>
      </c>
      <c r="M4961" s="9">
        <v>1</v>
      </c>
      <c r="N4961" s="10">
        <v>42620</v>
      </c>
      <c r="O4961" s="10">
        <v>42620</v>
      </c>
      <c r="P4961" t="s">
        <v>423</v>
      </c>
      <c r="Q4961" t="str">
        <f t="shared" si="232"/>
        <v>LED</v>
      </c>
      <c r="R4961" t="s">
        <v>102</v>
      </c>
      <c r="S4961">
        <v>0</v>
      </c>
      <c r="T4961" t="s">
        <v>33</v>
      </c>
      <c r="U4961">
        <v>1</v>
      </c>
      <c r="V4961">
        <v>1</v>
      </c>
      <c r="W4961" s="1">
        <v>42620</v>
      </c>
      <c r="X4961" s="1">
        <v>42620</v>
      </c>
      <c r="Y4961" t="s">
        <v>38</v>
      </c>
      <c r="Z4961">
        <v>0</v>
      </c>
      <c r="AA4961">
        <v>3000</v>
      </c>
      <c r="AB4961">
        <v>1591</v>
      </c>
      <c r="AC4961">
        <v>1591</v>
      </c>
      <c r="AD4961" t="s">
        <v>116</v>
      </c>
      <c r="AE4961" s="2">
        <v>45096.813622685186</v>
      </c>
    </row>
    <row r="4962" spans="1:31" hidden="1" x14ac:dyDescent="0.25">
      <c r="A4962">
        <v>1253271</v>
      </c>
      <c r="B4962" t="s">
        <v>27</v>
      </c>
      <c r="C4962" t="s">
        <v>820</v>
      </c>
      <c r="D4962" s="3" t="s">
        <v>31</v>
      </c>
      <c r="E4962" s="4">
        <v>35034</v>
      </c>
      <c r="F4962" s="4">
        <v>45565</v>
      </c>
      <c r="G4962" s="4">
        <v>43009</v>
      </c>
      <c r="H4962" s="3">
        <v>4</v>
      </c>
      <c r="I4962" s="3">
        <f t="shared" ca="1" si="233"/>
        <v>29</v>
      </c>
      <c r="J4962" s="9" t="s">
        <v>270</v>
      </c>
      <c r="K4962" s="9" t="s">
        <v>1072</v>
      </c>
      <c r="L4962" s="9" t="str">
        <f t="shared" si="231"/>
        <v>Hapiled</v>
      </c>
      <c r="M4962" s="9">
        <v>1</v>
      </c>
      <c r="N4962" s="10">
        <v>42620</v>
      </c>
      <c r="O4962" s="10">
        <v>42620</v>
      </c>
      <c r="P4962" t="s">
        <v>423</v>
      </c>
      <c r="Q4962" t="str">
        <f t="shared" si="232"/>
        <v>LED</v>
      </c>
      <c r="R4962" t="s">
        <v>102</v>
      </c>
      <c r="S4962">
        <v>0</v>
      </c>
      <c r="T4962" t="s">
        <v>33</v>
      </c>
      <c r="U4962">
        <v>1</v>
      </c>
      <c r="V4962">
        <v>1</v>
      </c>
      <c r="W4962" s="1">
        <v>42620</v>
      </c>
      <c r="X4962" s="1">
        <v>42620</v>
      </c>
      <c r="Y4962" t="s">
        <v>38</v>
      </c>
      <c r="Z4962">
        <v>0</v>
      </c>
      <c r="AA4962">
        <v>3000</v>
      </c>
      <c r="AB4962">
        <v>1591</v>
      </c>
      <c r="AC4962">
        <v>1591</v>
      </c>
      <c r="AD4962" t="s">
        <v>116</v>
      </c>
      <c r="AE4962" s="2">
        <v>45096.8125462963</v>
      </c>
    </row>
    <row r="4963" spans="1:31" hidden="1" x14ac:dyDescent="0.25">
      <c r="A4963">
        <v>1253272</v>
      </c>
      <c r="B4963" t="s">
        <v>27</v>
      </c>
      <c r="C4963" t="s">
        <v>820</v>
      </c>
      <c r="D4963" s="3" t="s">
        <v>31</v>
      </c>
      <c r="E4963" s="4">
        <v>35034</v>
      </c>
      <c r="F4963" s="4">
        <v>45565</v>
      </c>
      <c r="G4963" s="4">
        <v>43009</v>
      </c>
      <c r="H4963" s="3">
        <v>4</v>
      </c>
      <c r="I4963" s="3">
        <f t="shared" ca="1" si="233"/>
        <v>29</v>
      </c>
      <c r="J4963" s="9" t="s">
        <v>270</v>
      </c>
      <c r="K4963" s="9" t="s">
        <v>1072</v>
      </c>
      <c r="L4963" s="9" t="str">
        <f t="shared" si="231"/>
        <v>Hapiled</v>
      </c>
      <c r="M4963" s="9">
        <v>1</v>
      </c>
      <c r="N4963" s="10">
        <v>42620</v>
      </c>
      <c r="O4963" s="10">
        <v>42620</v>
      </c>
      <c r="P4963" t="s">
        <v>423</v>
      </c>
      <c r="Q4963" t="str">
        <f t="shared" si="232"/>
        <v>LED</v>
      </c>
      <c r="R4963" t="s">
        <v>102</v>
      </c>
      <c r="S4963">
        <v>0</v>
      </c>
      <c r="T4963" t="s">
        <v>33</v>
      </c>
      <c r="U4963">
        <v>1</v>
      </c>
      <c r="V4963">
        <v>1</v>
      </c>
      <c r="W4963" s="1">
        <v>42620</v>
      </c>
      <c r="X4963" s="1">
        <v>42620</v>
      </c>
      <c r="Y4963" t="s">
        <v>38</v>
      </c>
      <c r="Z4963">
        <v>0</v>
      </c>
      <c r="AA4963">
        <v>3000</v>
      </c>
      <c r="AB4963">
        <v>1591</v>
      </c>
      <c r="AC4963">
        <v>1591</v>
      </c>
      <c r="AD4963" t="s">
        <v>116</v>
      </c>
      <c r="AE4963" s="2">
        <v>45096.8125462963</v>
      </c>
    </row>
    <row r="4964" spans="1:31" hidden="1" x14ac:dyDescent="0.25">
      <c r="A4964">
        <v>1253273</v>
      </c>
      <c r="B4964" t="s">
        <v>27</v>
      </c>
      <c r="C4964" t="s">
        <v>820</v>
      </c>
      <c r="D4964" s="3" t="s">
        <v>31</v>
      </c>
      <c r="E4964" s="4">
        <v>35034</v>
      </c>
      <c r="F4964" s="4">
        <v>45565</v>
      </c>
      <c r="G4964" s="4">
        <v>43009</v>
      </c>
      <c r="H4964" s="3">
        <v>4</v>
      </c>
      <c r="I4964" s="3">
        <f t="shared" ca="1" si="233"/>
        <v>29</v>
      </c>
      <c r="J4964" s="9" t="s">
        <v>270</v>
      </c>
      <c r="K4964" s="9" t="s">
        <v>1072</v>
      </c>
      <c r="L4964" s="9" t="str">
        <f t="shared" si="231"/>
        <v>Hapiled</v>
      </c>
      <c r="M4964" s="9">
        <v>1</v>
      </c>
      <c r="N4964" s="10">
        <v>42620</v>
      </c>
      <c r="O4964" s="10">
        <v>42620</v>
      </c>
      <c r="P4964" t="s">
        <v>423</v>
      </c>
      <c r="Q4964" t="str">
        <f t="shared" si="232"/>
        <v>LED</v>
      </c>
      <c r="R4964" t="s">
        <v>102</v>
      </c>
      <c r="S4964">
        <v>0</v>
      </c>
      <c r="T4964" t="s">
        <v>33</v>
      </c>
      <c r="U4964">
        <v>1</v>
      </c>
      <c r="V4964">
        <v>1</v>
      </c>
      <c r="W4964" s="1">
        <v>42620</v>
      </c>
      <c r="X4964" s="1">
        <v>42620</v>
      </c>
      <c r="Y4964" t="s">
        <v>38</v>
      </c>
      <c r="Z4964">
        <v>0</v>
      </c>
      <c r="AA4964">
        <v>3000</v>
      </c>
      <c r="AB4964">
        <v>1591</v>
      </c>
      <c r="AC4964">
        <v>1591</v>
      </c>
      <c r="AD4964" t="s">
        <v>116</v>
      </c>
      <c r="AE4964" s="2">
        <v>45096.8125462963</v>
      </c>
    </row>
    <row r="4965" spans="1:31" hidden="1" x14ac:dyDescent="0.25">
      <c r="A4965">
        <v>1253274</v>
      </c>
      <c r="B4965" t="s">
        <v>27</v>
      </c>
      <c r="C4965" t="s">
        <v>820</v>
      </c>
      <c r="D4965" s="3" t="s">
        <v>31</v>
      </c>
      <c r="E4965" s="4">
        <v>35034</v>
      </c>
      <c r="F4965" s="4">
        <v>45565</v>
      </c>
      <c r="G4965" s="4">
        <v>43009</v>
      </c>
      <c r="H4965" s="3">
        <v>4</v>
      </c>
      <c r="I4965" s="3">
        <f t="shared" ca="1" si="233"/>
        <v>29</v>
      </c>
      <c r="J4965" s="9" t="s">
        <v>270</v>
      </c>
      <c r="K4965" s="9" t="s">
        <v>1072</v>
      </c>
      <c r="L4965" s="9" t="str">
        <f t="shared" si="231"/>
        <v>Hapiled</v>
      </c>
      <c r="M4965" s="9">
        <v>1</v>
      </c>
      <c r="N4965" s="10">
        <v>42620</v>
      </c>
      <c r="O4965" s="10">
        <v>42620</v>
      </c>
      <c r="P4965" t="s">
        <v>423</v>
      </c>
      <c r="Q4965" t="str">
        <f t="shared" si="232"/>
        <v>LED</v>
      </c>
      <c r="R4965" t="s">
        <v>102</v>
      </c>
      <c r="S4965">
        <v>0</v>
      </c>
      <c r="T4965" t="s">
        <v>33</v>
      </c>
      <c r="U4965">
        <v>1</v>
      </c>
      <c r="V4965">
        <v>1</v>
      </c>
      <c r="W4965" s="1">
        <v>42620</v>
      </c>
      <c r="X4965" s="1">
        <v>42620</v>
      </c>
      <c r="Y4965" t="s">
        <v>38</v>
      </c>
      <c r="Z4965">
        <v>0</v>
      </c>
      <c r="AA4965">
        <v>3000</v>
      </c>
      <c r="AB4965">
        <v>1591</v>
      </c>
      <c r="AC4965">
        <v>1591</v>
      </c>
      <c r="AD4965" t="s">
        <v>116</v>
      </c>
      <c r="AE4965" s="2">
        <v>45096.8125462963</v>
      </c>
    </row>
    <row r="4966" spans="1:31" hidden="1" x14ac:dyDescent="0.25">
      <c r="A4966">
        <v>1253275</v>
      </c>
      <c r="B4966" t="s">
        <v>27</v>
      </c>
      <c r="C4966" t="s">
        <v>820</v>
      </c>
      <c r="D4966" s="3" t="s">
        <v>31</v>
      </c>
      <c r="E4966" s="4">
        <v>35462</v>
      </c>
      <c r="F4966" s="4">
        <v>45565</v>
      </c>
      <c r="G4966" s="4">
        <v>43009</v>
      </c>
      <c r="H4966" s="3">
        <v>4</v>
      </c>
      <c r="I4966" s="3">
        <f t="shared" ca="1" si="233"/>
        <v>27</v>
      </c>
      <c r="J4966" s="9" t="s">
        <v>270</v>
      </c>
      <c r="K4966" s="9" t="s">
        <v>1072</v>
      </c>
      <c r="L4966" s="9" t="str">
        <f t="shared" si="231"/>
        <v>Hapiled</v>
      </c>
      <c r="M4966" s="9">
        <v>1</v>
      </c>
      <c r="N4966" s="10">
        <v>42620</v>
      </c>
      <c r="O4966" s="10">
        <v>42620</v>
      </c>
      <c r="P4966" t="s">
        <v>423</v>
      </c>
      <c r="Q4966" t="str">
        <f t="shared" si="232"/>
        <v>LED</v>
      </c>
      <c r="R4966" t="s">
        <v>102</v>
      </c>
      <c r="S4966">
        <v>0</v>
      </c>
      <c r="T4966" t="s">
        <v>33</v>
      </c>
      <c r="U4966">
        <v>1</v>
      </c>
      <c r="V4966">
        <v>1</v>
      </c>
      <c r="W4966" s="1">
        <v>42620</v>
      </c>
      <c r="X4966" s="1">
        <v>42620</v>
      </c>
      <c r="Y4966" t="s">
        <v>38</v>
      </c>
      <c r="Z4966">
        <v>0</v>
      </c>
      <c r="AA4966">
        <v>3000</v>
      </c>
      <c r="AB4966">
        <v>1591</v>
      </c>
      <c r="AC4966">
        <v>1591</v>
      </c>
      <c r="AD4966" t="s">
        <v>116</v>
      </c>
      <c r="AE4966" s="2">
        <v>45096.8125462963</v>
      </c>
    </row>
    <row r="4967" spans="1:31" hidden="1" x14ac:dyDescent="0.25">
      <c r="A4967">
        <v>1253276</v>
      </c>
      <c r="B4967" t="s">
        <v>27</v>
      </c>
      <c r="C4967" t="s">
        <v>820</v>
      </c>
      <c r="D4967" s="3" t="s">
        <v>31</v>
      </c>
      <c r="E4967" s="4">
        <v>35217</v>
      </c>
      <c r="F4967" s="4">
        <v>45565</v>
      </c>
      <c r="G4967" s="4">
        <v>43009</v>
      </c>
      <c r="H4967" s="3">
        <v>4</v>
      </c>
      <c r="I4967" s="3">
        <f t="shared" ca="1" si="233"/>
        <v>28</v>
      </c>
      <c r="J4967" s="9" t="s">
        <v>270</v>
      </c>
      <c r="K4967" s="9" t="s">
        <v>1072</v>
      </c>
      <c r="L4967" s="9" t="str">
        <f t="shared" si="231"/>
        <v>Hapiled</v>
      </c>
      <c r="M4967" s="9">
        <v>1</v>
      </c>
      <c r="N4967" s="10">
        <v>42620</v>
      </c>
      <c r="O4967" s="10">
        <v>42620</v>
      </c>
      <c r="P4967" t="s">
        <v>423</v>
      </c>
      <c r="Q4967" t="str">
        <f t="shared" si="232"/>
        <v>LED</v>
      </c>
      <c r="R4967" t="s">
        <v>102</v>
      </c>
      <c r="S4967">
        <v>0</v>
      </c>
      <c r="T4967" t="s">
        <v>33</v>
      </c>
      <c r="U4967">
        <v>1</v>
      </c>
      <c r="V4967">
        <v>1</v>
      </c>
      <c r="W4967" s="1">
        <v>42620</v>
      </c>
      <c r="X4967" s="1">
        <v>42620</v>
      </c>
      <c r="Y4967" t="s">
        <v>38</v>
      </c>
      <c r="Z4967">
        <v>0</v>
      </c>
      <c r="AA4967">
        <v>3000</v>
      </c>
      <c r="AB4967">
        <v>1591</v>
      </c>
      <c r="AC4967">
        <v>1591</v>
      </c>
      <c r="AD4967" t="s">
        <v>116</v>
      </c>
      <c r="AE4967" s="2">
        <v>45096.8125462963</v>
      </c>
    </row>
    <row r="4968" spans="1:31" hidden="1" x14ac:dyDescent="0.25">
      <c r="A4968">
        <v>1253277</v>
      </c>
      <c r="B4968" t="s">
        <v>27</v>
      </c>
      <c r="C4968" t="s">
        <v>820</v>
      </c>
      <c r="D4968" s="3" t="s">
        <v>42</v>
      </c>
      <c r="E4968" s="4">
        <v>40969</v>
      </c>
      <c r="F4968" s="3" t="s">
        <v>29</v>
      </c>
      <c r="G4968" s="4">
        <v>43009</v>
      </c>
      <c r="H4968" s="3">
        <v>4</v>
      </c>
      <c r="I4968" s="3">
        <f t="shared" ca="1" si="233"/>
        <v>12</v>
      </c>
      <c r="J4968" s="9" t="s">
        <v>270</v>
      </c>
      <c r="K4968" s="9" t="s">
        <v>1072</v>
      </c>
      <c r="L4968" s="9" t="str">
        <f t="shared" si="231"/>
        <v>Hapiled</v>
      </c>
      <c r="M4968" s="9">
        <v>1</v>
      </c>
      <c r="N4968" s="10">
        <v>42620</v>
      </c>
      <c r="O4968" s="10">
        <v>42620</v>
      </c>
      <c r="P4968" t="s">
        <v>423</v>
      </c>
      <c r="Q4968" t="str">
        <f t="shared" si="232"/>
        <v>LED</v>
      </c>
      <c r="R4968" t="s">
        <v>102</v>
      </c>
      <c r="S4968">
        <v>0</v>
      </c>
      <c r="T4968" t="s">
        <v>33</v>
      </c>
      <c r="U4968">
        <v>1</v>
      </c>
      <c r="V4968">
        <v>1</v>
      </c>
      <c r="W4968" s="1">
        <v>42620</v>
      </c>
      <c r="X4968" s="1">
        <v>42620</v>
      </c>
      <c r="Y4968" t="s">
        <v>38</v>
      </c>
      <c r="Z4968">
        <v>0</v>
      </c>
      <c r="AA4968">
        <v>3000</v>
      </c>
      <c r="AB4968">
        <v>1591</v>
      </c>
      <c r="AC4968">
        <v>1591</v>
      </c>
      <c r="AD4968" t="s">
        <v>116</v>
      </c>
      <c r="AE4968" s="2">
        <v>45096.813622685186</v>
      </c>
    </row>
    <row r="4969" spans="1:31" hidden="1" x14ac:dyDescent="0.25">
      <c r="A4969">
        <v>1253278</v>
      </c>
      <c r="B4969" t="s">
        <v>27</v>
      </c>
      <c r="C4969" t="s">
        <v>820</v>
      </c>
      <c r="D4969" s="3" t="s">
        <v>31</v>
      </c>
      <c r="E4969" s="4">
        <v>35947</v>
      </c>
      <c r="F4969" s="4">
        <v>45565</v>
      </c>
      <c r="G4969" s="4">
        <v>43009</v>
      </c>
      <c r="H4969" s="3">
        <v>4</v>
      </c>
      <c r="I4969" s="3">
        <f t="shared" ca="1" si="233"/>
        <v>26</v>
      </c>
      <c r="J4969" s="9" t="s">
        <v>270</v>
      </c>
      <c r="K4969" s="9" t="s">
        <v>1072</v>
      </c>
      <c r="L4969" s="9" t="str">
        <f t="shared" si="231"/>
        <v>Hapiled</v>
      </c>
      <c r="M4969" s="9">
        <v>1</v>
      </c>
      <c r="N4969" s="10">
        <v>42620</v>
      </c>
      <c r="O4969" s="10">
        <v>42620</v>
      </c>
      <c r="P4969" t="s">
        <v>423</v>
      </c>
      <c r="Q4969" t="str">
        <f t="shared" si="232"/>
        <v>LED</v>
      </c>
      <c r="R4969" t="s">
        <v>102</v>
      </c>
      <c r="S4969">
        <v>0</v>
      </c>
      <c r="T4969" t="s">
        <v>33</v>
      </c>
      <c r="U4969">
        <v>1</v>
      </c>
      <c r="V4969">
        <v>1</v>
      </c>
      <c r="W4969" s="1">
        <v>42620</v>
      </c>
      <c r="X4969" s="1">
        <v>42620</v>
      </c>
      <c r="Y4969" t="s">
        <v>38</v>
      </c>
      <c r="Z4969">
        <v>0</v>
      </c>
      <c r="AA4969">
        <v>3000</v>
      </c>
      <c r="AB4969">
        <v>1591</v>
      </c>
      <c r="AC4969">
        <v>1591</v>
      </c>
      <c r="AD4969" t="s">
        <v>116</v>
      </c>
      <c r="AE4969" s="2">
        <v>45096.8125462963</v>
      </c>
    </row>
    <row r="4970" spans="1:31" hidden="1" x14ac:dyDescent="0.25">
      <c r="A4970">
        <v>1253279</v>
      </c>
      <c r="B4970" t="s">
        <v>27</v>
      </c>
      <c r="C4970" t="s">
        <v>820</v>
      </c>
      <c r="D4970" s="3" t="s">
        <v>31</v>
      </c>
      <c r="E4970" s="4">
        <v>35947</v>
      </c>
      <c r="F4970" s="4">
        <v>45565</v>
      </c>
      <c r="G4970" s="4">
        <v>43009</v>
      </c>
      <c r="H4970" s="3">
        <v>4</v>
      </c>
      <c r="I4970" s="3">
        <f t="shared" ca="1" si="233"/>
        <v>26</v>
      </c>
      <c r="J4970" s="9" t="s">
        <v>270</v>
      </c>
      <c r="K4970" s="9" t="s">
        <v>1072</v>
      </c>
      <c r="L4970" s="9" t="str">
        <f t="shared" si="231"/>
        <v>Hapiled</v>
      </c>
      <c r="M4970" s="9">
        <v>1</v>
      </c>
      <c r="N4970" s="10">
        <v>42620</v>
      </c>
      <c r="O4970" s="10">
        <v>42620</v>
      </c>
      <c r="P4970" t="s">
        <v>423</v>
      </c>
      <c r="Q4970" t="str">
        <f t="shared" si="232"/>
        <v>LED</v>
      </c>
      <c r="R4970" t="s">
        <v>102</v>
      </c>
      <c r="S4970">
        <v>0</v>
      </c>
      <c r="T4970" t="s">
        <v>33</v>
      </c>
      <c r="U4970">
        <v>1</v>
      </c>
      <c r="V4970">
        <v>1</v>
      </c>
      <c r="W4970" s="1">
        <v>42620</v>
      </c>
      <c r="X4970" s="1">
        <v>42620</v>
      </c>
      <c r="Y4970" t="s">
        <v>38</v>
      </c>
      <c r="Z4970">
        <v>0</v>
      </c>
      <c r="AA4970">
        <v>3000</v>
      </c>
      <c r="AB4970">
        <v>1591</v>
      </c>
      <c r="AC4970">
        <v>1591</v>
      </c>
      <c r="AD4970" t="s">
        <v>116</v>
      </c>
      <c r="AE4970" s="2">
        <v>45096.8125462963</v>
      </c>
    </row>
    <row r="4971" spans="1:31" hidden="1" x14ac:dyDescent="0.25">
      <c r="A4971">
        <v>1253280</v>
      </c>
      <c r="B4971" t="s">
        <v>27</v>
      </c>
      <c r="C4971" t="s">
        <v>820</v>
      </c>
      <c r="D4971" s="3" t="s">
        <v>31</v>
      </c>
      <c r="E4971" s="4">
        <v>35947</v>
      </c>
      <c r="F4971" s="4">
        <v>45565</v>
      </c>
      <c r="G4971" s="4">
        <v>43009</v>
      </c>
      <c r="H4971" s="3">
        <v>4</v>
      </c>
      <c r="I4971" s="3">
        <f t="shared" ca="1" si="233"/>
        <v>26</v>
      </c>
      <c r="J4971" s="9" t="s">
        <v>270</v>
      </c>
      <c r="K4971" s="9" t="s">
        <v>1072</v>
      </c>
      <c r="L4971" s="9" t="str">
        <f t="shared" si="231"/>
        <v>Hapiled</v>
      </c>
      <c r="M4971" s="9">
        <v>1</v>
      </c>
      <c r="N4971" s="10">
        <v>42620</v>
      </c>
      <c r="O4971" s="10">
        <v>42620</v>
      </c>
      <c r="P4971" t="s">
        <v>423</v>
      </c>
      <c r="Q4971" t="str">
        <f t="shared" si="232"/>
        <v>LED</v>
      </c>
      <c r="R4971" t="s">
        <v>102</v>
      </c>
      <c r="S4971">
        <v>0</v>
      </c>
      <c r="T4971" t="s">
        <v>33</v>
      </c>
      <c r="U4971">
        <v>1</v>
      </c>
      <c r="V4971">
        <v>1</v>
      </c>
      <c r="W4971" s="1">
        <v>42620</v>
      </c>
      <c r="X4971" s="1">
        <v>42620</v>
      </c>
      <c r="Y4971" t="s">
        <v>38</v>
      </c>
      <c r="Z4971">
        <v>0</v>
      </c>
      <c r="AA4971">
        <v>3000</v>
      </c>
      <c r="AB4971">
        <v>1591</v>
      </c>
      <c r="AC4971">
        <v>1591</v>
      </c>
      <c r="AD4971" t="s">
        <v>116</v>
      </c>
      <c r="AE4971" s="2">
        <v>45096.8125462963</v>
      </c>
    </row>
    <row r="4972" spans="1:31" hidden="1" x14ac:dyDescent="0.25">
      <c r="A4972">
        <v>1253281</v>
      </c>
      <c r="B4972" t="s">
        <v>27</v>
      </c>
      <c r="C4972" t="s">
        <v>820</v>
      </c>
      <c r="D4972" s="3" t="s">
        <v>31</v>
      </c>
      <c r="E4972" s="4">
        <v>35947</v>
      </c>
      <c r="F4972" s="4">
        <v>45565</v>
      </c>
      <c r="G4972" s="4">
        <v>43009</v>
      </c>
      <c r="H4972" s="3">
        <v>4</v>
      </c>
      <c r="I4972" s="3">
        <f t="shared" ca="1" si="233"/>
        <v>26</v>
      </c>
      <c r="J4972" s="9" t="s">
        <v>270</v>
      </c>
      <c r="K4972" s="9" t="s">
        <v>1072</v>
      </c>
      <c r="L4972" s="9" t="str">
        <f t="shared" si="231"/>
        <v>Hapiled</v>
      </c>
      <c r="M4972" s="9">
        <v>1</v>
      </c>
      <c r="N4972" s="10">
        <v>42620</v>
      </c>
      <c r="O4972" s="10">
        <v>42620</v>
      </c>
      <c r="P4972" t="s">
        <v>423</v>
      </c>
      <c r="Q4972" t="str">
        <f t="shared" si="232"/>
        <v>LED</v>
      </c>
      <c r="R4972" t="s">
        <v>102</v>
      </c>
      <c r="S4972">
        <v>0</v>
      </c>
      <c r="T4972" t="s">
        <v>33</v>
      </c>
      <c r="U4972">
        <v>1</v>
      </c>
      <c r="V4972">
        <v>1</v>
      </c>
      <c r="W4972" s="1">
        <v>42620</v>
      </c>
      <c r="X4972" s="1">
        <v>42620</v>
      </c>
      <c r="Y4972" t="s">
        <v>38</v>
      </c>
      <c r="Z4972">
        <v>0</v>
      </c>
      <c r="AA4972">
        <v>3000</v>
      </c>
      <c r="AB4972">
        <v>1591</v>
      </c>
      <c r="AC4972">
        <v>1591</v>
      </c>
      <c r="AD4972" t="s">
        <v>116</v>
      </c>
      <c r="AE4972" s="2">
        <v>45096.8125462963</v>
      </c>
    </row>
    <row r="4973" spans="1:31" hidden="1" x14ac:dyDescent="0.25">
      <c r="A4973">
        <v>1253282</v>
      </c>
      <c r="B4973" t="s">
        <v>27</v>
      </c>
      <c r="C4973" t="s">
        <v>820</v>
      </c>
      <c r="D4973" s="3" t="s">
        <v>31</v>
      </c>
      <c r="E4973" s="4">
        <v>35947</v>
      </c>
      <c r="F4973" s="4">
        <v>45565</v>
      </c>
      <c r="G4973" s="4">
        <v>43009</v>
      </c>
      <c r="H4973" s="3">
        <v>4</v>
      </c>
      <c r="I4973" s="3">
        <f t="shared" ca="1" si="233"/>
        <v>26</v>
      </c>
      <c r="J4973" s="9" t="s">
        <v>270</v>
      </c>
      <c r="K4973" s="9" t="s">
        <v>1072</v>
      </c>
      <c r="L4973" s="9" t="str">
        <f t="shared" si="231"/>
        <v>Hapiled</v>
      </c>
      <c r="M4973" s="9">
        <v>1</v>
      </c>
      <c r="N4973" s="10">
        <v>42620</v>
      </c>
      <c r="O4973" s="10">
        <v>42620</v>
      </c>
      <c r="P4973" t="s">
        <v>423</v>
      </c>
      <c r="Q4973" t="str">
        <f t="shared" si="232"/>
        <v>LED</v>
      </c>
      <c r="R4973" t="s">
        <v>102</v>
      </c>
      <c r="S4973">
        <v>0</v>
      </c>
      <c r="T4973" t="s">
        <v>33</v>
      </c>
      <c r="U4973">
        <v>1</v>
      </c>
      <c r="V4973">
        <v>1</v>
      </c>
      <c r="W4973" s="1">
        <v>42620</v>
      </c>
      <c r="X4973" s="1">
        <v>42620</v>
      </c>
      <c r="Y4973" t="s">
        <v>38</v>
      </c>
      <c r="Z4973">
        <v>0</v>
      </c>
      <c r="AA4973">
        <v>3000</v>
      </c>
      <c r="AB4973">
        <v>1591</v>
      </c>
      <c r="AC4973">
        <v>1591</v>
      </c>
      <c r="AD4973" t="s">
        <v>116</v>
      </c>
      <c r="AE4973" s="2">
        <v>45096.8125462963</v>
      </c>
    </row>
    <row r="4974" spans="1:31" hidden="1" x14ac:dyDescent="0.25">
      <c r="A4974">
        <v>1253283</v>
      </c>
      <c r="B4974" t="s">
        <v>27</v>
      </c>
      <c r="C4974" t="s">
        <v>820</v>
      </c>
      <c r="D4974" s="3" t="s">
        <v>42</v>
      </c>
      <c r="E4974" s="4">
        <v>36354</v>
      </c>
      <c r="F4974" s="4">
        <v>45565</v>
      </c>
      <c r="G4974" s="4">
        <v>43009</v>
      </c>
      <c r="H4974" s="3">
        <v>4</v>
      </c>
      <c r="I4974" s="3">
        <f t="shared" ca="1" si="233"/>
        <v>25</v>
      </c>
      <c r="J4974" s="9" t="s">
        <v>270</v>
      </c>
      <c r="K4974" s="9" t="s">
        <v>1072</v>
      </c>
      <c r="L4974" s="9" t="str">
        <f t="shared" si="231"/>
        <v>Hapiled</v>
      </c>
      <c r="M4974" s="9">
        <v>1</v>
      </c>
      <c r="N4974" s="10">
        <v>42620</v>
      </c>
      <c r="O4974" s="10">
        <v>42620</v>
      </c>
      <c r="P4974" t="s">
        <v>423</v>
      </c>
      <c r="Q4974" t="str">
        <f t="shared" si="232"/>
        <v>LED</v>
      </c>
      <c r="R4974" t="s">
        <v>102</v>
      </c>
      <c r="S4974">
        <v>0</v>
      </c>
      <c r="T4974" t="s">
        <v>33</v>
      </c>
      <c r="U4974">
        <v>1</v>
      </c>
      <c r="V4974">
        <v>1</v>
      </c>
      <c r="W4974" s="1">
        <v>42620</v>
      </c>
      <c r="X4974" s="1">
        <v>42620</v>
      </c>
      <c r="Y4974" t="s">
        <v>38</v>
      </c>
      <c r="Z4974">
        <v>0</v>
      </c>
      <c r="AA4974">
        <v>3000</v>
      </c>
      <c r="AB4974">
        <v>1591</v>
      </c>
      <c r="AC4974">
        <v>1591</v>
      </c>
      <c r="AD4974" t="s">
        <v>116</v>
      </c>
      <c r="AE4974" s="2">
        <v>45126.532210648147</v>
      </c>
    </row>
    <row r="4975" spans="1:31" hidden="1" x14ac:dyDescent="0.25">
      <c r="A4975">
        <v>1253284</v>
      </c>
      <c r="B4975" t="s">
        <v>27</v>
      </c>
      <c r="C4975" t="s">
        <v>820</v>
      </c>
      <c r="D4975" s="3" t="s">
        <v>31</v>
      </c>
      <c r="E4975" s="4">
        <v>36353</v>
      </c>
      <c r="F4975" s="4">
        <v>45565</v>
      </c>
      <c r="G4975" s="4">
        <v>43009</v>
      </c>
      <c r="H4975" s="3">
        <v>4</v>
      </c>
      <c r="I4975" s="3">
        <f t="shared" ca="1" si="233"/>
        <v>25</v>
      </c>
      <c r="J4975" s="9" t="s">
        <v>270</v>
      </c>
      <c r="K4975" s="9" t="s">
        <v>1072</v>
      </c>
      <c r="L4975" s="9" t="str">
        <f t="shared" si="231"/>
        <v>Hapiled</v>
      </c>
      <c r="M4975" s="9">
        <v>1</v>
      </c>
      <c r="N4975" s="10">
        <v>42620</v>
      </c>
      <c r="O4975" s="10">
        <v>42620</v>
      </c>
      <c r="P4975" t="s">
        <v>423</v>
      </c>
      <c r="Q4975" t="str">
        <f t="shared" si="232"/>
        <v>LED</v>
      </c>
      <c r="R4975" t="s">
        <v>102</v>
      </c>
      <c r="S4975">
        <v>0</v>
      </c>
      <c r="T4975" t="s">
        <v>33</v>
      </c>
      <c r="U4975">
        <v>1</v>
      </c>
      <c r="V4975">
        <v>1</v>
      </c>
      <c r="W4975" s="1">
        <v>42620</v>
      </c>
      <c r="X4975" s="1">
        <v>42620</v>
      </c>
      <c r="Y4975" t="s">
        <v>38</v>
      </c>
      <c r="Z4975">
        <v>0</v>
      </c>
      <c r="AA4975">
        <v>3000</v>
      </c>
      <c r="AB4975">
        <v>1591</v>
      </c>
      <c r="AC4975">
        <v>1591</v>
      </c>
      <c r="AD4975" t="s">
        <v>116</v>
      </c>
      <c r="AE4975" s="2">
        <v>45096.8125462963</v>
      </c>
    </row>
    <row r="4976" spans="1:31" hidden="1" x14ac:dyDescent="0.25">
      <c r="A4976">
        <v>1253285</v>
      </c>
      <c r="B4976" t="s">
        <v>27</v>
      </c>
      <c r="C4976" t="s">
        <v>820</v>
      </c>
      <c r="D4976" s="3" t="s">
        <v>31</v>
      </c>
      <c r="E4976" s="4">
        <v>36353</v>
      </c>
      <c r="F4976" s="4">
        <v>45565</v>
      </c>
      <c r="G4976" s="4">
        <v>43009</v>
      </c>
      <c r="H4976" s="3">
        <v>4</v>
      </c>
      <c r="I4976" s="3">
        <f t="shared" ca="1" si="233"/>
        <v>25</v>
      </c>
      <c r="J4976" s="9" t="s">
        <v>270</v>
      </c>
      <c r="K4976" s="9" t="s">
        <v>1072</v>
      </c>
      <c r="L4976" s="9" t="str">
        <f t="shared" si="231"/>
        <v>Hapiled</v>
      </c>
      <c r="M4976" s="9">
        <v>1</v>
      </c>
      <c r="N4976" s="10">
        <v>42620</v>
      </c>
      <c r="O4976" s="10">
        <v>42620</v>
      </c>
      <c r="P4976" t="s">
        <v>423</v>
      </c>
      <c r="Q4976" t="str">
        <f t="shared" si="232"/>
        <v>LED</v>
      </c>
      <c r="R4976" t="s">
        <v>102</v>
      </c>
      <c r="S4976">
        <v>0</v>
      </c>
      <c r="T4976" t="s">
        <v>33</v>
      </c>
      <c r="U4976">
        <v>1</v>
      </c>
      <c r="V4976">
        <v>1</v>
      </c>
      <c r="W4976" s="1">
        <v>42620</v>
      </c>
      <c r="X4976" s="1">
        <v>42620</v>
      </c>
      <c r="Y4976" t="s">
        <v>38</v>
      </c>
      <c r="Z4976">
        <v>0</v>
      </c>
      <c r="AA4976">
        <v>3000</v>
      </c>
      <c r="AB4976">
        <v>1591</v>
      </c>
      <c r="AC4976">
        <v>1591</v>
      </c>
      <c r="AD4976" t="s">
        <v>116</v>
      </c>
      <c r="AE4976" s="2">
        <v>45096.8125462963</v>
      </c>
    </row>
    <row r="4977" spans="1:31" hidden="1" x14ac:dyDescent="0.25">
      <c r="A4977">
        <v>1253286</v>
      </c>
      <c r="B4977" t="s">
        <v>27</v>
      </c>
      <c r="C4977" t="s">
        <v>820</v>
      </c>
      <c r="D4977" s="3" t="s">
        <v>31</v>
      </c>
      <c r="E4977" s="4">
        <v>36353</v>
      </c>
      <c r="F4977" s="4">
        <v>45565</v>
      </c>
      <c r="G4977" s="4">
        <v>43009</v>
      </c>
      <c r="H4977" s="3">
        <v>4</v>
      </c>
      <c r="I4977" s="3">
        <f t="shared" ca="1" si="233"/>
        <v>25</v>
      </c>
      <c r="J4977" s="9" t="s">
        <v>270</v>
      </c>
      <c r="K4977" s="9" t="s">
        <v>1072</v>
      </c>
      <c r="L4977" s="9" t="str">
        <f t="shared" si="231"/>
        <v>Hapiled</v>
      </c>
      <c r="M4977" s="9">
        <v>1</v>
      </c>
      <c r="N4977" s="10">
        <v>42620</v>
      </c>
      <c r="O4977" s="10">
        <v>42620</v>
      </c>
      <c r="P4977" t="s">
        <v>423</v>
      </c>
      <c r="Q4977" t="str">
        <f t="shared" si="232"/>
        <v>LED</v>
      </c>
      <c r="R4977" t="s">
        <v>102</v>
      </c>
      <c r="S4977">
        <v>0</v>
      </c>
      <c r="T4977" t="s">
        <v>33</v>
      </c>
      <c r="U4977">
        <v>1</v>
      </c>
      <c r="V4977">
        <v>1</v>
      </c>
      <c r="W4977" s="1">
        <v>42620</v>
      </c>
      <c r="X4977" s="1">
        <v>42620</v>
      </c>
      <c r="Y4977" t="s">
        <v>38</v>
      </c>
      <c r="Z4977">
        <v>0</v>
      </c>
      <c r="AA4977">
        <v>3000</v>
      </c>
      <c r="AB4977">
        <v>1591</v>
      </c>
      <c r="AC4977">
        <v>1591</v>
      </c>
      <c r="AD4977" t="s">
        <v>116</v>
      </c>
      <c r="AE4977" s="2">
        <v>45096.8125462963</v>
      </c>
    </row>
    <row r="4978" spans="1:31" hidden="1" x14ac:dyDescent="0.25">
      <c r="A4978">
        <v>1253400</v>
      </c>
      <c r="B4978" t="s">
        <v>27</v>
      </c>
      <c r="C4978" t="s">
        <v>821</v>
      </c>
      <c r="D4978" s="3" t="s">
        <v>31</v>
      </c>
      <c r="E4978" s="4">
        <v>35217</v>
      </c>
      <c r="F4978" s="4">
        <v>45565</v>
      </c>
      <c r="G4978" s="4">
        <v>43009</v>
      </c>
      <c r="H4978" s="3">
        <v>4</v>
      </c>
      <c r="I4978" s="3">
        <f t="shared" ca="1" si="233"/>
        <v>28</v>
      </c>
      <c r="J4978" s="9" t="s">
        <v>270</v>
      </c>
      <c r="K4978" s="9" t="s">
        <v>1072</v>
      </c>
      <c r="L4978" s="9" t="str">
        <f t="shared" si="231"/>
        <v>Hapiled</v>
      </c>
      <c r="M4978" s="9">
        <v>1</v>
      </c>
      <c r="N4978" s="10">
        <v>42620</v>
      </c>
      <c r="O4978" s="10">
        <v>42620</v>
      </c>
      <c r="P4978" t="s">
        <v>423</v>
      </c>
      <c r="Q4978" t="str">
        <f t="shared" si="232"/>
        <v>LED</v>
      </c>
      <c r="R4978" t="s">
        <v>102</v>
      </c>
      <c r="S4978">
        <v>0</v>
      </c>
      <c r="T4978" t="s">
        <v>33</v>
      </c>
      <c r="U4978">
        <v>1</v>
      </c>
      <c r="V4978">
        <v>1</v>
      </c>
      <c r="W4978" s="1">
        <v>42620</v>
      </c>
      <c r="X4978" s="1">
        <v>42620</v>
      </c>
      <c r="Y4978" t="s">
        <v>38</v>
      </c>
      <c r="Z4978">
        <v>0</v>
      </c>
      <c r="AA4978">
        <v>3000</v>
      </c>
      <c r="AB4978">
        <v>1591</v>
      </c>
      <c r="AC4978">
        <v>1591</v>
      </c>
      <c r="AD4978" t="s">
        <v>116</v>
      </c>
      <c r="AE4978" s="2">
        <v>45096.8125462963</v>
      </c>
    </row>
    <row r="4979" spans="1:31" hidden="1" x14ac:dyDescent="0.25">
      <c r="A4979">
        <v>1253401</v>
      </c>
      <c r="B4979" t="s">
        <v>27</v>
      </c>
      <c r="C4979" t="s">
        <v>821</v>
      </c>
      <c r="D4979" s="3" t="s">
        <v>42</v>
      </c>
      <c r="E4979" s="4">
        <v>44665</v>
      </c>
      <c r="F4979" s="4">
        <v>2556</v>
      </c>
      <c r="G4979" s="3" t="s">
        <v>29</v>
      </c>
      <c r="H4979" s="3">
        <v>4</v>
      </c>
      <c r="I4979" s="3">
        <f t="shared" ca="1" si="233"/>
        <v>2</v>
      </c>
      <c r="J4979" s="9" t="s">
        <v>270</v>
      </c>
      <c r="K4979" s="9" t="s">
        <v>1072</v>
      </c>
      <c r="L4979" s="9" t="str">
        <f t="shared" si="231"/>
        <v>Hapiled</v>
      </c>
      <c r="M4979" s="9">
        <v>1</v>
      </c>
      <c r="N4979" s="10">
        <v>42620</v>
      </c>
      <c r="O4979" s="10">
        <v>42620</v>
      </c>
      <c r="P4979" t="s">
        <v>423</v>
      </c>
      <c r="Q4979" t="str">
        <f t="shared" si="232"/>
        <v>LED</v>
      </c>
      <c r="R4979" t="s">
        <v>102</v>
      </c>
      <c r="S4979">
        <v>0</v>
      </c>
      <c r="T4979" t="s">
        <v>33</v>
      </c>
      <c r="U4979">
        <v>1</v>
      </c>
      <c r="V4979">
        <v>1</v>
      </c>
      <c r="W4979" s="1">
        <v>42620</v>
      </c>
      <c r="X4979" s="1">
        <v>42620</v>
      </c>
      <c r="Y4979" t="s">
        <v>38</v>
      </c>
      <c r="Z4979">
        <v>0</v>
      </c>
      <c r="AA4979">
        <v>3000</v>
      </c>
      <c r="AB4979">
        <v>1591</v>
      </c>
      <c r="AC4979">
        <v>1591</v>
      </c>
      <c r="AD4979" t="s">
        <v>116</v>
      </c>
      <c r="AE4979" s="2">
        <v>45112.55810185185</v>
      </c>
    </row>
    <row r="4980" spans="1:31" hidden="1" x14ac:dyDescent="0.25">
      <c r="A4980">
        <v>1253402</v>
      </c>
      <c r="B4980" t="s">
        <v>27</v>
      </c>
      <c r="C4980" t="s">
        <v>821</v>
      </c>
      <c r="D4980" s="3" t="s">
        <v>31</v>
      </c>
      <c r="E4980" s="4">
        <v>35217</v>
      </c>
      <c r="F4980" s="4">
        <v>45565</v>
      </c>
      <c r="G4980" s="4">
        <v>43009</v>
      </c>
      <c r="H4980" s="3">
        <v>4</v>
      </c>
      <c r="I4980" s="3">
        <f t="shared" ca="1" si="233"/>
        <v>28</v>
      </c>
      <c r="J4980" s="9" t="s">
        <v>270</v>
      </c>
      <c r="K4980" s="9" t="s">
        <v>1072</v>
      </c>
      <c r="L4980" s="9" t="str">
        <f t="shared" si="231"/>
        <v>Hapiled</v>
      </c>
      <c r="M4980" s="9">
        <v>1</v>
      </c>
      <c r="N4980" s="10">
        <v>42620</v>
      </c>
      <c r="O4980" s="10">
        <v>42620</v>
      </c>
      <c r="P4980" t="s">
        <v>423</v>
      </c>
      <c r="Q4980" t="str">
        <f t="shared" si="232"/>
        <v>LED</v>
      </c>
      <c r="R4980" t="s">
        <v>102</v>
      </c>
      <c r="S4980">
        <v>0</v>
      </c>
      <c r="T4980" t="s">
        <v>33</v>
      </c>
      <c r="U4980">
        <v>1</v>
      </c>
      <c r="V4980">
        <v>1</v>
      </c>
      <c r="W4980" s="1">
        <v>42620</v>
      </c>
      <c r="X4980" s="1">
        <v>42620</v>
      </c>
      <c r="Y4980" t="s">
        <v>38</v>
      </c>
      <c r="Z4980">
        <v>0</v>
      </c>
      <c r="AA4980">
        <v>3000</v>
      </c>
      <c r="AB4980">
        <v>1591</v>
      </c>
      <c r="AC4980">
        <v>1591</v>
      </c>
      <c r="AD4980" t="s">
        <v>116</v>
      </c>
      <c r="AE4980" s="2">
        <v>45096.8125462963</v>
      </c>
    </row>
    <row r="4981" spans="1:31" hidden="1" x14ac:dyDescent="0.25">
      <c r="A4981">
        <v>1253403</v>
      </c>
      <c r="B4981" t="s">
        <v>27</v>
      </c>
      <c r="C4981" t="s">
        <v>821</v>
      </c>
      <c r="D4981" s="3" t="s">
        <v>31</v>
      </c>
      <c r="E4981" s="4">
        <v>35217</v>
      </c>
      <c r="F4981" s="4">
        <v>45565</v>
      </c>
      <c r="G4981" s="4">
        <v>43009</v>
      </c>
      <c r="H4981" s="3">
        <v>4</v>
      </c>
      <c r="I4981" s="3">
        <f t="shared" ca="1" si="233"/>
        <v>28</v>
      </c>
      <c r="J4981" s="9" t="s">
        <v>270</v>
      </c>
      <c r="K4981" s="9" t="s">
        <v>1072</v>
      </c>
      <c r="L4981" s="9" t="str">
        <f t="shared" si="231"/>
        <v>Hapiled</v>
      </c>
      <c r="M4981" s="9">
        <v>1</v>
      </c>
      <c r="N4981" s="10">
        <v>42620</v>
      </c>
      <c r="O4981" s="10">
        <v>42620</v>
      </c>
      <c r="P4981" t="s">
        <v>423</v>
      </c>
      <c r="Q4981" t="str">
        <f t="shared" si="232"/>
        <v>LED</v>
      </c>
      <c r="R4981" t="s">
        <v>102</v>
      </c>
      <c r="S4981">
        <v>0</v>
      </c>
      <c r="T4981" t="s">
        <v>33</v>
      </c>
      <c r="U4981">
        <v>1</v>
      </c>
      <c r="V4981">
        <v>1</v>
      </c>
      <c r="W4981" s="1">
        <v>42620</v>
      </c>
      <c r="X4981" s="1">
        <v>42620</v>
      </c>
      <c r="Y4981" t="s">
        <v>38</v>
      </c>
      <c r="Z4981">
        <v>0</v>
      </c>
      <c r="AA4981">
        <v>3000</v>
      </c>
      <c r="AB4981">
        <v>1591</v>
      </c>
      <c r="AC4981">
        <v>1591</v>
      </c>
      <c r="AD4981" t="s">
        <v>116</v>
      </c>
      <c r="AE4981" s="2">
        <v>45096.8125462963</v>
      </c>
    </row>
    <row r="4982" spans="1:31" hidden="1" x14ac:dyDescent="0.25">
      <c r="A4982">
        <v>1253404</v>
      </c>
      <c r="B4982" t="s">
        <v>27</v>
      </c>
      <c r="C4982" t="s">
        <v>821</v>
      </c>
      <c r="D4982" s="3" t="s">
        <v>31</v>
      </c>
      <c r="E4982" s="4">
        <v>35217</v>
      </c>
      <c r="F4982" s="4">
        <v>45565</v>
      </c>
      <c r="G4982" s="4">
        <v>43009</v>
      </c>
      <c r="H4982" s="3">
        <v>4</v>
      </c>
      <c r="I4982" s="3">
        <f t="shared" ca="1" si="233"/>
        <v>28</v>
      </c>
      <c r="J4982" s="9" t="s">
        <v>270</v>
      </c>
      <c r="K4982" s="9" t="s">
        <v>1072</v>
      </c>
      <c r="L4982" s="9" t="str">
        <f t="shared" si="231"/>
        <v>Hapiled</v>
      </c>
      <c r="M4982" s="9">
        <v>1</v>
      </c>
      <c r="N4982" s="10">
        <v>42620</v>
      </c>
      <c r="O4982" s="10">
        <v>42620</v>
      </c>
      <c r="P4982" t="s">
        <v>423</v>
      </c>
      <c r="Q4982" t="str">
        <f t="shared" si="232"/>
        <v>LED</v>
      </c>
      <c r="R4982" t="s">
        <v>102</v>
      </c>
      <c r="S4982">
        <v>0</v>
      </c>
      <c r="T4982" t="s">
        <v>33</v>
      </c>
      <c r="U4982">
        <v>1</v>
      </c>
      <c r="V4982">
        <v>1</v>
      </c>
      <c r="W4982" s="1">
        <v>42620</v>
      </c>
      <c r="X4982" s="1">
        <v>42620</v>
      </c>
      <c r="Y4982" t="s">
        <v>38</v>
      </c>
      <c r="Z4982">
        <v>0</v>
      </c>
      <c r="AA4982">
        <v>3000</v>
      </c>
      <c r="AB4982">
        <v>1591</v>
      </c>
      <c r="AC4982">
        <v>1591</v>
      </c>
      <c r="AD4982" t="s">
        <v>116</v>
      </c>
      <c r="AE4982" s="2">
        <v>45096.8125462963</v>
      </c>
    </row>
    <row r="4983" spans="1:31" hidden="1" x14ac:dyDescent="0.25">
      <c r="A4983">
        <v>1253405</v>
      </c>
      <c r="B4983" t="s">
        <v>27</v>
      </c>
      <c r="C4983" t="s">
        <v>821</v>
      </c>
      <c r="D4983" s="3" t="s">
        <v>31</v>
      </c>
      <c r="E4983" s="4">
        <v>35400</v>
      </c>
      <c r="F4983" s="4">
        <v>45565</v>
      </c>
      <c r="G4983" s="4">
        <v>43009</v>
      </c>
      <c r="H4983" s="3">
        <v>4</v>
      </c>
      <c r="I4983" s="3">
        <f t="shared" ca="1" si="233"/>
        <v>28</v>
      </c>
      <c r="J4983" s="9" t="s">
        <v>270</v>
      </c>
      <c r="K4983" s="9" t="s">
        <v>1072</v>
      </c>
      <c r="L4983" s="9" t="str">
        <f t="shared" si="231"/>
        <v>Hapiled</v>
      </c>
      <c r="M4983" s="9">
        <v>1</v>
      </c>
      <c r="N4983" s="10">
        <v>42620</v>
      </c>
      <c r="O4983" s="10">
        <v>42620</v>
      </c>
      <c r="P4983" t="s">
        <v>423</v>
      </c>
      <c r="Q4983" t="str">
        <f t="shared" si="232"/>
        <v>LED</v>
      </c>
      <c r="R4983" t="s">
        <v>102</v>
      </c>
      <c r="S4983">
        <v>0</v>
      </c>
      <c r="T4983" t="s">
        <v>33</v>
      </c>
      <c r="U4983">
        <v>1</v>
      </c>
      <c r="V4983">
        <v>1</v>
      </c>
      <c r="W4983" s="1">
        <v>42620</v>
      </c>
      <c r="X4983" s="1">
        <v>42620</v>
      </c>
      <c r="Y4983" t="s">
        <v>38</v>
      </c>
      <c r="Z4983">
        <v>0</v>
      </c>
      <c r="AA4983">
        <v>3000</v>
      </c>
      <c r="AB4983">
        <v>1591</v>
      </c>
      <c r="AC4983">
        <v>1591</v>
      </c>
      <c r="AD4983" t="s">
        <v>116</v>
      </c>
      <c r="AE4983" s="2">
        <v>45096.8125462963</v>
      </c>
    </row>
    <row r="4984" spans="1:31" hidden="1" x14ac:dyDescent="0.25">
      <c r="A4984">
        <v>1253406</v>
      </c>
      <c r="B4984" t="s">
        <v>27</v>
      </c>
      <c r="C4984" t="s">
        <v>821</v>
      </c>
      <c r="D4984" s="3" t="s">
        <v>31</v>
      </c>
      <c r="E4984" s="4">
        <v>35400</v>
      </c>
      <c r="F4984" s="4">
        <v>45565</v>
      </c>
      <c r="G4984" s="4">
        <v>43009</v>
      </c>
      <c r="H4984" s="3">
        <v>4</v>
      </c>
      <c r="I4984" s="3">
        <f t="shared" ca="1" si="233"/>
        <v>28</v>
      </c>
      <c r="J4984" s="9" t="s">
        <v>270</v>
      </c>
      <c r="K4984" s="9" t="s">
        <v>1072</v>
      </c>
      <c r="L4984" s="9" t="str">
        <f t="shared" si="231"/>
        <v>Hapiled</v>
      </c>
      <c r="M4984" s="9">
        <v>1</v>
      </c>
      <c r="N4984" s="10">
        <v>42620</v>
      </c>
      <c r="O4984" s="10">
        <v>42620</v>
      </c>
      <c r="P4984" t="s">
        <v>423</v>
      </c>
      <c r="Q4984" t="str">
        <f t="shared" si="232"/>
        <v>LED</v>
      </c>
      <c r="R4984" t="s">
        <v>102</v>
      </c>
      <c r="S4984">
        <v>0</v>
      </c>
      <c r="T4984" t="s">
        <v>33</v>
      </c>
      <c r="U4984">
        <v>1</v>
      </c>
      <c r="V4984">
        <v>1</v>
      </c>
      <c r="W4984" s="1">
        <v>42620</v>
      </c>
      <c r="X4984" s="1">
        <v>42620</v>
      </c>
      <c r="Y4984" t="s">
        <v>38</v>
      </c>
      <c r="Z4984">
        <v>0</v>
      </c>
      <c r="AA4984">
        <v>3000</v>
      </c>
      <c r="AB4984">
        <v>1591</v>
      </c>
      <c r="AC4984">
        <v>1591</v>
      </c>
      <c r="AD4984" t="s">
        <v>116</v>
      </c>
      <c r="AE4984" s="2">
        <v>45096.8125462963</v>
      </c>
    </row>
    <row r="4985" spans="1:31" hidden="1" x14ac:dyDescent="0.25">
      <c r="A4985">
        <v>1253407</v>
      </c>
      <c r="B4985" t="s">
        <v>27</v>
      </c>
      <c r="C4985" t="s">
        <v>821</v>
      </c>
      <c r="D4985" s="3" t="s">
        <v>31</v>
      </c>
      <c r="E4985" s="4">
        <v>35947</v>
      </c>
      <c r="F4985" s="4">
        <v>45565</v>
      </c>
      <c r="G4985" s="4">
        <v>43009</v>
      </c>
      <c r="H4985" s="3">
        <v>4</v>
      </c>
      <c r="I4985" s="3">
        <f t="shared" ca="1" si="233"/>
        <v>26</v>
      </c>
      <c r="J4985" s="9" t="s">
        <v>270</v>
      </c>
      <c r="K4985" s="9" t="s">
        <v>1072</v>
      </c>
      <c r="L4985" s="9" t="str">
        <f t="shared" si="231"/>
        <v>Hapiled</v>
      </c>
      <c r="M4985" s="9">
        <v>1</v>
      </c>
      <c r="N4985" s="10">
        <v>42620</v>
      </c>
      <c r="O4985" s="10">
        <v>42620</v>
      </c>
      <c r="P4985" t="s">
        <v>423</v>
      </c>
      <c r="Q4985" t="str">
        <f t="shared" si="232"/>
        <v>LED</v>
      </c>
      <c r="R4985" t="s">
        <v>102</v>
      </c>
      <c r="S4985">
        <v>0</v>
      </c>
      <c r="T4985" t="s">
        <v>33</v>
      </c>
      <c r="U4985">
        <v>1</v>
      </c>
      <c r="V4985">
        <v>1</v>
      </c>
      <c r="W4985" s="1">
        <v>42620</v>
      </c>
      <c r="X4985" s="1">
        <v>42620</v>
      </c>
      <c r="Y4985" t="s">
        <v>38</v>
      </c>
      <c r="Z4985">
        <v>0</v>
      </c>
      <c r="AA4985">
        <v>3000</v>
      </c>
      <c r="AB4985">
        <v>1591</v>
      </c>
      <c r="AC4985">
        <v>1591</v>
      </c>
      <c r="AD4985" t="s">
        <v>116</v>
      </c>
      <c r="AE4985" s="2">
        <v>45096.8125462963</v>
      </c>
    </row>
    <row r="4986" spans="1:31" hidden="1" x14ac:dyDescent="0.25">
      <c r="A4986">
        <v>1253408</v>
      </c>
      <c r="B4986" t="s">
        <v>27</v>
      </c>
      <c r="C4986" t="s">
        <v>821</v>
      </c>
      <c r="D4986" s="3" t="s">
        <v>31</v>
      </c>
      <c r="E4986" s="4">
        <v>35947</v>
      </c>
      <c r="F4986" s="4">
        <v>45565</v>
      </c>
      <c r="G4986" s="4">
        <v>43009</v>
      </c>
      <c r="H4986" s="3">
        <v>4</v>
      </c>
      <c r="I4986" s="3">
        <f t="shared" ca="1" si="233"/>
        <v>26</v>
      </c>
      <c r="J4986" s="9" t="s">
        <v>270</v>
      </c>
      <c r="K4986" s="9" t="s">
        <v>1072</v>
      </c>
      <c r="L4986" s="9" t="str">
        <f t="shared" si="231"/>
        <v>Hapiled</v>
      </c>
      <c r="M4986" s="9">
        <v>1</v>
      </c>
      <c r="N4986" s="10">
        <v>42620</v>
      </c>
      <c r="O4986" s="10">
        <v>42620</v>
      </c>
      <c r="P4986" t="s">
        <v>423</v>
      </c>
      <c r="Q4986" t="str">
        <f t="shared" si="232"/>
        <v>LED</v>
      </c>
      <c r="R4986" t="s">
        <v>102</v>
      </c>
      <c r="S4986">
        <v>0</v>
      </c>
      <c r="T4986" t="s">
        <v>33</v>
      </c>
      <c r="U4986">
        <v>1</v>
      </c>
      <c r="V4986">
        <v>1</v>
      </c>
      <c r="W4986" s="1">
        <v>42620</v>
      </c>
      <c r="X4986" s="1">
        <v>42620</v>
      </c>
      <c r="Y4986" t="s">
        <v>38</v>
      </c>
      <c r="Z4986">
        <v>0</v>
      </c>
      <c r="AA4986">
        <v>3000</v>
      </c>
      <c r="AB4986">
        <v>1591</v>
      </c>
      <c r="AC4986">
        <v>1591</v>
      </c>
      <c r="AD4986" t="s">
        <v>116</v>
      </c>
      <c r="AE4986" s="2">
        <v>45096.8125462963</v>
      </c>
    </row>
    <row r="4987" spans="1:31" hidden="1" x14ac:dyDescent="0.25">
      <c r="A4987">
        <v>1253409</v>
      </c>
      <c r="B4987" t="s">
        <v>27</v>
      </c>
      <c r="C4987" t="s">
        <v>821</v>
      </c>
      <c r="D4987" s="3" t="s">
        <v>31</v>
      </c>
      <c r="E4987" s="4">
        <v>35947</v>
      </c>
      <c r="F4987" s="4">
        <v>45565</v>
      </c>
      <c r="G4987" s="4">
        <v>43009</v>
      </c>
      <c r="H4987" s="3">
        <v>4</v>
      </c>
      <c r="I4987" s="3">
        <f t="shared" ca="1" si="233"/>
        <v>26</v>
      </c>
      <c r="J4987" s="9" t="s">
        <v>270</v>
      </c>
      <c r="K4987" s="9" t="s">
        <v>1072</v>
      </c>
      <c r="L4987" s="9" t="str">
        <f t="shared" si="231"/>
        <v>Hapiled</v>
      </c>
      <c r="M4987" s="9">
        <v>1</v>
      </c>
      <c r="N4987" s="10">
        <v>42620</v>
      </c>
      <c r="O4987" s="10">
        <v>42620</v>
      </c>
      <c r="P4987" t="s">
        <v>423</v>
      </c>
      <c r="Q4987" t="str">
        <f t="shared" si="232"/>
        <v>LED</v>
      </c>
      <c r="R4987" t="s">
        <v>102</v>
      </c>
      <c r="S4987">
        <v>0</v>
      </c>
      <c r="T4987" t="s">
        <v>33</v>
      </c>
      <c r="U4987">
        <v>1</v>
      </c>
      <c r="V4987">
        <v>1</v>
      </c>
      <c r="W4987" s="1">
        <v>42620</v>
      </c>
      <c r="X4987" s="1">
        <v>42620</v>
      </c>
      <c r="Y4987" t="s">
        <v>38</v>
      </c>
      <c r="Z4987">
        <v>0</v>
      </c>
      <c r="AA4987">
        <v>3000</v>
      </c>
      <c r="AB4987">
        <v>1591</v>
      </c>
      <c r="AC4987">
        <v>1591</v>
      </c>
      <c r="AD4987" t="s">
        <v>116</v>
      </c>
      <c r="AE4987" s="2">
        <v>45096.8125462963</v>
      </c>
    </row>
    <row r="4988" spans="1:31" hidden="1" x14ac:dyDescent="0.25">
      <c r="A4988">
        <v>1255455</v>
      </c>
      <c r="B4988" t="s">
        <v>27</v>
      </c>
      <c r="C4988" t="s">
        <v>821</v>
      </c>
      <c r="D4988" s="3" t="s">
        <v>42</v>
      </c>
      <c r="E4988" s="4">
        <v>38777</v>
      </c>
      <c r="F4988" s="3" t="s">
        <v>29</v>
      </c>
      <c r="G4988" s="3" t="s">
        <v>29</v>
      </c>
      <c r="H4988" s="3">
        <v>4</v>
      </c>
      <c r="I4988" s="3">
        <f t="shared" ca="1" si="233"/>
        <v>18</v>
      </c>
      <c r="J4988" s="9" t="s">
        <v>822</v>
      </c>
      <c r="K4988" s="9" t="s">
        <v>1071</v>
      </c>
      <c r="L4988" s="9" t="str">
        <f t="shared" si="231"/>
        <v>HPS100</v>
      </c>
      <c r="M4988" s="9">
        <v>1</v>
      </c>
      <c r="N4988" s="10">
        <v>38777</v>
      </c>
      <c r="O4988" s="10">
        <v>38777</v>
      </c>
      <c r="P4988" t="s">
        <v>40</v>
      </c>
      <c r="Q4988" t="str">
        <f t="shared" si="232"/>
        <v>PLL 24</v>
      </c>
      <c r="R4988" t="s">
        <v>37</v>
      </c>
      <c r="S4988">
        <v>0</v>
      </c>
      <c r="T4988" t="s">
        <v>33</v>
      </c>
      <c r="U4988">
        <v>1</v>
      </c>
      <c r="V4988">
        <v>1</v>
      </c>
      <c r="W4988" s="1">
        <v>43720</v>
      </c>
      <c r="X4988" s="1">
        <v>43720</v>
      </c>
      <c r="Y4988" t="s">
        <v>38</v>
      </c>
      <c r="Z4988">
        <v>0</v>
      </c>
      <c r="AA4988">
        <v>4000</v>
      </c>
      <c r="AB4988">
        <v>1800</v>
      </c>
      <c r="AC4988">
        <v>1800</v>
      </c>
      <c r="AD4988" t="s">
        <v>39</v>
      </c>
      <c r="AE4988" s="2">
        <v>45096.813622685186</v>
      </c>
    </row>
    <row r="4989" spans="1:31" hidden="1" x14ac:dyDescent="0.25">
      <c r="A4989">
        <v>1255456</v>
      </c>
      <c r="B4989" t="s">
        <v>27</v>
      </c>
      <c r="C4989" t="s">
        <v>821</v>
      </c>
      <c r="D4989" s="3" t="s">
        <v>42</v>
      </c>
      <c r="E4989" s="4">
        <v>38777</v>
      </c>
      <c r="F4989" s="3" t="s">
        <v>29</v>
      </c>
      <c r="G4989" s="3" t="s">
        <v>29</v>
      </c>
      <c r="H4989" s="3">
        <v>4</v>
      </c>
      <c r="I4989" s="3">
        <f t="shared" ca="1" si="233"/>
        <v>18</v>
      </c>
      <c r="J4989" s="9" t="s">
        <v>822</v>
      </c>
      <c r="K4989" s="9" t="s">
        <v>1071</v>
      </c>
      <c r="L4989" s="9" t="str">
        <f t="shared" si="231"/>
        <v>HPS100</v>
      </c>
      <c r="M4989" s="9">
        <v>1</v>
      </c>
      <c r="N4989" s="10">
        <v>38777</v>
      </c>
      <c r="O4989" s="10">
        <v>38777</v>
      </c>
      <c r="P4989" t="s">
        <v>36</v>
      </c>
      <c r="Q4989" t="str">
        <f t="shared" si="232"/>
        <v>PLL 24</v>
      </c>
      <c r="R4989" t="s">
        <v>37</v>
      </c>
      <c r="S4989">
        <v>0</v>
      </c>
      <c r="T4989" t="s">
        <v>33</v>
      </c>
      <c r="U4989">
        <v>1</v>
      </c>
      <c r="V4989">
        <v>1</v>
      </c>
      <c r="W4989" s="1">
        <v>39783</v>
      </c>
      <c r="X4989" s="1">
        <v>39783</v>
      </c>
      <c r="Y4989" t="s">
        <v>38</v>
      </c>
      <c r="Z4989">
        <v>0</v>
      </c>
      <c r="AA4989">
        <v>4000</v>
      </c>
      <c r="AB4989">
        <v>2900</v>
      </c>
      <c r="AC4989">
        <v>2900</v>
      </c>
      <c r="AD4989" t="s">
        <v>39</v>
      </c>
      <c r="AE4989" s="2">
        <v>45096.813622685186</v>
      </c>
    </row>
    <row r="4990" spans="1:31" hidden="1" x14ac:dyDescent="0.25">
      <c r="A4990">
        <v>1255457</v>
      </c>
      <c r="B4990" t="s">
        <v>27</v>
      </c>
      <c r="C4990" t="s">
        <v>821</v>
      </c>
      <c r="D4990" s="3" t="s">
        <v>42</v>
      </c>
      <c r="E4990" s="4">
        <v>38777</v>
      </c>
      <c r="F4990" s="3" t="s">
        <v>29</v>
      </c>
      <c r="G4990" s="3" t="s">
        <v>29</v>
      </c>
      <c r="H4990" s="3">
        <v>4</v>
      </c>
      <c r="I4990" s="3">
        <f t="shared" ca="1" si="233"/>
        <v>18</v>
      </c>
      <c r="J4990" s="9" t="s">
        <v>822</v>
      </c>
      <c r="K4990" s="9" t="s">
        <v>1071</v>
      </c>
      <c r="L4990" s="9" t="str">
        <f t="shared" si="231"/>
        <v>HPS100</v>
      </c>
      <c r="M4990" s="9">
        <v>1</v>
      </c>
      <c r="N4990" s="10">
        <v>38777</v>
      </c>
      <c r="O4990" s="10">
        <v>38777</v>
      </c>
      <c r="P4990" t="s">
        <v>36</v>
      </c>
      <c r="Q4990" t="str">
        <f t="shared" si="232"/>
        <v>PLL 24</v>
      </c>
      <c r="R4990" t="s">
        <v>37</v>
      </c>
      <c r="S4990">
        <v>0</v>
      </c>
      <c r="T4990" t="s">
        <v>33</v>
      </c>
      <c r="U4990">
        <v>1</v>
      </c>
      <c r="V4990">
        <v>1</v>
      </c>
      <c r="W4990" s="1">
        <v>39783</v>
      </c>
      <c r="X4990" s="1">
        <v>39783</v>
      </c>
      <c r="Y4990" t="s">
        <v>38</v>
      </c>
      <c r="Z4990">
        <v>0</v>
      </c>
      <c r="AA4990">
        <v>4000</v>
      </c>
      <c r="AB4990">
        <v>2900</v>
      </c>
      <c r="AC4990">
        <v>2900</v>
      </c>
      <c r="AD4990" t="s">
        <v>39</v>
      </c>
      <c r="AE4990" s="2">
        <v>45096.813622685186</v>
      </c>
    </row>
    <row r="4991" spans="1:31" hidden="1" x14ac:dyDescent="0.25">
      <c r="A4991">
        <v>1255458</v>
      </c>
      <c r="B4991" t="s">
        <v>27</v>
      </c>
      <c r="C4991" t="s">
        <v>821</v>
      </c>
      <c r="D4991" s="3" t="s">
        <v>42</v>
      </c>
      <c r="E4991" s="4">
        <v>38777</v>
      </c>
      <c r="F4991" s="3" t="s">
        <v>29</v>
      </c>
      <c r="G4991" s="3" t="s">
        <v>29</v>
      </c>
      <c r="H4991" s="3">
        <v>4</v>
      </c>
      <c r="I4991" s="3">
        <f t="shared" ca="1" si="233"/>
        <v>18</v>
      </c>
      <c r="J4991" s="9" t="s">
        <v>822</v>
      </c>
      <c r="K4991" s="9" t="s">
        <v>1071</v>
      </c>
      <c r="L4991" s="9" t="str">
        <f t="shared" si="231"/>
        <v>HPS100</v>
      </c>
      <c r="M4991" s="9">
        <v>1</v>
      </c>
      <c r="N4991" s="10">
        <v>38777</v>
      </c>
      <c r="O4991" s="10">
        <v>38777</v>
      </c>
      <c r="P4991" t="s">
        <v>36</v>
      </c>
      <c r="Q4991" t="str">
        <f t="shared" si="232"/>
        <v>PLL 24</v>
      </c>
      <c r="R4991" t="s">
        <v>37</v>
      </c>
      <c r="S4991">
        <v>0</v>
      </c>
      <c r="T4991" t="s">
        <v>33</v>
      </c>
      <c r="U4991">
        <v>1</v>
      </c>
      <c r="V4991">
        <v>1</v>
      </c>
      <c r="W4991" s="1">
        <v>39783</v>
      </c>
      <c r="X4991" s="1">
        <v>39783</v>
      </c>
      <c r="Y4991" t="s">
        <v>38</v>
      </c>
      <c r="Z4991">
        <v>0</v>
      </c>
      <c r="AA4991">
        <v>4000</v>
      </c>
      <c r="AB4991">
        <v>2900</v>
      </c>
      <c r="AC4991">
        <v>2900</v>
      </c>
      <c r="AD4991" t="s">
        <v>39</v>
      </c>
      <c r="AE4991" s="2">
        <v>45096.813622685186</v>
      </c>
    </row>
    <row r="4992" spans="1:31" hidden="1" x14ac:dyDescent="0.25">
      <c r="A4992">
        <v>1255459</v>
      </c>
      <c r="B4992" t="s">
        <v>27</v>
      </c>
      <c r="C4992" t="s">
        <v>821</v>
      </c>
      <c r="D4992" s="3" t="s">
        <v>42</v>
      </c>
      <c r="E4992" s="4">
        <v>38777</v>
      </c>
      <c r="F4992" s="3" t="s">
        <v>29</v>
      </c>
      <c r="G4992" s="3" t="s">
        <v>29</v>
      </c>
      <c r="H4992" s="3">
        <v>4</v>
      </c>
      <c r="I4992" s="3">
        <f t="shared" ca="1" si="233"/>
        <v>18</v>
      </c>
      <c r="J4992" s="9" t="s">
        <v>822</v>
      </c>
      <c r="K4992" s="9" t="s">
        <v>1071</v>
      </c>
      <c r="L4992" s="9" t="str">
        <f t="shared" si="231"/>
        <v>HPS100</v>
      </c>
      <c r="M4992" s="9">
        <v>1</v>
      </c>
      <c r="N4992" s="10">
        <v>38777</v>
      </c>
      <c r="O4992" s="10">
        <v>38777</v>
      </c>
      <c r="P4992" t="s">
        <v>36</v>
      </c>
      <c r="Q4992" t="str">
        <f t="shared" si="232"/>
        <v>PLL 24</v>
      </c>
      <c r="R4992" t="s">
        <v>37</v>
      </c>
      <c r="S4992">
        <v>0</v>
      </c>
      <c r="T4992" t="s">
        <v>33</v>
      </c>
      <c r="U4992">
        <v>1</v>
      </c>
      <c r="V4992">
        <v>1</v>
      </c>
      <c r="W4992" s="1">
        <v>39783</v>
      </c>
      <c r="X4992" s="1">
        <v>39783</v>
      </c>
      <c r="Y4992" t="s">
        <v>38</v>
      </c>
      <c r="Z4992">
        <v>0</v>
      </c>
      <c r="AA4992">
        <v>4000</v>
      </c>
      <c r="AB4992">
        <v>2900</v>
      </c>
      <c r="AC4992">
        <v>2900</v>
      </c>
      <c r="AD4992" t="s">
        <v>39</v>
      </c>
      <c r="AE4992" s="2">
        <v>45096.813622685186</v>
      </c>
    </row>
    <row r="4993" spans="1:31" hidden="1" x14ac:dyDescent="0.25">
      <c r="A4993">
        <v>1255460</v>
      </c>
      <c r="B4993" t="s">
        <v>27</v>
      </c>
      <c r="C4993" t="s">
        <v>821</v>
      </c>
      <c r="D4993" s="3" t="s">
        <v>42</v>
      </c>
      <c r="E4993" s="4">
        <v>38777</v>
      </c>
      <c r="F4993" s="3" t="s">
        <v>29</v>
      </c>
      <c r="G4993" s="3" t="s">
        <v>29</v>
      </c>
      <c r="H4993" s="3">
        <v>4</v>
      </c>
      <c r="I4993" s="3">
        <f t="shared" ca="1" si="233"/>
        <v>18</v>
      </c>
      <c r="J4993" s="9" t="s">
        <v>822</v>
      </c>
      <c r="K4993" s="9" t="s">
        <v>1071</v>
      </c>
      <c r="L4993" s="9" t="str">
        <f t="shared" si="231"/>
        <v>HPS100</v>
      </c>
      <c r="M4993" s="9">
        <v>1</v>
      </c>
      <c r="N4993" s="10">
        <v>43053</v>
      </c>
      <c r="O4993" s="10">
        <v>43053</v>
      </c>
      <c r="P4993" t="s">
        <v>36</v>
      </c>
      <c r="Q4993" t="str">
        <f t="shared" si="232"/>
        <v>PLL 24</v>
      </c>
      <c r="R4993" t="s">
        <v>37</v>
      </c>
      <c r="S4993">
        <v>0</v>
      </c>
      <c r="T4993" t="s">
        <v>33</v>
      </c>
      <c r="U4993">
        <v>1</v>
      </c>
      <c r="V4993">
        <v>1</v>
      </c>
      <c r="W4993" s="1">
        <v>43053</v>
      </c>
      <c r="X4993" s="1">
        <v>43053</v>
      </c>
      <c r="Y4993" t="s">
        <v>38</v>
      </c>
      <c r="Z4993">
        <v>0</v>
      </c>
      <c r="AA4993">
        <v>4000</v>
      </c>
      <c r="AB4993">
        <v>2900</v>
      </c>
      <c r="AC4993">
        <v>2900</v>
      </c>
      <c r="AD4993" t="s">
        <v>39</v>
      </c>
      <c r="AE4993" s="2">
        <v>45096.813622685186</v>
      </c>
    </row>
    <row r="4994" spans="1:31" hidden="1" x14ac:dyDescent="0.25">
      <c r="A4994">
        <v>1255461</v>
      </c>
      <c r="B4994" t="s">
        <v>27</v>
      </c>
      <c r="C4994" t="s">
        <v>821</v>
      </c>
      <c r="D4994" s="3" t="s">
        <v>42</v>
      </c>
      <c r="E4994" s="4">
        <v>38777</v>
      </c>
      <c r="F4994" s="3" t="s">
        <v>29</v>
      </c>
      <c r="G4994" s="3" t="s">
        <v>29</v>
      </c>
      <c r="H4994" s="3">
        <v>4</v>
      </c>
      <c r="I4994" s="3">
        <f t="shared" ca="1" si="233"/>
        <v>18</v>
      </c>
      <c r="J4994" s="9" t="s">
        <v>822</v>
      </c>
      <c r="K4994" s="9" t="s">
        <v>1071</v>
      </c>
      <c r="L4994" s="9" t="str">
        <f t="shared" ref="L4994:L5057" si="234">VLOOKUP(J4994,Arm_kort,2,FALSE)</f>
        <v>HPS100</v>
      </c>
      <c r="M4994" s="9">
        <v>1</v>
      </c>
      <c r="N4994" s="10">
        <v>38777</v>
      </c>
      <c r="O4994" s="10">
        <v>38777</v>
      </c>
      <c r="P4994" t="s">
        <v>40</v>
      </c>
      <c r="Q4994" t="str">
        <f t="shared" ref="Q4994:Q5057" si="235">VLOOKUP(P4994,LAMPEN,3,FALSE)</f>
        <v>PLL 24</v>
      </c>
      <c r="R4994" t="s">
        <v>37</v>
      </c>
      <c r="S4994">
        <v>0</v>
      </c>
      <c r="T4994" t="s">
        <v>33</v>
      </c>
      <c r="U4994">
        <v>1</v>
      </c>
      <c r="V4994">
        <v>1</v>
      </c>
      <c r="W4994" s="1">
        <v>42975</v>
      </c>
      <c r="X4994" s="1">
        <v>42975</v>
      </c>
      <c r="Y4994" t="s">
        <v>38</v>
      </c>
      <c r="Z4994">
        <v>0</v>
      </c>
      <c r="AA4994">
        <v>4000</v>
      </c>
      <c r="AB4994">
        <v>1800</v>
      </c>
      <c r="AC4994">
        <v>1800</v>
      </c>
      <c r="AD4994" t="s">
        <v>39</v>
      </c>
      <c r="AE4994" s="2">
        <v>45096.813622685186</v>
      </c>
    </row>
    <row r="4995" spans="1:31" hidden="1" x14ac:dyDescent="0.25">
      <c r="A4995">
        <v>1255462</v>
      </c>
      <c r="B4995" t="s">
        <v>27</v>
      </c>
      <c r="C4995" t="s">
        <v>821</v>
      </c>
      <c r="D4995" s="3" t="s">
        <v>42</v>
      </c>
      <c r="E4995" s="4">
        <v>38777</v>
      </c>
      <c r="F4995" s="3" t="s">
        <v>29</v>
      </c>
      <c r="G4995" s="3" t="s">
        <v>29</v>
      </c>
      <c r="H4995" s="3">
        <v>4</v>
      </c>
      <c r="I4995" s="3">
        <f t="shared" ref="I4995:I5058" ca="1" si="236">IFERROR(YEAR(NOW())-YEAR(E4995),"")</f>
        <v>18</v>
      </c>
      <c r="J4995" s="9" t="s">
        <v>822</v>
      </c>
      <c r="K4995" s="9" t="s">
        <v>1071</v>
      </c>
      <c r="L4995" s="9" t="str">
        <f t="shared" si="234"/>
        <v>HPS100</v>
      </c>
      <c r="M4995" s="9">
        <v>1</v>
      </c>
      <c r="N4995" s="10">
        <v>38777</v>
      </c>
      <c r="O4995" s="10">
        <v>38777</v>
      </c>
      <c r="P4995" t="s">
        <v>40</v>
      </c>
      <c r="Q4995" t="str">
        <f t="shared" si="235"/>
        <v>PLL 24</v>
      </c>
      <c r="R4995" t="s">
        <v>37</v>
      </c>
      <c r="S4995">
        <v>0</v>
      </c>
      <c r="T4995" t="s">
        <v>33</v>
      </c>
      <c r="U4995">
        <v>1</v>
      </c>
      <c r="V4995">
        <v>1</v>
      </c>
      <c r="W4995" s="1">
        <v>42404</v>
      </c>
      <c r="X4995" s="1">
        <v>42404</v>
      </c>
      <c r="Y4995" t="s">
        <v>38</v>
      </c>
      <c r="Z4995">
        <v>0</v>
      </c>
      <c r="AA4995">
        <v>4000</v>
      </c>
      <c r="AB4995">
        <v>1800</v>
      </c>
      <c r="AC4995">
        <v>1800</v>
      </c>
      <c r="AD4995" t="s">
        <v>39</v>
      </c>
      <c r="AE4995" s="2">
        <v>45096.813622685186</v>
      </c>
    </row>
    <row r="4996" spans="1:31" hidden="1" x14ac:dyDescent="0.25">
      <c r="A4996">
        <v>1255463</v>
      </c>
      <c r="B4996" t="s">
        <v>27</v>
      </c>
      <c r="C4996" t="s">
        <v>821</v>
      </c>
      <c r="D4996" s="3" t="s">
        <v>42</v>
      </c>
      <c r="E4996" s="4">
        <v>38777</v>
      </c>
      <c r="F4996" s="3" t="s">
        <v>29</v>
      </c>
      <c r="G4996" s="3" t="s">
        <v>29</v>
      </c>
      <c r="H4996" s="3">
        <v>4</v>
      </c>
      <c r="I4996" s="3">
        <f t="shared" ca="1" si="236"/>
        <v>18</v>
      </c>
      <c r="J4996" s="9" t="s">
        <v>822</v>
      </c>
      <c r="K4996" s="9" t="s">
        <v>1071</v>
      </c>
      <c r="L4996" s="9" t="str">
        <f t="shared" si="234"/>
        <v>HPS100</v>
      </c>
      <c r="M4996" s="9">
        <v>1</v>
      </c>
      <c r="N4996" s="10">
        <v>38777</v>
      </c>
      <c r="O4996" s="10">
        <v>38777</v>
      </c>
      <c r="P4996" t="s">
        <v>36</v>
      </c>
      <c r="Q4996" t="str">
        <f t="shared" si="235"/>
        <v>PLL 24</v>
      </c>
      <c r="R4996" t="s">
        <v>37</v>
      </c>
      <c r="S4996">
        <v>0</v>
      </c>
      <c r="T4996" t="s">
        <v>33</v>
      </c>
      <c r="U4996">
        <v>1</v>
      </c>
      <c r="V4996">
        <v>1</v>
      </c>
      <c r="W4996" s="1">
        <v>39783</v>
      </c>
      <c r="X4996" s="1">
        <v>39783</v>
      </c>
      <c r="Y4996" t="s">
        <v>38</v>
      </c>
      <c r="Z4996">
        <v>0</v>
      </c>
      <c r="AA4996">
        <v>4000</v>
      </c>
      <c r="AB4996">
        <v>2900</v>
      </c>
      <c r="AC4996">
        <v>2900</v>
      </c>
      <c r="AD4996" t="s">
        <v>72</v>
      </c>
      <c r="AE4996" s="2">
        <v>45096.813622685186</v>
      </c>
    </row>
    <row r="4997" spans="1:31" hidden="1" x14ac:dyDescent="0.25">
      <c r="A4997">
        <v>1255464</v>
      </c>
      <c r="B4997" t="s">
        <v>27</v>
      </c>
      <c r="C4997" t="s">
        <v>821</v>
      </c>
      <c r="D4997" s="3" t="s">
        <v>42</v>
      </c>
      <c r="E4997" s="4">
        <v>38777</v>
      </c>
      <c r="F4997" s="3" t="s">
        <v>29</v>
      </c>
      <c r="G4997" s="3" t="s">
        <v>29</v>
      </c>
      <c r="H4997" s="3">
        <v>4</v>
      </c>
      <c r="I4997" s="3">
        <f t="shared" ca="1" si="236"/>
        <v>18</v>
      </c>
      <c r="J4997" s="9" t="s">
        <v>822</v>
      </c>
      <c r="K4997" s="9" t="s">
        <v>1071</v>
      </c>
      <c r="L4997" s="9" t="str">
        <f t="shared" si="234"/>
        <v>HPS100</v>
      </c>
      <c r="M4997" s="9">
        <v>1</v>
      </c>
      <c r="N4997" s="10">
        <v>38777</v>
      </c>
      <c r="O4997" s="10">
        <v>38777</v>
      </c>
      <c r="P4997" t="s">
        <v>36</v>
      </c>
      <c r="Q4997" t="str">
        <f t="shared" si="235"/>
        <v>PLL 24</v>
      </c>
      <c r="R4997" t="s">
        <v>37</v>
      </c>
      <c r="S4997">
        <v>0</v>
      </c>
      <c r="T4997" t="s">
        <v>33</v>
      </c>
      <c r="U4997">
        <v>1</v>
      </c>
      <c r="V4997">
        <v>1</v>
      </c>
      <c r="W4997" s="1">
        <v>39783</v>
      </c>
      <c r="X4997" s="1">
        <v>39783</v>
      </c>
      <c r="Y4997" t="s">
        <v>38</v>
      </c>
      <c r="Z4997">
        <v>0</v>
      </c>
      <c r="AA4997">
        <v>4000</v>
      </c>
      <c r="AB4997">
        <v>2900</v>
      </c>
      <c r="AC4997">
        <v>2900</v>
      </c>
      <c r="AD4997" t="s">
        <v>39</v>
      </c>
      <c r="AE4997" s="2">
        <v>45096.813622685186</v>
      </c>
    </row>
    <row r="4998" spans="1:31" hidden="1" x14ac:dyDescent="0.25">
      <c r="A4998">
        <v>1255465</v>
      </c>
      <c r="B4998" t="s">
        <v>27</v>
      </c>
      <c r="C4998" t="s">
        <v>821</v>
      </c>
      <c r="D4998" s="3" t="s">
        <v>42</v>
      </c>
      <c r="E4998" s="4">
        <v>38777</v>
      </c>
      <c r="F4998" s="3" t="s">
        <v>29</v>
      </c>
      <c r="G4998" s="3" t="s">
        <v>29</v>
      </c>
      <c r="H4998" s="3">
        <v>4</v>
      </c>
      <c r="I4998" s="3">
        <f t="shared" ca="1" si="236"/>
        <v>18</v>
      </c>
      <c r="J4998" s="9" t="s">
        <v>822</v>
      </c>
      <c r="K4998" s="9" t="s">
        <v>1071</v>
      </c>
      <c r="L4998" s="9" t="str">
        <f t="shared" si="234"/>
        <v>HPS100</v>
      </c>
      <c r="M4998" s="9">
        <v>1</v>
      </c>
      <c r="N4998" s="10">
        <v>38777</v>
      </c>
      <c r="O4998" s="10">
        <v>38777</v>
      </c>
      <c r="P4998" t="s">
        <v>36</v>
      </c>
      <c r="Q4998" t="str">
        <f t="shared" si="235"/>
        <v>PLL 24</v>
      </c>
      <c r="R4998" t="s">
        <v>37</v>
      </c>
      <c r="S4998">
        <v>0</v>
      </c>
      <c r="T4998" t="s">
        <v>33</v>
      </c>
      <c r="U4998">
        <v>1</v>
      </c>
      <c r="V4998">
        <v>1</v>
      </c>
      <c r="W4998" s="1">
        <v>39783</v>
      </c>
      <c r="X4998" s="1">
        <v>39783</v>
      </c>
      <c r="Y4998" t="s">
        <v>38</v>
      </c>
      <c r="Z4998">
        <v>0</v>
      </c>
      <c r="AA4998">
        <v>4000</v>
      </c>
      <c r="AB4998">
        <v>2900</v>
      </c>
      <c r="AC4998">
        <v>2900</v>
      </c>
      <c r="AD4998" t="s">
        <v>39</v>
      </c>
      <c r="AE4998" s="2">
        <v>45096.813622685186</v>
      </c>
    </row>
    <row r="4999" spans="1:31" hidden="1" x14ac:dyDescent="0.25">
      <c r="A4999">
        <v>1255466</v>
      </c>
      <c r="B4999" t="s">
        <v>27</v>
      </c>
      <c r="C4999" t="s">
        <v>821</v>
      </c>
      <c r="D4999" s="3" t="s">
        <v>42</v>
      </c>
      <c r="E4999" s="4">
        <v>44372</v>
      </c>
      <c r="F4999" s="3" t="s">
        <v>29</v>
      </c>
      <c r="G4999" s="3" t="s">
        <v>29</v>
      </c>
      <c r="H4999" s="3">
        <v>4</v>
      </c>
      <c r="I4999" s="3">
        <f t="shared" ca="1" si="236"/>
        <v>3</v>
      </c>
      <c r="J4999" s="9" t="s">
        <v>822</v>
      </c>
      <c r="K4999" s="9" t="s">
        <v>1071</v>
      </c>
      <c r="L4999" s="9" t="str">
        <f t="shared" si="234"/>
        <v>HPS100</v>
      </c>
      <c r="M4999" s="9">
        <v>1</v>
      </c>
      <c r="N4999" s="10">
        <v>38777</v>
      </c>
      <c r="O4999" s="10">
        <v>38777</v>
      </c>
      <c r="P4999" t="s">
        <v>36</v>
      </c>
      <c r="Q4999" t="str">
        <f t="shared" si="235"/>
        <v>PLL 24</v>
      </c>
      <c r="R4999" t="s">
        <v>37</v>
      </c>
      <c r="S4999">
        <v>0</v>
      </c>
      <c r="T4999" t="s">
        <v>33</v>
      </c>
      <c r="U4999">
        <v>1</v>
      </c>
      <c r="V4999">
        <v>1</v>
      </c>
      <c r="W4999" s="1">
        <v>39783</v>
      </c>
      <c r="X4999" s="1">
        <v>39783</v>
      </c>
      <c r="Y4999" t="s">
        <v>38</v>
      </c>
      <c r="Z4999">
        <v>0</v>
      </c>
      <c r="AA4999">
        <v>4000</v>
      </c>
      <c r="AB4999">
        <v>2900</v>
      </c>
      <c r="AC4999">
        <v>2900</v>
      </c>
      <c r="AD4999" t="s">
        <v>39</v>
      </c>
      <c r="AE4999" s="2">
        <v>45096.813622685186</v>
      </c>
    </row>
    <row r="5000" spans="1:31" hidden="1" x14ac:dyDescent="0.25">
      <c r="A5000">
        <v>1257354</v>
      </c>
      <c r="B5000" t="s">
        <v>27</v>
      </c>
      <c r="C5000" t="s">
        <v>821</v>
      </c>
      <c r="D5000" s="3" t="s">
        <v>42</v>
      </c>
      <c r="E5000" s="4">
        <v>42639</v>
      </c>
      <c r="F5000" s="3" t="s">
        <v>29</v>
      </c>
      <c r="G5000" s="3" t="s">
        <v>29</v>
      </c>
      <c r="H5000" s="3">
        <v>4</v>
      </c>
      <c r="I5000" s="3">
        <f t="shared" ca="1" si="236"/>
        <v>8</v>
      </c>
      <c r="J5000" s="9" t="s">
        <v>270</v>
      </c>
      <c r="K5000" s="9" t="s">
        <v>1072</v>
      </c>
      <c r="L5000" s="9" t="str">
        <f t="shared" si="234"/>
        <v>Hapiled</v>
      </c>
      <c r="M5000" s="9">
        <v>1</v>
      </c>
      <c r="N5000" s="10">
        <v>42639</v>
      </c>
      <c r="O5000" s="10">
        <v>42639</v>
      </c>
      <c r="P5000" t="s">
        <v>423</v>
      </c>
      <c r="Q5000" t="str">
        <f t="shared" si="235"/>
        <v>LED</v>
      </c>
      <c r="R5000" t="s">
        <v>102</v>
      </c>
      <c r="S5000">
        <v>0</v>
      </c>
      <c r="T5000" t="s">
        <v>33</v>
      </c>
      <c r="U5000">
        <v>1</v>
      </c>
      <c r="V5000">
        <v>1</v>
      </c>
      <c r="W5000" s="1">
        <v>42639</v>
      </c>
      <c r="X5000" s="1">
        <v>42639</v>
      </c>
      <c r="Y5000" t="s">
        <v>38</v>
      </c>
      <c r="Z5000">
        <v>0</v>
      </c>
      <c r="AA5000">
        <v>3000</v>
      </c>
      <c r="AB5000">
        <v>1591</v>
      </c>
      <c r="AC5000">
        <v>1591</v>
      </c>
      <c r="AD5000" t="s">
        <v>116</v>
      </c>
      <c r="AE5000" s="2">
        <v>45096.813622685186</v>
      </c>
    </row>
    <row r="5001" spans="1:31" hidden="1" x14ac:dyDescent="0.25">
      <c r="A5001">
        <v>1257355</v>
      </c>
      <c r="B5001" t="s">
        <v>27</v>
      </c>
      <c r="C5001" t="s">
        <v>821</v>
      </c>
      <c r="D5001" s="3" t="s">
        <v>42</v>
      </c>
      <c r="E5001" s="4">
        <v>42639</v>
      </c>
      <c r="F5001" s="3" t="s">
        <v>29</v>
      </c>
      <c r="G5001" s="3" t="s">
        <v>29</v>
      </c>
      <c r="H5001" s="3">
        <v>4</v>
      </c>
      <c r="I5001" s="3">
        <f t="shared" ca="1" si="236"/>
        <v>8</v>
      </c>
      <c r="J5001" s="9" t="s">
        <v>270</v>
      </c>
      <c r="K5001" s="9" t="s">
        <v>1072</v>
      </c>
      <c r="L5001" s="9" t="str">
        <f t="shared" si="234"/>
        <v>Hapiled</v>
      </c>
      <c r="M5001" s="9">
        <v>1</v>
      </c>
      <c r="N5001" s="10">
        <v>42639</v>
      </c>
      <c r="O5001" s="10">
        <v>42639</v>
      </c>
      <c r="P5001" t="s">
        <v>423</v>
      </c>
      <c r="Q5001" t="str">
        <f t="shared" si="235"/>
        <v>LED</v>
      </c>
      <c r="R5001" t="s">
        <v>102</v>
      </c>
      <c r="S5001">
        <v>0</v>
      </c>
      <c r="T5001" t="s">
        <v>33</v>
      </c>
      <c r="U5001">
        <v>1</v>
      </c>
      <c r="V5001">
        <v>1</v>
      </c>
      <c r="W5001" s="1">
        <v>42639</v>
      </c>
      <c r="X5001" s="1">
        <v>42639</v>
      </c>
      <c r="Y5001" t="s">
        <v>38</v>
      </c>
      <c r="Z5001">
        <v>0</v>
      </c>
      <c r="AA5001">
        <v>3000</v>
      </c>
      <c r="AB5001">
        <v>1591</v>
      </c>
      <c r="AC5001">
        <v>1591</v>
      </c>
      <c r="AD5001" t="s">
        <v>116</v>
      </c>
      <c r="AE5001" s="2">
        <v>45096.813622685186</v>
      </c>
    </row>
    <row r="5002" spans="1:31" hidden="1" x14ac:dyDescent="0.25">
      <c r="A5002">
        <v>1253939</v>
      </c>
      <c r="B5002" t="s">
        <v>27</v>
      </c>
      <c r="C5002" t="s">
        <v>823</v>
      </c>
      <c r="D5002" s="3" t="s">
        <v>31</v>
      </c>
      <c r="E5002" s="4">
        <v>34578</v>
      </c>
      <c r="F5002" s="4">
        <v>45565</v>
      </c>
      <c r="G5002" s="4">
        <v>43009</v>
      </c>
      <c r="H5002" s="3">
        <v>4</v>
      </c>
      <c r="I5002" s="3">
        <f t="shared" ca="1" si="236"/>
        <v>30</v>
      </c>
      <c r="J5002" s="9" t="s">
        <v>45</v>
      </c>
      <c r="K5002" s="9" t="s">
        <v>1072</v>
      </c>
      <c r="L5002" s="9" t="str">
        <f t="shared" si="234"/>
        <v>Kio</v>
      </c>
      <c r="M5002" s="9">
        <v>1</v>
      </c>
      <c r="N5002" s="10">
        <v>42929</v>
      </c>
      <c r="O5002" s="10">
        <v>42929</v>
      </c>
      <c r="P5002" t="s">
        <v>453</v>
      </c>
      <c r="Q5002" t="str">
        <f t="shared" si="235"/>
        <v>LED</v>
      </c>
      <c r="R5002" t="s">
        <v>47</v>
      </c>
      <c r="S5002">
        <v>0</v>
      </c>
      <c r="T5002" t="s">
        <v>33</v>
      </c>
      <c r="U5002">
        <v>1</v>
      </c>
      <c r="V5002">
        <v>1</v>
      </c>
      <c r="W5002" s="1">
        <v>42929</v>
      </c>
      <c r="X5002" s="1">
        <v>42929</v>
      </c>
      <c r="Y5002" t="s">
        <v>48</v>
      </c>
      <c r="Z5002">
        <v>0</v>
      </c>
      <c r="AA5002">
        <v>3000</v>
      </c>
      <c r="AB5002">
        <v>986</v>
      </c>
      <c r="AC5002">
        <v>690.2</v>
      </c>
      <c r="AD5002" t="s">
        <v>49</v>
      </c>
      <c r="AE5002" s="2">
        <v>45096.8125462963</v>
      </c>
    </row>
    <row r="5003" spans="1:31" hidden="1" x14ac:dyDescent="0.25">
      <c r="A5003">
        <v>1253940</v>
      </c>
      <c r="B5003" t="s">
        <v>27</v>
      </c>
      <c r="C5003" t="s">
        <v>823</v>
      </c>
      <c r="D5003" s="3" t="s">
        <v>31</v>
      </c>
      <c r="E5003" s="4">
        <v>34182</v>
      </c>
      <c r="F5003" s="4">
        <v>45565</v>
      </c>
      <c r="G5003" s="4">
        <v>43009</v>
      </c>
      <c r="H5003" s="3">
        <v>4</v>
      </c>
      <c r="I5003" s="3">
        <f t="shared" ca="1" si="236"/>
        <v>31</v>
      </c>
      <c r="J5003" s="9" t="s">
        <v>45</v>
      </c>
      <c r="K5003" s="9" t="s">
        <v>1072</v>
      </c>
      <c r="L5003" s="9" t="str">
        <f t="shared" si="234"/>
        <v>Kio</v>
      </c>
      <c r="M5003" s="9">
        <v>1</v>
      </c>
      <c r="N5003" s="10">
        <v>42929</v>
      </c>
      <c r="O5003" s="10">
        <v>42929</v>
      </c>
      <c r="P5003" t="s">
        <v>453</v>
      </c>
      <c r="Q5003" t="str">
        <f t="shared" si="235"/>
        <v>LED</v>
      </c>
      <c r="R5003" t="s">
        <v>47</v>
      </c>
      <c r="S5003">
        <v>0</v>
      </c>
      <c r="T5003" t="s">
        <v>33</v>
      </c>
      <c r="U5003">
        <v>1</v>
      </c>
      <c r="V5003">
        <v>1</v>
      </c>
      <c r="W5003" s="1">
        <v>42929</v>
      </c>
      <c r="X5003" s="1">
        <v>42929</v>
      </c>
      <c r="Y5003" t="s">
        <v>48</v>
      </c>
      <c r="Z5003">
        <v>0</v>
      </c>
      <c r="AA5003">
        <v>3000</v>
      </c>
      <c r="AB5003">
        <v>986</v>
      </c>
      <c r="AC5003">
        <v>690.2</v>
      </c>
      <c r="AD5003" t="s">
        <v>49</v>
      </c>
      <c r="AE5003" s="2">
        <v>45096.8125462963</v>
      </c>
    </row>
    <row r="5004" spans="1:31" hidden="1" x14ac:dyDescent="0.25">
      <c r="A5004">
        <v>1254021</v>
      </c>
      <c r="B5004" t="s">
        <v>27</v>
      </c>
      <c r="C5004" t="s">
        <v>824</v>
      </c>
      <c r="D5004" s="3" t="s">
        <v>31</v>
      </c>
      <c r="E5004" s="4">
        <v>34182</v>
      </c>
      <c r="F5004" s="4">
        <v>45565</v>
      </c>
      <c r="G5004" s="4">
        <v>43009</v>
      </c>
      <c r="H5004" s="3">
        <v>4</v>
      </c>
      <c r="I5004" s="3">
        <f t="shared" ca="1" si="236"/>
        <v>31</v>
      </c>
      <c r="J5004" s="9" t="s">
        <v>45</v>
      </c>
      <c r="K5004" s="9" t="s">
        <v>1072</v>
      </c>
      <c r="L5004" s="9" t="str">
        <f t="shared" si="234"/>
        <v>Kio</v>
      </c>
      <c r="M5004" s="9">
        <v>1</v>
      </c>
      <c r="N5004" s="10">
        <v>42929</v>
      </c>
      <c r="O5004" s="10">
        <v>42929</v>
      </c>
      <c r="P5004" t="s">
        <v>453</v>
      </c>
      <c r="Q5004" t="str">
        <f t="shared" si="235"/>
        <v>LED</v>
      </c>
      <c r="R5004" t="s">
        <v>47</v>
      </c>
      <c r="S5004">
        <v>0</v>
      </c>
      <c r="T5004" t="s">
        <v>33</v>
      </c>
      <c r="U5004">
        <v>1</v>
      </c>
      <c r="V5004">
        <v>1</v>
      </c>
      <c r="W5004" s="1">
        <v>42929</v>
      </c>
      <c r="X5004" s="1">
        <v>42929</v>
      </c>
      <c r="Y5004" t="s">
        <v>48</v>
      </c>
      <c r="Z5004">
        <v>0</v>
      </c>
      <c r="AA5004">
        <v>3000</v>
      </c>
      <c r="AB5004">
        <v>986</v>
      </c>
      <c r="AC5004">
        <v>690.2</v>
      </c>
      <c r="AD5004" t="s">
        <v>49</v>
      </c>
      <c r="AE5004" s="2">
        <v>45096.8125462963</v>
      </c>
    </row>
    <row r="5005" spans="1:31" hidden="1" x14ac:dyDescent="0.25">
      <c r="A5005">
        <v>1254022</v>
      </c>
      <c r="B5005" t="s">
        <v>27</v>
      </c>
      <c r="C5005" t="s">
        <v>824</v>
      </c>
      <c r="D5005" s="3" t="s">
        <v>31</v>
      </c>
      <c r="E5005" s="4">
        <v>34182</v>
      </c>
      <c r="F5005" s="4">
        <v>45565</v>
      </c>
      <c r="G5005" s="4">
        <v>43009</v>
      </c>
      <c r="H5005" s="3">
        <v>4</v>
      </c>
      <c r="I5005" s="3">
        <f t="shared" ca="1" si="236"/>
        <v>31</v>
      </c>
      <c r="J5005" s="9" t="s">
        <v>45</v>
      </c>
      <c r="K5005" s="9" t="s">
        <v>1072</v>
      </c>
      <c r="L5005" s="9" t="str">
        <f t="shared" si="234"/>
        <v>Kio</v>
      </c>
      <c r="M5005" s="9">
        <v>1</v>
      </c>
      <c r="N5005" s="10">
        <v>42929</v>
      </c>
      <c r="O5005" s="10">
        <v>42929</v>
      </c>
      <c r="P5005" t="s">
        <v>453</v>
      </c>
      <c r="Q5005" t="str">
        <f t="shared" si="235"/>
        <v>LED</v>
      </c>
      <c r="R5005" t="s">
        <v>47</v>
      </c>
      <c r="S5005">
        <v>0</v>
      </c>
      <c r="T5005" t="s">
        <v>33</v>
      </c>
      <c r="U5005">
        <v>1</v>
      </c>
      <c r="V5005">
        <v>1</v>
      </c>
      <c r="W5005" s="1">
        <v>42929</v>
      </c>
      <c r="X5005" s="1">
        <v>42929</v>
      </c>
      <c r="Y5005" t="s">
        <v>48</v>
      </c>
      <c r="Z5005">
        <v>0</v>
      </c>
      <c r="AA5005">
        <v>3000</v>
      </c>
      <c r="AB5005">
        <v>986</v>
      </c>
      <c r="AC5005">
        <v>690.2</v>
      </c>
      <c r="AD5005" t="s">
        <v>49</v>
      </c>
      <c r="AE5005" s="2">
        <v>45096.8125462963</v>
      </c>
    </row>
    <row r="5006" spans="1:31" hidden="1" x14ac:dyDescent="0.25">
      <c r="A5006">
        <v>1254023</v>
      </c>
      <c r="B5006" t="s">
        <v>27</v>
      </c>
      <c r="C5006" t="s">
        <v>824</v>
      </c>
      <c r="D5006" s="3" t="s">
        <v>31</v>
      </c>
      <c r="E5006" s="4">
        <v>34182</v>
      </c>
      <c r="F5006" s="4">
        <v>45565</v>
      </c>
      <c r="G5006" s="4">
        <v>43009</v>
      </c>
      <c r="H5006" s="3">
        <v>4</v>
      </c>
      <c r="I5006" s="3">
        <f t="shared" ca="1" si="236"/>
        <v>31</v>
      </c>
      <c r="J5006" s="9" t="s">
        <v>45</v>
      </c>
      <c r="K5006" s="9" t="s">
        <v>1072</v>
      </c>
      <c r="L5006" s="9" t="str">
        <f t="shared" si="234"/>
        <v>Kio</v>
      </c>
      <c r="M5006" s="9">
        <v>1</v>
      </c>
      <c r="N5006" s="10">
        <v>42929</v>
      </c>
      <c r="O5006" s="10">
        <v>42929</v>
      </c>
      <c r="P5006" t="s">
        <v>453</v>
      </c>
      <c r="Q5006" t="str">
        <f t="shared" si="235"/>
        <v>LED</v>
      </c>
      <c r="R5006" t="s">
        <v>47</v>
      </c>
      <c r="S5006">
        <v>0</v>
      </c>
      <c r="T5006" t="s">
        <v>33</v>
      </c>
      <c r="U5006">
        <v>1</v>
      </c>
      <c r="V5006">
        <v>1</v>
      </c>
      <c r="W5006" s="1">
        <v>42929</v>
      </c>
      <c r="X5006" s="1">
        <v>42929</v>
      </c>
      <c r="Y5006" t="s">
        <v>48</v>
      </c>
      <c r="Z5006">
        <v>0</v>
      </c>
      <c r="AA5006">
        <v>3000</v>
      </c>
      <c r="AB5006">
        <v>986</v>
      </c>
      <c r="AC5006">
        <v>690.2</v>
      </c>
      <c r="AD5006" t="s">
        <v>49</v>
      </c>
      <c r="AE5006" s="2">
        <v>45096.8125462963</v>
      </c>
    </row>
    <row r="5007" spans="1:31" hidden="1" x14ac:dyDescent="0.25">
      <c r="A5007">
        <v>1257439</v>
      </c>
      <c r="B5007" t="s">
        <v>27</v>
      </c>
      <c r="C5007" t="s">
        <v>824</v>
      </c>
      <c r="D5007" s="3" t="s">
        <v>42</v>
      </c>
      <c r="E5007" s="4">
        <v>42929</v>
      </c>
      <c r="F5007" s="3" t="s">
        <v>29</v>
      </c>
      <c r="G5007" s="3" t="s">
        <v>29</v>
      </c>
      <c r="H5007" s="3">
        <v>4</v>
      </c>
      <c r="I5007" s="3">
        <f t="shared" ca="1" si="236"/>
        <v>7</v>
      </c>
      <c r="J5007" s="9" t="s">
        <v>45</v>
      </c>
      <c r="K5007" s="9" t="s">
        <v>1072</v>
      </c>
      <c r="L5007" s="9" t="str">
        <f t="shared" si="234"/>
        <v>Kio</v>
      </c>
      <c r="M5007" s="9">
        <v>1</v>
      </c>
      <c r="N5007" s="10">
        <v>42929</v>
      </c>
      <c r="O5007" s="10">
        <v>42929</v>
      </c>
      <c r="P5007" t="s">
        <v>453</v>
      </c>
      <c r="Q5007" t="str">
        <f t="shared" si="235"/>
        <v>LED</v>
      </c>
      <c r="R5007" t="s">
        <v>47</v>
      </c>
      <c r="S5007">
        <v>0</v>
      </c>
      <c r="T5007" t="s">
        <v>33</v>
      </c>
      <c r="U5007">
        <v>1</v>
      </c>
      <c r="V5007">
        <v>1</v>
      </c>
      <c r="W5007" s="1">
        <v>42929</v>
      </c>
      <c r="X5007" s="1">
        <v>42929</v>
      </c>
      <c r="Y5007" t="s">
        <v>48</v>
      </c>
      <c r="Z5007">
        <v>0</v>
      </c>
      <c r="AA5007">
        <v>3000</v>
      </c>
      <c r="AB5007">
        <v>986</v>
      </c>
      <c r="AC5007">
        <v>690.2</v>
      </c>
      <c r="AD5007" t="s">
        <v>49</v>
      </c>
      <c r="AE5007" s="2">
        <v>45096.813622685186</v>
      </c>
    </row>
    <row r="5008" spans="1:31" hidden="1" x14ac:dyDescent="0.25">
      <c r="A5008">
        <v>1257440</v>
      </c>
      <c r="B5008" t="s">
        <v>27</v>
      </c>
      <c r="C5008" t="s">
        <v>824</v>
      </c>
      <c r="D5008" s="3" t="s">
        <v>42</v>
      </c>
      <c r="E5008" s="4">
        <v>42929</v>
      </c>
      <c r="F5008" s="3" t="s">
        <v>29</v>
      </c>
      <c r="G5008" s="3" t="s">
        <v>29</v>
      </c>
      <c r="H5008" s="3">
        <v>4</v>
      </c>
      <c r="I5008" s="3">
        <f t="shared" ca="1" si="236"/>
        <v>7</v>
      </c>
      <c r="J5008" s="9" t="s">
        <v>45</v>
      </c>
      <c r="K5008" s="9" t="s">
        <v>1072</v>
      </c>
      <c r="L5008" s="9" t="str">
        <f t="shared" si="234"/>
        <v>Kio</v>
      </c>
      <c r="M5008" s="9">
        <v>1</v>
      </c>
      <c r="N5008" s="10">
        <v>42929</v>
      </c>
      <c r="O5008" s="10">
        <v>42929</v>
      </c>
      <c r="P5008" t="s">
        <v>453</v>
      </c>
      <c r="Q5008" t="str">
        <f t="shared" si="235"/>
        <v>LED</v>
      </c>
      <c r="R5008" t="s">
        <v>47</v>
      </c>
      <c r="S5008">
        <v>0</v>
      </c>
      <c r="T5008" t="s">
        <v>33</v>
      </c>
      <c r="U5008">
        <v>1</v>
      </c>
      <c r="V5008">
        <v>1</v>
      </c>
      <c r="W5008" s="1">
        <v>42929</v>
      </c>
      <c r="X5008" s="1">
        <v>42929</v>
      </c>
      <c r="Y5008" t="s">
        <v>48</v>
      </c>
      <c r="Z5008">
        <v>0</v>
      </c>
      <c r="AA5008">
        <v>3000</v>
      </c>
      <c r="AB5008">
        <v>986</v>
      </c>
      <c r="AC5008">
        <v>690.2</v>
      </c>
      <c r="AD5008" t="s">
        <v>49</v>
      </c>
      <c r="AE5008" s="2">
        <v>45096.813622685186</v>
      </c>
    </row>
    <row r="5009" spans="1:31" hidden="1" x14ac:dyDescent="0.25">
      <c r="A5009">
        <v>1257441</v>
      </c>
      <c r="B5009" t="s">
        <v>27</v>
      </c>
      <c r="C5009" t="s">
        <v>824</v>
      </c>
      <c r="D5009" s="3" t="s">
        <v>42</v>
      </c>
      <c r="E5009" s="4">
        <v>42929</v>
      </c>
      <c r="F5009" s="3" t="s">
        <v>29</v>
      </c>
      <c r="G5009" s="3" t="s">
        <v>29</v>
      </c>
      <c r="H5009" s="3">
        <v>4</v>
      </c>
      <c r="I5009" s="3">
        <f t="shared" ca="1" si="236"/>
        <v>7</v>
      </c>
      <c r="J5009" s="9" t="s">
        <v>45</v>
      </c>
      <c r="K5009" s="9" t="s">
        <v>1072</v>
      </c>
      <c r="L5009" s="9" t="str">
        <f t="shared" si="234"/>
        <v>Kio</v>
      </c>
      <c r="M5009" s="9">
        <v>1</v>
      </c>
      <c r="N5009" s="10">
        <v>42929</v>
      </c>
      <c r="O5009" s="10">
        <v>42929</v>
      </c>
      <c r="P5009" t="s">
        <v>453</v>
      </c>
      <c r="Q5009" t="str">
        <f t="shared" si="235"/>
        <v>LED</v>
      </c>
      <c r="R5009" t="s">
        <v>47</v>
      </c>
      <c r="S5009">
        <v>0</v>
      </c>
      <c r="T5009" t="s">
        <v>33</v>
      </c>
      <c r="U5009">
        <v>1</v>
      </c>
      <c r="V5009">
        <v>1</v>
      </c>
      <c r="W5009" s="1">
        <v>42929</v>
      </c>
      <c r="X5009" s="1">
        <v>42929</v>
      </c>
      <c r="Y5009" t="s">
        <v>48</v>
      </c>
      <c r="Z5009">
        <v>0</v>
      </c>
      <c r="AA5009">
        <v>3000</v>
      </c>
      <c r="AB5009">
        <v>986</v>
      </c>
      <c r="AC5009">
        <v>690.2</v>
      </c>
      <c r="AD5009" t="s">
        <v>49</v>
      </c>
      <c r="AE5009" s="2">
        <v>45096.813622685186</v>
      </c>
    </row>
    <row r="5010" spans="1:31" hidden="1" x14ac:dyDescent="0.25">
      <c r="A5010">
        <v>1257442</v>
      </c>
      <c r="B5010" t="s">
        <v>27</v>
      </c>
      <c r="C5010" t="s">
        <v>824</v>
      </c>
      <c r="D5010" s="3" t="s">
        <v>42</v>
      </c>
      <c r="E5010" s="4">
        <v>42929</v>
      </c>
      <c r="F5010" s="3" t="s">
        <v>29</v>
      </c>
      <c r="G5010" s="3" t="s">
        <v>29</v>
      </c>
      <c r="H5010" s="3">
        <v>4</v>
      </c>
      <c r="I5010" s="3">
        <f t="shared" ca="1" si="236"/>
        <v>7</v>
      </c>
      <c r="J5010" s="9" t="s">
        <v>45</v>
      </c>
      <c r="K5010" s="9" t="s">
        <v>1072</v>
      </c>
      <c r="L5010" s="9" t="str">
        <f t="shared" si="234"/>
        <v>Kio</v>
      </c>
      <c r="M5010" s="9">
        <v>1</v>
      </c>
      <c r="N5010" s="10">
        <v>42929</v>
      </c>
      <c r="O5010" s="10">
        <v>42929</v>
      </c>
      <c r="P5010" t="s">
        <v>143</v>
      </c>
      <c r="Q5010" t="str">
        <f t="shared" si="235"/>
        <v>LED</v>
      </c>
      <c r="R5010" t="s">
        <v>144</v>
      </c>
      <c r="S5010">
        <v>0</v>
      </c>
      <c r="T5010" t="s">
        <v>33</v>
      </c>
      <c r="U5010">
        <v>1</v>
      </c>
      <c r="V5010">
        <v>1</v>
      </c>
      <c r="W5010" s="1">
        <v>42929</v>
      </c>
      <c r="X5010" s="1">
        <v>42929</v>
      </c>
      <c r="Y5010" t="s">
        <v>48</v>
      </c>
      <c r="Z5010">
        <v>0</v>
      </c>
      <c r="AA5010">
        <v>3000</v>
      </c>
      <c r="AB5010">
        <v>1032</v>
      </c>
      <c r="AC5010">
        <v>794.64</v>
      </c>
      <c r="AD5010" t="s">
        <v>146</v>
      </c>
      <c r="AE5010" s="2">
        <v>45096.813622685186</v>
      </c>
    </row>
    <row r="5011" spans="1:31" hidden="1" x14ac:dyDescent="0.25">
      <c r="A5011">
        <v>1254461</v>
      </c>
      <c r="B5011" t="s">
        <v>27</v>
      </c>
      <c r="C5011" t="s">
        <v>825</v>
      </c>
      <c r="D5011" s="3" t="s">
        <v>42</v>
      </c>
      <c r="E5011" s="4">
        <v>38777</v>
      </c>
      <c r="F5011" s="3" t="s">
        <v>29</v>
      </c>
      <c r="G5011" s="3" t="s">
        <v>29</v>
      </c>
      <c r="H5011" s="3">
        <v>4</v>
      </c>
      <c r="I5011" s="3">
        <f t="shared" ca="1" si="236"/>
        <v>18</v>
      </c>
      <c r="J5011" s="9" t="s">
        <v>275</v>
      </c>
      <c r="K5011" s="9" t="s">
        <v>1073</v>
      </c>
      <c r="L5011" s="9" t="str">
        <f t="shared" si="234"/>
        <v>Bobek</v>
      </c>
      <c r="M5011" s="9">
        <v>1</v>
      </c>
      <c r="N5011" s="10">
        <v>38777</v>
      </c>
      <c r="O5011" s="10">
        <v>38777</v>
      </c>
      <c r="P5011" t="s">
        <v>86</v>
      </c>
      <c r="Q5011" t="str">
        <f t="shared" si="235"/>
        <v>PLL 24</v>
      </c>
      <c r="R5011" t="s">
        <v>37</v>
      </c>
      <c r="S5011">
        <v>0</v>
      </c>
      <c r="T5011" t="s">
        <v>33</v>
      </c>
      <c r="U5011">
        <v>1</v>
      </c>
      <c r="V5011">
        <v>1</v>
      </c>
      <c r="W5011" s="1">
        <v>44441</v>
      </c>
      <c r="X5011" s="1">
        <v>44441</v>
      </c>
      <c r="Y5011" t="s">
        <v>38</v>
      </c>
      <c r="Z5011">
        <v>0</v>
      </c>
      <c r="AA5011">
        <v>4000</v>
      </c>
      <c r="AB5011">
        <v>2900</v>
      </c>
      <c r="AC5011">
        <v>2900</v>
      </c>
      <c r="AD5011" t="s">
        <v>39</v>
      </c>
      <c r="AE5011" s="2">
        <v>45096.813622685186</v>
      </c>
    </row>
    <row r="5012" spans="1:31" hidden="1" x14ac:dyDescent="0.25">
      <c r="A5012">
        <v>1255381</v>
      </c>
      <c r="B5012" t="s">
        <v>27</v>
      </c>
      <c r="C5012" t="s">
        <v>825</v>
      </c>
      <c r="D5012" s="3" t="s">
        <v>58</v>
      </c>
      <c r="E5012" s="4">
        <v>38777</v>
      </c>
      <c r="F5012" s="3" t="s">
        <v>29</v>
      </c>
      <c r="G5012" s="3" t="s">
        <v>29</v>
      </c>
      <c r="H5012" s="3">
        <v>8</v>
      </c>
      <c r="I5012" s="3">
        <f t="shared" ca="1" si="236"/>
        <v>18</v>
      </c>
      <c r="J5012" s="9" t="s">
        <v>108</v>
      </c>
      <c r="K5012" s="9" t="s">
        <v>1071</v>
      </c>
      <c r="L5012" s="9" t="str">
        <f t="shared" si="234"/>
        <v>SGS252</v>
      </c>
      <c r="M5012" s="9">
        <v>1</v>
      </c>
      <c r="N5012" s="10">
        <v>38777</v>
      </c>
      <c r="O5012" s="10">
        <v>38777</v>
      </c>
      <c r="P5012" t="s">
        <v>191</v>
      </c>
      <c r="Q5012" t="str">
        <f t="shared" si="235"/>
        <v>CDOTT 100</v>
      </c>
      <c r="R5012" t="s">
        <v>83</v>
      </c>
      <c r="S5012">
        <v>0</v>
      </c>
      <c r="T5012" t="s">
        <v>33</v>
      </c>
      <c r="U5012">
        <v>1</v>
      </c>
      <c r="V5012">
        <v>1</v>
      </c>
      <c r="W5012" s="1">
        <v>42523</v>
      </c>
      <c r="X5012" s="1">
        <v>42523</v>
      </c>
      <c r="Y5012" t="s">
        <v>38</v>
      </c>
      <c r="Z5012">
        <v>0</v>
      </c>
      <c r="AA5012">
        <v>2800</v>
      </c>
      <c r="AB5012">
        <v>8800</v>
      </c>
      <c r="AC5012">
        <v>8800</v>
      </c>
      <c r="AD5012" t="s">
        <v>84</v>
      </c>
      <c r="AE5012" s="2">
        <v>45096.815937500003</v>
      </c>
    </row>
    <row r="5013" spans="1:31" hidden="1" x14ac:dyDescent="0.25">
      <c r="A5013">
        <v>1255382</v>
      </c>
      <c r="B5013" t="s">
        <v>27</v>
      </c>
      <c r="C5013" t="s">
        <v>825</v>
      </c>
      <c r="D5013" s="3" t="s">
        <v>58</v>
      </c>
      <c r="E5013" s="4">
        <v>38777</v>
      </c>
      <c r="F5013" s="3" t="s">
        <v>29</v>
      </c>
      <c r="G5013" s="3" t="s">
        <v>29</v>
      </c>
      <c r="H5013" s="3">
        <v>8</v>
      </c>
      <c r="I5013" s="3">
        <f t="shared" ca="1" si="236"/>
        <v>18</v>
      </c>
      <c r="J5013" s="9" t="s">
        <v>108</v>
      </c>
      <c r="K5013" s="9" t="s">
        <v>1071</v>
      </c>
      <c r="L5013" s="9" t="str">
        <f t="shared" si="234"/>
        <v>SGS252</v>
      </c>
      <c r="M5013" s="9">
        <v>1</v>
      </c>
      <c r="N5013" s="10">
        <v>38777</v>
      </c>
      <c r="O5013" s="10">
        <v>38777</v>
      </c>
      <c r="P5013" t="s">
        <v>191</v>
      </c>
      <c r="Q5013" t="str">
        <f t="shared" si="235"/>
        <v>CDOTT 100</v>
      </c>
      <c r="R5013" t="s">
        <v>83</v>
      </c>
      <c r="S5013">
        <v>0</v>
      </c>
      <c r="T5013" t="s">
        <v>33</v>
      </c>
      <c r="U5013">
        <v>1</v>
      </c>
      <c r="V5013">
        <v>1</v>
      </c>
      <c r="W5013" s="1">
        <v>42523</v>
      </c>
      <c r="X5013" s="1">
        <v>42523</v>
      </c>
      <c r="Y5013" t="s">
        <v>38</v>
      </c>
      <c r="Z5013">
        <v>0</v>
      </c>
      <c r="AA5013">
        <v>2800</v>
      </c>
      <c r="AB5013">
        <v>8800</v>
      </c>
      <c r="AC5013">
        <v>8800</v>
      </c>
      <c r="AD5013" t="s">
        <v>84</v>
      </c>
      <c r="AE5013" s="2">
        <v>45096.815937500003</v>
      </c>
    </row>
    <row r="5014" spans="1:31" hidden="1" x14ac:dyDescent="0.25">
      <c r="A5014">
        <v>1255383</v>
      </c>
      <c r="B5014" t="s">
        <v>27</v>
      </c>
      <c r="C5014" t="s">
        <v>825</v>
      </c>
      <c r="D5014" s="3" t="s">
        <v>58</v>
      </c>
      <c r="E5014" s="4">
        <v>38777</v>
      </c>
      <c r="F5014" s="3" t="s">
        <v>29</v>
      </c>
      <c r="G5014" s="3" t="s">
        <v>29</v>
      </c>
      <c r="H5014" s="3">
        <v>8</v>
      </c>
      <c r="I5014" s="3">
        <f t="shared" ca="1" si="236"/>
        <v>18</v>
      </c>
      <c r="J5014" s="9" t="s">
        <v>108</v>
      </c>
      <c r="K5014" s="9" t="s">
        <v>1071</v>
      </c>
      <c r="L5014" s="9" t="str">
        <f t="shared" si="234"/>
        <v>SGS252</v>
      </c>
      <c r="M5014" s="9">
        <v>1</v>
      </c>
      <c r="N5014" s="10">
        <v>38777</v>
      </c>
      <c r="O5014" s="10">
        <v>38777</v>
      </c>
      <c r="P5014" t="s">
        <v>191</v>
      </c>
      <c r="Q5014" t="str">
        <f t="shared" si="235"/>
        <v>CDOTT 100</v>
      </c>
      <c r="R5014" t="s">
        <v>83</v>
      </c>
      <c r="S5014">
        <v>0</v>
      </c>
      <c r="T5014" t="s">
        <v>33</v>
      </c>
      <c r="U5014">
        <v>1</v>
      </c>
      <c r="V5014">
        <v>1</v>
      </c>
      <c r="W5014" s="1">
        <v>42523</v>
      </c>
      <c r="X5014" s="1">
        <v>42523</v>
      </c>
      <c r="Y5014" t="s">
        <v>38</v>
      </c>
      <c r="Z5014">
        <v>0</v>
      </c>
      <c r="AA5014">
        <v>2800</v>
      </c>
      <c r="AB5014">
        <v>8800</v>
      </c>
      <c r="AC5014">
        <v>8800</v>
      </c>
      <c r="AD5014" t="s">
        <v>84</v>
      </c>
      <c r="AE5014" s="2">
        <v>45096.815937500003</v>
      </c>
    </row>
    <row r="5015" spans="1:31" hidden="1" x14ac:dyDescent="0.25">
      <c r="A5015">
        <v>1255384</v>
      </c>
      <c r="B5015" t="s">
        <v>27</v>
      </c>
      <c r="C5015" t="s">
        <v>825</v>
      </c>
      <c r="D5015" s="3" t="s">
        <v>58</v>
      </c>
      <c r="E5015" s="4">
        <v>38777</v>
      </c>
      <c r="F5015" s="3" t="s">
        <v>29</v>
      </c>
      <c r="G5015" s="3" t="s">
        <v>29</v>
      </c>
      <c r="H5015" s="3">
        <v>8</v>
      </c>
      <c r="I5015" s="3">
        <f t="shared" ca="1" si="236"/>
        <v>18</v>
      </c>
      <c r="J5015" s="9" t="s">
        <v>108</v>
      </c>
      <c r="K5015" s="9" t="s">
        <v>1071</v>
      </c>
      <c r="L5015" s="9" t="str">
        <f t="shared" si="234"/>
        <v>SGS252</v>
      </c>
      <c r="M5015" s="9">
        <v>1</v>
      </c>
      <c r="N5015" s="10">
        <v>38777</v>
      </c>
      <c r="O5015" s="10">
        <v>38777</v>
      </c>
      <c r="P5015" t="s">
        <v>191</v>
      </c>
      <c r="Q5015" t="str">
        <f t="shared" si="235"/>
        <v>CDOTT 100</v>
      </c>
      <c r="R5015" t="s">
        <v>83</v>
      </c>
      <c r="S5015">
        <v>0</v>
      </c>
      <c r="T5015" t="s">
        <v>33</v>
      </c>
      <c r="U5015">
        <v>1</v>
      </c>
      <c r="V5015">
        <v>1</v>
      </c>
      <c r="W5015" s="1">
        <v>42523</v>
      </c>
      <c r="X5015" s="1">
        <v>42523</v>
      </c>
      <c r="Y5015" t="s">
        <v>38</v>
      </c>
      <c r="Z5015">
        <v>0</v>
      </c>
      <c r="AA5015">
        <v>2800</v>
      </c>
      <c r="AB5015">
        <v>8800</v>
      </c>
      <c r="AC5015">
        <v>8800</v>
      </c>
      <c r="AD5015" t="s">
        <v>84</v>
      </c>
      <c r="AE5015" s="2">
        <v>45096.815937500003</v>
      </c>
    </row>
    <row r="5016" spans="1:31" hidden="1" x14ac:dyDescent="0.25">
      <c r="A5016">
        <v>1255385</v>
      </c>
      <c r="B5016" t="s">
        <v>27</v>
      </c>
      <c r="C5016" t="s">
        <v>825</v>
      </c>
      <c r="D5016" s="3" t="s">
        <v>58</v>
      </c>
      <c r="E5016" s="4">
        <v>38777</v>
      </c>
      <c r="F5016" s="3" t="s">
        <v>29</v>
      </c>
      <c r="G5016" s="3" t="s">
        <v>29</v>
      </c>
      <c r="H5016" s="3">
        <v>8</v>
      </c>
      <c r="I5016" s="3">
        <f t="shared" ca="1" si="236"/>
        <v>18</v>
      </c>
      <c r="J5016" s="9" t="s">
        <v>108</v>
      </c>
      <c r="K5016" s="9" t="s">
        <v>1071</v>
      </c>
      <c r="L5016" s="9" t="str">
        <f t="shared" si="234"/>
        <v>SGS252</v>
      </c>
      <c r="M5016" s="9">
        <v>1</v>
      </c>
      <c r="N5016" s="10">
        <v>38777</v>
      </c>
      <c r="O5016" s="10">
        <v>38777</v>
      </c>
      <c r="P5016" t="s">
        <v>191</v>
      </c>
      <c r="Q5016" t="str">
        <f t="shared" si="235"/>
        <v>CDOTT 100</v>
      </c>
      <c r="R5016" t="s">
        <v>83</v>
      </c>
      <c r="S5016">
        <v>0</v>
      </c>
      <c r="T5016" t="s">
        <v>33</v>
      </c>
      <c r="U5016">
        <v>1</v>
      </c>
      <c r="V5016">
        <v>1</v>
      </c>
      <c r="W5016" s="1">
        <v>42523</v>
      </c>
      <c r="X5016" s="1">
        <v>42523</v>
      </c>
      <c r="Y5016" t="s">
        <v>38</v>
      </c>
      <c r="Z5016">
        <v>0</v>
      </c>
      <c r="AA5016">
        <v>2800</v>
      </c>
      <c r="AB5016">
        <v>8800</v>
      </c>
      <c r="AC5016">
        <v>8800</v>
      </c>
      <c r="AD5016" t="s">
        <v>84</v>
      </c>
      <c r="AE5016" s="2">
        <v>45096.815937500003</v>
      </c>
    </row>
    <row r="5017" spans="1:31" hidden="1" x14ac:dyDescent="0.25">
      <c r="A5017">
        <v>1255386</v>
      </c>
      <c r="B5017" t="s">
        <v>27</v>
      </c>
      <c r="C5017" t="s">
        <v>825</v>
      </c>
      <c r="D5017" s="3" t="s">
        <v>58</v>
      </c>
      <c r="E5017" s="4">
        <v>38777</v>
      </c>
      <c r="F5017" s="3" t="s">
        <v>29</v>
      </c>
      <c r="G5017" s="3" t="s">
        <v>29</v>
      </c>
      <c r="H5017" s="3">
        <v>8</v>
      </c>
      <c r="I5017" s="3">
        <f t="shared" ca="1" si="236"/>
        <v>18</v>
      </c>
      <c r="J5017" s="9" t="s">
        <v>108</v>
      </c>
      <c r="K5017" s="9" t="s">
        <v>1071</v>
      </c>
      <c r="L5017" s="9" t="str">
        <f t="shared" si="234"/>
        <v>SGS252</v>
      </c>
      <c r="M5017" s="9">
        <v>1</v>
      </c>
      <c r="N5017" s="10">
        <v>38777</v>
      </c>
      <c r="O5017" s="10">
        <v>38777</v>
      </c>
      <c r="P5017" t="s">
        <v>191</v>
      </c>
      <c r="Q5017" t="str">
        <f t="shared" si="235"/>
        <v>CDOTT 100</v>
      </c>
      <c r="R5017" t="s">
        <v>83</v>
      </c>
      <c r="S5017">
        <v>0</v>
      </c>
      <c r="T5017" t="s">
        <v>33</v>
      </c>
      <c r="U5017">
        <v>1</v>
      </c>
      <c r="V5017">
        <v>1</v>
      </c>
      <c r="W5017" s="1">
        <v>42523</v>
      </c>
      <c r="X5017" s="1">
        <v>42523</v>
      </c>
      <c r="Y5017" t="s">
        <v>38</v>
      </c>
      <c r="Z5017">
        <v>0</v>
      </c>
      <c r="AA5017">
        <v>2800</v>
      </c>
      <c r="AB5017">
        <v>8800</v>
      </c>
      <c r="AC5017">
        <v>8800</v>
      </c>
      <c r="AD5017" t="s">
        <v>84</v>
      </c>
      <c r="AE5017" s="2">
        <v>45096.815937500003</v>
      </c>
    </row>
    <row r="5018" spans="1:31" hidden="1" x14ac:dyDescent="0.25">
      <c r="A5018">
        <v>1255387</v>
      </c>
      <c r="B5018" t="s">
        <v>27</v>
      </c>
      <c r="C5018" t="s">
        <v>825</v>
      </c>
      <c r="D5018" s="3" t="s">
        <v>58</v>
      </c>
      <c r="E5018" s="4">
        <v>38777</v>
      </c>
      <c r="F5018" s="3" t="s">
        <v>29</v>
      </c>
      <c r="G5018" s="3" t="s">
        <v>29</v>
      </c>
      <c r="H5018" s="3">
        <v>8</v>
      </c>
      <c r="I5018" s="3">
        <f t="shared" ca="1" si="236"/>
        <v>18</v>
      </c>
      <c r="J5018" s="9" t="s">
        <v>108</v>
      </c>
      <c r="K5018" s="9" t="s">
        <v>1071</v>
      </c>
      <c r="L5018" s="9" t="str">
        <f t="shared" si="234"/>
        <v>SGS252</v>
      </c>
      <c r="M5018" s="9">
        <v>1</v>
      </c>
      <c r="N5018" s="10">
        <v>38777</v>
      </c>
      <c r="O5018" s="10">
        <v>38777</v>
      </c>
      <c r="P5018" t="s">
        <v>191</v>
      </c>
      <c r="Q5018" t="str">
        <f t="shared" si="235"/>
        <v>CDOTT 100</v>
      </c>
      <c r="R5018" t="s">
        <v>83</v>
      </c>
      <c r="S5018">
        <v>0</v>
      </c>
      <c r="T5018" t="s">
        <v>33</v>
      </c>
      <c r="U5018">
        <v>1</v>
      </c>
      <c r="V5018">
        <v>1</v>
      </c>
      <c r="W5018" s="1">
        <v>42523</v>
      </c>
      <c r="X5018" s="1">
        <v>42523</v>
      </c>
      <c r="Y5018" t="s">
        <v>38</v>
      </c>
      <c r="Z5018">
        <v>0</v>
      </c>
      <c r="AA5018">
        <v>2800</v>
      </c>
      <c r="AB5018">
        <v>8800</v>
      </c>
      <c r="AC5018">
        <v>8800</v>
      </c>
      <c r="AD5018" t="s">
        <v>84</v>
      </c>
      <c r="AE5018" s="2">
        <v>45096.815937500003</v>
      </c>
    </row>
    <row r="5019" spans="1:31" hidden="1" x14ac:dyDescent="0.25">
      <c r="A5019">
        <v>1255388</v>
      </c>
      <c r="B5019" t="s">
        <v>27</v>
      </c>
      <c r="C5019" t="s">
        <v>825</v>
      </c>
      <c r="D5019" s="3" t="s">
        <v>58</v>
      </c>
      <c r="E5019" s="4">
        <v>38777</v>
      </c>
      <c r="F5019" s="3" t="s">
        <v>29</v>
      </c>
      <c r="G5019" s="3" t="s">
        <v>29</v>
      </c>
      <c r="H5019" s="3">
        <v>8</v>
      </c>
      <c r="I5019" s="3">
        <f t="shared" ca="1" si="236"/>
        <v>18</v>
      </c>
      <c r="J5019" s="9" t="s">
        <v>108</v>
      </c>
      <c r="K5019" s="9" t="s">
        <v>1071</v>
      </c>
      <c r="L5019" s="9" t="str">
        <f t="shared" si="234"/>
        <v>SGS252</v>
      </c>
      <c r="M5019" s="9">
        <v>1</v>
      </c>
      <c r="N5019" s="10">
        <v>38777</v>
      </c>
      <c r="O5019" s="10">
        <v>38777</v>
      </c>
      <c r="P5019" t="s">
        <v>191</v>
      </c>
      <c r="Q5019" t="str">
        <f t="shared" si="235"/>
        <v>CDOTT 100</v>
      </c>
      <c r="R5019" t="s">
        <v>83</v>
      </c>
      <c r="S5019">
        <v>0</v>
      </c>
      <c r="T5019" t="s">
        <v>33</v>
      </c>
      <c r="U5019">
        <v>1</v>
      </c>
      <c r="V5019">
        <v>1</v>
      </c>
      <c r="W5019" s="1">
        <v>42523</v>
      </c>
      <c r="X5019" s="1">
        <v>42523</v>
      </c>
      <c r="Y5019" t="s">
        <v>38</v>
      </c>
      <c r="Z5019">
        <v>0</v>
      </c>
      <c r="AA5019">
        <v>2800</v>
      </c>
      <c r="AB5019">
        <v>8800</v>
      </c>
      <c r="AC5019">
        <v>8800</v>
      </c>
      <c r="AD5019" t="s">
        <v>84</v>
      </c>
      <c r="AE5019" s="2">
        <v>45096.815937500003</v>
      </c>
    </row>
    <row r="5020" spans="1:31" hidden="1" x14ac:dyDescent="0.25">
      <c r="A5020">
        <v>1255389</v>
      </c>
      <c r="B5020" t="s">
        <v>27</v>
      </c>
      <c r="C5020" t="s">
        <v>825</v>
      </c>
      <c r="D5020" s="3" t="s">
        <v>42</v>
      </c>
      <c r="E5020" s="4">
        <v>38777</v>
      </c>
      <c r="F5020" s="3" t="s">
        <v>29</v>
      </c>
      <c r="G5020" s="3" t="s">
        <v>29</v>
      </c>
      <c r="H5020" s="3">
        <v>4</v>
      </c>
      <c r="I5020" s="3">
        <f t="shared" ca="1" si="236"/>
        <v>18</v>
      </c>
      <c r="J5020" s="9" t="s">
        <v>275</v>
      </c>
      <c r="K5020" s="9" t="s">
        <v>1073</v>
      </c>
      <c r="L5020" s="9" t="str">
        <f t="shared" si="234"/>
        <v>Bobek</v>
      </c>
      <c r="M5020" s="9">
        <v>1</v>
      </c>
      <c r="N5020" s="10">
        <v>38777</v>
      </c>
      <c r="O5020" s="10">
        <v>38777</v>
      </c>
      <c r="P5020" t="s">
        <v>36</v>
      </c>
      <c r="Q5020" t="str">
        <f t="shared" si="235"/>
        <v>PLL 24</v>
      </c>
      <c r="R5020" t="s">
        <v>37</v>
      </c>
      <c r="S5020">
        <v>0</v>
      </c>
      <c r="T5020" t="s">
        <v>33</v>
      </c>
      <c r="U5020">
        <v>1</v>
      </c>
      <c r="V5020">
        <v>1</v>
      </c>
      <c r="W5020" s="1">
        <v>39783</v>
      </c>
      <c r="X5020" s="1">
        <v>39783</v>
      </c>
      <c r="Y5020" t="s">
        <v>38</v>
      </c>
      <c r="Z5020">
        <v>0</v>
      </c>
      <c r="AA5020">
        <v>4000</v>
      </c>
      <c r="AB5020">
        <v>2900</v>
      </c>
      <c r="AC5020">
        <v>2900</v>
      </c>
      <c r="AD5020" t="s">
        <v>39</v>
      </c>
      <c r="AE5020" s="2">
        <v>45096.813622685186</v>
      </c>
    </row>
    <row r="5021" spans="1:31" hidden="1" x14ac:dyDescent="0.25">
      <c r="A5021">
        <v>1255390</v>
      </c>
      <c r="B5021" t="s">
        <v>27</v>
      </c>
      <c r="C5021" t="s">
        <v>825</v>
      </c>
      <c r="D5021" s="3" t="s">
        <v>42</v>
      </c>
      <c r="E5021" s="4">
        <v>38777</v>
      </c>
      <c r="F5021" s="3" t="s">
        <v>29</v>
      </c>
      <c r="G5021" s="3" t="s">
        <v>29</v>
      </c>
      <c r="H5021" s="3">
        <v>4</v>
      </c>
      <c r="I5021" s="3">
        <f t="shared" ca="1" si="236"/>
        <v>18</v>
      </c>
      <c r="J5021" s="9" t="s">
        <v>275</v>
      </c>
      <c r="K5021" s="9" t="s">
        <v>1073</v>
      </c>
      <c r="L5021" s="9" t="str">
        <f t="shared" si="234"/>
        <v>Bobek</v>
      </c>
      <c r="M5021" s="9">
        <v>1</v>
      </c>
      <c r="N5021" s="10">
        <v>38777</v>
      </c>
      <c r="O5021" s="10">
        <v>38777</v>
      </c>
      <c r="P5021" t="s">
        <v>69</v>
      </c>
      <c r="Q5021" t="str">
        <f t="shared" si="235"/>
        <v>PLL 24</v>
      </c>
      <c r="R5021" t="s">
        <v>37</v>
      </c>
      <c r="S5021">
        <v>0</v>
      </c>
      <c r="T5021" t="s">
        <v>33</v>
      </c>
      <c r="U5021">
        <v>1</v>
      </c>
      <c r="V5021">
        <v>1</v>
      </c>
      <c r="W5021" s="1">
        <v>41039</v>
      </c>
      <c r="X5021" s="1">
        <v>41039</v>
      </c>
      <c r="Y5021" t="s">
        <v>38</v>
      </c>
      <c r="Z5021">
        <v>0</v>
      </c>
      <c r="AA5021">
        <v>3000</v>
      </c>
      <c r="AB5021">
        <v>5900</v>
      </c>
      <c r="AC5021">
        <v>5900</v>
      </c>
      <c r="AD5021" t="s">
        <v>39</v>
      </c>
      <c r="AE5021" s="2">
        <v>45096.813622685186</v>
      </c>
    </row>
    <row r="5022" spans="1:31" hidden="1" x14ac:dyDescent="0.25">
      <c r="A5022">
        <v>1255527</v>
      </c>
      <c r="B5022" t="s">
        <v>27</v>
      </c>
      <c r="C5022" t="s">
        <v>825</v>
      </c>
      <c r="D5022" s="3" t="s">
        <v>42</v>
      </c>
      <c r="E5022" s="4">
        <v>38777</v>
      </c>
      <c r="F5022" s="3" t="s">
        <v>29</v>
      </c>
      <c r="G5022" s="3" t="s">
        <v>29</v>
      </c>
      <c r="H5022" s="3">
        <v>4</v>
      </c>
      <c r="I5022" s="3">
        <f t="shared" ca="1" si="236"/>
        <v>18</v>
      </c>
      <c r="J5022" s="9" t="s">
        <v>275</v>
      </c>
      <c r="K5022" s="9" t="s">
        <v>1073</v>
      </c>
      <c r="L5022" s="9" t="str">
        <f t="shared" si="234"/>
        <v>Bobek</v>
      </c>
      <c r="M5022" s="9">
        <v>1</v>
      </c>
      <c r="N5022" s="10">
        <v>38777</v>
      </c>
      <c r="O5022" s="10">
        <v>38777</v>
      </c>
      <c r="P5022" t="s">
        <v>36</v>
      </c>
      <c r="Q5022" t="str">
        <f t="shared" si="235"/>
        <v>PLL 24</v>
      </c>
      <c r="R5022" t="s">
        <v>37</v>
      </c>
      <c r="S5022">
        <v>0</v>
      </c>
      <c r="T5022" t="s">
        <v>33</v>
      </c>
      <c r="U5022">
        <v>1</v>
      </c>
      <c r="V5022">
        <v>1</v>
      </c>
      <c r="W5022" s="1">
        <v>39783</v>
      </c>
      <c r="X5022" s="1">
        <v>39783</v>
      </c>
      <c r="Y5022" t="s">
        <v>38</v>
      </c>
      <c r="Z5022">
        <v>0</v>
      </c>
      <c r="AA5022">
        <v>4000</v>
      </c>
      <c r="AB5022">
        <v>2900</v>
      </c>
      <c r="AC5022">
        <v>2900</v>
      </c>
      <c r="AD5022" t="s">
        <v>39</v>
      </c>
      <c r="AE5022" s="2">
        <v>45096.813622685186</v>
      </c>
    </row>
    <row r="5023" spans="1:31" hidden="1" x14ac:dyDescent="0.25">
      <c r="A5023">
        <v>1255528</v>
      </c>
      <c r="B5023" t="s">
        <v>27</v>
      </c>
      <c r="C5023" t="s">
        <v>825</v>
      </c>
      <c r="D5023" s="3" t="s">
        <v>42</v>
      </c>
      <c r="E5023" s="4">
        <v>38777</v>
      </c>
      <c r="F5023" s="3" t="s">
        <v>29</v>
      </c>
      <c r="G5023" s="3" t="s">
        <v>29</v>
      </c>
      <c r="H5023" s="3">
        <v>4</v>
      </c>
      <c r="I5023" s="3">
        <f t="shared" ca="1" si="236"/>
        <v>18</v>
      </c>
      <c r="J5023" s="9" t="s">
        <v>275</v>
      </c>
      <c r="K5023" s="9" t="s">
        <v>1073</v>
      </c>
      <c r="L5023" s="9" t="str">
        <f t="shared" si="234"/>
        <v>Bobek</v>
      </c>
      <c r="M5023" s="9">
        <v>1</v>
      </c>
      <c r="N5023" s="10">
        <v>38777</v>
      </c>
      <c r="O5023" s="10">
        <v>38777</v>
      </c>
      <c r="P5023" t="s">
        <v>36</v>
      </c>
      <c r="Q5023" t="str">
        <f t="shared" si="235"/>
        <v>PLL 24</v>
      </c>
      <c r="R5023" t="s">
        <v>37</v>
      </c>
      <c r="S5023">
        <v>0</v>
      </c>
      <c r="T5023" t="s">
        <v>33</v>
      </c>
      <c r="U5023">
        <v>1</v>
      </c>
      <c r="V5023">
        <v>1</v>
      </c>
      <c r="W5023" s="1">
        <v>39783</v>
      </c>
      <c r="X5023" s="1">
        <v>39783</v>
      </c>
      <c r="Y5023" t="s">
        <v>38</v>
      </c>
      <c r="Z5023">
        <v>0</v>
      </c>
      <c r="AA5023">
        <v>4000</v>
      </c>
      <c r="AB5023">
        <v>2900</v>
      </c>
      <c r="AC5023">
        <v>2900</v>
      </c>
      <c r="AD5023" t="s">
        <v>39</v>
      </c>
      <c r="AE5023" s="2">
        <v>45096.813622685186</v>
      </c>
    </row>
    <row r="5024" spans="1:31" hidden="1" x14ac:dyDescent="0.25">
      <c r="A5024">
        <v>1255529</v>
      </c>
      <c r="B5024" t="s">
        <v>27</v>
      </c>
      <c r="C5024" t="s">
        <v>825</v>
      </c>
      <c r="D5024" s="3" t="s">
        <v>42</v>
      </c>
      <c r="E5024" s="4">
        <v>39406</v>
      </c>
      <c r="F5024" s="3" t="s">
        <v>29</v>
      </c>
      <c r="G5024" s="3" t="s">
        <v>29</v>
      </c>
      <c r="H5024" s="3">
        <v>4</v>
      </c>
      <c r="I5024" s="3">
        <f t="shared" ca="1" si="236"/>
        <v>17</v>
      </c>
      <c r="J5024" s="9" t="s">
        <v>275</v>
      </c>
      <c r="K5024" s="9" t="s">
        <v>1073</v>
      </c>
      <c r="L5024" s="9" t="str">
        <f t="shared" si="234"/>
        <v>Bobek</v>
      </c>
      <c r="M5024" s="9">
        <v>1</v>
      </c>
      <c r="N5024" s="10">
        <v>38777</v>
      </c>
      <c r="O5024" s="10">
        <v>38777</v>
      </c>
      <c r="P5024" t="s">
        <v>36</v>
      </c>
      <c r="Q5024" t="str">
        <f t="shared" si="235"/>
        <v>PLL 24</v>
      </c>
      <c r="R5024" t="s">
        <v>37</v>
      </c>
      <c r="S5024">
        <v>0</v>
      </c>
      <c r="T5024" t="s">
        <v>33</v>
      </c>
      <c r="U5024">
        <v>1</v>
      </c>
      <c r="V5024">
        <v>1</v>
      </c>
      <c r="W5024" s="1">
        <v>41585</v>
      </c>
      <c r="X5024" s="1">
        <v>41585</v>
      </c>
      <c r="Y5024" t="s">
        <v>38</v>
      </c>
      <c r="Z5024">
        <v>0</v>
      </c>
      <c r="AA5024">
        <v>4000</v>
      </c>
      <c r="AB5024">
        <v>2900</v>
      </c>
      <c r="AC5024">
        <v>2900</v>
      </c>
      <c r="AD5024" t="s">
        <v>39</v>
      </c>
      <c r="AE5024" s="2">
        <v>45096.813622685186</v>
      </c>
    </row>
    <row r="5025" spans="1:31" hidden="1" x14ac:dyDescent="0.25">
      <c r="A5025">
        <v>1255530</v>
      </c>
      <c r="B5025" t="s">
        <v>27</v>
      </c>
      <c r="C5025" t="s">
        <v>825</v>
      </c>
      <c r="D5025" s="3" t="s">
        <v>42</v>
      </c>
      <c r="E5025" s="4">
        <v>38777</v>
      </c>
      <c r="F5025" s="3" t="s">
        <v>29</v>
      </c>
      <c r="G5025" s="3" t="s">
        <v>29</v>
      </c>
      <c r="H5025" s="3">
        <v>4</v>
      </c>
      <c r="I5025" s="3">
        <f t="shared" ca="1" si="236"/>
        <v>18</v>
      </c>
      <c r="J5025" s="9" t="s">
        <v>275</v>
      </c>
      <c r="K5025" s="9" t="s">
        <v>1073</v>
      </c>
      <c r="L5025" s="9" t="str">
        <f t="shared" si="234"/>
        <v>Bobek</v>
      </c>
      <c r="M5025" s="9">
        <v>1</v>
      </c>
      <c r="N5025" s="10">
        <v>38777</v>
      </c>
      <c r="O5025" s="10">
        <v>38777</v>
      </c>
      <c r="P5025" t="s">
        <v>36</v>
      </c>
      <c r="Q5025" t="str">
        <f t="shared" si="235"/>
        <v>PLL 24</v>
      </c>
      <c r="R5025" t="s">
        <v>37</v>
      </c>
      <c r="S5025">
        <v>0</v>
      </c>
      <c r="T5025" t="s">
        <v>33</v>
      </c>
      <c r="U5025">
        <v>1</v>
      </c>
      <c r="V5025">
        <v>1</v>
      </c>
      <c r="W5025" s="1">
        <v>39783</v>
      </c>
      <c r="X5025" s="1">
        <v>39783</v>
      </c>
      <c r="Y5025" t="s">
        <v>38</v>
      </c>
      <c r="Z5025">
        <v>0</v>
      </c>
      <c r="AA5025">
        <v>4000</v>
      </c>
      <c r="AB5025">
        <v>2900</v>
      </c>
      <c r="AC5025">
        <v>2900</v>
      </c>
      <c r="AD5025" t="s">
        <v>39</v>
      </c>
      <c r="AE5025" s="2">
        <v>45096.813622685186</v>
      </c>
    </row>
    <row r="5026" spans="1:31" hidden="1" x14ac:dyDescent="0.25">
      <c r="A5026">
        <v>1255531</v>
      </c>
      <c r="B5026" t="s">
        <v>27</v>
      </c>
      <c r="C5026" t="s">
        <v>825</v>
      </c>
      <c r="D5026" s="3" t="s">
        <v>42</v>
      </c>
      <c r="E5026" s="4">
        <v>38777</v>
      </c>
      <c r="F5026" s="3" t="s">
        <v>29</v>
      </c>
      <c r="G5026" s="3" t="s">
        <v>29</v>
      </c>
      <c r="H5026" s="3">
        <v>4</v>
      </c>
      <c r="I5026" s="3">
        <f t="shared" ca="1" si="236"/>
        <v>18</v>
      </c>
      <c r="J5026" s="9" t="s">
        <v>275</v>
      </c>
      <c r="K5026" s="9" t="s">
        <v>1073</v>
      </c>
      <c r="L5026" s="9" t="str">
        <f t="shared" si="234"/>
        <v>Bobek</v>
      </c>
      <c r="M5026" s="9">
        <v>1</v>
      </c>
      <c r="N5026" s="10">
        <v>38777</v>
      </c>
      <c r="O5026" s="10">
        <v>38777</v>
      </c>
      <c r="P5026" t="s">
        <v>398</v>
      </c>
      <c r="Q5026" t="str">
        <f t="shared" si="235"/>
        <v>PLL 24</v>
      </c>
      <c r="R5026" t="s">
        <v>37</v>
      </c>
      <c r="S5026">
        <v>0</v>
      </c>
      <c r="T5026" t="s">
        <v>33</v>
      </c>
      <c r="U5026">
        <v>1</v>
      </c>
      <c r="V5026">
        <v>1</v>
      </c>
      <c r="W5026" s="1">
        <v>41416</v>
      </c>
      <c r="X5026" s="1">
        <v>41416</v>
      </c>
      <c r="Y5026" t="s">
        <v>38</v>
      </c>
      <c r="Z5026">
        <v>0</v>
      </c>
      <c r="AA5026">
        <v>3000</v>
      </c>
      <c r="AB5026">
        <v>1800</v>
      </c>
      <c r="AC5026">
        <v>1800</v>
      </c>
      <c r="AD5026" t="s">
        <v>39</v>
      </c>
      <c r="AE5026" s="2">
        <v>45096.813622685186</v>
      </c>
    </row>
    <row r="5027" spans="1:31" hidden="1" x14ac:dyDescent="0.25">
      <c r="A5027">
        <v>1255532</v>
      </c>
      <c r="B5027" t="s">
        <v>27</v>
      </c>
      <c r="C5027" t="s">
        <v>825</v>
      </c>
      <c r="D5027" s="3" t="s">
        <v>42</v>
      </c>
      <c r="E5027" s="4">
        <v>39153</v>
      </c>
      <c r="F5027" s="3" t="s">
        <v>29</v>
      </c>
      <c r="G5027" s="3" t="s">
        <v>29</v>
      </c>
      <c r="H5027" s="3">
        <v>4</v>
      </c>
      <c r="I5027" s="3">
        <f t="shared" ca="1" si="236"/>
        <v>17</v>
      </c>
      <c r="J5027" s="9" t="s">
        <v>275</v>
      </c>
      <c r="K5027" s="9" t="s">
        <v>1073</v>
      </c>
      <c r="L5027" s="9" t="str">
        <f t="shared" si="234"/>
        <v>Bobek</v>
      </c>
      <c r="M5027" s="9">
        <v>1</v>
      </c>
      <c r="N5027" s="10">
        <v>38777</v>
      </c>
      <c r="O5027" s="10">
        <v>38777</v>
      </c>
      <c r="P5027" t="s">
        <v>40</v>
      </c>
      <c r="Q5027" t="str">
        <f t="shared" si="235"/>
        <v>PLL 24</v>
      </c>
      <c r="R5027" t="s">
        <v>37</v>
      </c>
      <c r="S5027">
        <v>0</v>
      </c>
      <c r="T5027" t="s">
        <v>33</v>
      </c>
      <c r="U5027">
        <v>1</v>
      </c>
      <c r="V5027">
        <v>1</v>
      </c>
      <c r="W5027" s="1">
        <v>43119</v>
      </c>
      <c r="X5027" s="1">
        <v>43119</v>
      </c>
      <c r="Y5027" t="s">
        <v>38</v>
      </c>
      <c r="Z5027">
        <v>0</v>
      </c>
      <c r="AA5027">
        <v>4000</v>
      </c>
      <c r="AB5027">
        <v>1800</v>
      </c>
      <c r="AC5027">
        <v>1800</v>
      </c>
      <c r="AD5027" t="s">
        <v>39</v>
      </c>
      <c r="AE5027" s="2">
        <v>45096.813622685186</v>
      </c>
    </row>
    <row r="5028" spans="1:31" hidden="1" x14ac:dyDescent="0.25">
      <c r="A5028">
        <v>1255533</v>
      </c>
      <c r="B5028" t="s">
        <v>27</v>
      </c>
      <c r="C5028" t="s">
        <v>825</v>
      </c>
      <c r="D5028" s="3" t="s">
        <v>42</v>
      </c>
      <c r="E5028" s="4">
        <v>38777</v>
      </c>
      <c r="F5028" s="3" t="s">
        <v>29</v>
      </c>
      <c r="G5028" s="3" t="s">
        <v>29</v>
      </c>
      <c r="H5028" s="3">
        <v>4</v>
      </c>
      <c r="I5028" s="3">
        <f t="shared" ca="1" si="236"/>
        <v>18</v>
      </c>
      <c r="J5028" s="9" t="s">
        <v>275</v>
      </c>
      <c r="K5028" s="9" t="s">
        <v>1073</v>
      </c>
      <c r="L5028" s="9" t="str">
        <f t="shared" si="234"/>
        <v>Bobek</v>
      </c>
      <c r="M5028" s="9">
        <v>1</v>
      </c>
      <c r="N5028" s="10">
        <v>38777</v>
      </c>
      <c r="O5028" s="10">
        <v>38777</v>
      </c>
      <c r="P5028" t="s">
        <v>36</v>
      </c>
      <c r="Q5028" t="str">
        <f t="shared" si="235"/>
        <v>PLL 24</v>
      </c>
      <c r="R5028" t="s">
        <v>37</v>
      </c>
      <c r="S5028">
        <v>0</v>
      </c>
      <c r="T5028" t="s">
        <v>33</v>
      </c>
      <c r="U5028">
        <v>1</v>
      </c>
      <c r="V5028">
        <v>1</v>
      </c>
      <c r="W5028" s="1">
        <v>39783</v>
      </c>
      <c r="X5028" s="1">
        <v>39783</v>
      </c>
      <c r="Y5028" t="s">
        <v>38</v>
      </c>
      <c r="Z5028">
        <v>0</v>
      </c>
      <c r="AA5028">
        <v>4000</v>
      </c>
      <c r="AB5028">
        <v>2900</v>
      </c>
      <c r="AC5028">
        <v>2900</v>
      </c>
      <c r="AD5028" t="s">
        <v>39</v>
      </c>
      <c r="AE5028" s="2">
        <v>45096.813622685186</v>
      </c>
    </row>
    <row r="5029" spans="1:31" hidden="1" x14ac:dyDescent="0.25">
      <c r="A5029">
        <v>1255534</v>
      </c>
      <c r="B5029" t="s">
        <v>27</v>
      </c>
      <c r="C5029" t="s">
        <v>825</v>
      </c>
      <c r="D5029" s="3" t="s">
        <v>42</v>
      </c>
      <c r="E5029" s="4">
        <v>38777</v>
      </c>
      <c r="F5029" s="3" t="s">
        <v>29</v>
      </c>
      <c r="G5029" s="3" t="s">
        <v>29</v>
      </c>
      <c r="H5029" s="3">
        <v>4</v>
      </c>
      <c r="I5029" s="3">
        <f t="shared" ca="1" si="236"/>
        <v>18</v>
      </c>
      <c r="J5029" s="9" t="s">
        <v>275</v>
      </c>
      <c r="K5029" s="9" t="s">
        <v>1073</v>
      </c>
      <c r="L5029" s="9" t="str">
        <f t="shared" si="234"/>
        <v>Bobek</v>
      </c>
      <c r="M5029" s="9">
        <v>1</v>
      </c>
      <c r="N5029" s="10">
        <v>38777</v>
      </c>
      <c r="O5029" s="10">
        <v>38777</v>
      </c>
      <c r="P5029" t="s">
        <v>36</v>
      </c>
      <c r="Q5029" t="str">
        <f t="shared" si="235"/>
        <v>PLL 24</v>
      </c>
      <c r="R5029" t="s">
        <v>37</v>
      </c>
      <c r="S5029">
        <v>0</v>
      </c>
      <c r="T5029" t="s">
        <v>33</v>
      </c>
      <c r="U5029">
        <v>1</v>
      </c>
      <c r="V5029">
        <v>1</v>
      </c>
      <c r="W5029" s="1">
        <v>39783</v>
      </c>
      <c r="X5029" s="1">
        <v>39783</v>
      </c>
      <c r="Y5029" t="s">
        <v>38</v>
      </c>
      <c r="Z5029">
        <v>0</v>
      </c>
      <c r="AA5029">
        <v>4000</v>
      </c>
      <c r="AB5029">
        <v>2900</v>
      </c>
      <c r="AC5029">
        <v>2900</v>
      </c>
      <c r="AD5029" t="s">
        <v>39</v>
      </c>
      <c r="AE5029" s="2">
        <v>45096.813622685186</v>
      </c>
    </row>
    <row r="5030" spans="1:31" hidden="1" x14ac:dyDescent="0.25">
      <c r="A5030">
        <v>1255535</v>
      </c>
      <c r="B5030" t="s">
        <v>27</v>
      </c>
      <c r="C5030" t="s">
        <v>825</v>
      </c>
      <c r="D5030" s="3" t="s">
        <v>42</v>
      </c>
      <c r="E5030" s="4">
        <v>38777</v>
      </c>
      <c r="F5030" s="3" t="s">
        <v>29</v>
      </c>
      <c r="G5030" s="3" t="s">
        <v>29</v>
      </c>
      <c r="H5030" s="3">
        <v>4</v>
      </c>
      <c r="I5030" s="3">
        <f t="shared" ca="1" si="236"/>
        <v>18</v>
      </c>
      <c r="J5030" s="9" t="s">
        <v>275</v>
      </c>
      <c r="K5030" s="9" t="s">
        <v>1073</v>
      </c>
      <c r="L5030" s="9" t="str">
        <f t="shared" si="234"/>
        <v>Bobek</v>
      </c>
      <c r="M5030" s="9">
        <v>1</v>
      </c>
      <c r="N5030" s="10">
        <v>38777</v>
      </c>
      <c r="O5030" s="10">
        <v>38777</v>
      </c>
      <c r="P5030" t="s">
        <v>36</v>
      </c>
      <c r="Q5030" t="str">
        <f t="shared" si="235"/>
        <v>PLL 24</v>
      </c>
      <c r="R5030" t="s">
        <v>37</v>
      </c>
      <c r="S5030">
        <v>0</v>
      </c>
      <c r="T5030" t="s">
        <v>33</v>
      </c>
      <c r="U5030">
        <v>1</v>
      </c>
      <c r="V5030">
        <v>1</v>
      </c>
      <c r="W5030" s="1">
        <v>40455</v>
      </c>
      <c r="X5030" s="1">
        <v>40455</v>
      </c>
      <c r="Y5030" t="s">
        <v>38</v>
      </c>
      <c r="Z5030">
        <v>0</v>
      </c>
      <c r="AA5030">
        <v>4000</v>
      </c>
      <c r="AB5030">
        <v>2900</v>
      </c>
      <c r="AC5030">
        <v>2900</v>
      </c>
      <c r="AD5030" t="s">
        <v>39</v>
      </c>
      <c r="AE5030" s="2">
        <v>45096.813622685186</v>
      </c>
    </row>
    <row r="5031" spans="1:31" hidden="1" x14ac:dyDescent="0.25">
      <c r="A5031">
        <v>1256477</v>
      </c>
      <c r="B5031" t="s">
        <v>27</v>
      </c>
      <c r="C5031" t="s">
        <v>232</v>
      </c>
      <c r="D5031" s="3" t="s">
        <v>42</v>
      </c>
      <c r="E5031" s="4">
        <v>40862</v>
      </c>
      <c r="F5031" s="3" t="s">
        <v>29</v>
      </c>
      <c r="G5031" s="3" t="s">
        <v>29</v>
      </c>
      <c r="H5031" s="3">
        <v>4</v>
      </c>
      <c r="I5031" s="3">
        <f t="shared" ca="1" si="236"/>
        <v>13</v>
      </c>
      <c r="J5031" s="9" t="s">
        <v>642</v>
      </c>
      <c r="K5031" s="9" t="s">
        <v>1071</v>
      </c>
      <c r="L5031" s="9" t="str">
        <f t="shared" si="234"/>
        <v>BGS451</v>
      </c>
      <c r="M5031" s="9">
        <v>1</v>
      </c>
      <c r="N5031" s="10">
        <v>40862</v>
      </c>
      <c r="O5031" s="10">
        <v>40862</v>
      </c>
      <c r="P5031" t="s">
        <v>640</v>
      </c>
      <c r="Q5031" t="str">
        <f t="shared" si="235"/>
        <v>LED</v>
      </c>
      <c r="R5031" t="s">
        <v>116</v>
      </c>
      <c r="S5031">
        <v>0</v>
      </c>
      <c r="T5031" t="s">
        <v>33</v>
      </c>
      <c r="U5031">
        <v>1</v>
      </c>
      <c r="V5031">
        <v>1</v>
      </c>
      <c r="W5031" s="1">
        <v>40862</v>
      </c>
      <c r="X5031" s="1">
        <v>40862</v>
      </c>
      <c r="Y5031" t="s">
        <v>38</v>
      </c>
      <c r="Z5031">
        <v>0</v>
      </c>
      <c r="AA5031">
        <v>4000</v>
      </c>
      <c r="AB5031">
        <v>5600</v>
      </c>
      <c r="AC5031">
        <v>5600</v>
      </c>
      <c r="AD5031" t="s">
        <v>119</v>
      </c>
      <c r="AE5031" s="2">
        <v>45096.813622685186</v>
      </c>
    </row>
    <row r="5032" spans="1:31" hidden="1" x14ac:dyDescent="0.25">
      <c r="A5032">
        <v>1256480</v>
      </c>
      <c r="B5032" t="s">
        <v>27</v>
      </c>
      <c r="C5032" t="s">
        <v>232</v>
      </c>
      <c r="D5032" s="3" t="s">
        <v>42</v>
      </c>
      <c r="E5032" s="4">
        <v>40862</v>
      </c>
      <c r="F5032" s="3" t="s">
        <v>29</v>
      </c>
      <c r="G5032" s="3" t="s">
        <v>29</v>
      </c>
      <c r="H5032" s="3">
        <v>4</v>
      </c>
      <c r="I5032" s="3">
        <f t="shared" ca="1" si="236"/>
        <v>13</v>
      </c>
      <c r="J5032" s="9" t="s">
        <v>642</v>
      </c>
      <c r="K5032" s="9" t="s">
        <v>1071</v>
      </c>
      <c r="L5032" s="9" t="str">
        <f t="shared" si="234"/>
        <v>BGS451</v>
      </c>
      <c r="M5032" s="9">
        <v>1</v>
      </c>
      <c r="N5032" s="10">
        <v>40862</v>
      </c>
      <c r="O5032" s="10">
        <v>40862</v>
      </c>
      <c r="P5032" t="s">
        <v>640</v>
      </c>
      <c r="Q5032" t="str">
        <f t="shared" si="235"/>
        <v>LED</v>
      </c>
      <c r="R5032" t="s">
        <v>116</v>
      </c>
      <c r="S5032">
        <v>0</v>
      </c>
      <c r="T5032" t="s">
        <v>33</v>
      </c>
      <c r="U5032">
        <v>1</v>
      </c>
      <c r="V5032">
        <v>1</v>
      </c>
      <c r="W5032" s="1">
        <v>40862</v>
      </c>
      <c r="X5032" s="1">
        <v>40862</v>
      </c>
      <c r="Y5032" t="s">
        <v>38</v>
      </c>
      <c r="Z5032">
        <v>0</v>
      </c>
      <c r="AA5032">
        <v>4000</v>
      </c>
      <c r="AB5032">
        <v>5600</v>
      </c>
      <c r="AC5032">
        <v>5600</v>
      </c>
      <c r="AD5032" t="s">
        <v>119</v>
      </c>
      <c r="AE5032" s="2">
        <v>45096.813622685186</v>
      </c>
    </row>
    <row r="5033" spans="1:31" hidden="1" x14ac:dyDescent="0.25">
      <c r="A5033">
        <v>1256998</v>
      </c>
      <c r="B5033" t="s">
        <v>27</v>
      </c>
      <c r="C5033" t="s">
        <v>232</v>
      </c>
      <c r="D5033" s="3" t="s">
        <v>42</v>
      </c>
      <c r="E5033" s="4">
        <v>40862</v>
      </c>
      <c r="F5033" s="3" t="s">
        <v>29</v>
      </c>
      <c r="G5033" s="3" t="s">
        <v>29</v>
      </c>
      <c r="H5033" s="3">
        <v>4</v>
      </c>
      <c r="I5033" s="3">
        <f t="shared" ca="1" si="236"/>
        <v>13</v>
      </c>
      <c r="J5033" s="9" t="s">
        <v>642</v>
      </c>
      <c r="K5033" s="9" t="s">
        <v>1071</v>
      </c>
      <c r="L5033" s="9" t="str">
        <f t="shared" si="234"/>
        <v>BGS451</v>
      </c>
      <c r="M5033" s="9">
        <v>1</v>
      </c>
      <c r="N5033" s="10">
        <v>40862</v>
      </c>
      <c r="O5033" s="10">
        <v>40862</v>
      </c>
      <c r="P5033" t="s">
        <v>640</v>
      </c>
      <c r="Q5033" t="str">
        <f t="shared" si="235"/>
        <v>LED</v>
      </c>
      <c r="R5033" t="s">
        <v>116</v>
      </c>
      <c r="S5033">
        <v>0</v>
      </c>
      <c r="T5033" t="s">
        <v>33</v>
      </c>
      <c r="U5033">
        <v>1</v>
      </c>
      <c r="V5033">
        <v>1</v>
      </c>
      <c r="W5033" s="1">
        <v>40862</v>
      </c>
      <c r="X5033" s="1">
        <v>40862</v>
      </c>
      <c r="Y5033" t="s">
        <v>38</v>
      </c>
      <c r="Z5033">
        <v>0</v>
      </c>
      <c r="AA5033">
        <v>4000</v>
      </c>
      <c r="AB5033">
        <v>5600</v>
      </c>
      <c r="AC5033">
        <v>5600</v>
      </c>
      <c r="AD5033" t="s">
        <v>119</v>
      </c>
      <c r="AE5033" s="2">
        <v>45096.813622685186</v>
      </c>
    </row>
    <row r="5034" spans="1:31" hidden="1" x14ac:dyDescent="0.25">
      <c r="A5034">
        <v>1256999</v>
      </c>
      <c r="B5034" t="s">
        <v>27</v>
      </c>
      <c r="C5034" t="s">
        <v>232</v>
      </c>
      <c r="D5034" s="3" t="s">
        <v>619</v>
      </c>
      <c r="E5034" s="4">
        <v>40680</v>
      </c>
      <c r="F5034" s="3" t="s">
        <v>29</v>
      </c>
      <c r="G5034" s="3" t="s">
        <v>29</v>
      </c>
      <c r="H5034" s="3">
        <v>8</v>
      </c>
      <c r="I5034" s="3">
        <f t="shared" ca="1" si="236"/>
        <v>13</v>
      </c>
      <c r="J5034" s="9" t="s">
        <v>366</v>
      </c>
      <c r="K5034" s="9" t="s">
        <v>1071</v>
      </c>
      <c r="L5034" s="9" t="str">
        <f t="shared" si="234"/>
        <v>BGP352</v>
      </c>
      <c r="M5034" s="9">
        <v>1</v>
      </c>
      <c r="N5034" s="10">
        <v>40680</v>
      </c>
      <c r="O5034" s="10">
        <v>40680</v>
      </c>
      <c r="P5034" t="s">
        <v>367</v>
      </c>
      <c r="Q5034" t="str">
        <f t="shared" si="235"/>
        <v>LED</v>
      </c>
      <c r="R5034" t="s">
        <v>368</v>
      </c>
      <c r="S5034">
        <v>0</v>
      </c>
      <c r="T5034" t="s">
        <v>33</v>
      </c>
      <c r="U5034">
        <v>1</v>
      </c>
      <c r="V5034">
        <v>1</v>
      </c>
      <c r="W5034" s="1">
        <v>40680</v>
      </c>
      <c r="X5034" s="1">
        <v>40680</v>
      </c>
      <c r="Y5034" t="s">
        <v>38</v>
      </c>
      <c r="Z5034">
        <v>0</v>
      </c>
      <c r="AA5034">
        <v>4000</v>
      </c>
      <c r="AB5034">
        <v>7808</v>
      </c>
      <c r="AC5034">
        <v>7808</v>
      </c>
      <c r="AD5034" t="s">
        <v>369</v>
      </c>
      <c r="AE5034" s="2">
        <v>45096.816608796296</v>
      </c>
    </row>
    <row r="5035" spans="1:31" hidden="1" x14ac:dyDescent="0.25">
      <c r="A5035">
        <v>1256999</v>
      </c>
      <c r="B5035" t="s">
        <v>27</v>
      </c>
      <c r="C5035" t="s">
        <v>232</v>
      </c>
      <c r="D5035" s="3" t="s">
        <v>619</v>
      </c>
      <c r="E5035" s="4">
        <v>40680</v>
      </c>
      <c r="F5035" s="3" t="s">
        <v>29</v>
      </c>
      <c r="G5035" s="3" t="s">
        <v>29</v>
      </c>
      <c r="H5035" s="3">
        <v>8</v>
      </c>
      <c r="I5035" s="3">
        <f t="shared" ca="1" si="236"/>
        <v>13</v>
      </c>
      <c r="J5035" s="9" t="s">
        <v>366</v>
      </c>
      <c r="K5035" s="9" t="s">
        <v>1071</v>
      </c>
      <c r="L5035" s="9" t="str">
        <f t="shared" si="234"/>
        <v>BGP352</v>
      </c>
      <c r="M5035" s="9">
        <v>2</v>
      </c>
      <c r="N5035" s="10">
        <v>40680</v>
      </c>
      <c r="O5035" s="10">
        <v>40680</v>
      </c>
      <c r="P5035" t="s">
        <v>367</v>
      </c>
      <c r="Q5035" t="str">
        <f t="shared" si="235"/>
        <v>LED</v>
      </c>
      <c r="R5035" t="s">
        <v>368</v>
      </c>
      <c r="S5035">
        <v>0</v>
      </c>
      <c r="T5035" t="s">
        <v>33</v>
      </c>
      <c r="U5035">
        <v>1</v>
      </c>
      <c r="V5035">
        <v>2</v>
      </c>
      <c r="W5035" s="1">
        <v>40680</v>
      </c>
      <c r="X5035" s="1">
        <v>40680</v>
      </c>
      <c r="Y5035" t="s">
        <v>38</v>
      </c>
      <c r="Z5035">
        <v>0</v>
      </c>
      <c r="AA5035">
        <v>4000</v>
      </c>
      <c r="AB5035">
        <v>7808</v>
      </c>
      <c r="AC5035">
        <v>7808</v>
      </c>
      <c r="AD5035" t="s">
        <v>369</v>
      </c>
      <c r="AE5035" s="2">
        <v>45096.816608796296</v>
      </c>
    </row>
    <row r="5036" spans="1:31" hidden="1" x14ac:dyDescent="0.25">
      <c r="A5036">
        <v>1257000</v>
      </c>
      <c r="B5036" t="s">
        <v>27</v>
      </c>
      <c r="C5036" t="s">
        <v>232</v>
      </c>
      <c r="D5036" s="3" t="s">
        <v>501</v>
      </c>
      <c r="E5036" s="4">
        <v>40680</v>
      </c>
      <c r="F5036" s="3" t="s">
        <v>29</v>
      </c>
      <c r="G5036" s="3" t="s">
        <v>29</v>
      </c>
      <c r="H5036" s="3">
        <v>8</v>
      </c>
      <c r="I5036" s="3">
        <f t="shared" ca="1" si="236"/>
        <v>13</v>
      </c>
      <c r="J5036" s="9" t="s">
        <v>366</v>
      </c>
      <c r="K5036" s="9" t="s">
        <v>1071</v>
      </c>
      <c r="L5036" s="9" t="str">
        <f t="shared" si="234"/>
        <v>BGP352</v>
      </c>
      <c r="M5036" s="9">
        <v>1</v>
      </c>
      <c r="N5036" s="10">
        <v>40680</v>
      </c>
      <c r="O5036" s="10">
        <v>40680</v>
      </c>
      <c r="P5036" t="s">
        <v>367</v>
      </c>
      <c r="Q5036" t="str">
        <f t="shared" si="235"/>
        <v>LED</v>
      </c>
      <c r="R5036" t="s">
        <v>368</v>
      </c>
      <c r="S5036">
        <v>0</v>
      </c>
      <c r="T5036" t="s">
        <v>33</v>
      </c>
      <c r="U5036">
        <v>1</v>
      </c>
      <c r="V5036">
        <v>1</v>
      </c>
      <c r="W5036" s="1">
        <v>40680</v>
      </c>
      <c r="X5036" s="1">
        <v>40680</v>
      </c>
      <c r="Y5036" t="s">
        <v>38</v>
      </c>
      <c r="Z5036">
        <v>0</v>
      </c>
      <c r="AA5036">
        <v>4000</v>
      </c>
      <c r="AB5036">
        <v>7808</v>
      </c>
      <c r="AC5036">
        <v>7808</v>
      </c>
      <c r="AD5036" t="s">
        <v>369</v>
      </c>
      <c r="AE5036" s="2">
        <v>45096.62395833333</v>
      </c>
    </row>
    <row r="5037" spans="1:31" hidden="1" x14ac:dyDescent="0.25">
      <c r="A5037">
        <v>1257001</v>
      </c>
      <c r="B5037" t="s">
        <v>27</v>
      </c>
      <c r="C5037" t="s">
        <v>232</v>
      </c>
      <c r="D5037" s="3" t="s">
        <v>501</v>
      </c>
      <c r="E5037" s="4">
        <v>40680</v>
      </c>
      <c r="F5037" s="3" t="s">
        <v>29</v>
      </c>
      <c r="G5037" s="3" t="s">
        <v>29</v>
      </c>
      <c r="H5037" s="3">
        <v>8</v>
      </c>
      <c r="I5037" s="3">
        <f t="shared" ca="1" si="236"/>
        <v>13</v>
      </c>
      <c r="J5037" s="9" t="s">
        <v>366</v>
      </c>
      <c r="K5037" s="9" t="s">
        <v>1071</v>
      </c>
      <c r="L5037" s="9" t="str">
        <f t="shared" si="234"/>
        <v>BGP352</v>
      </c>
      <c r="M5037" s="9">
        <v>1</v>
      </c>
      <c r="N5037" s="10">
        <v>40680</v>
      </c>
      <c r="O5037" s="10">
        <v>40680</v>
      </c>
      <c r="P5037" t="s">
        <v>367</v>
      </c>
      <c r="Q5037" t="str">
        <f t="shared" si="235"/>
        <v>LED</v>
      </c>
      <c r="R5037" t="s">
        <v>368</v>
      </c>
      <c r="S5037">
        <v>0</v>
      </c>
      <c r="T5037" t="s">
        <v>33</v>
      </c>
      <c r="U5037">
        <v>1</v>
      </c>
      <c r="V5037">
        <v>1</v>
      </c>
      <c r="W5037" s="1">
        <v>40680</v>
      </c>
      <c r="X5037" s="1">
        <v>40680</v>
      </c>
      <c r="Y5037" t="s">
        <v>38</v>
      </c>
      <c r="Z5037">
        <v>0</v>
      </c>
      <c r="AA5037">
        <v>4000</v>
      </c>
      <c r="AB5037">
        <v>7808</v>
      </c>
      <c r="AC5037">
        <v>7808</v>
      </c>
      <c r="AD5037" t="s">
        <v>369</v>
      </c>
      <c r="AE5037" s="2">
        <v>45096.62395833333</v>
      </c>
    </row>
    <row r="5038" spans="1:31" hidden="1" x14ac:dyDescent="0.25">
      <c r="A5038">
        <v>1256732</v>
      </c>
      <c r="B5038" t="s">
        <v>27</v>
      </c>
      <c r="C5038" t="s">
        <v>826</v>
      </c>
      <c r="D5038" s="3" t="s">
        <v>44</v>
      </c>
      <c r="E5038" s="4">
        <v>41579</v>
      </c>
      <c r="F5038" s="3" t="s">
        <v>29</v>
      </c>
      <c r="G5038" s="3" t="s">
        <v>29</v>
      </c>
      <c r="H5038" s="3">
        <v>5</v>
      </c>
      <c r="I5038" s="3">
        <f t="shared" ca="1" si="236"/>
        <v>11</v>
      </c>
      <c r="J5038" s="9" t="s">
        <v>827</v>
      </c>
      <c r="K5038" s="9" t="s">
        <v>1073</v>
      </c>
      <c r="L5038" s="9" t="str">
        <f t="shared" si="234"/>
        <v>Logo</v>
      </c>
      <c r="M5038" s="9">
        <v>1</v>
      </c>
      <c r="N5038" s="10">
        <v>41579</v>
      </c>
      <c r="O5038" s="10">
        <v>41579</v>
      </c>
      <c r="P5038" t="s">
        <v>828</v>
      </c>
      <c r="Q5038" t="str">
        <f t="shared" si="235"/>
        <v>LED</v>
      </c>
      <c r="R5038" t="s">
        <v>81</v>
      </c>
      <c r="S5038">
        <v>0</v>
      </c>
      <c r="T5038" t="s">
        <v>33</v>
      </c>
      <c r="U5038">
        <v>1</v>
      </c>
      <c r="V5038">
        <v>1</v>
      </c>
      <c r="W5038" s="1">
        <v>41579</v>
      </c>
      <c r="X5038" s="1">
        <v>41579</v>
      </c>
      <c r="Y5038" t="s">
        <v>38</v>
      </c>
      <c r="Z5038">
        <v>0</v>
      </c>
      <c r="AA5038">
        <v>4000</v>
      </c>
      <c r="AB5038">
        <v>1700</v>
      </c>
      <c r="AC5038">
        <v>1700</v>
      </c>
      <c r="AD5038" t="s">
        <v>121</v>
      </c>
      <c r="AE5038" s="2">
        <v>45096.814097222225</v>
      </c>
    </row>
    <row r="5039" spans="1:31" hidden="1" x14ac:dyDescent="0.25">
      <c r="A5039">
        <v>1256733</v>
      </c>
      <c r="B5039" t="s">
        <v>27</v>
      </c>
      <c r="C5039" t="s">
        <v>826</v>
      </c>
      <c r="D5039" s="3" t="s">
        <v>44</v>
      </c>
      <c r="E5039" s="4">
        <v>41579</v>
      </c>
      <c r="F5039" s="3" t="s">
        <v>29</v>
      </c>
      <c r="G5039" s="3" t="s">
        <v>29</v>
      </c>
      <c r="H5039" s="3">
        <v>5</v>
      </c>
      <c r="I5039" s="3">
        <f t="shared" ca="1" si="236"/>
        <v>11</v>
      </c>
      <c r="J5039" s="9" t="s">
        <v>827</v>
      </c>
      <c r="K5039" s="9" t="s">
        <v>1073</v>
      </c>
      <c r="L5039" s="9" t="str">
        <f t="shared" si="234"/>
        <v>Logo</v>
      </c>
      <c r="M5039" s="9">
        <v>1</v>
      </c>
      <c r="N5039" s="10">
        <v>41579</v>
      </c>
      <c r="O5039" s="10">
        <v>41579</v>
      </c>
      <c r="P5039" t="s">
        <v>828</v>
      </c>
      <c r="Q5039" t="str">
        <f t="shared" si="235"/>
        <v>LED</v>
      </c>
      <c r="R5039" t="s">
        <v>81</v>
      </c>
      <c r="S5039">
        <v>0</v>
      </c>
      <c r="T5039" t="s">
        <v>33</v>
      </c>
      <c r="U5039">
        <v>1</v>
      </c>
      <c r="V5039">
        <v>1</v>
      </c>
      <c r="W5039" s="1">
        <v>41579</v>
      </c>
      <c r="X5039" s="1">
        <v>41579</v>
      </c>
      <c r="Y5039" t="s">
        <v>38</v>
      </c>
      <c r="Z5039">
        <v>0</v>
      </c>
      <c r="AA5039">
        <v>4000</v>
      </c>
      <c r="AB5039">
        <v>1700</v>
      </c>
      <c r="AC5039">
        <v>1700</v>
      </c>
      <c r="AD5039" t="s">
        <v>121</v>
      </c>
      <c r="AE5039" s="2">
        <v>45096.814097222225</v>
      </c>
    </row>
    <row r="5040" spans="1:31" hidden="1" x14ac:dyDescent="0.25">
      <c r="A5040">
        <v>1256734</v>
      </c>
      <c r="B5040" t="s">
        <v>27</v>
      </c>
      <c r="C5040" t="s">
        <v>826</v>
      </c>
      <c r="D5040" s="3" t="s">
        <v>44</v>
      </c>
      <c r="E5040" s="4">
        <v>41579</v>
      </c>
      <c r="F5040" s="3" t="s">
        <v>29</v>
      </c>
      <c r="G5040" s="3" t="s">
        <v>29</v>
      </c>
      <c r="H5040" s="3">
        <v>5</v>
      </c>
      <c r="I5040" s="3">
        <f t="shared" ca="1" si="236"/>
        <v>11</v>
      </c>
      <c r="J5040" s="9" t="s">
        <v>827</v>
      </c>
      <c r="K5040" s="9" t="s">
        <v>1073</v>
      </c>
      <c r="L5040" s="9" t="str">
        <f t="shared" si="234"/>
        <v>Logo</v>
      </c>
      <c r="M5040" s="9">
        <v>1</v>
      </c>
      <c r="N5040" s="10">
        <v>41579</v>
      </c>
      <c r="O5040" s="10">
        <v>41579</v>
      </c>
      <c r="P5040" t="s">
        <v>828</v>
      </c>
      <c r="Q5040" t="str">
        <f t="shared" si="235"/>
        <v>LED</v>
      </c>
      <c r="R5040" t="s">
        <v>81</v>
      </c>
      <c r="S5040">
        <v>0</v>
      </c>
      <c r="T5040" t="s">
        <v>33</v>
      </c>
      <c r="U5040">
        <v>1</v>
      </c>
      <c r="V5040">
        <v>1</v>
      </c>
      <c r="W5040" s="1">
        <v>41579</v>
      </c>
      <c r="X5040" s="1">
        <v>41579</v>
      </c>
      <c r="Y5040" t="s">
        <v>38</v>
      </c>
      <c r="Z5040">
        <v>0</v>
      </c>
      <c r="AA5040">
        <v>4000</v>
      </c>
      <c r="AB5040">
        <v>1700</v>
      </c>
      <c r="AC5040">
        <v>1700</v>
      </c>
      <c r="AD5040" t="s">
        <v>121</v>
      </c>
      <c r="AE5040" s="2">
        <v>45096.814097222225</v>
      </c>
    </row>
    <row r="5041" spans="1:31" hidden="1" x14ac:dyDescent="0.25">
      <c r="A5041">
        <v>1256735</v>
      </c>
      <c r="B5041" t="s">
        <v>27</v>
      </c>
      <c r="C5041" t="s">
        <v>826</v>
      </c>
      <c r="D5041" s="3" t="s">
        <v>44</v>
      </c>
      <c r="E5041" s="4">
        <v>41579</v>
      </c>
      <c r="F5041" s="3" t="s">
        <v>29</v>
      </c>
      <c r="G5041" s="3" t="s">
        <v>29</v>
      </c>
      <c r="H5041" s="3">
        <v>5</v>
      </c>
      <c r="I5041" s="3">
        <f t="shared" ca="1" si="236"/>
        <v>11</v>
      </c>
      <c r="J5041" s="9" t="s">
        <v>827</v>
      </c>
      <c r="K5041" s="9" t="s">
        <v>1073</v>
      </c>
      <c r="L5041" s="9" t="str">
        <f t="shared" si="234"/>
        <v>Logo</v>
      </c>
      <c r="M5041" s="9">
        <v>1</v>
      </c>
      <c r="N5041" s="10">
        <v>41579</v>
      </c>
      <c r="O5041" s="10">
        <v>41579</v>
      </c>
      <c r="P5041" t="s">
        <v>828</v>
      </c>
      <c r="Q5041" t="str">
        <f t="shared" si="235"/>
        <v>LED</v>
      </c>
      <c r="R5041" t="s">
        <v>81</v>
      </c>
      <c r="S5041">
        <v>0</v>
      </c>
      <c r="T5041" t="s">
        <v>33</v>
      </c>
      <c r="U5041">
        <v>1</v>
      </c>
      <c r="V5041">
        <v>1</v>
      </c>
      <c r="W5041" s="1">
        <v>41579</v>
      </c>
      <c r="X5041" s="1">
        <v>41579</v>
      </c>
      <c r="Y5041" t="s">
        <v>38</v>
      </c>
      <c r="Z5041">
        <v>0</v>
      </c>
      <c r="AA5041">
        <v>4000</v>
      </c>
      <c r="AB5041">
        <v>1700</v>
      </c>
      <c r="AC5041">
        <v>1700</v>
      </c>
      <c r="AD5041" t="s">
        <v>121</v>
      </c>
      <c r="AE5041" s="2">
        <v>45096.814097222225</v>
      </c>
    </row>
    <row r="5042" spans="1:31" hidden="1" x14ac:dyDescent="0.25">
      <c r="A5042">
        <v>1256736</v>
      </c>
      <c r="B5042" t="s">
        <v>27</v>
      </c>
      <c r="C5042" t="s">
        <v>826</v>
      </c>
      <c r="D5042" s="3" t="s">
        <v>44</v>
      </c>
      <c r="E5042" s="4">
        <v>41579</v>
      </c>
      <c r="F5042" s="3" t="s">
        <v>29</v>
      </c>
      <c r="G5042" s="3" t="s">
        <v>29</v>
      </c>
      <c r="H5042" s="3">
        <v>5</v>
      </c>
      <c r="I5042" s="3">
        <f t="shared" ca="1" si="236"/>
        <v>11</v>
      </c>
      <c r="J5042" s="9" t="s">
        <v>827</v>
      </c>
      <c r="K5042" s="9" t="s">
        <v>1073</v>
      </c>
      <c r="L5042" s="9" t="str">
        <f t="shared" si="234"/>
        <v>Logo</v>
      </c>
      <c r="M5042" s="9">
        <v>1</v>
      </c>
      <c r="N5042" s="10">
        <v>41579</v>
      </c>
      <c r="O5042" s="10">
        <v>41579</v>
      </c>
      <c r="P5042" t="s">
        <v>828</v>
      </c>
      <c r="Q5042" t="str">
        <f t="shared" si="235"/>
        <v>LED</v>
      </c>
      <c r="R5042" t="s">
        <v>81</v>
      </c>
      <c r="S5042">
        <v>0</v>
      </c>
      <c r="T5042" t="s">
        <v>33</v>
      </c>
      <c r="U5042">
        <v>1</v>
      </c>
      <c r="V5042">
        <v>1</v>
      </c>
      <c r="W5042" s="1">
        <v>41579</v>
      </c>
      <c r="X5042" s="1">
        <v>41579</v>
      </c>
      <c r="Y5042" t="s">
        <v>38</v>
      </c>
      <c r="Z5042">
        <v>0</v>
      </c>
      <c r="AA5042">
        <v>4000</v>
      </c>
      <c r="AB5042">
        <v>1700</v>
      </c>
      <c r="AC5042">
        <v>1700</v>
      </c>
      <c r="AD5042" t="s">
        <v>121</v>
      </c>
      <c r="AE5042" s="2">
        <v>45096.814097222225</v>
      </c>
    </row>
    <row r="5043" spans="1:31" hidden="1" x14ac:dyDescent="0.25">
      <c r="A5043">
        <v>1256737</v>
      </c>
      <c r="B5043" t="s">
        <v>27</v>
      </c>
      <c r="C5043" t="s">
        <v>826</v>
      </c>
      <c r="D5043" s="3" t="s">
        <v>44</v>
      </c>
      <c r="E5043" s="4">
        <v>41579</v>
      </c>
      <c r="F5043" s="3" t="s">
        <v>29</v>
      </c>
      <c r="G5043" s="3" t="s">
        <v>29</v>
      </c>
      <c r="H5043" s="3">
        <v>5</v>
      </c>
      <c r="I5043" s="3">
        <f t="shared" ca="1" si="236"/>
        <v>11</v>
      </c>
      <c r="J5043" s="9" t="s">
        <v>827</v>
      </c>
      <c r="K5043" s="9" t="s">
        <v>1073</v>
      </c>
      <c r="L5043" s="9" t="str">
        <f t="shared" si="234"/>
        <v>Logo</v>
      </c>
      <c r="M5043" s="9">
        <v>1</v>
      </c>
      <c r="N5043" s="10">
        <v>41579</v>
      </c>
      <c r="O5043" s="10">
        <v>41579</v>
      </c>
      <c r="P5043" t="s">
        <v>828</v>
      </c>
      <c r="Q5043" t="str">
        <f t="shared" si="235"/>
        <v>LED</v>
      </c>
      <c r="R5043" t="s">
        <v>81</v>
      </c>
      <c r="S5043">
        <v>0</v>
      </c>
      <c r="T5043" t="s">
        <v>33</v>
      </c>
      <c r="U5043">
        <v>1</v>
      </c>
      <c r="V5043">
        <v>1</v>
      </c>
      <c r="W5043" s="1">
        <v>41579</v>
      </c>
      <c r="X5043" s="1">
        <v>41579</v>
      </c>
      <c r="Y5043" t="s">
        <v>38</v>
      </c>
      <c r="Z5043">
        <v>0</v>
      </c>
      <c r="AA5043">
        <v>4000</v>
      </c>
      <c r="AB5043">
        <v>1700</v>
      </c>
      <c r="AC5043">
        <v>1700</v>
      </c>
      <c r="AD5043" t="s">
        <v>121</v>
      </c>
      <c r="AE5043" s="2">
        <v>45096.814097222225</v>
      </c>
    </row>
    <row r="5044" spans="1:31" hidden="1" x14ac:dyDescent="0.25">
      <c r="A5044">
        <v>1256738</v>
      </c>
      <c r="B5044" t="s">
        <v>27</v>
      </c>
      <c r="C5044" t="s">
        <v>826</v>
      </c>
      <c r="D5044" s="3" t="s">
        <v>44</v>
      </c>
      <c r="E5044" s="4">
        <v>41579</v>
      </c>
      <c r="F5044" s="3" t="s">
        <v>29</v>
      </c>
      <c r="G5044" s="3" t="s">
        <v>29</v>
      </c>
      <c r="H5044" s="3">
        <v>5</v>
      </c>
      <c r="I5044" s="3">
        <f t="shared" ca="1" si="236"/>
        <v>11</v>
      </c>
      <c r="J5044" s="9" t="s">
        <v>827</v>
      </c>
      <c r="K5044" s="9" t="s">
        <v>1073</v>
      </c>
      <c r="L5044" s="9" t="str">
        <f t="shared" si="234"/>
        <v>Logo</v>
      </c>
      <c r="M5044" s="9">
        <v>1</v>
      </c>
      <c r="N5044" s="10">
        <v>41579</v>
      </c>
      <c r="O5044" s="10">
        <v>41579</v>
      </c>
      <c r="P5044" t="s">
        <v>828</v>
      </c>
      <c r="Q5044" t="str">
        <f t="shared" si="235"/>
        <v>LED</v>
      </c>
      <c r="R5044" t="s">
        <v>81</v>
      </c>
      <c r="S5044">
        <v>0</v>
      </c>
      <c r="T5044" t="s">
        <v>33</v>
      </c>
      <c r="U5044">
        <v>1</v>
      </c>
      <c r="V5044">
        <v>1</v>
      </c>
      <c r="W5044" s="1">
        <v>41579</v>
      </c>
      <c r="X5044" s="1">
        <v>41579</v>
      </c>
      <c r="Y5044" t="s">
        <v>38</v>
      </c>
      <c r="Z5044">
        <v>0</v>
      </c>
      <c r="AA5044">
        <v>4000</v>
      </c>
      <c r="AB5044">
        <v>1700</v>
      </c>
      <c r="AC5044">
        <v>1700</v>
      </c>
      <c r="AD5044" t="s">
        <v>121</v>
      </c>
      <c r="AE5044" s="2">
        <v>45096.814097222225</v>
      </c>
    </row>
    <row r="5045" spans="1:31" hidden="1" x14ac:dyDescent="0.25">
      <c r="A5045">
        <v>1256827</v>
      </c>
      <c r="B5045" t="s">
        <v>27</v>
      </c>
      <c r="C5045" t="s">
        <v>826</v>
      </c>
      <c r="D5045" s="3" t="s">
        <v>44</v>
      </c>
      <c r="E5045" s="4">
        <v>41579</v>
      </c>
      <c r="F5045" s="3" t="s">
        <v>29</v>
      </c>
      <c r="G5045" s="3" t="s">
        <v>29</v>
      </c>
      <c r="H5045" s="3">
        <v>5</v>
      </c>
      <c r="I5045" s="3">
        <f t="shared" ca="1" si="236"/>
        <v>11</v>
      </c>
      <c r="J5045" s="9" t="s">
        <v>827</v>
      </c>
      <c r="K5045" s="9" t="s">
        <v>1073</v>
      </c>
      <c r="L5045" s="9" t="str">
        <f t="shared" si="234"/>
        <v>Logo</v>
      </c>
      <c r="M5045" s="9">
        <v>1</v>
      </c>
      <c r="N5045" s="10">
        <v>41579</v>
      </c>
      <c r="O5045" s="10">
        <v>41579</v>
      </c>
      <c r="P5045" t="s">
        <v>828</v>
      </c>
      <c r="Q5045" t="str">
        <f t="shared" si="235"/>
        <v>LED</v>
      </c>
      <c r="R5045" t="s">
        <v>81</v>
      </c>
      <c r="S5045">
        <v>0</v>
      </c>
      <c r="T5045" t="s">
        <v>33</v>
      </c>
      <c r="U5045">
        <v>1</v>
      </c>
      <c r="V5045">
        <v>1</v>
      </c>
      <c r="W5045" s="1">
        <v>41579</v>
      </c>
      <c r="X5045" s="1">
        <v>41579</v>
      </c>
      <c r="Y5045" t="s">
        <v>38</v>
      </c>
      <c r="Z5045">
        <v>0</v>
      </c>
      <c r="AA5045">
        <v>4000</v>
      </c>
      <c r="AB5045">
        <v>1700</v>
      </c>
      <c r="AC5045">
        <v>1700</v>
      </c>
      <c r="AD5045" t="s">
        <v>121</v>
      </c>
      <c r="AE5045" s="2">
        <v>45096.814097222225</v>
      </c>
    </row>
    <row r="5046" spans="1:31" hidden="1" x14ac:dyDescent="0.25">
      <c r="A5046">
        <v>1257425</v>
      </c>
      <c r="B5046" t="s">
        <v>27</v>
      </c>
      <c r="C5046" t="s">
        <v>829</v>
      </c>
      <c r="D5046" s="3" t="s">
        <v>42</v>
      </c>
      <c r="E5046" s="4">
        <v>42844</v>
      </c>
      <c r="F5046" s="3" t="s">
        <v>29</v>
      </c>
      <c r="G5046" s="3" t="s">
        <v>29</v>
      </c>
      <c r="H5046" s="3">
        <v>4</v>
      </c>
      <c r="I5046" s="3">
        <f t="shared" ca="1" si="236"/>
        <v>7</v>
      </c>
      <c r="J5046" s="9" t="s">
        <v>129</v>
      </c>
      <c r="K5046" s="9" t="s">
        <v>1072</v>
      </c>
      <c r="L5046" s="9" t="str">
        <f t="shared" si="234"/>
        <v>Alura</v>
      </c>
      <c r="M5046" s="9">
        <v>1</v>
      </c>
      <c r="N5046" s="10">
        <v>42844</v>
      </c>
      <c r="O5046" s="10">
        <v>42844</v>
      </c>
      <c r="P5046" t="s">
        <v>830</v>
      </c>
      <c r="Q5046" t="str">
        <f t="shared" si="235"/>
        <v>LED</v>
      </c>
      <c r="R5046" t="s">
        <v>173</v>
      </c>
      <c r="S5046">
        <v>0</v>
      </c>
      <c r="T5046" t="s">
        <v>33</v>
      </c>
      <c r="U5046">
        <v>1</v>
      </c>
      <c r="V5046">
        <v>1</v>
      </c>
      <c r="W5046" s="1">
        <v>42844</v>
      </c>
      <c r="X5046" s="1">
        <v>42844</v>
      </c>
      <c r="Y5046" t="s">
        <v>145</v>
      </c>
      <c r="Z5046">
        <v>0</v>
      </c>
      <c r="AA5046">
        <v>3000</v>
      </c>
      <c r="AB5046">
        <v>1435</v>
      </c>
      <c r="AC5046">
        <v>1004.5</v>
      </c>
      <c r="AD5046" t="s">
        <v>81</v>
      </c>
      <c r="AE5046" s="2">
        <v>45126.406238425923</v>
      </c>
    </row>
    <row r="5047" spans="1:31" hidden="1" x14ac:dyDescent="0.25">
      <c r="A5047">
        <v>1257426</v>
      </c>
      <c r="B5047" t="s">
        <v>27</v>
      </c>
      <c r="C5047" t="s">
        <v>829</v>
      </c>
      <c r="D5047" s="3" t="s">
        <v>42</v>
      </c>
      <c r="E5047" s="4">
        <v>42844</v>
      </c>
      <c r="F5047" s="3" t="s">
        <v>29</v>
      </c>
      <c r="G5047" s="3" t="s">
        <v>29</v>
      </c>
      <c r="H5047" s="3">
        <v>4</v>
      </c>
      <c r="I5047" s="3">
        <f t="shared" ca="1" si="236"/>
        <v>7</v>
      </c>
      <c r="J5047" s="9" t="s">
        <v>129</v>
      </c>
      <c r="K5047" s="9" t="s">
        <v>1072</v>
      </c>
      <c r="L5047" s="9" t="str">
        <f t="shared" si="234"/>
        <v>Alura</v>
      </c>
      <c r="M5047" s="9">
        <v>1</v>
      </c>
      <c r="N5047" s="10">
        <v>42844</v>
      </c>
      <c r="O5047" s="10">
        <v>42844</v>
      </c>
      <c r="P5047" t="s">
        <v>830</v>
      </c>
      <c r="Q5047" t="str">
        <f t="shared" si="235"/>
        <v>LED</v>
      </c>
      <c r="R5047" t="s">
        <v>173</v>
      </c>
      <c r="S5047">
        <v>0</v>
      </c>
      <c r="T5047" t="s">
        <v>33</v>
      </c>
      <c r="U5047">
        <v>1</v>
      </c>
      <c r="V5047">
        <v>1</v>
      </c>
      <c r="W5047" s="1">
        <v>42844</v>
      </c>
      <c r="X5047" s="1">
        <v>42844</v>
      </c>
      <c r="Y5047" t="s">
        <v>145</v>
      </c>
      <c r="Z5047">
        <v>0</v>
      </c>
      <c r="AA5047">
        <v>3000</v>
      </c>
      <c r="AB5047">
        <v>1435</v>
      </c>
      <c r="AC5047">
        <v>1004.5</v>
      </c>
      <c r="AD5047" t="s">
        <v>81</v>
      </c>
      <c r="AE5047" s="2">
        <v>45126.405775462961</v>
      </c>
    </row>
    <row r="5048" spans="1:31" hidden="1" x14ac:dyDescent="0.25">
      <c r="A5048">
        <v>1257427</v>
      </c>
      <c r="B5048" t="s">
        <v>27</v>
      </c>
      <c r="C5048" t="s">
        <v>829</v>
      </c>
      <c r="D5048" s="3" t="s">
        <v>42</v>
      </c>
      <c r="E5048" s="4">
        <v>42844</v>
      </c>
      <c r="F5048" s="3" t="s">
        <v>29</v>
      </c>
      <c r="G5048" s="3" t="s">
        <v>29</v>
      </c>
      <c r="H5048" s="3">
        <v>4</v>
      </c>
      <c r="I5048" s="3">
        <f t="shared" ca="1" si="236"/>
        <v>7</v>
      </c>
      <c r="J5048" s="9" t="s">
        <v>129</v>
      </c>
      <c r="K5048" s="9" t="s">
        <v>1072</v>
      </c>
      <c r="L5048" s="9" t="str">
        <f t="shared" si="234"/>
        <v>Alura</v>
      </c>
      <c r="M5048" s="9">
        <v>1</v>
      </c>
      <c r="N5048" s="10">
        <v>42844</v>
      </c>
      <c r="O5048" s="10">
        <v>42844</v>
      </c>
      <c r="P5048" t="s">
        <v>830</v>
      </c>
      <c r="Q5048" t="str">
        <f t="shared" si="235"/>
        <v>LED</v>
      </c>
      <c r="R5048" t="s">
        <v>173</v>
      </c>
      <c r="S5048">
        <v>0</v>
      </c>
      <c r="T5048" t="s">
        <v>33</v>
      </c>
      <c r="U5048">
        <v>1</v>
      </c>
      <c r="V5048">
        <v>1</v>
      </c>
      <c r="W5048" s="1">
        <v>42844</v>
      </c>
      <c r="X5048" s="1">
        <v>42844</v>
      </c>
      <c r="Y5048" t="s">
        <v>145</v>
      </c>
      <c r="Z5048">
        <v>0</v>
      </c>
      <c r="AA5048">
        <v>3000</v>
      </c>
      <c r="AB5048">
        <v>1435</v>
      </c>
      <c r="AC5048">
        <v>1004.5</v>
      </c>
      <c r="AD5048" t="s">
        <v>81</v>
      </c>
      <c r="AE5048" s="2">
        <v>45126.403773148151</v>
      </c>
    </row>
    <row r="5049" spans="1:31" hidden="1" x14ac:dyDescent="0.25">
      <c r="A5049">
        <v>1257428</v>
      </c>
      <c r="B5049" t="s">
        <v>27</v>
      </c>
      <c r="C5049" t="s">
        <v>829</v>
      </c>
      <c r="D5049" s="3" t="s">
        <v>42</v>
      </c>
      <c r="E5049" s="4">
        <v>42844</v>
      </c>
      <c r="F5049" s="3" t="s">
        <v>29</v>
      </c>
      <c r="G5049" s="3" t="s">
        <v>29</v>
      </c>
      <c r="H5049" s="3">
        <v>4</v>
      </c>
      <c r="I5049" s="3">
        <f t="shared" ca="1" si="236"/>
        <v>7</v>
      </c>
      <c r="J5049" s="9" t="s">
        <v>129</v>
      </c>
      <c r="K5049" s="9" t="s">
        <v>1072</v>
      </c>
      <c r="L5049" s="9" t="str">
        <f t="shared" si="234"/>
        <v>Alura</v>
      </c>
      <c r="M5049" s="9">
        <v>1</v>
      </c>
      <c r="N5049" s="10">
        <v>42844</v>
      </c>
      <c r="O5049" s="10">
        <v>42844</v>
      </c>
      <c r="P5049" t="s">
        <v>830</v>
      </c>
      <c r="Q5049" t="str">
        <f t="shared" si="235"/>
        <v>LED</v>
      </c>
      <c r="R5049" t="s">
        <v>173</v>
      </c>
      <c r="S5049">
        <v>0</v>
      </c>
      <c r="T5049" t="s">
        <v>33</v>
      </c>
      <c r="U5049">
        <v>1</v>
      </c>
      <c r="V5049">
        <v>1</v>
      </c>
      <c r="W5049" s="1">
        <v>42844</v>
      </c>
      <c r="X5049" s="1">
        <v>42844</v>
      </c>
      <c r="Y5049" t="s">
        <v>145</v>
      </c>
      <c r="Z5049">
        <v>0</v>
      </c>
      <c r="AA5049">
        <v>3000</v>
      </c>
      <c r="AB5049">
        <v>1435</v>
      </c>
      <c r="AC5049">
        <v>1004.5</v>
      </c>
      <c r="AD5049" t="s">
        <v>81</v>
      </c>
      <c r="AE5049" s="2">
        <v>45126.402314814812</v>
      </c>
    </row>
    <row r="5050" spans="1:31" hidden="1" x14ac:dyDescent="0.25">
      <c r="A5050">
        <v>1257443</v>
      </c>
      <c r="B5050" t="s">
        <v>27</v>
      </c>
      <c r="C5050" t="s">
        <v>831</v>
      </c>
      <c r="D5050" s="3" t="s">
        <v>684</v>
      </c>
      <c r="E5050" s="4">
        <v>42974</v>
      </c>
      <c r="F5050" s="3" t="s">
        <v>29</v>
      </c>
      <c r="G5050" s="3" t="s">
        <v>29</v>
      </c>
      <c r="H5050" s="3">
        <v>6</v>
      </c>
      <c r="I5050" s="3">
        <f t="shared" ca="1" si="236"/>
        <v>7</v>
      </c>
      <c r="J5050" s="9" t="s">
        <v>244</v>
      </c>
      <c r="K5050" s="9" t="s">
        <v>1078</v>
      </c>
      <c r="L5050" s="9" t="str">
        <f t="shared" si="234"/>
        <v>Alexia</v>
      </c>
      <c r="M5050" s="9">
        <v>1</v>
      </c>
      <c r="N5050" s="10">
        <v>43200</v>
      </c>
      <c r="O5050" s="10">
        <v>43200</v>
      </c>
      <c r="P5050" t="s">
        <v>832</v>
      </c>
      <c r="Q5050" t="str">
        <f t="shared" si="235"/>
        <v>LED</v>
      </c>
      <c r="R5050" t="s">
        <v>127</v>
      </c>
      <c r="S5050">
        <v>0</v>
      </c>
      <c r="T5050" t="s">
        <v>33</v>
      </c>
      <c r="U5050">
        <v>1</v>
      </c>
      <c r="V5050">
        <v>1</v>
      </c>
      <c r="W5050" s="1">
        <v>43200</v>
      </c>
      <c r="X5050" s="1">
        <v>43200</v>
      </c>
      <c r="Y5050" t="s">
        <v>48</v>
      </c>
      <c r="Z5050">
        <v>0</v>
      </c>
      <c r="AA5050">
        <v>3000</v>
      </c>
      <c r="AB5050">
        <v>2399</v>
      </c>
      <c r="AC5050">
        <v>1679.3</v>
      </c>
      <c r="AD5050" t="s">
        <v>137</v>
      </c>
      <c r="AE5050" s="2">
        <v>45096.814722222225</v>
      </c>
    </row>
    <row r="5051" spans="1:31" hidden="1" x14ac:dyDescent="0.25">
      <c r="A5051">
        <v>1257598</v>
      </c>
      <c r="B5051" t="s">
        <v>27</v>
      </c>
      <c r="C5051" t="s">
        <v>831</v>
      </c>
      <c r="D5051" s="3" t="s">
        <v>684</v>
      </c>
      <c r="E5051" s="4">
        <v>43200</v>
      </c>
      <c r="F5051" s="3" t="s">
        <v>29</v>
      </c>
      <c r="G5051" s="3" t="s">
        <v>29</v>
      </c>
      <c r="H5051" s="3">
        <v>6</v>
      </c>
      <c r="I5051" s="3">
        <f t="shared" ca="1" si="236"/>
        <v>6</v>
      </c>
      <c r="J5051" s="9" t="s">
        <v>244</v>
      </c>
      <c r="K5051" s="9" t="s">
        <v>1078</v>
      </c>
      <c r="L5051" s="9" t="str">
        <f t="shared" si="234"/>
        <v>Alexia</v>
      </c>
      <c r="M5051" s="9">
        <v>1</v>
      </c>
      <c r="N5051" s="10">
        <v>43200</v>
      </c>
      <c r="O5051" s="10">
        <v>43200</v>
      </c>
      <c r="P5051" t="s">
        <v>832</v>
      </c>
      <c r="Q5051" t="str">
        <f t="shared" si="235"/>
        <v>LED</v>
      </c>
      <c r="R5051" t="s">
        <v>127</v>
      </c>
      <c r="S5051">
        <v>0</v>
      </c>
      <c r="T5051" t="s">
        <v>33</v>
      </c>
      <c r="U5051">
        <v>1</v>
      </c>
      <c r="V5051">
        <v>1</v>
      </c>
      <c r="W5051" s="1">
        <v>43200</v>
      </c>
      <c r="X5051" s="1">
        <v>43200</v>
      </c>
      <c r="Y5051" t="s">
        <v>48</v>
      </c>
      <c r="Z5051">
        <v>0</v>
      </c>
      <c r="AA5051">
        <v>3000</v>
      </c>
      <c r="AB5051">
        <v>2399</v>
      </c>
      <c r="AC5051">
        <v>1679.3</v>
      </c>
      <c r="AD5051" t="s">
        <v>137</v>
      </c>
      <c r="AE5051" s="2">
        <v>45096.814722222225</v>
      </c>
    </row>
    <row r="5052" spans="1:31" hidden="1" x14ac:dyDescent="0.25">
      <c r="A5052">
        <v>1257599</v>
      </c>
      <c r="B5052" t="s">
        <v>27</v>
      </c>
      <c r="C5052" t="s">
        <v>831</v>
      </c>
      <c r="D5052" s="3" t="s">
        <v>684</v>
      </c>
      <c r="E5052" s="4">
        <v>43200</v>
      </c>
      <c r="F5052" s="3" t="s">
        <v>29</v>
      </c>
      <c r="G5052" s="3" t="s">
        <v>29</v>
      </c>
      <c r="H5052" s="3">
        <v>6</v>
      </c>
      <c r="I5052" s="3">
        <f t="shared" ca="1" si="236"/>
        <v>6</v>
      </c>
      <c r="J5052" s="9" t="s">
        <v>244</v>
      </c>
      <c r="K5052" s="9" t="s">
        <v>1078</v>
      </c>
      <c r="L5052" s="9" t="str">
        <f t="shared" si="234"/>
        <v>Alexia</v>
      </c>
      <c r="M5052" s="9">
        <v>1</v>
      </c>
      <c r="N5052" s="10">
        <v>43200</v>
      </c>
      <c r="O5052" s="10">
        <v>43200</v>
      </c>
      <c r="P5052" t="s">
        <v>832</v>
      </c>
      <c r="Q5052" t="str">
        <f t="shared" si="235"/>
        <v>LED</v>
      </c>
      <c r="R5052" t="s">
        <v>127</v>
      </c>
      <c r="S5052">
        <v>0</v>
      </c>
      <c r="T5052" t="s">
        <v>33</v>
      </c>
      <c r="U5052">
        <v>1</v>
      </c>
      <c r="V5052">
        <v>1</v>
      </c>
      <c r="W5052" s="1">
        <v>43200</v>
      </c>
      <c r="X5052" s="1">
        <v>43200</v>
      </c>
      <c r="Y5052" t="s">
        <v>48</v>
      </c>
      <c r="Z5052">
        <v>0</v>
      </c>
      <c r="AA5052">
        <v>3000</v>
      </c>
      <c r="AB5052">
        <v>2399</v>
      </c>
      <c r="AC5052">
        <v>1679.3</v>
      </c>
      <c r="AD5052" t="s">
        <v>137</v>
      </c>
      <c r="AE5052" s="2">
        <v>45096.814722222225</v>
      </c>
    </row>
    <row r="5053" spans="1:31" hidden="1" x14ac:dyDescent="0.25">
      <c r="A5053">
        <v>1257600</v>
      </c>
      <c r="B5053" t="s">
        <v>27</v>
      </c>
      <c r="C5053" t="s">
        <v>831</v>
      </c>
      <c r="D5053" s="3" t="s">
        <v>684</v>
      </c>
      <c r="E5053" s="4">
        <v>43200</v>
      </c>
      <c r="F5053" s="3" t="s">
        <v>29</v>
      </c>
      <c r="G5053" s="3" t="s">
        <v>29</v>
      </c>
      <c r="H5053" s="3">
        <v>6</v>
      </c>
      <c r="I5053" s="3">
        <f t="shared" ca="1" si="236"/>
        <v>6</v>
      </c>
      <c r="J5053" s="9" t="s">
        <v>244</v>
      </c>
      <c r="K5053" s="9" t="s">
        <v>1078</v>
      </c>
      <c r="L5053" s="9" t="str">
        <f t="shared" si="234"/>
        <v>Alexia</v>
      </c>
      <c r="M5053" s="9">
        <v>1</v>
      </c>
      <c r="N5053" s="10">
        <v>43200</v>
      </c>
      <c r="O5053" s="10">
        <v>43200</v>
      </c>
      <c r="P5053" t="s">
        <v>832</v>
      </c>
      <c r="Q5053" t="str">
        <f t="shared" si="235"/>
        <v>LED</v>
      </c>
      <c r="R5053" t="s">
        <v>127</v>
      </c>
      <c r="S5053">
        <v>0</v>
      </c>
      <c r="T5053" t="s">
        <v>33</v>
      </c>
      <c r="U5053">
        <v>1</v>
      </c>
      <c r="V5053">
        <v>1</v>
      </c>
      <c r="W5053" s="1">
        <v>43200</v>
      </c>
      <c r="X5053" s="1">
        <v>43200</v>
      </c>
      <c r="Y5053" t="s">
        <v>48</v>
      </c>
      <c r="Z5053">
        <v>0</v>
      </c>
      <c r="AA5053">
        <v>3000</v>
      </c>
      <c r="AB5053">
        <v>2399</v>
      </c>
      <c r="AC5053">
        <v>1679.3</v>
      </c>
      <c r="AD5053" t="s">
        <v>137</v>
      </c>
      <c r="AE5053" s="2">
        <v>45096.814722222225</v>
      </c>
    </row>
    <row r="5054" spans="1:31" hidden="1" x14ac:dyDescent="0.25">
      <c r="A5054">
        <v>1257601</v>
      </c>
      <c r="B5054" t="s">
        <v>27</v>
      </c>
      <c r="C5054" t="s">
        <v>831</v>
      </c>
      <c r="D5054" s="3" t="s">
        <v>684</v>
      </c>
      <c r="E5054" s="4">
        <v>43200</v>
      </c>
      <c r="F5054" s="3" t="s">
        <v>29</v>
      </c>
      <c r="G5054" s="3" t="s">
        <v>29</v>
      </c>
      <c r="H5054" s="3">
        <v>6</v>
      </c>
      <c r="I5054" s="3">
        <f t="shared" ca="1" si="236"/>
        <v>6</v>
      </c>
      <c r="J5054" s="9" t="s">
        <v>244</v>
      </c>
      <c r="K5054" s="9" t="s">
        <v>1078</v>
      </c>
      <c r="L5054" s="9" t="str">
        <f t="shared" si="234"/>
        <v>Alexia</v>
      </c>
      <c r="M5054" s="9">
        <v>1</v>
      </c>
      <c r="N5054" s="10">
        <v>43200</v>
      </c>
      <c r="O5054" s="10">
        <v>43200</v>
      </c>
      <c r="P5054" t="s">
        <v>832</v>
      </c>
      <c r="Q5054" t="str">
        <f t="shared" si="235"/>
        <v>LED</v>
      </c>
      <c r="R5054" t="s">
        <v>127</v>
      </c>
      <c r="S5054">
        <v>0</v>
      </c>
      <c r="T5054" t="s">
        <v>33</v>
      </c>
      <c r="U5054">
        <v>1</v>
      </c>
      <c r="V5054">
        <v>1</v>
      </c>
      <c r="W5054" s="1">
        <v>43200</v>
      </c>
      <c r="X5054" s="1">
        <v>43200</v>
      </c>
      <c r="Y5054" t="s">
        <v>48</v>
      </c>
      <c r="Z5054">
        <v>0</v>
      </c>
      <c r="AA5054">
        <v>3000</v>
      </c>
      <c r="AB5054">
        <v>2399</v>
      </c>
      <c r="AC5054">
        <v>1679.3</v>
      </c>
      <c r="AD5054" t="s">
        <v>137</v>
      </c>
      <c r="AE5054" s="2">
        <v>45096.814722222225</v>
      </c>
    </row>
    <row r="5055" spans="1:31" hidden="1" x14ac:dyDescent="0.25">
      <c r="A5055">
        <v>1257602</v>
      </c>
      <c r="B5055" t="s">
        <v>27</v>
      </c>
      <c r="C5055" t="s">
        <v>831</v>
      </c>
      <c r="D5055" s="3" t="s">
        <v>684</v>
      </c>
      <c r="E5055" s="4">
        <v>43200</v>
      </c>
      <c r="F5055" s="3" t="s">
        <v>29</v>
      </c>
      <c r="G5055" s="3" t="s">
        <v>29</v>
      </c>
      <c r="H5055" s="3">
        <v>6</v>
      </c>
      <c r="I5055" s="3">
        <f t="shared" ca="1" si="236"/>
        <v>6</v>
      </c>
      <c r="J5055" s="9" t="s">
        <v>244</v>
      </c>
      <c r="K5055" s="9" t="s">
        <v>1078</v>
      </c>
      <c r="L5055" s="9" t="str">
        <f t="shared" si="234"/>
        <v>Alexia</v>
      </c>
      <c r="M5055" s="9">
        <v>1</v>
      </c>
      <c r="N5055" s="10">
        <v>43200</v>
      </c>
      <c r="O5055" s="10">
        <v>43200</v>
      </c>
      <c r="P5055" t="s">
        <v>832</v>
      </c>
      <c r="Q5055" t="str">
        <f t="shared" si="235"/>
        <v>LED</v>
      </c>
      <c r="R5055" t="s">
        <v>127</v>
      </c>
      <c r="S5055">
        <v>0</v>
      </c>
      <c r="T5055" t="s">
        <v>33</v>
      </c>
      <c r="U5055">
        <v>1</v>
      </c>
      <c r="V5055">
        <v>1</v>
      </c>
      <c r="W5055" s="1">
        <v>43200</v>
      </c>
      <c r="X5055" s="1">
        <v>43200</v>
      </c>
      <c r="Y5055" t="s">
        <v>48</v>
      </c>
      <c r="Z5055">
        <v>0</v>
      </c>
      <c r="AA5055">
        <v>3000</v>
      </c>
      <c r="AB5055">
        <v>2399</v>
      </c>
      <c r="AC5055">
        <v>1679.3</v>
      </c>
      <c r="AD5055" t="s">
        <v>137</v>
      </c>
      <c r="AE5055" s="2">
        <v>45096.814722222225</v>
      </c>
    </row>
    <row r="5056" spans="1:31" hidden="1" x14ac:dyDescent="0.25">
      <c r="A5056">
        <v>1257603</v>
      </c>
      <c r="B5056" t="s">
        <v>27</v>
      </c>
      <c r="C5056" t="s">
        <v>831</v>
      </c>
      <c r="D5056" s="3" t="s">
        <v>684</v>
      </c>
      <c r="E5056" s="4">
        <v>43200</v>
      </c>
      <c r="F5056" s="3" t="s">
        <v>29</v>
      </c>
      <c r="G5056" s="3" t="s">
        <v>29</v>
      </c>
      <c r="H5056" s="3">
        <v>6</v>
      </c>
      <c r="I5056" s="3">
        <f t="shared" ca="1" si="236"/>
        <v>6</v>
      </c>
      <c r="J5056" s="9" t="s">
        <v>244</v>
      </c>
      <c r="K5056" s="9" t="s">
        <v>1078</v>
      </c>
      <c r="L5056" s="9" t="str">
        <f t="shared" si="234"/>
        <v>Alexia</v>
      </c>
      <c r="M5056" s="9">
        <v>1</v>
      </c>
      <c r="N5056" s="10">
        <v>43200</v>
      </c>
      <c r="O5056" s="10">
        <v>43200</v>
      </c>
      <c r="P5056" t="s">
        <v>832</v>
      </c>
      <c r="Q5056" t="str">
        <f t="shared" si="235"/>
        <v>LED</v>
      </c>
      <c r="R5056" t="s">
        <v>127</v>
      </c>
      <c r="S5056">
        <v>0</v>
      </c>
      <c r="T5056" t="s">
        <v>33</v>
      </c>
      <c r="U5056">
        <v>1</v>
      </c>
      <c r="V5056">
        <v>1</v>
      </c>
      <c r="W5056" s="1">
        <v>43200</v>
      </c>
      <c r="X5056" s="1">
        <v>43200</v>
      </c>
      <c r="Y5056" t="s">
        <v>48</v>
      </c>
      <c r="Z5056">
        <v>0</v>
      </c>
      <c r="AA5056">
        <v>3000</v>
      </c>
      <c r="AB5056">
        <v>2399</v>
      </c>
      <c r="AC5056">
        <v>1679.3</v>
      </c>
      <c r="AD5056" t="s">
        <v>137</v>
      </c>
      <c r="AE5056" s="2">
        <v>45096.814722222225</v>
      </c>
    </row>
    <row r="5057" spans="1:31" hidden="1" x14ac:dyDescent="0.25">
      <c r="A5057">
        <v>1257604</v>
      </c>
      <c r="B5057" t="s">
        <v>27</v>
      </c>
      <c r="C5057" t="s">
        <v>831</v>
      </c>
      <c r="D5057" s="3" t="s">
        <v>684</v>
      </c>
      <c r="E5057" s="4">
        <v>43200</v>
      </c>
      <c r="F5057" s="3" t="s">
        <v>29</v>
      </c>
      <c r="G5057" s="3" t="s">
        <v>29</v>
      </c>
      <c r="H5057" s="3">
        <v>6</v>
      </c>
      <c r="I5057" s="3">
        <f t="shared" ca="1" si="236"/>
        <v>6</v>
      </c>
      <c r="J5057" s="9" t="s">
        <v>244</v>
      </c>
      <c r="K5057" s="9" t="s">
        <v>1078</v>
      </c>
      <c r="L5057" s="9" t="str">
        <f t="shared" si="234"/>
        <v>Alexia</v>
      </c>
      <c r="M5057" s="9">
        <v>1</v>
      </c>
      <c r="N5057" s="10">
        <v>43200</v>
      </c>
      <c r="O5057" s="10">
        <v>43200</v>
      </c>
      <c r="P5057" t="s">
        <v>832</v>
      </c>
      <c r="Q5057" t="str">
        <f t="shared" si="235"/>
        <v>LED</v>
      </c>
      <c r="R5057" t="s">
        <v>127</v>
      </c>
      <c r="S5057">
        <v>0</v>
      </c>
      <c r="T5057" t="s">
        <v>33</v>
      </c>
      <c r="U5057">
        <v>1</v>
      </c>
      <c r="V5057">
        <v>1</v>
      </c>
      <c r="W5057" s="1">
        <v>43200</v>
      </c>
      <c r="X5057" s="1">
        <v>43200</v>
      </c>
      <c r="Y5057" t="s">
        <v>48</v>
      </c>
      <c r="Z5057">
        <v>0</v>
      </c>
      <c r="AA5057">
        <v>3000</v>
      </c>
      <c r="AB5057">
        <v>2399</v>
      </c>
      <c r="AC5057">
        <v>1679.3</v>
      </c>
      <c r="AD5057" t="s">
        <v>137</v>
      </c>
      <c r="AE5057" s="2">
        <v>45096.814722222225</v>
      </c>
    </row>
    <row r="5058" spans="1:31" hidden="1" x14ac:dyDescent="0.25">
      <c r="A5058">
        <v>1257605</v>
      </c>
      <c r="B5058" t="s">
        <v>27</v>
      </c>
      <c r="C5058" t="s">
        <v>831</v>
      </c>
      <c r="D5058" s="3" t="s">
        <v>684</v>
      </c>
      <c r="E5058" s="4">
        <v>43200</v>
      </c>
      <c r="F5058" s="3" t="s">
        <v>29</v>
      </c>
      <c r="G5058" s="3" t="s">
        <v>29</v>
      </c>
      <c r="H5058" s="3">
        <v>6</v>
      </c>
      <c r="I5058" s="3">
        <f t="shared" ca="1" si="236"/>
        <v>6</v>
      </c>
      <c r="J5058" s="9" t="s">
        <v>244</v>
      </c>
      <c r="K5058" s="9" t="s">
        <v>1078</v>
      </c>
      <c r="L5058" s="9" t="str">
        <f t="shared" ref="L5058:L5121" si="237">VLOOKUP(J5058,Arm_kort,2,FALSE)</f>
        <v>Alexia</v>
      </c>
      <c r="M5058" s="9">
        <v>1</v>
      </c>
      <c r="N5058" s="10">
        <v>43200</v>
      </c>
      <c r="O5058" s="10">
        <v>43200</v>
      </c>
      <c r="P5058" t="s">
        <v>832</v>
      </c>
      <c r="Q5058" t="str">
        <f t="shared" ref="Q5058:Q5121" si="238">VLOOKUP(P5058,LAMPEN,3,FALSE)</f>
        <v>LED</v>
      </c>
      <c r="R5058" t="s">
        <v>127</v>
      </c>
      <c r="S5058">
        <v>0</v>
      </c>
      <c r="T5058" t="s">
        <v>33</v>
      </c>
      <c r="U5058">
        <v>1</v>
      </c>
      <c r="V5058">
        <v>1</v>
      </c>
      <c r="W5058" s="1">
        <v>43200</v>
      </c>
      <c r="X5058" s="1">
        <v>43200</v>
      </c>
      <c r="Y5058" t="s">
        <v>48</v>
      </c>
      <c r="Z5058">
        <v>0</v>
      </c>
      <c r="AA5058">
        <v>3000</v>
      </c>
      <c r="AB5058">
        <v>2399</v>
      </c>
      <c r="AC5058">
        <v>1679.3</v>
      </c>
      <c r="AD5058" t="s">
        <v>137</v>
      </c>
      <c r="AE5058" s="2">
        <v>45096.814722222225</v>
      </c>
    </row>
    <row r="5059" spans="1:31" hidden="1" x14ac:dyDescent="0.25">
      <c r="A5059">
        <v>1257606</v>
      </c>
      <c r="B5059" t="s">
        <v>27</v>
      </c>
      <c r="C5059" t="s">
        <v>831</v>
      </c>
      <c r="D5059" s="3" t="s">
        <v>684</v>
      </c>
      <c r="E5059" s="4">
        <v>43200</v>
      </c>
      <c r="F5059" s="3" t="s">
        <v>29</v>
      </c>
      <c r="G5059" s="3" t="s">
        <v>29</v>
      </c>
      <c r="H5059" s="3">
        <v>6</v>
      </c>
      <c r="I5059" s="3">
        <f t="shared" ref="I5059:I5122" ca="1" si="239">IFERROR(YEAR(NOW())-YEAR(E5059),"")</f>
        <v>6</v>
      </c>
      <c r="J5059" s="9" t="s">
        <v>244</v>
      </c>
      <c r="K5059" s="9" t="s">
        <v>1078</v>
      </c>
      <c r="L5059" s="9" t="str">
        <f t="shared" si="237"/>
        <v>Alexia</v>
      </c>
      <c r="M5059" s="9">
        <v>1</v>
      </c>
      <c r="N5059" s="10">
        <v>43200</v>
      </c>
      <c r="O5059" s="10">
        <v>43200</v>
      </c>
      <c r="P5059" t="s">
        <v>832</v>
      </c>
      <c r="Q5059" t="str">
        <f t="shared" si="238"/>
        <v>LED</v>
      </c>
      <c r="R5059" t="s">
        <v>127</v>
      </c>
      <c r="S5059">
        <v>0</v>
      </c>
      <c r="T5059" t="s">
        <v>33</v>
      </c>
      <c r="U5059">
        <v>1</v>
      </c>
      <c r="V5059">
        <v>1</v>
      </c>
      <c r="W5059" s="1">
        <v>43200</v>
      </c>
      <c r="X5059" s="1">
        <v>43200</v>
      </c>
      <c r="Y5059" t="s">
        <v>48</v>
      </c>
      <c r="Z5059">
        <v>0</v>
      </c>
      <c r="AA5059">
        <v>3000</v>
      </c>
      <c r="AB5059">
        <v>2399</v>
      </c>
      <c r="AC5059">
        <v>1679.3</v>
      </c>
      <c r="AD5059" t="s">
        <v>137</v>
      </c>
      <c r="AE5059" s="2">
        <v>45096.814722222225</v>
      </c>
    </row>
    <row r="5060" spans="1:31" hidden="1" x14ac:dyDescent="0.25">
      <c r="A5060">
        <v>1257607</v>
      </c>
      <c r="B5060" t="s">
        <v>27</v>
      </c>
      <c r="C5060" t="s">
        <v>831</v>
      </c>
      <c r="D5060" s="3" t="s">
        <v>684</v>
      </c>
      <c r="E5060" s="4">
        <v>43200</v>
      </c>
      <c r="F5060" s="3" t="s">
        <v>29</v>
      </c>
      <c r="G5060" s="3" t="s">
        <v>29</v>
      </c>
      <c r="H5060" s="3">
        <v>6</v>
      </c>
      <c r="I5060" s="3">
        <f t="shared" ca="1" si="239"/>
        <v>6</v>
      </c>
      <c r="J5060" s="9" t="s">
        <v>244</v>
      </c>
      <c r="K5060" s="9" t="s">
        <v>1078</v>
      </c>
      <c r="L5060" s="9" t="str">
        <f t="shared" si="237"/>
        <v>Alexia</v>
      </c>
      <c r="M5060" s="9">
        <v>1</v>
      </c>
      <c r="N5060" s="10">
        <v>43200</v>
      </c>
      <c r="O5060" s="10">
        <v>43200</v>
      </c>
      <c r="P5060" t="s">
        <v>832</v>
      </c>
      <c r="Q5060" t="str">
        <f t="shared" si="238"/>
        <v>LED</v>
      </c>
      <c r="R5060" t="s">
        <v>127</v>
      </c>
      <c r="S5060">
        <v>0</v>
      </c>
      <c r="T5060" t="s">
        <v>33</v>
      </c>
      <c r="U5060">
        <v>1</v>
      </c>
      <c r="V5060">
        <v>1</v>
      </c>
      <c r="W5060" s="1">
        <v>43200</v>
      </c>
      <c r="X5060" s="1">
        <v>43200</v>
      </c>
      <c r="Y5060" t="s">
        <v>48</v>
      </c>
      <c r="Z5060">
        <v>0</v>
      </c>
      <c r="AA5060">
        <v>3000</v>
      </c>
      <c r="AB5060">
        <v>2399</v>
      </c>
      <c r="AC5060">
        <v>1679.3</v>
      </c>
      <c r="AD5060" t="s">
        <v>137</v>
      </c>
      <c r="AE5060" s="2">
        <v>45096.814722222225</v>
      </c>
    </row>
    <row r="5061" spans="1:31" hidden="1" x14ac:dyDescent="0.25">
      <c r="A5061">
        <v>1257608</v>
      </c>
      <c r="B5061" t="s">
        <v>27</v>
      </c>
      <c r="C5061" t="s">
        <v>791</v>
      </c>
      <c r="D5061" s="3" t="s">
        <v>684</v>
      </c>
      <c r="E5061" s="4">
        <v>43200</v>
      </c>
      <c r="F5061" s="3" t="s">
        <v>29</v>
      </c>
      <c r="G5061" s="3" t="s">
        <v>29</v>
      </c>
      <c r="H5061" s="3">
        <v>6</v>
      </c>
      <c r="I5061" s="3">
        <f t="shared" ca="1" si="239"/>
        <v>6</v>
      </c>
      <c r="J5061" s="9" t="s">
        <v>244</v>
      </c>
      <c r="K5061" s="9" t="s">
        <v>1078</v>
      </c>
      <c r="L5061" s="9" t="str">
        <f t="shared" si="237"/>
        <v>Alexia</v>
      </c>
      <c r="M5061" s="9">
        <v>1</v>
      </c>
      <c r="N5061" s="10">
        <v>43200</v>
      </c>
      <c r="O5061" s="10">
        <v>43200</v>
      </c>
      <c r="P5061" t="s">
        <v>832</v>
      </c>
      <c r="Q5061" t="str">
        <f t="shared" si="238"/>
        <v>LED</v>
      </c>
      <c r="R5061" t="s">
        <v>127</v>
      </c>
      <c r="S5061">
        <v>0</v>
      </c>
      <c r="T5061" t="s">
        <v>33</v>
      </c>
      <c r="U5061">
        <v>1</v>
      </c>
      <c r="V5061">
        <v>1</v>
      </c>
      <c r="W5061" s="1">
        <v>43200</v>
      </c>
      <c r="X5061" s="1">
        <v>43200</v>
      </c>
      <c r="Y5061" t="s">
        <v>48</v>
      </c>
      <c r="Z5061">
        <v>0</v>
      </c>
      <c r="AA5061">
        <v>3000</v>
      </c>
      <c r="AB5061">
        <v>2399</v>
      </c>
      <c r="AC5061">
        <v>1679.3</v>
      </c>
      <c r="AD5061" t="s">
        <v>137</v>
      </c>
      <c r="AE5061" s="2">
        <v>45096.814722222225</v>
      </c>
    </row>
    <row r="5062" spans="1:31" hidden="1" x14ac:dyDescent="0.25">
      <c r="A5062">
        <v>1257609</v>
      </c>
      <c r="B5062" t="s">
        <v>27</v>
      </c>
      <c r="C5062" t="s">
        <v>791</v>
      </c>
      <c r="D5062" s="3" t="s">
        <v>684</v>
      </c>
      <c r="E5062" s="4">
        <v>43200</v>
      </c>
      <c r="F5062" s="3" t="s">
        <v>29</v>
      </c>
      <c r="G5062" s="3" t="s">
        <v>29</v>
      </c>
      <c r="H5062" s="3">
        <v>6</v>
      </c>
      <c r="I5062" s="3">
        <f t="shared" ca="1" si="239"/>
        <v>6</v>
      </c>
      <c r="J5062" s="9" t="s">
        <v>244</v>
      </c>
      <c r="K5062" s="9" t="s">
        <v>1078</v>
      </c>
      <c r="L5062" s="9" t="str">
        <f t="shared" si="237"/>
        <v>Alexia</v>
      </c>
      <c r="M5062" s="9">
        <v>1</v>
      </c>
      <c r="N5062" s="10">
        <v>43200</v>
      </c>
      <c r="O5062" s="10">
        <v>43200</v>
      </c>
      <c r="P5062" t="s">
        <v>832</v>
      </c>
      <c r="Q5062" t="str">
        <f t="shared" si="238"/>
        <v>LED</v>
      </c>
      <c r="R5062" t="s">
        <v>127</v>
      </c>
      <c r="S5062">
        <v>0</v>
      </c>
      <c r="T5062" t="s">
        <v>33</v>
      </c>
      <c r="U5062">
        <v>1</v>
      </c>
      <c r="V5062">
        <v>1</v>
      </c>
      <c r="W5062" s="1">
        <v>43200</v>
      </c>
      <c r="X5062" s="1">
        <v>43200</v>
      </c>
      <c r="Y5062" t="s">
        <v>48</v>
      </c>
      <c r="Z5062">
        <v>0</v>
      </c>
      <c r="AA5062">
        <v>3000</v>
      </c>
      <c r="AB5062">
        <v>2399</v>
      </c>
      <c r="AC5062">
        <v>1679.3</v>
      </c>
      <c r="AD5062" t="s">
        <v>137</v>
      </c>
      <c r="AE5062" s="2">
        <v>45096.814722222225</v>
      </c>
    </row>
    <row r="5063" spans="1:31" hidden="1" x14ac:dyDescent="0.25">
      <c r="A5063">
        <v>1257610</v>
      </c>
      <c r="B5063" t="s">
        <v>27</v>
      </c>
      <c r="C5063" t="s">
        <v>791</v>
      </c>
      <c r="D5063" s="3" t="s">
        <v>684</v>
      </c>
      <c r="E5063" s="4">
        <v>43200</v>
      </c>
      <c r="F5063" s="3" t="s">
        <v>29</v>
      </c>
      <c r="G5063" s="3" t="s">
        <v>29</v>
      </c>
      <c r="H5063" s="3">
        <v>6</v>
      </c>
      <c r="I5063" s="3">
        <f t="shared" ca="1" si="239"/>
        <v>6</v>
      </c>
      <c r="J5063" s="9" t="s">
        <v>244</v>
      </c>
      <c r="K5063" s="9" t="s">
        <v>1078</v>
      </c>
      <c r="L5063" s="9" t="str">
        <f t="shared" si="237"/>
        <v>Alexia</v>
      </c>
      <c r="M5063" s="9">
        <v>1</v>
      </c>
      <c r="N5063" s="10">
        <v>43200</v>
      </c>
      <c r="O5063" s="10">
        <v>43200</v>
      </c>
      <c r="P5063" t="s">
        <v>832</v>
      </c>
      <c r="Q5063" t="str">
        <f t="shared" si="238"/>
        <v>LED</v>
      </c>
      <c r="R5063" t="s">
        <v>127</v>
      </c>
      <c r="S5063">
        <v>0</v>
      </c>
      <c r="T5063" t="s">
        <v>33</v>
      </c>
      <c r="U5063">
        <v>1</v>
      </c>
      <c r="V5063">
        <v>1</v>
      </c>
      <c r="W5063" s="1">
        <v>43200</v>
      </c>
      <c r="X5063" s="1">
        <v>43200</v>
      </c>
      <c r="Y5063" t="s">
        <v>48</v>
      </c>
      <c r="Z5063">
        <v>0</v>
      </c>
      <c r="AA5063">
        <v>3000</v>
      </c>
      <c r="AB5063">
        <v>2399</v>
      </c>
      <c r="AC5063">
        <v>1679.3</v>
      </c>
      <c r="AD5063" t="s">
        <v>137</v>
      </c>
      <c r="AE5063" s="2">
        <v>45096.814722222225</v>
      </c>
    </row>
    <row r="5064" spans="1:31" hidden="1" x14ac:dyDescent="0.25">
      <c r="A5064">
        <v>1257733</v>
      </c>
      <c r="B5064" t="s">
        <v>27</v>
      </c>
      <c r="C5064" t="s">
        <v>791</v>
      </c>
      <c r="D5064" s="3" t="s">
        <v>42</v>
      </c>
      <c r="E5064" s="4">
        <v>43748</v>
      </c>
      <c r="F5064" s="3" t="s">
        <v>29</v>
      </c>
      <c r="G5064" s="3" t="s">
        <v>29</v>
      </c>
      <c r="H5064" s="3">
        <v>4</v>
      </c>
      <c r="I5064" s="3">
        <f t="shared" ca="1" si="239"/>
        <v>5</v>
      </c>
      <c r="J5064" s="9" t="s">
        <v>413</v>
      </c>
      <c r="K5064" s="9" t="s">
        <v>1072</v>
      </c>
      <c r="L5064" s="9" t="str">
        <f t="shared" si="237"/>
        <v>Stylage</v>
      </c>
      <c r="M5064" s="9">
        <v>1</v>
      </c>
      <c r="N5064" s="10">
        <v>43748</v>
      </c>
      <c r="O5064" s="10">
        <v>43748</v>
      </c>
      <c r="P5064" t="s">
        <v>833</v>
      </c>
      <c r="Q5064" t="str">
        <f t="shared" si="238"/>
        <v>LED</v>
      </c>
      <c r="R5064" t="s">
        <v>144</v>
      </c>
      <c r="S5064">
        <v>0</v>
      </c>
      <c r="T5064" t="s">
        <v>33</v>
      </c>
      <c r="U5064">
        <v>1</v>
      </c>
      <c r="V5064">
        <v>1</v>
      </c>
      <c r="W5064" s="1">
        <v>43748</v>
      </c>
      <c r="X5064" s="1">
        <v>43748</v>
      </c>
      <c r="Y5064" t="s">
        <v>145</v>
      </c>
      <c r="Z5064">
        <v>0</v>
      </c>
      <c r="AA5064">
        <v>3000</v>
      </c>
      <c r="AB5064">
        <v>1176</v>
      </c>
      <c r="AC5064">
        <v>823.2</v>
      </c>
      <c r="AD5064" t="s">
        <v>146</v>
      </c>
      <c r="AE5064" s="2">
        <v>45096.813622685186</v>
      </c>
    </row>
    <row r="5065" spans="1:31" hidden="1" x14ac:dyDescent="0.25">
      <c r="A5065">
        <v>1257734</v>
      </c>
      <c r="B5065" t="s">
        <v>27</v>
      </c>
      <c r="C5065" t="s">
        <v>791</v>
      </c>
      <c r="D5065" s="3" t="s">
        <v>42</v>
      </c>
      <c r="E5065" s="4">
        <v>43748</v>
      </c>
      <c r="F5065" s="3" t="s">
        <v>29</v>
      </c>
      <c r="G5065" s="3" t="s">
        <v>29</v>
      </c>
      <c r="H5065" s="3">
        <v>4</v>
      </c>
      <c r="I5065" s="3">
        <f t="shared" ca="1" si="239"/>
        <v>5</v>
      </c>
      <c r="J5065" s="9" t="s">
        <v>413</v>
      </c>
      <c r="K5065" s="9" t="s">
        <v>1072</v>
      </c>
      <c r="L5065" s="9" t="str">
        <f t="shared" si="237"/>
        <v>Stylage</v>
      </c>
      <c r="M5065" s="9">
        <v>1</v>
      </c>
      <c r="N5065" s="10">
        <v>43748</v>
      </c>
      <c r="O5065" s="10">
        <v>43748</v>
      </c>
      <c r="P5065" t="s">
        <v>833</v>
      </c>
      <c r="Q5065" t="str">
        <f t="shared" si="238"/>
        <v>LED</v>
      </c>
      <c r="R5065" t="s">
        <v>144</v>
      </c>
      <c r="S5065">
        <v>0</v>
      </c>
      <c r="T5065" t="s">
        <v>33</v>
      </c>
      <c r="U5065">
        <v>1</v>
      </c>
      <c r="V5065">
        <v>1</v>
      </c>
      <c r="W5065" s="1">
        <v>43748</v>
      </c>
      <c r="X5065" s="1">
        <v>43748</v>
      </c>
      <c r="Y5065" t="s">
        <v>145</v>
      </c>
      <c r="Z5065">
        <v>0</v>
      </c>
      <c r="AA5065">
        <v>3000</v>
      </c>
      <c r="AB5065">
        <v>1176</v>
      </c>
      <c r="AC5065">
        <v>823.2</v>
      </c>
      <c r="AD5065" t="s">
        <v>146</v>
      </c>
      <c r="AE5065" s="2">
        <v>45096.813622685186</v>
      </c>
    </row>
    <row r="5066" spans="1:31" hidden="1" x14ac:dyDescent="0.25">
      <c r="A5066">
        <v>1257735</v>
      </c>
      <c r="B5066" t="s">
        <v>27</v>
      </c>
      <c r="C5066" t="s">
        <v>791</v>
      </c>
      <c r="D5066" s="3" t="s">
        <v>42</v>
      </c>
      <c r="E5066" s="4">
        <v>43748</v>
      </c>
      <c r="F5066" s="3" t="s">
        <v>29</v>
      </c>
      <c r="G5066" s="3" t="s">
        <v>29</v>
      </c>
      <c r="H5066" s="3">
        <v>4</v>
      </c>
      <c r="I5066" s="3">
        <f t="shared" ca="1" si="239"/>
        <v>5</v>
      </c>
      <c r="J5066" s="9" t="s">
        <v>413</v>
      </c>
      <c r="K5066" s="9" t="s">
        <v>1072</v>
      </c>
      <c r="L5066" s="9" t="str">
        <f t="shared" si="237"/>
        <v>Stylage</v>
      </c>
      <c r="M5066" s="9">
        <v>1</v>
      </c>
      <c r="N5066" s="10">
        <v>43748</v>
      </c>
      <c r="O5066" s="10">
        <v>43748</v>
      </c>
      <c r="P5066" t="s">
        <v>833</v>
      </c>
      <c r="Q5066" t="str">
        <f t="shared" si="238"/>
        <v>LED</v>
      </c>
      <c r="R5066" t="s">
        <v>144</v>
      </c>
      <c r="S5066">
        <v>0</v>
      </c>
      <c r="T5066" t="s">
        <v>33</v>
      </c>
      <c r="U5066">
        <v>1</v>
      </c>
      <c r="V5066">
        <v>1</v>
      </c>
      <c r="W5066" s="1">
        <v>43748</v>
      </c>
      <c r="X5066" s="1">
        <v>43748</v>
      </c>
      <c r="Y5066" t="s">
        <v>145</v>
      </c>
      <c r="Z5066">
        <v>0</v>
      </c>
      <c r="AA5066">
        <v>3000</v>
      </c>
      <c r="AB5066">
        <v>1176</v>
      </c>
      <c r="AC5066">
        <v>823.2</v>
      </c>
      <c r="AD5066" t="s">
        <v>146</v>
      </c>
      <c r="AE5066" s="2">
        <v>45096.813622685186</v>
      </c>
    </row>
    <row r="5067" spans="1:31" hidden="1" x14ac:dyDescent="0.25">
      <c r="A5067">
        <v>1257736</v>
      </c>
      <c r="B5067" t="s">
        <v>27</v>
      </c>
      <c r="C5067" t="s">
        <v>791</v>
      </c>
      <c r="D5067" s="3" t="s">
        <v>42</v>
      </c>
      <c r="E5067" s="4">
        <v>43748</v>
      </c>
      <c r="F5067" s="3" t="s">
        <v>29</v>
      </c>
      <c r="G5067" s="3" t="s">
        <v>29</v>
      </c>
      <c r="H5067" s="3">
        <v>4</v>
      </c>
      <c r="I5067" s="3">
        <f t="shared" ca="1" si="239"/>
        <v>5</v>
      </c>
      <c r="J5067" s="9" t="s">
        <v>413</v>
      </c>
      <c r="K5067" s="9" t="s">
        <v>1072</v>
      </c>
      <c r="L5067" s="9" t="str">
        <f t="shared" si="237"/>
        <v>Stylage</v>
      </c>
      <c r="M5067" s="9">
        <v>1</v>
      </c>
      <c r="N5067" s="10">
        <v>43748</v>
      </c>
      <c r="O5067" s="10">
        <v>43748</v>
      </c>
      <c r="P5067" t="s">
        <v>833</v>
      </c>
      <c r="Q5067" t="str">
        <f t="shared" si="238"/>
        <v>LED</v>
      </c>
      <c r="R5067" t="s">
        <v>144</v>
      </c>
      <c r="S5067">
        <v>0</v>
      </c>
      <c r="T5067" t="s">
        <v>33</v>
      </c>
      <c r="U5067">
        <v>1</v>
      </c>
      <c r="V5067">
        <v>1</v>
      </c>
      <c r="W5067" s="1">
        <v>43748</v>
      </c>
      <c r="X5067" s="1">
        <v>43748</v>
      </c>
      <c r="Y5067" t="s">
        <v>145</v>
      </c>
      <c r="Z5067">
        <v>0</v>
      </c>
      <c r="AA5067">
        <v>3000</v>
      </c>
      <c r="AB5067">
        <v>1176</v>
      </c>
      <c r="AC5067">
        <v>823.2</v>
      </c>
      <c r="AD5067" t="s">
        <v>146</v>
      </c>
      <c r="AE5067" s="2">
        <v>45096.813622685186</v>
      </c>
    </row>
    <row r="5068" spans="1:31" hidden="1" x14ac:dyDescent="0.25">
      <c r="A5068">
        <v>1257737</v>
      </c>
      <c r="B5068" t="s">
        <v>27</v>
      </c>
      <c r="C5068" t="s">
        <v>791</v>
      </c>
      <c r="D5068" s="3" t="s">
        <v>42</v>
      </c>
      <c r="E5068" s="4">
        <v>43748</v>
      </c>
      <c r="F5068" s="3" t="s">
        <v>29</v>
      </c>
      <c r="G5068" s="3" t="s">
        <v>29</v>
      </c>
      <c r="H5068" s="3">
        <v>4</v>
      </c>
      <c r="I5068" s="3">
        <f t="shared" ca="1" si="239"/>
        <v>5</v>
      </c>
      <c r="J5068" s="9" t="s">
        <v>413</v>
      </c>
      <c r="K5068" s="9" t="s">
        <v>1072</v>
      </c>
      <c r="L5068" s="9" t="str">
        <f t="shared" si="237"/>
        <v>Stylage</v>
      </c>
      <c r="M5068" s="9">
        <v>1</v>
      </c>
      <c r="N5068" s="10">
        <v>43748</v>
      </c>
      <c r="O5068" s="10">
        <v>43748</v>
      </c>
      <c r="P5068" t="s">
        <v>833</v>
      </c>
      <c r="Q5068" t="str">
        <f t="shared" si="238"/>
        <v>LED</v>
      </c>
      <c r="R5068" t="s">
        <v>144</v>
      </c>
      <c r="S5068">
        <v>0</v>
      </c>
      <c r="T5068" t="s">
        <v>33</v>
      </c>
      <c r="U5068">
        <v>1</v>
      </c>
      <c r="V5068">
        <v>1</v>
      </c>
      <c r="W5068" s="1">
        <v>43748</v>
      </c>
      <c r="X5068" s="1">
        <v>43748</v>
      </c>
      <c r="Y5068" t="s">
        <v>145</v>
      </c>
      <c r="Z5068">
        <v>0</v>
      </c>
      <c r="AA5068">
        <v>3000</v>
      </c>
      <c r="AB5068">
        <v>1176</v>
      </c>
      <c r="AC5068">
        <v>823.2</v>
      </c>
      <c r="AD5068" t="s">
        <v>146</v>
      </c>
      <c r="AE5068" s="2">
        <v>45096.813622685186</v>
      </c>
    </row>
    <row r="5069" spans="1:31" hidden="1" x14ac:dyDescent="0.25">
      <c r="A5069">
        <v>1257738</v>
      </c>
      <c r="B5069" t="s">
        <v>27</v>
      </c>
      <c r="C5069" t="s">
        <v>791</v>
      </c>
      <c r="D5069" s="3" t="s">
        <v>42</v>
      </c>
      <c r="E5069" s="4">
        <v>43748</v>
      </c>
      <c r="F5069" s="3" t="s">
        <v>29</v>
      </c>
      <c r="G5069" s="3" t="s">
        <v>29</v>
      </c>
      <c r="H5069" s="3">
        <v>4</v>
      </c>
      <c r="I5069" s="3">
        <f t="shared" ca="1" si="239"/>
        <v>5</v>
      </c>
      <c r="J5069" s="9" t="s">
        <v>413</v>
      </c>
      <c r="K5069" s="9" t="s">
        <v>1072</v>
      </c>
      <c r="L5069" s="9" t="str">
        <f t="shared" si="237"/>
        <v>Stylage</v>
      </c>
      <c r="M5069" s="9">
        <v>1</v>
      </c>
      <c r="N5069" s="10">
        <v>43748</v>
      </c>
      <c r="O5069" s="10">
        <v>43748</v>
      </c>
      <c r="P5069" t="s">
        <v>833</v>
      </c>
      <c r="Q5069" t="str">
        <f t="shared" si="238"/>
        <v>LED</v>
      </c>
      <c r="R5069" t="s">
        <v>144</v>
      </c>
      <c r="S5069">
        <v>0</v>
      </c>
      <c r="T5069" t="s">
        <v>33</v>
      </c>
      <c r="U5069">
        <v>1</v>
      </c>
      <c r="V5069">
        <v>1</v>
      </c>
      <c r="W5069" s="1">
        <v>43748</v>
      </c>
      <c r="X5069" s="1">
        <v>43748</v>
      </c>
      <c r="Y5069" t="s">
        <v>145</v>
      </c>
      <c r="Z5069">
        <v>0</v>
      </c>
      <c r="AA5069">
        <v>3000</v>
      </c>
      <c r="AB5069">
        <v>1176</v>
      </c>
      <c r="AC5069">
        <v>823.2</v>
      </c>
      <c r="AD5069" t="s">
        <v>146</v>
      </c>
      <c r="AE5069" s="2">
        <v>45096.813622685186</v>
      </c>
    </row>
    <row r="5070" spans="1:31" hidden="1" x14ac:dyDescent="0.25">
      <c r="A5070">
        <v>1257739</v>
      </c>
      <c r="B5070" t="s">
        <v>27</v>
      </c>
      <c r="C5070" t="s">
        <v>791</v>
      </c>
      <c r="D5070" s="3" t="s">
        <v>42</v>
      </c>
      <c r="E5070" s="4">
        <v>43748</v>
      </c>
      <c r="F5070" s="3" t="s">
        <v>29</v>
      </c>
      <c r="G5070" s="3" t="s">
        <v>29</v>
      </c>
      <c r="H5070" s="3">
        <v>4</v>
      </c>
      <c r="I5070" s="3">
        <f t="shared" ca="1" si="239"/>
        <v>5</v>
      </c>
      <c r="J5070" s="9" t="s">
        <v>413</v>
      </c>
      <c r="K5070" s="9" t="s">
        <v>1072</v>
      </c>
      <c r="L5070" s="9" t="str">
        <f t="shared" si="237"/>
        <v>Stylage</v>
      </c>
      <c r="M5070" s="9">
        <v>1</v>
      </c>
      <c r="N5070" s="10">
        <v>43748</v>
      </c>
      <c r="O5070" s="10">
        <v>43748</v>
      </c>
      <c r="P5070" t="s">
        <v>834</v>
      </c>
      <c r="Q5070" t="str">
        <f t="shared" si="238"/>
        <v>LED</v>
      </c>
      <c r="R5070" t="s">
        <v>116</v>
      </c>
      <c r="S5070">
        <v>0</v>
      </c>
      <c r="T5070" t="s">
        <v>33</v>
      </c>
      <c r="U5070">
        <v>1</v>
      </c>
      <c r="V5070">
        <v>1</v>
      </c>
      <c r="W5070" s="1">
        <v>43748</v>
      </c>
      <c r="X5070" s="1">
        <v>43748</v>
      </c>
      <c r="Y5070" t="s">
        <v>145</v>
      </c>
      <c r="Z5070">
        <v>0</v>
      </c>
      <c r="AA5070">
        <v>3000</v>
      </c>
      <c r="AB5070">
        <v>1744</v>
      </c>
      <c r="AC5070">
        <v>1220.8</v>
      </c>
      <c r="AD5070" t="s">
        <v>118</v>
      </c>
      <c r="AE5070" s="2">
        <v>45096.813622685186</v>
      </c>
    </row>
    <row r="5071" spans="1:31" hidden="1" x14ac:dyDescent="0.25">
      <c r="A5071">
        <v>1257740</v>
      </c>
      <c r="B5071" t="s">
        <v>27</v>
      </c>
      <c r="C5071" t="s">
        <v>791</v>
      </c>
      <c r="D5071" s="3" t="s">
        <v>42</v>
      </c>
      <c r="E5071" s="4">
        <v>43748</v>
      </c>
      <c r="F5071" s="3" t="s">
        <v>29</v>
      </c>
      <c r="G5071" s="3" t="s">
        <v>29</v>
      </c>
      <c r="H5071" s="3">
        <v>4</v>
      </c>
      <c r="I5071" s="3">
        <f t="shared" ca="1" si="239"/>
        <v>5</v>
      </c>
      <c r="J5071" s="9" t="s">
        <v>413</v>
      </c>
      <c r="K5071" s="9" t="s">
        <v>1072</v>
      </c>
      <c r="L5071" s="9" t="str">
        <f t="shared" si="237"/>
        <v>Stylage</v>
      </c>
      <c r="M5071" s="9">
        <v>1</v>
      </c>
      <c r="N5071" s="10">
        <v>43748</v>
      </c>
      <c r="O5071" s="10">
        <v>43748</v>
      </c>
      <c r="P5071" t="s">
        <v>834</v>
      </c>
      <c r="Q5071" t="str">
        <f t="shared" si="238"/>
        <v>LED</v>
      </c>
      <c r="R5071" t="s">
        <v>116</v>
      </c>
      <c r="S5071">
        <v>0</v>
      </c>
      <c r="T5071" t="s">
        <v>33</v>
      </c>
      <c r="U5071">
        <v>1</v>
      </c>
      <c r="V5071">
        <v>1</v>
      </c>
      <c r="W5071" s="1">
        <v>43748</v>
      </c>
      <c r="X5071" s="1">
        <v>43748</v>
      </c>
      <c r="Y5071" t="s">
        <v>145</v>
      </c>
      <c r="Z5071">
        <v>0</v>
      </c>
      <c r="AA5071">
        <v>3000</v>
      </c>
      <c r="AB5071">
        <v>1744</v>
      </c>
      <c r="AC5071">
        <v>1220.8</v>
      </c>
      <c r="AD5071" t="s">
        <v>118</v>
      </c>
      <c r="AE5071" s="2">
        <v>45096.813622685186</v>
      </c>
    </row>
    <row r="5072" spans="1:31" hidden="1" x14ac:dyDescent="0.25">
      <c r="A5072">
        <v>1257741</v>
      </c>
      <c r="B5072" t="s">
        <v>27</v>
      </c>
      <c r="C5072" t="s">
        <v>791</v>
      </c>
      <c r="D5072" s="3" t="s">
        <v>42</v>
      </c>
      <c r="E5072" s="4">
        <v>43748</v>
      </c>
      <c r="F5072" s="3" t="s">
        <v>29</v>
      </c>
      <c r="G5072" s="3" t="s">
        <v>29</v>
      </c>
      <c r="H5072" s="3">
        <v>4</v>
      </c>
      <c r="I5072" s="3">
        <f t="shared" ca="1" si="239"/>
        <v>5</v>
      </c>
      <c r="J5072" s="9" t="s">
        <v>413</v>
      </c>
      <c r="K5072" s="9" t="s">
        <v>1072</v>
      </c>
      <c r="L5072" s="9" t="str">
        <f t="shared" si="237"/>
        <v>Stylage</v>
      </c>
      <c r="M5072" s="9">
        <v>1</v>
      </c>
      <c r="N5072" s="10">
        <v>43748</v>
      </c>
      <c r="O5072" s="10">
        <v>43748</v>
      </c>
      <c r="P5072" t="s">
        <v>833</v>
      </c>
      <c r="Q5072" t="str">
        <f t="shared" si="238"/>
        <v>LED</v>
      </c>
      <c r="R5072" t="s">
        <v>144</v>
      </c>
      <c r="S5072">
        <v>0</v>
      </c>
      <c r="T5072" t="s">
        <v>33</v>
      </c>
      <c r="U5072">
        <v>1</v>
      </c>
      <c r="V5072">
        <v>1</v>
      </c>
      <c r="W5072" s="1">
        <v>43748</v>
      </c>
      <c r="X5072" s="1">
        <v>43748</v>
      </c>
      <c r="Y5072" t="s">
        <v>145</v>
      </c>
      <c r="Z5072">
        <v>0</v>
      </c>
      <c r="AA5072">
        <v>3000</v>
      </c>
      <c r="AB5072">
        <v>1176</v>
      </c>
      <c r="AC5072">
        <v>823.2</v>
      </c>
      <c r="AD5072" t="s">
        <v>146</v>
      </c>
      <c r="AE5072" s="2">
        <v>45096.813622685186</v>
      </c>
    </row>
    <row r="5073" spans="1:31" hidden="1" x14ac:dyDescent="0.25">
      <c r="A5073">
        <v>1253183</v>
      </c>
      <c r="B5073" t="s">
        <v>27</v>
      </c>
      <c r="C5073" t="s">
        <v>835</v>
      </c>
      <c r="D5073" s="3" t="s">
        <v>60</v>
      </c>
      <c r="E5073" s="4">
        <v>36069</v>
      </c>
      <c r="F5073" s="4">
        <v>43951</v>
      </c>
      <c r="G5073" s="4">
        <v>41395</v>
      </c>
      <c r="H5073" s="3">
        <v>8</v>
      </c>
      <c r="I5073" s="3">
        <f t="shared" ca="1" si="239"/>
        <v>26</v>
      </c>
      <c r="J5073" s="9" t="s">
        <v>283</v>
      </c>
      <c r="K5073" s="9" t="s">
        <v>1071</v>
      </c>
      <c r="L5073" s="9" t="str">
        <f t="shared" si="237"/>
        <v>Luma</v>
      </c>
      <c r="M5073" s="9">
        <v>1</v>
      </c>
      <c r="N5073" s="10">
        <v>41623</v>
      </c>
      <c r="O5073" s="10">
        <v>41623</v>
      </c>
      <c r="P5073" t="s">
        <v>284</v>
      </c>
      <c r="Q5073" t="str">
        <f t="shared" si="238"/>
        <v>LED</v>
      </c>
      <c r="R5073" t="s">
        <v>285</v>
      </c>
      <c r="S5073">
        <v>0</v>
      </c>
      <c r="T5073" t="s">
        <v>33</v>
      </c>
      <c r="U5073">
        <v>1</v>
      </c>
      <c r="V5073">
        <v>1</v>
      </c>
      <c r="W5073" s="1">
        <v>41623</v>
      </c>
      <c r="X5073" s="1">
        <v>41623</v>
      </c>
      <c r="Y5073" t="s">
        <v>38</v>
      </c>
      <c r="Z5073">
        <v>0</v>
      </c>
      <c r="AA5073">
        <v>4000</v>
      </c>
      <c r="AB5073">
        <v>4650</v>
      </c>
      <c r="AC5073">
        <v>3255</v>
      </c>
      <c r="AD5073" t="s">
        <v>138</v>
      </c>
      <c r="AE5073" s="2">
        <v>45096.81689814815</v>
      </c>
    </row>
    <row r="5074" spans="1:31" hidden="1" x14ac:dyDescent="0.25">
      <c r="A5074">
        <v>1253184</v>
      </c>
      <c r="B5074" t="s">
        <v>27</v>
      </c>
      <c r="C5074" t="s">
        <v>835</v>
      </c>
      <c r="D5074" s="3" t="s">
        <v>60</v>
      </c>
      <c r="E5074" s="4">
        <v>36069</v>
      </c>
      <c r="F5074" s="4">
        <v>43951</v>
      </c>
      <c r="G5074" s="4">
        <v>41395</v>
      </c>
      <c r="H5074" s="3">
        <v>8</v>
      </c>
      <c r="I5074" s="3">
        <f t="shared" ca="1" si="239"/>
        <v>26</v>
      </c>
      <c r="J5074" s="9" t="s">
        <v>283</v>
      </c>
      <c r="K5074" s="9" t="s">
        <v>1071</v>
      </c>
      <c r="L5074" s="9" t="str">
        <f t="shared" si="237"/>
        <v>Luma</v>
      </c>
      <c r="M5074" s="9">
        <v>1</v>
      </c>
      <c r="N5074" s="10">
        <v>41623</v>
      </c>
      <c r="O5074" s="10">
        <v>41623</v>
      </c>
      <c r="P5074" t="s">
        <v>284</v>
      </c>
      <c r="Q5074" t="str">
        <f t="shared" si="238"/>
        <v>LED</v>
      </c>
      <c r="R5074" t="s">
        <v>285</v>
      </c>
      <c r="S5074">
        <v>0</v>
      </c>
      <c r="T5074" t="s">
        <v>33</v>
      </c>
      <c r="U5074">
        <v>1</v>
      </c>
      <c r="V5074">
        <v>1</v>
      </c>
      <c r="W5074" s="1">
        <v>41623</v>
      </c>
      <c r="X5074" s="1">
        <v>41623</v>
      </c>
      <c r="Y5074" t="s">
        <v>38</v>
      </c>
      <c r="Z5074">
        <v>0</v>
      </c>
      <c r="AA5074">
        <v>4000</v>
      </c>
      <c r="AB5074">
        <v>4650</v>
      </c>
      <c r="AC5074">
        <v>3255</v>
      </c>
      <c r="AD5074" t="s">
        <v>138</v>
      </c>
      <c r="AE5074" s="2">
        <v>45096.81689814815</v>
      </c>
    </row>
    <row r="5075" spans="1:31" hidden="1" x14ac:dyDescent="0.25">
      <c r="A5075">
        <v>1253185</v>
      </c>
      <c r="B5075" t="s">
        <v>27</v>
      </c>
      <c r="C5075" t="s">
        <v>835</v>
      </c>
      <c r="D5075" s="3" t="s">
        <v>60</v>
      </c>
      <c r="E5075" s="4">
        <v>36069</v>
      </c>
      <c r="F5075" s="4">
        <v>43951</v>
      </c>
      <c r="G5075" s="4">
        <v>41395</v>
      </c>
      <c r="H5075" s="3">
        <v>8</v>
      </c>
      <c r="I5075" s="3">
        <f t="shared" ca="1" si="239"/>
        <v>26</v>
      </c>
      <c r="J5075" s="9" t="s">
        <v>283</v>
      </c>
      <c r="K5075" s="9" t="s">
        <v>1071</v>
      </c>
      <c r="L5075" s="9" t="str">
        <f t="shared" si="237"/>
        <v>Luma</v>
      </c>
      <c r="M5075" s="9">
        <v>1</v>
      </c>
      <c r="N5075" s="10">
        <v>41623</v>
      </c>
      <c r="O5075" s="10">
        <v>41623</v>
      </c>
      <c r="P5075" t="s">
        <v>284</v>
      </c>
      <c r="Q5075" t="str">
        <f t="shared" si="238"/>
        <v>LED</v>
      </c>
      <c r="R5075" t="s">
        <v>285</v>
      </c>
      <c r="S5075">
        <v>0</v>
      </c>
      <c r="T5075" t="s">
        <v>33</v>
      </c>
      <c r="U5075">
        <v>1</v>
      </c>
      <c r="V5075">
        <v>1</v>
      </c>
      <c r="W5075" s="1">
        <v>41623</v>
      </c>
      <c r="X5075" s="1">
        <v>41623</v>
      </c>
      <c r="Y5075" t="s">
        <v>38</v>
      </c>
      <c r="Z5075">
        <v>0</v>
      </c>
      <c r="AA5075">
        <v>4000</v>
      </c>
      <c r="AB5075">
        <v>4650</v>
      </c>
      <c r="AC5075">
        <v>3255</v>
      </c>
      <c r="AD5075" t="s">
        <v>138</v>
      </c>
      <c r="AE5075" s="2">
        <v>45096.81689814815</v>
      </c>
    </row>
    <row r="5076" spans="1:31" hidden="1" x14ac:dyDescent="0.25">
      <c r="A5076">
        <v>1253186</v>
      </c>
      <c r="B5076" t="s">
        <v>27</v>
      </c>
      <c r="C5076" t="s">
        <v>835</v>
      </c>
      <c r="D5076" s="3" t="s">
        <v>60</v>
      </c>
      <c r="E5076" s="4">
        <v>36069</v>
      </c>
      <c r="F5076" s="4">
        <v>43951</v>
      </c>
      <c r="G5076" s="4">
        <v>41395</v>
      </c>
      <c r="H5076" s="3">
        <v>8</v>
      </c>
      <c r="I5076" s="3">
        <f t="shared" ca="1" si="239"/>
        <v>26</v>
      </c>
      <c r="J5076" s="9" t="s">
        <v>283</v>
      </c>
      <c r="K5076" s="9" t="s">
        <v>1071</v>
      </c>
      <c r="L5076" s="9" t="str">
        <f t="shared" si="237"/>
        <v>Luma</v>
      </c>
      <c r="M5076" s="9">
        <v>1</v>
      </c>
      <c r="N5076" s="10">
        <v>41623</v>
      </c>
      <c r="O5076" s="10">
        <v>41623</v>
      </c>
      <c r="P5076" t="s">
        <v>284</v>
      </c>
      <c r="Q5076" t="str">
        <f t="shared" si="238"/>
        <v>LED</v>
      </c>
      <c r="R5076" t="s">
        <v>285</v>
      </c>
      <c r="S5076">
        <v>0</v>
      </c>
      <c r="T5076" t="s">
        <v>33</v>
      </c>
      <c r="U5076">
        <v>1</v>
      </c>
      <c r="V5076">
        <v>1</v>
      </c>
      <c r="W5076" s="1">
        <v>41623</v>
      </c>
      <c r="X5076" s="1">
        <v>41623</v>
      </c>
      <c r="Y5076" t="s">
        <v>38</v>
      </c>
      <c r="Z5076">
        <v>0</v>
      </c>
      <c r="AA5076">
        <v>4000</v>
      </c>
      <c r="AB5076">
        <v>4650</v>
      </c>
      <c r="AC5076">
        <v>3255</v>
      </c>
      <c r="AD5076" t="s">
        <v>138</v>
      </c>
      <c r="AE5076" s="2">
        <v>45096.81689814815</v>
      </c>
    </row>
    <row r="5077" spans="1:31" hidden="1" x14ac:dyDescent="0.25">
      <c r="A5077">
        <v>1253187</v>
      </c>
      <c r="B5077" t="s">
        <v>27</v>
      </c>
      <c r="C5077" t="s">
        <v>835</v>
      </c>
      <c r="D5077" s="3" t="s">
        <v>60</v>
      </c>
      <c r="E5077" s="4">
        <v>32448</v>
      </c>
      <c r="F5077" s="4">
        <v>43951</v>
      </c>
      <c r="G5077" s="4">
        <v>41395</v>
      </c>
      <c r="H5077" s="3">
        <v>8</v>
      </c>
      <c r="I5077" s="3">
        <f t="shared" ca="1" si="239"/>
        <v>36</v>
      </c>
      <c r="J5077" s="9" t="s">
        <v>283</v>
      </c>
      <c r="K5077" s="9" t="s">
        <v>1071</v>
      </c>
      <c r="L5077" s="9" t="str">
        <f t="shared" si="237"/>
        <v>Luma</v>
      </c>
      <c r="M5077" s="9">
        <v>1</v>
      </c>
      <c r="N5077" s="10">
        <v>41623</v>
      </c>
      <c r="O5077" s="10">
        <v>41623</v>
      </c>
      <c r="P5077" t="s">
        <v>284</v>
      </c>
      <c r="Q5077" t="str">
        <f t="shared" si="238"/>
        <v>LED</v>
      </c>
      <c r="R5077" t="s">
        <v>285</v>
      </c>
      <c r="S5077">
        <v>0</v>
      </c>
      <c r="T5077" t="s">
        <v>33</v>
      </c>
      <c r="U5077">
        <v>1</v>
      </c>
      <c r="V5077">
        <v>1</v>
      </c>
      <c r="W5077" s="1">
        <v>41623</v>
      </c>
      <c r="X5077" s="1">
        <v>41623</v>
      </c>
      <c r="Y5077" t="s">
        <v>38</v>
      </c>
      <c r="Z5077">
        <v>0</v>
      </c>
      <c r="AA5077">
        <v>4000</v>
      </c>
      <c r="AB5077">
        <v>4650</v>
      </c>
      <c r="AC5077">
        <v>3255</v>
      </c>
      <c r="AD5077" t="s">
        <v>138</v>
      </c>
      <c r="AE5077" s="2">
        <v>45096.81689814815</v>
      </c>
    </row>
    <row r="5078" spans="1:31" hidden="1" x14ac:dyDescent="0.25">
      <c r="A5078">
        <v>1253188</v>
      </c>
      <c r="B5078" t="s">
        <v>27</v>
      </c>
      <c r="C5078" t="s">
        <v>835</v>
      </c>
      <c r="D5078" s="3" t="s">
        <v>60</v>
      </c>
      <c r="E5078" s="4">
        <v>35735</v>
      </c>
      <c r="F5078" s="4">
        <v>43951</v>
      </c>
      <c r="G5078" s="4">
        <v>41395</v>
      </c>
      <c r="H5078" s="3">
        <v>8</v>
      </c>
      <c r="I5078" s="3">
        <f t="shared" ca="1" si="239"/>
        <v>27</v>
      </c>
      <c r="J5078" s="9" t="s">
        <v>283</v>
      </c>
      <c r="K5078" s="9" t="s">
        <v>1071</v>
      </c>
      <c r="L5078" s="9" t="str">
        <f t="shared" si="237"/>
        <v>Luma</v>
      </c>
      <c r="M5078" s="9">
        <v>1</v>
      </c>
      <c r="N5078" s="10">
        <v>41623</v>
      </c>
      <c r="O5078" s="10">
        <v>41623</v>
      </c>
      <c r="P5078" t="s">
        <v>284</v>
      </c>
      <c r="Q5078" t="str">
        <f t="shared" si="238"/>
        <v>LED</v>
      </c>
      <c r="R5078" t="s">
        <v>285</v>
      </c>
      <c r="S5078">
        <v>0</v>
      </c>
      <c r="T5078" t="s">
        <v>33</v>
      </c>
      <c r="U5078">
        <v>1</v>
      </c>
      <c r="V5078">
        <v>1</v>
      </c>
      <c r="W5078" s="1">
        <v>41623</v>
      </c>
      <c r="X5078" s="1">
        <v>41623</v>
      </c>
      <c r="Y5078" t="s">
        <v>38</v>
      </c>
      <c r="Z5078">
        <v>0</v>
      </c>
      <c r="AA5078">
        <v>4000</v>
      </c>
      <c r="AB5078">
        <v>4650</v>
      </c>
      <c r="AC5078">
        <v>3255</v>
      </c>
      <c r="AD5078" t="s">
        <v>138</v>
      </c>
      <c r="AE5078" s="2">
        <v>45096.81689814815</v>
      </c>
    </row>
    <row r="5079" spans="1:31" hidden="1" x14ac:dyDescent="0.25">
      <c r="A5079">
        <v>1253189</v>
      </c>
      <c r="B5079" t="s">
        <v>27</v>
      </c>
      <c r="C5079" t="s">
        <v>835</v>
      </c>
      <c r="D5079" s="3" t="s">
        <v>60</v>
      </c>
      <c r="E5079" s="4">
        <v>35735</v>
      </c>
      <c r="F5079" s="4">
        <v>43951</v>
      </c>
      <c r="G5079" s="4">
        <v>41395</v>
      </c>
      <c r="H5079" s="3">
        <v>8</v>
      </c>
      <c r="I5079" s="3">
        <f t="shared" ca="1" si="239"/>
        <v>27</v>
      </c>
      <c r="J5079" s="9" t="s">
        <v>283</v>
      </c>
      <c r="K5079" s="9" t="s">
        <v>1071</v>
      </c>
      <c r="L5079" s="9" t="str">
        <f t="shared" si="237"/>
        <v>Luma</v>
      </c>
      <c r="M5079" s="9">
        <v>1</v>
      </c>
      <c r="N5079" s="10">
        <v>41623</v>
      </c>
      <c r="O5079" s="10">
        <v>41623</v>
      </c>
      <c r="P5079" t="s">
        <v>284</v>
      </c>
      <c r="Q5079" t="str">
        <f t="shared" si="238"/>
        <v>LED</v>
      </c>
      <c r="R5079" t="s">
        <v>285</v>
      </c>
      <c r="S5079">
        <v>0</v>
      </c>
      <c r="T5079" t="s">
        <v>33</v>
      </c>
      <c r="U5079">
        <v>1</v>
      </c>
      <c r="V5079">
        <v>1</v>
      </c>
      <c r="W5079" s="1">
        <v>41623</v>
      </c>
      <c r="X5079" s="1">
        <v>41623</v>
      </c>
      <c r="Y5079" t="s">
        <v>38</v>
      </c>
      <c r="Z5079">
        <v>0</v>
      </c>
      <c r="AA5079">
        <v>4000</v>
      </c>
      <c r="AB5079">
        <v>4650</v>
      </c>
      <c r="AC5079">
        <v>3255</v>
      </c>
      <c r="AD5079" t="s">
        <v>138</v>
      </c>
      <c r="AE5079" s="2">
        <v>45096.81689814815</v>
      </c>
    </row>
    <row r="5080" spans="1:31" hidden="1" x14ac:dyDescent="0.25">
      <c r="A5080">
        <v>1253384</v>
      </c>
      <c r="B5080" t="s">
        <v>27</v>
      </c>
      <c r="C5080" t="s">
        <v>836</v>
      </c>
      <c r="D5080" s="3" t="s">
        <v>60</v>
      </c>
      <c r="E5080" s="4">
        <v>36339</v>
      </c>
      <c r="F5080" s="3" t="s">
        <v>29</v>
      </c>
      <c r="G5080" s="3" t="s">
        <v>61</v>
      </c>
      <c r="H5080" s="3">
        <v>8</v>
      </c>
      <c r="I5080" s="3">
        <f t="shared" ca="1" si="239"/>
        <v>25</v>
      </c>
      <c r="J5080" s="9" t="s">
        <v>837</v>
      </c>
      <c r="K5080" s="9" t="s">
        <v>1086</v>
      </c>
      <c r="L5080" s="9" t="str">
        <f t="shared" si="237"/>
        <v>Helios</v>
      </c>
      <c r="M5080" s="9">
        <v>1</v>
      </c>
      <c r="N5080" s="10">
        <v>39873</v>
      </c>
      <c r="O5080" s="10">
        <v>39873</v>
      </c>
      <c r="P5080" t="s">
        <v>838</v>
      </c>
      <c r="Q5080" t="str">
        <f t="shared" si="238"/>
        <v>QL 85</v>
      </c>
      <c r="R5080" t="s">
        <v>839</v>
      </c>
      <c r="S5080">
        <v>0</v>
      </c>
      <c r="T5080" t="s">
        <v>33</v>
      </c>
      <c r="U5080">
        <v>1</v>
      </c>
      <c r="V5080">
        <v>1</v>
      </c>
      <c r="W5080" s="1">
        <v>39873</v>
      </c>
      <c r="X5080" s="1">
        <v>39873</v>
      </c>
      <c r="Y5080" t="s">
        <v>38</v>
      </c>
      <c r="Z5080">
        <v>0</v>
      </c>
      <c r="AA5080">
        <v>5000</v>
      </c>
      <c r="AB5080">
        <v>6300</v>
      </c>
      <c r="AC5080">
        <v>6300</v>
      </c>
      <c r="AD5080" t="s">
        <v>840</v>
      </c>
      <c r="AE5080" s="2">
        <v>45096.81689814815</v>
      </c>
    </row>
    <row r="5081" spans="1:31" hidden="1" x14ac:dyDescent="0.25">
      <c r="A5081">
        <v>1253385</v>
      </c>
      <c r="B5081" t="s">
        <v>27</v>
      </c>
      <c r="C5081" t="s">
        <v>836</v>
      </c>
      <c r="D5081" s="3" t="s">
        <v>60</v>
      </c>
      <c r="E5081" s="4">
        <v>36339</v>
      </c>
      <c r="F5081" s="3" t="s">
        <v>29</v>
      </c>
      <c r="G5081" s="3" t="s">
        <v>61</v>
      </c>
      <c r="H5081" s="3">
        <v>8</v>
      </c>
      <c r="I5081" s="3">
        <f t="shared" ca="1" si="239"/>
        <v>25</v>
      </c>
      <c r="J5081" s="9" t="s">
        <v>837</v>
      </c>
      <c r="K5081" s="9" t="s">
        <v>1086</v>
      </c>
      <c r="L5081" s="9" t="str">
        <f t="shared" si="237"/>
        <v>Helios</v>
      </c>
      <c r="M5081" s="9">
        <v>1</v>
      </c>
      <c r="N5081" s="10">
        <v>39873</v>
      </c>
      <c r="O5081" s="10">
        <v>39873</v>
      </c>
      <c r="P5081" t="s">
        <v>838</v>
      </c>
      <c r="Q5081" t="str">
        <f t="shared" si="238"/>
        <v>QL 85</v>
      </c>
      <c r="R5081" t="s">
        <v>839</v>
      </c>
      <c r="S5081">
        <v>0</v>
      </c>
      <c r="T5081" t="s">
        <v>33</v>
      </c>
      <c r="U5081">
        <v>1</v>
      </c>
      <c r="V5081">
        <v>1</v>
      </c>
      <c r="W5081" s="1">
        <v>39873</v>
      </c>
      <c r="X5081" s="1">
        <v>39873</v>
      </c>
      <c r="Y5081" t="s">
        <v>38</v>
      </c>
      <c r="Z5081">
        <v>0</v>
      </c>
      <c r="AA5081">
        <v>5000</v>
      </c>
      <c r="AB5081">
        <v>6300</v>
      </c>
      <c r="AC5081">
        <v>6300</v>
      </c>
      <c r="AD5081" t="s">
        <v>840</v>
      </c>
      <c r="AE5081" s="2">
        <v>45096.81689814815</v>
      </c>
    </row>
    <row r="5082" spans="1:31" hidden="1" x14ac:dyDescent="0.25">
      <c r="A5082">
        <v>1253386</v>
      </c>
      <c r="B5082" t="s">
        <v>27</v>
      </c>
      <c r="C5082" t="s">
        <v>836</v>
      </c>
      <c r="D5082" s="3" t="s">
        <v>60</v>
      </c>
      <c r="E5082" s="4">
        <v>36339</v>
      </c>
      <c r="F5082" s="3" t="s">
        <v>29</v>
      </c>
      <c r="G5082" s="3" t="s">
        <v>61</v>
      </c>
      <c r="H5082" s="3">
        <v>8</v>
      </c>
      <c r="I5082" s="3">
        <f t="shared" ca="1" si="239"/>
        <v>25</v>
      </c>
      <c r="J5082" s="9" t="s">
        <v>837</v>
      </c>
      <c r="K5082" s="9" t="s">
        <v>1086</v>
      </c>
      <c r="L5082" s="9" t="str">
        <f t="shared" si="237"/>
        <v>Helios</v>
      </c>
      <c r="M5082" s="9">
        <v>1</v>
      </c>
      <c r="N5082" s="10">
        <v>39873</v>
      </c>
      <c r="O5082" s="10">
        <v>39873</v>
      </c>
      <c r="P5082" t="s">
        <v>838</v>
      </c>
      <c r="Q5082" t="str">
        <f t="shared" si="238"/>
        <v>QL 85</v>
      </c>
      <c r="R5082" t="s">
        <v>839</v>
      </c>
      <c r="S5082">
        <v>0</v>
      </c>
      <c r="T5082" t="s">
        <v>33</v>
      </c>
      <c r="U5082">
        <v>1</v>
      </c>
      <c r="V5082">
        <v>1</v>
      </c>
      <c r="W5082" s="1">
        <v>39873</v>
      </c>
      <c r="X5082" s="1">
        <v>39873</v>
      </c>
      <c r="Y5082" t="s">
        <v>38</v>
      </c>
      <c r="Z5082">
        <v>0</v>
      </c>
      <c r="AA5082">
        <v>5000</v>
      </c>
      <c r="AB5082">
        <v>6300</v>
      </c>
      <c r="AC5082">
        <v>6300</v>
      </c>
      <c r="AD5082" t="s">
        <v>840</v>
      </c>
      <c r="AE5082" s="2">
        <v>45096.81689814815</v>
      </c>
    </row>
    <row r="5083" spans="1:31" hidden="1" x14ac:dyDescent="0.25">
      <c r="A5083">
        <v>1253387</v>
      </c>
      <c r="B5083" t="s">
        <v>27</v>
      </c>
      <c r="C5083" t="s">
        <v>836</v>
      </c>
      <c r="D5083" s="3" t="s">
        <v>60</v>
      </c>
      <c r="E5083" s="4">
        <v>36339</v>
      </c>
      <c r="F5083" s="3" t="s">
        <v>29</v>
      </c>
      <c r="G5083" s="3" t="s">
        <v>61</v>
      </c>
      <c r="H5083" s="3">
        <v>8</v>
      </c>
      <c r="I5083" s="3">
        <f t="shared" ca="1" si="239"/>
        <v>25</v>
      </c>
      <c r="J5083" s="9" t="s">
        <v>837</v>
      </c>
      <c r="K5083" s="9" t="s">
        <v>1086</v>
      </c>
      <c r="L5083" s="9" t="str">
        <f t="shared" si="237"/>
        <v>Helios</v>
      </c>
      <c r="M5083" s="9">
        <v>1</v>
      </c>
      <c r="N5083" s="10">
        <v>39873</v>
      </c>
      <c r="O5083" s="10">
        <v>39873</v>
      </c>
      <c r="P5083" t="s">
        <v>838</v>
      </c>
      <c r="Q5083" t="str">
        <f t="shared" si="238"/>
        <v>QL 85</v>
      </c>
      <c r="R5083" t="s">
        <v>839</v>
      </c>
      <c r="S5083">
        <v>0</v>
      </c>
      <c r="T5083" t="s">
        <v>33</v>
      </c>
      <c r="U5083">
        <v>1</v>
      </c>
      <c r="V5083">
        <v>1</v>
      </c>
      <c r="W5083" s="1">
        <v>39873</v>
      </c>
      <c r="X5083" s="1">
        <v>39873</v>
      </c>
      <c r="Y5083" t="s">
        <v>38</v>
      </c>
      <c r="Z5083">
        <v>0</v>
      </c>
      <c r="AA5083">
        <v>5000</v>
      </c>
      <c r="AB5083">
        <v>6300</v>
      </c>
      <c r="AC5083">
        <v>6300</v>
      </c>
      <c r="AD5083" t="s">
        <v>840</v>
      </c>
      <c r="AE5083" s="2">
        <v>45096.81689814815</v>
      </c>
    </row>
    <row r="5084" spans="1:31" hidden="1" x14ac:dyDescent="0.25">
      <c r="A5084">
        <v>1253388</v>
      </c>
      <c r="B5084" t="s">
        <v>27</v>
      </c>
      <c r="C5084" t="s">
        <v>836</v>
      </c>
      <c r="D5084" s="3" t="s">
        <v>60</v>
      </c>
      <c r="E5084" s="4">
        <v>36339</v>
      </c>
      <c r="F5084" s="3" t="s">
        <v>29</v>
      </c>
      <c r="G5084" s="3" t="s">
        <v>61</v>
      </c>
      <c r="H5084" s="3">
        <v>8</v>
      </c>
      <c r="I5084" s="3">
        <f t="shared" ca="1" si="239"/>
        <v>25</v>
      </c>
      <c r="J5084" s="9" t="s">
        <v>837</v>
      </c>
      <c r="K5084" s="9" t="s">
        <v>1086</v>
      </c>
      <c r="L5084" s="9" t="str">
        <f t="shared" si="237"/>
        <v>Helios</v>
      </c>
      <c r="M5084" s="9">
        <v>1</v>
      </c>
      <c r="N5084" s="10">
        <v>39873</v>
      </c>
      <c r="O5084" s="10">
        <v>39873</v>
      </c>
      <c r="P5084" t="s">
        <v>838</v>
      </c>
      <c r="Q5084" t="str">
        <f t="shared" si="238"/>
        <v>QL 85</v>
      </c>
      <c r="R5084" t="s">
        <v>839</v>
      </c>
      <c r="S5084">
        <v>0</v>
      </c>
      <c r="T5084" t="s">
        <v>33</v>
      </c>
      <c r="U5084">
        <v>1</v>
      </c>
      <c r="V5084">
        <v>1</v>
      </c>
      <c r="W5084" s="1">
        <v>39873</v>
      </c>
      <c r="X5084" s="1">
        <v>39873</v>
      </c>
      <c r="Y5084" t="s">
        <v>38</v>
      </c>
      <c r="Z5084">
        <v>0</v>
      </c>
      <c r="AA5084">
        <v>5000</v>
      </c>
      <c r="AB5084">
        <v>6300</v>
      </c>
      <c r="AC5084">
        <v>6300</v>
      </c>
      <c r="AD5084" t="s">
        <v>840</v>
      </c>
      <c r="AE5084" s="2">
        <v>45096.81689814815</v>
      </c>
    </row>
    <row r="5085" spans="1:31" hidden="1" x14ac:dyDescent="0.25">
      <c r="A5085">
        <v>1253389</v>
      </c>
      <c r="B5085" t="s">
        <v>27</v>
      </c>
      <c r="C5085" t="s">
        <v>836</v>
      </c>
      <c r="D5085" s="3" t="s">
        <v>60</v>
      </c>
      <c r="E5085" s="4">
        <v>36339</v>
      </c>
      <c r="F5085" s="3" t="s">
        <v>29</v>
      </c>
      <c r="G5085" s="3" t="s">
        <v>61</v>
      </c>
      <c r="H5085" s="3">
        <v>8</v>
      </c>
      <c r="I5085" s="3">
        <f t="shared" ca="1" si="239"/>
        <v>25</v>
      </c>
      <c r="J5085" s="9" t="s">
        <v>837</v>
      </c>
      <c r="K5085" s="9" t="s">
        <v>1086</v>
      </c>
      <c r="L5085" s="9" t="str">
        <f t="shared" si="237"/>
        <v>Helios</v>
      </c>
      <c r="M5085" s="9">
        <v>1</v>
      </c>
      <c r="N5085" s="10">
        <v>39873</v>
      </c>
      <c r="O5085" s="10">
        <v>39873</v>
      </c>
      <c r="P5085" t="s">
        <v>838</v>
      </c>
      <c r="Q5085" t="str">
        <f t="shared" si="238"/>
        <v>QL 85</v>
      </c>
      <c r="R5085" t="s">
        <v>839</v>
      </c>
      <c r="S5085">
        <v>0</v>
      </c>
      <c r="T5085" t="s">
        <v>33</v>
      </c>
      <c r="U5085">
        <v>1</v>
      </c>
      <c r="V5085">
        <v>1</v>
      </c>
      <c r="W5085" s="1">
        <v>39873</v>
      </c>
      <c r="X5085" s="1">
        <v>39873</v>
      </c>
      <c r="Y5085" t="s">
        <v>38</v>
      </c>
      <c r="Z5085">
        <v>0</v>
      </c>
      <c r="AA5085">
        <v>5000</v>
      </c>
      <c r="AB5085">
        <v>6300</v>
      </c>
      <c r="AC5085">
        <v>6300</v>
      </c>
      <c r="AD5085" t="s">
        <v>840</v>
      </c>
      <c r="AE5085" s="2">
        <v>45096.81689814815</v>
      </c>
    </row>
    <row r="5086" spans="1:31" hidden="1" x14ac:dyDescent="0.25">
      <c r="A5086">
        <v>1254699</v>
      </c>
      <c r="B5086" t="s">
        <v>27</v>
      </c>
      <c r="C5086" t="s">
        <v>836</v>
      </c>
      <c r="D5086" s="3" t="s">
        <v>58</v>
      </c>
      <c r="E5086" s="4">
        <v>39873</v>
      </c>
      <c r="F5086" s="3" t="s">
        <v>29</v>
      </c>
      <c r="G5086" s="3" t="s">
        <v>29</v>
      </c>
      <c r="H5086" s="3">
        <v>8</v>
      </c>
      <c r="I5086" s="3">
        <f t="shared" ca="1" si="239"/>
        <v>15</v>
      </c>
      <c r="J5086" s="9" t="s">
        <v>290</v>
      </c>
      <c r="K5086" s="9" t="s">
        <v>1071</v>
      </c>
      <c r="L5086" s="9" t="str">
        <f t="shared" si="237"/>
        <v>Stela</v>
      </c>
      <c r="M5086" s="9">
        <v>1</v>
      </c>
      <c r="N5086" s="10">
        <v>44132</v>
      </c>
      <c r="O5086" s="10">
        <v>44132</v>
      </c>
      <c r="P5086" t="s">
        <v>841</v>
      </c>
      <c r="Q5086" t="str">
        <f t="shared" si="238"/>
        <v>LED</v>
      </c>
      <c r="R5086" t="s">
        <v>652</v>
      </c>
      <c r="S5086">
        <v>0</v>
      </c>
      <c r="T5086" t="s">
        <v>33</v>
      </c>
      <c r="U5086">
        <v>1</v>
      </c>
      <c r="V5086">
        <v>1</v>
      </c>
      <c r="W5086" s="1">
        <v>44132</v>
      </c>
      <c r="X5086" s="1">
        <v>44132</v>
      </c>
      <c r="Y5086" t="s">
        <v>38</v>
      </c>
      <c r="Z5086">
        <v>0</v>
      </c>
      <c r="AA5086">
        <v>5700</v>
      </c>
      <c r="AB5086">
        <v>7200</v>
      </c>
      <c r="AC5086">
        <v>7200</v>
      </c>
      <c r="AD5086" t="s">
        <v>842</v>
      </c>
      <c r="AE5086" s="2">
        <v>45096.815937500003</v>
      </c>
    </row>
    <row r="5087" spans="1:31" hidden="1" x14ac:dyDescent="0.25">
      <c r="A5087">
        <v>1254700</v>
      </c>
      <c r="B5087" t="s">
        <v>27</v>
      </c>
      <c r="C5087" t="s">
        <v>836</v>
      </c>
      <c r="D5087" s="3" t="s">
        <v>843</v>
      </c>
      <c r="E5087" s="4">
        <v>39873</v>
      </c>
      <c r="F5087" s="3" t="s">
        <v>29</v>
      </c>
      <c r="G5087" s="3" t="s">
        <v>29</v>
      </c>
      <c r="H5087" s="3">
        <v>6</v>
      </c>
      <c r="I5087" s="3">
        <f t="shared" ca="1" si="239"/>
        <v>15</v>
      </c>
      <c r="J5087" s="9" t="s">
        <v>586</v>
      </c>
      <c r="K5087" s="9" t="s">
        <v>1081</v>
      </c>
      <c r="L5087" s="9" t="str">
        <f t="shared" si="237"/>
        <v>Brisa</v>
      </c>
      <c r="M5087" s="9">
        <v>1</v>
      </c>
      <c r="N5087" s="10">
        <v>44132</v>
      </c>
      <c r="O5087" s="10">
        <v>44132</v>
      </c>
      <c r="P5087" t="s">
        <v>587</v>
      </c>
      <c r="Q5087" t="str">
        <f t="shared" si="238"/>
        <v>LED</v>
      </c>
      <c r="R5087" t="s">
        <v>137</v>
      </c>
      <c r="S5087">
        <v>0</v>
      </c>
      <c r="T5087" t="s">
        <v>33</v>
      </c>
      <c r="U5087">
        <v>1</v>
      </c>
      <c r="V5087">
        <v>1</v>
      </c>
      <c r="W5087" s="1">
        <v>44132</v>
      </c>
      <c r="X5087" s="1">
        <v>44132</v>
      </c>
      <c r="Y5087" t="s">
        <v>38</v>
      </c>
      <c r="Z5087">
        <v>0</v>
      </c>
      <c r="AA5087">
        <v>4000</v>
      </c>
      <c r="AB5087">
        <v>2513</v>
      </c>
      <c r="AC5087">
        <v>2513</v>
      </c>
      <c r="AD5087" t="s">
        <v>149</v>
      </c>
      <c r="AE5087" s="2">
        <v>45096.814953703702</v>
      </c>
    </row>
    <row r="5088" spans="1:31" hidden="1" x14ac:dyDescent="0.25">
      <c r="A5088">
        <v>1253426</v>
      </c>
      <c r="B5088" t="s">
        <v>27</v>
      </c>
      <c r="C5088" t="s">
        <v>844</v>
      </c>
      <c r="D5088" s="3" t="s">
        <v>60</v>
      </c>
      <c r="E5088" s="4">
        <v>36069</v>
      </c>
      <c r="F5088" s="4">
        <v>43951</v>
      </c>
      <c r="G5088" s="4">
        <v>41395</v>
      </c>
      <c r="H5088" s="3">
        <v>8</v>
      </c>
      <c r="I5088" s="3">
        <f t="shared" ca="1" si="239"/>
        <v>26</v>
      </c>
      <c r="J5088" s="9" t="s">
        <v>283</v>
      </c>
      <c r="K5088" s="9" t="s">
        <v>1071</v>
      </c>
      <c r="L5088" s="9" t="str">
        <f t="shared" si="237"/>
        <v>Luma</v>
      </c>
      <c r="M5088" s="9">
        <v>1</v>
      </c>
      <c r="N5088" s="10">
        <v>41623</v>
      </c>
      <c r="O5088" s="10">
        <v>41623</v>
      </c>
      <c r="P5088" t="s">
        <v>284</v>
      </c>
      <c r="Q5088" t="str">
        <f t="shared" si="238"/>
        <v>LED</v>
      </c>
      <c r="R5088" t="s">
        <v>285</v>
      </c>
      <c r="S5088">
        <v>0</v>
      </c>
      <c r="T5088" t="s">
        <v>33</v>
      </c>
      <c r="U5088">
        <v>1</v>
      </c>
      <c r="V5088">
        <v>1</v>
      </c>
      <c r="W5088" s="1">
        <v>41623</v>
      </c>
      <c r="X5088" s="1">
        <v>41623</v>
      </c>
      <c r="Y5088" t="s">
        <v>38</v>
      </c>
      <c r="Z5088">
        <v>0</v>
      </c>
      <c r="AA5088">
        <v>4000</v>
      </c>
      <c r="AB5088">
        <v>4650</v>
      </c>
      <c r="AC5088">
        <v>3255</v>
      </c>
      <c r="AD5088" t="s">
        <v>138</v>
      </c>
      <c r="AE5088" s="2">
        <v>45096.81689814815</v>
      </c>
    </row>
    <row r="5089" spans="1:31" hidden="1" x14ac:dyDescent="0.25">
      <c r="A5089">
        <v>1253427</v>
      </c>
      <c r="B5089" t="s">
        <v>27</v>
      </c>
      <c r="C5089" t="s">
        <v>844</v>
      </c>
      <c r="D5089" s="3" t="s">
        <v>60</v>
      </c>
      <c r="E5089" s="4">
        <v>36069</v>
      </c>
      <c r="F5089" s="4">
        <v>43951</v>
      </c>
      <c r="G5089" s="4">
        <v>41395</v>
      </c>
      <c r="H5089" s="3">
        <v>8</v>
      </c>
      <c r="I5089" s="3">
        <f t="shared" ca="1" si="239"/>
        <v>26</v>
      </c>
      <c r="J5089" s="9" t="s">
        <v>283</v>
      </c>
      <c r="K5089" s="9" t="s">
        <v>1071</v>
      </c>
      <c r="L5089" s="9" t="str">
        <f t="shared" si="237"/>
        <v>Luma</v>
      </c>
      <c r="M5089" s="9">
        <v>1</v>
      </c>
      <c r="N5089" s="10">
        <v>41623</v>
      </c>
      <c r="O5089" s="10">
        <v>41623</v>
      </c>
      <c r="P5089" t="s">
        <v>284</v>
      </c>
      <c r="Q5089" t="str">
        <f t="shared" si="238"/>
        <v>LED</v>
      </c>
      <c r="R5089" t="s">
        <v>285</v>
      </c>
      <c r="S5089">
        <v>0</v>
      </c>
      <c r="T5089" t="s">
        <v>33</v>
      </c>
      <c r="U5089">
        <v>1</v>
      </c>
      <c r="V5089">
        <v>1</v>
      </c>
      <c r="W5089" s="1">
        <v>41623</v>
      </c>
      <c r="X5089" s="1">
        <v>41623</v>
      </c>
      <c r="Y5089" t="s">
        <v>38</v>
      </c>
      <c r="Z5089">
        <v>0</v>
      </c>
      <c r="AA5089">
        <v>4000</v>
      </c>
      <c r="AB5089">
        <v>4650</v>
      </c>
      <c r="AC5089">
        <v>3255</v>
      </c>
      <c r="AD5089" t="s">
        <v>138</v>
      </c>
      <c r="AE5089" s="2">
        <v>45096.81689814815</v>
      </c>
    </row>
    <row r="5090" spans="1:31" hidden="1" x14ac:dyDescent="0.25">
      <c r="A5090">
        <v>1253428</v>
      </c>
      <c r="B5090" t="s">
        <v>27</v>
      </c>
      <c r="C5090" t="s">
        <v>844</v>
      </c>
      <c r="D5090" s="3" t="s">
        <v>60</v>
      </c>
      <c r="E5090" s="4">
        <v>36069</v>
      </c>
      <c r="F5090" s="4">
        <v>43951</v>
      </c>
      <c r="G5090" s="4">
        <v>41395</v>
      </c>
      <c r="H5090" s="3">
        <v>8</v>
      </c>
      <c r="I5090" s="3">
        <f t="shared" ca="1" si="239"/>
        <v>26</v>
      </c>
      <c r="J5090" s="9" t="s">
        <v>283</v>
      </c>
      <c r="K5090" s="9" t="s">
        <v>1071</v>
      </c>
      <c r="L5090" s="9" t="str">
        <f t="shared" si="237"/>
        <v>Luma</v>
      </c>
      <c r="M5090" s="9">
        <v>1</v>
      </c>
      <c r="N5090" s="10">
        <v>41623</v>
      </c>
      <c r="O5090" s="10">
        <v>41623</v>
      </c>
      <c r="P5090" t="s">
        <v>284</v>
      </c>
      <c r="Q5090" t="str">
        <f t="shared" si="238"/>
        <v>LED</v>
      </c>
      <c r="R5090" t="s">
        <v>285</v>
      </c>
      <c r="S5090">
        <v>0</v>
      </c>
      <c r="T5090" t="s">
        <v>33</v>
      </c>
      <c r="U5090">
        <v>1</v>
      </c>
      <c r="V5090">
        <v>1</v>
      </c>
      <c r="W5090" s="1">
        <v>41623</v>
      </c>
      <c r="X5090" s="1">
        <v>41623</v>
      </c>
      <c r="Y5090" t="s">
        <v>38</v>
      </c>
      <c r="Z5090">
        <v>0</v>
      </c>
      <c r="AA5090">
        <v>4000</v>
      </c>
      <c r="AB5090">
        <v>4650</v>
      </c>
      <c r="AC5090">
        <v>3255</v>
      </c>
      <c r="AD5090" t="s">
        <v>138</v>
      </c>
      <c r="AE5090" s="2">
        <v>45096.81689814815</v>
      </c>
    </row>
    <row r="5091" spans="1:31" hidden="1" x14ac:dyDescent="0.25">
      <c r="A5091">
        <v>1253429</v>
      </c>
      <c r="B5091" t="s">
        <v>27</v>
      </c>
      <c r="C5091" t="s">
        <v>844</v>
      </c>
      <c r="D5091" s="3" t="s">
        <v>60</v>
      </c>
      <c r="E5091" s="4">
        <v>36069</v>
      </c>
      <c r="F5091" s="4">
        <v>43951</v>
      </c>
      <c r="G5091" s="4">
        <v>41395</v>
      </c>
      <c r="H5091" s="3">
        <v>8</v>
      </c>
      <c r="I5091" s="3">
        <f t="shared" ca="1" si="239"/>
        <v>26</v>
      </c>
      <c r="J5091" s="9" t="s">
        <v>283</v>
      </c>
      <c r="K5091" s="9" t="s">
        <v>1071</v>
      </c>
      <c r="L5091" s="9" t="str">
        <f t="shared" si="237"/>
        <v>Luma</v>
      </c>
      <c r="M5091" s="9">
        <v>1</v>
      </c>
      <c r="N5091" s="10">
        <v>41623</v>
      </c>
      <c r="O5091" s="10">
        <v>41623</v>
      </c>
      <c r="P5091" t="s">
        <v>284</v>
      </c>
      <c r="Q5091" t="str">
        <f t="shared" si="238"/>
        <v>LED</v>
      </c>
      <c r="R5091" t="s">
        <v>285</v>
      </c>
      <c r="S5091">
        <v>0</v>
      </c>
      <c r="T5091" t="s">
        <v>33</v>
      </c>
      <c r="U5091">
        <v>1</v>
      </c>
      <c r="V5091">
        <v>1</v>
      </c>
      <c r="W5091" s="1">
        <v>41623</v>
      </c>
      <c r="X5091" s="1">
        <v>41623</v>
      </c>
      <c r="Y5091" t="s">
        <v>38</v>
      </c>
      <c r="Z5091">
        <v>0</v>
      </c>
      <c r="AA5091">
        <v>4000</v>
      </c>
      <c r="AB5091">
        <v>4650</v>
      </c>
      <c r="AC5091">
        <v>3255</v>
      </c>
      <c r="AD5091" t="s">
        <v>138</v>
      </c>
      <c r="AE5091" s="2">
        <v>45096.81689814815</v>
      </c>
    </row>
    <row r="5092" spans="1:31" hidden="1" x14ac:dyDescent="0.25">
      <c r="A5092">
        <v>1253430</v>
      </c>
      <c r="B5092" t="s">
        <v>27</v>
      </c>
      <c r="C5092" t="s">
        <v>844</v>
      </c>
      <c r="D5092" s="3" t="s">
        <v>60</v>
      </c>
      <c r="E5092" s="4">
        <v>36069</v>
      </c>
      <c r="F5092" s="4">
        <v>43951</v>
      </c>
      <c r="G5092" s="4">
        <v>41395</v>
      </c>
      <c r="H5092" s="3">
        <v>8</v>
      </c>
      <c r="I5092" s="3">
        <f t="shared" ca="1" si="239"/>
        <v>26</v>
      </c>
      <c r="J5092" s="9" t="s">
        <v>283</v>
      </c>
      <c r="K5092" s="9" t="s">
        <v>1071</v>
      </c>
      <c r="L5092" s="9" t="str">
        <f t="shared" si="237"/>
        <v>Luma</v>
      </c>
      <c r="M5092" s="9">
        <v>1</v>
      </c>
      <c r="N5092" s="10">
        <v>41623</v>
      </c>
      <c r="O5092" s="10">
        <v>41623</v>
      </c>
      <c r="P5092" t="s">
        <v>284</v>
      </c>
      <c r="Q5092" t="str">
        <f t="shared" si="238"/>
        <v>LED</v>
      </c>
      <c r="R5092" t="s">
        <v>285</v>
      </c>
      <c r="S5092">
        <v>0</v>
      </c>
      <c r="T5092" t="s">
        <v>33</v>
      </c>
      <c r="U5092">
        <v>1</v>
      </c>
      <c r="V5092">
        <v>1</v>
      </c>
      <c r="W5092" s="1">
        <v>41623</v>
      </c>
      <c r="X5092" s="1">
        <v>41623</v>
      </c>
      <c r="Y5092" t="s">
        <v>38</v>
      </c>
      <c r="Z5092">
        <v>0</v>
      </c>
      <c r="AA5092">
        <v>4000</v>
      </c>
      <c r="AB5092">
        <v>4650</v>
      </c>
      <c r="AC5092">
        <v>3255</v>
      </c>
      <c r="AD5092" t="s">
        <v>138</v>
      </c>
      <c r="AE5092" s="2">
        <v>45096.81689814815</v>
      </c>
    </row>
    <row r="5093" spans="1:31" hidden="1" x14ac:dyDescent="0.25">
      <c r="A5093">
        <v>1253431</v>
      </c>
      <c r="B5093" t="s">
        <v>27</v>
      </c>
      <c r="C5093" t="s">
        <v>844</v>
      </c>
      <c r="D5093" s="3" t="s">
        <v>60</v>
      </c>
      <c r="E5093" s="4">
        <v>36069</v>
      </c>
      <c r="F5093" s="4">
        <v>43951</v>
      </c>
      <c r="G5093" s="4">
        <v>41395</v>
      </c>
      <c r="H5093" s="3">
        <v>8</v>
      </c>
      <c r="I5093" s="3">
        <f t="shared" ca="1" si="239"/>
        <v>26</v>
      </c>
      <c r="J5093" s="9" t="s">
        <v>283</v>
      </c>
      <c r="K5093" s="9" t="s">
        <v>1071</v>
      </c>
      <c r="L5093" s="9" t="str">
        <f t="shared" si="237"/>
        <v>Luma</v>
      </c>
      <c r="M5093" s="9">
        <v>1</v>
      </c>
      <c r="N5093" s="10">
        <v>41623</v>
      </c>
      <c r="O5093" s="10">
        <v>41623</v>
      </c>
      <c r="P5093" t="s">
        <v>284</v>
      </c>
      <c r="Q5093" t="str">
        <f t="shared" si="238"/>
        <v>LED</v>
      </c>
      <c r="R5093" t="s">
        <v>285</v>
      </c>
      <c r="S5093">
        <v>0</v>
      </c>
      <c r="T5093" t="s">
        <v>33</v>
      </c>
      <c r="U5093">
        <v>1</v>
      </c>
      <c r="V5093">
        <v>1</v>
      </c>
      <c r="W5093" s="1">
        <v>41623</v>
      </c>
      <c r="X5093" s="1">
        <v>41623</v>
      </c>
      <c r="Y5093" t="s">
        <v>38</v>
      </c>
      <c r="Z5093">
        <v>0</v>
      </c>
      <c r="AA5093">
        <v>4000</v>
      </c>
      <c r="AB5093">
        <v>4650</v>
      </c>
      <c r="AC5093">
        <v>3255</v>
      </c>
      <c r="AD5093" t="s">
        <v>138</v>
      </c>
      <c r="AE5093" s="2">
        <v>45096.81689814815</v>
      </c>
    </row>
    <row r="5094" spans="1:31" hidden="1" x14ac:dyDescent="0.25">
      <c r="A5094">
        <v>1253432</v>
      </c>
      <c r="B5094" t="s">
        <v>27</v>
      </c>
      <c r="C5094" t="s">
        <v>844</v>
      </c>
      <c r="D5094" s="3" t="s">
        <v>60</v>
      </c>
      <c r="E5094" s="4">
        <v>36069</v>
      </c>
      <c r="F5094" s="4">
        <v>43951</v>
      </c>
      <c r="G5094" s="4">
        <v>41395</v>
      </c>
      <c r="H5094" s="3">
        <v>8</v>
      </c>
      <c r="I5094" s="3">
        <f t="shared" ca="1" si="239"/>
        <v>26</v>
      </c>
      <c r="J5094" s="9" t="s">
        <v>283</v>
      </c>
      <c r="K5094" s="9" t="s">
        <v>1071</v>
      </c>
      <c r="L5094" s="9" t="str">
        <f t="shared" si="237"/>
        <v>Luma</v>
      </c>
      <c r="M5094" s="9">
        <v>1</v>
      </c>
      <c r="N5094" s="10">
        <v>41623</v>
      </c>
      <c r="O5094" s="10">
        <v>41623</v>
      </c>
      <c r="P5094" t="s">
        <v>284</v>
      </c>
      <c r="Q5094" t="str">
        <f t="shared" si="238"/>
        <v>LED</v>
      </c>
      <c r="R5094" t="s">
        <v>285</v>
      </c>
      <c r="S5094">
        <v>0</v>
      </c>
      <c r="T5094" t="s">
        <v>33</v>
      </c>
      <c r="U5094">
        <v>1</v>
      </c>
      <c r="V5094">
        <v>1</v>
      </c>
      <c r="W5094" s="1">
        <v>41623</v>
      </c>
      <c r="X5094" s="1">
        <v>41623</v>
      </c>
      <c r="Y5094" t="s">
        <v>38</v>
      </c>
      <c r="Z5094">
        <v>0</v>
      </c>
      <c r="AA5094">
        <v>4000</v>
      </c>
      <c r="AB5094">
        <v>4650</v>
      </c>
      <c r="AC5094">
        <v>3255</v>
      </c>
      <c r="AD5094" t="s">
        <v>138</v>
      </c>
      <c r="AE5094" s="2">
        <v>45096.81689814815</v>
      </c>
    </row>
    <row r="5095" spans="1:31" hidden="1" x14ac:dyDescent="0.25">
      <c r="A5095">
        <v>1253433</v>
      </c>
      <c r="B5095" t="s">
        <v>27</v>
      </c>
      <c r="C5095" t="s">
        <v>844</v>
      </c>
      <c r="D5095" s="3" t="s">
        <v>60</v>
      </c>
      <c r="E5095" s="4">
        <v>36684</v>
      </c>
      <c r="F5095" s="3" t="s">
        <v>29</v>
      </c>
      <c r="G5095" s="3" t="s">
        <v>61</v>
      </c>
      <c r="H5095" s="3">
        <v>8</v>
      </c>
      <c r="I5095" s="3">
        <f t="shared" ca="1" si="239"/>
        <v>24</v>
      </c>
      <c r="J5095" s="9" t="s">
        <v>283</v>
      </c>
      <c r="K5095" s="9" t="s">
        <v>1071</v>
      </c>
      <c r="L5095" s="9" t="str">
        <f t="shared" si="237"/>
        <v>Luma</v>
      </c>
      <c r="M5095" s="9">
        <v>1</v>
      </c>
      <c r="N5095" s="10">
        <v>41623</v>
      </c>
      <c r="O5095" s="10">
        <v>41623</v>
      </c>
      <c r="P5095" t="s">
        <v>284</v>
      </c>
      <c r="Q5095" t="str">
        <f t="shared" si="238"/>
        <v>LED</v>
      </c>
      <c r="R5095" t="s">
        <v>285</v>
      </c>
      <c r="S5095">
        <v>0</v>
      </c>
      <c r="T5095" t="s">
        <v>33</v>
      </c>
      <c r="U5095">
        <v>1</v>
      </c>
      <c r="V5095">
        <v>1</v>
      </c>
      <c r="W5095" s="1">
        <v>41623</v>
      </c>
      <c r="X5095" s="1">
        <v>41623</v>
      </c>
      <c r="Y5095" t="s">
        <v>38</v>
      </c>
      <c r="Z5095">
        <v>0</v>
      </c>
      <c r="AA5095">
        <v>4000</v>
      </c>
      <c r="AB5095">
        <v>4650</v>
      </c>
      <c r="AC5095">
        <v>3255</v>
      </c>
      <c r="AD5095" t="s">
        <v>138</v>
      </c>
      <c r="AE5095" s="2">
        <v>45096.81689814815</v>
      </c>
    </row>
    <row r="5096" spans="1:31" hidden="1" x14ac:dyDescent="0.25">
      <c r="A5096">
        <v>1253434</v>
      </c>
      <c r="B5096" t="s">
        <v>27</v>
      </c>
      <c r="C5096" t="s">
        <v>844</v>
      </c>
      <c r="D5096" s="3" t="s">
        <v>60</v>
      </c>
      <c r="E5096" s="4">
        <v>37062</v>
      </c>
      <c r="F5096" s="3" t="s">
        <v>29</v>
      </c>
      <c r="G5096" s="3" t="s">
        <v>61</v>
      </c>
      <c r="H5096" s="3">
        <v>8</v>
      </c>
      <c r="I5096" s="3">
        <f t="shared" ca="1" si="239"/>
        <v>23</v>
      </c>
      <c r="J5096" s="9" t="s">
        <v>283</v>
      </c>
      <c r="K5096" s="9" t="s">
        <v>1071</v>
      </c>
      <c r="L5096" s="9" t="str">
        <f t="shared" si="237"/>
        <v>Luma</v>
      </c>
      <c r="M5096" s="9">
        <v>1</v>
      </c>
      <c r="N5096" s="10">
        <v>41623</v>
      </c>
      <c r="O5096" s="10">
        <v>41623</v>
      </c>
      <c r="P5096" t="s">
        <v>284</v>
      </c>
      <c r="Q5096" t="str">
        <f t="shared" si="238"/>
        <v>LED</v>
      </c>
      <c r="R5096" t="s">
        <v>285</v>
      </c>
      <c r="S5096">
        <v>0</v>
      </c>
      <c r="T5096" t="s">
        <v>33</v>
      </c>
      <c r="U5096">
        <v>1</v>
      </c>
      <c r="V5096">
        <v>1</v>
      </c>
      <c r="W5096" s="1">
        <v>41623</v>
      </c>
      <c r="X5096" s="1">
        <v>41623</v>
      </c>
      <c r="Y5096" t="s">
        <v>38</v>
      </c>
      <c r="Z5096">
        <v>0</v>
      </c>
      <c r="AA5096">
        <v>4000</v>
      </c>
      <c r="AB5096">
        <v>4650</v>
      </c>
      <c r="AC5096">
        <v>3255</v>
      </c>
      <c r="AD5096" t="s">
        <v>138</v>
      </c>
      <c r="AE5096" s="2">
        <v>45096.81689814815</v>
      </c>
    </row>
    <row r="5097" spans="1:31" hidden="1" x14ac:dyDescent="0.25">
      <c r="A5097">
        <v>1253435</v>
      </c>
      <c r="B5097" t="s">
        <v>27</v>
      </c>
      <c r="C5097" t="s">
        <v>844</v>
      </c>
      <c r="D5097" s="3" t="s">
        <v>60</v>
      </c>
      <c r="E5097" s="4">
        <v>37062</v>
      </c>
      <c r="F5097" s="3" t="s">
        <v>29</v>
      </c>
      <c r="G5097" s="3" t="s">
        <v>61</v>
      </c>
      <c r="H5097" s="3">
        <v>8</v>
      </c>
      <c r="I5097" s="3">
        <f t="shared" ca="1" si="239"/>
        <v>23</v>
      </c>
      <c r="J5097" s="9" t="s">
        <v>283</v>
      </c>
      <c r="K5097" s="9" t="s">
        <v>1071</v>
      </c>
      <c r="L5097" s="9" t="str">
        <f t="shared" si="237"/>
        <v>Luma</v>
      </c>
      <c r="M5097" s="9">
        <v>1</v>
      </c>
      <c r="N5097" s="10">
        <v>41623</v>
      </c>
      <c r="O5097" s="10">
        <v>41623</v>
      </c>
      <c r="P5097" t="s">
        <v>284</v>
      </c>
      <c r="Q5097" t="str">
        <f t="shared" si="238"/>
        <v>LED</v>
      </c>
      <c r="R5097" t="s">
        <v>285</v>
      </c>
      <c r="S5097">
        <v>0</v>
      </c>
      <c r="T5097" t="s">
        <v>33</v>
      </c>
      <c r="U5097">
        <v>1</v>
      </c>
      <c r="V5097">
        <v>1</v>
      </c>
      <c r="W5097" s="1">
        <v>41623</v>
      </c>
      <c r="X5097" s="1">
        <v>41623</v>
      </c>
      <c r="Y5097" t="s">
        <v>38</v>
      </c>
      <c r="Z5097">
        <v>0</v>
      </c>
      <c r="AA5097">
        <v>4000</v>
      </c>
      <c r="AB5097">
        <v>4650</v>
      </c>
      <c r="AC5097">
        <v>3255</v>
      </c>
      <c r="AD5097" t="s">
        <v>138</v>
      </c>
      <c r="AE5097" s="2">
        <v>45096.81689814815</v>
      </c>
    </row>
    <row r="5098" spans="1:31" hidden="1" x14ac:dyDescent="0.25">
      <c r="A5098">
        <v>1253436</v>
      </c>
      <c r="B5098" t="s">
        <v>27</v>
      </c>
      <c r="C5098" t="s">
        <v>844</v>
      </c>
      <c r="D5098" s="3" t="s">
        <v>60</v>
      </c>
      <c r="E5098" s="4">
        <v>37062</v>
      </c>
      <c r="F5098" s="3" t="s">
        <v>29</v>
      </c>
      <c r="G5098" s="3" t="s">
        <v>61</v>
      </c>
      <c r="H5098" s="3">
        <v>8</v>
      </c>
      <c r="I5098" s="3">
        <f t="shared" ca="1" si="239"/>
        <v>23</v>
      </c>
      <c r="J5098" s="9" t="s">
        <v>283</v>
      </c>
      <c r="K5098" s="9" t="s">
        <v>1071</v>
      </c>
      <c r="L5098" s="9" t="str">
        <f t="shared" si="237"/>
        <v>Luma</v>
      </c>
      <c r="M5098" s="9">
        <v>1</v>
      </c>
      <c r="N5098" s="10">
        <v>41623</v>
      </c>
      <c r="O5098" s="10">
        <v>41623</v>
      </c>
      <c r="P5098" t="s">
        <v>284</v>
      </c>
      <c r="Q5098" t="str">
        <f t="shared" si="238"/>
        <v>LED</v>
      </c>
      <c r="R5098" t="s">
        <v>285</v>
      </c>
      <c r="S5098">
        <v>0</v>
      </c>
      <c r="T5098" t="s">
        <v>33</v>
      </c>
      <c r="U5098">
        <v>1</v>
      </c>
      <c r="V5098">
        <v>1</v>
      </c>
      <c r="W5098" s="1">
        <v>41623</v>
      </c>
      <c r="X5098" s="1">
        <v>41623</v>
      </c>
      <c r="Y5098" t="s">
        <v>38</v>
      </c>
      <c r="Z5098">
        <v>0</v>
      </c>
      <c r="AA5098">
        <v>4000</v>
      </c>
      <c r="AB5098">
        <v>4650</v>
      </c>
      <c r="AC5098">
        <v>3255</v>
      </c>
      <c r="AD5098" t="s">
        <v>138</v>
      </c>
      <c r="AE5098" s="2">
        <v>45096.81689814815</v>
      </c>
    </row>
    <row r="5099" spans="1:31" hidden="1" x14ac:dyDescent="0.25">
      <c r="A5099">
        <v>1253437</v>
      </c>
      <c r="B5099" t="s">
        <v>27</v>
      </c>
      <c r="C5099" t="s">
        <v>844</v>
      </c>
      <c r="D5099" s="3" t="s">
        <v>60</v>
      </c>
      <c r="E5099" s="4">
        <v>37062</v>
      </c>
      <c r="F5099" s="3" t="s">
        <v>29</v>
      </c>
      <c r="G5099" s="3" t="s">
        <v>61</v>
      </c>
      <c r="H5099" s="3">
        <v>8</v>
      </c>
      <c r="I5099" s="3">
        <f t="shared" ca="1" si="239"/>
        <v>23</v>
      </c>
      <c r="J5099" s="9" t="s">
        <v>283</v>
      </c>
      <c r="K5099" s="9" t="s">
        <v>1071</v>
      </c>
      <c r="L5099" s="9" t="str">
        <f t="shared" si="237"/>
        <v>Luma</v>
      </c>
      <c r="M5099" s="9">
        <v>1</v>
      </c>
      <c r="N5099" s="10">
        <v>41623</v>
      </c>
      <c r="O5099" s="10">
        <v>41623</v>
      </c>
      <c r="P5099" t="s">
        <v>284</v>
      </c>
      <c r="Q5099" t="str">
        <f t="shared" si="238"/>
        <v>LED</v>
      </c>
      <c r="R5099" t="s">
        <v>285</v>
      </c>
      <c r="S5099">
        <v>0</v>
      </c>
      <c r="T5099" t="s">
        <v>33</v>
      </c>
      <c r="U5099">
        <v>1</v>
      </c>
      <c r="V5099">
        <v>1</v>
      </c>
      <c r="W5099" s="1">
        <v>41623</v>
      </c>
      <c r="X5099" s="1">
        <v>41623</v>
      </c>
      <c r="Y5099" t="s">
        <v>38</v>
      </c>
      <c r="Z5099">
        <v>0</v>
      </c>
      <c r="AA5099">
        <v>4000</v>
      </c>
      <c r="AB5099">
        <v>4650</v>
      </c>
      <c r="AC5099">
        <v>3255</v>
      </c>
      <c r="AD5099" t="s">
        <v>138</v>
      </c>
      <c r="AE5099" s="2">
        <v>45096.81689814815</v>
      </c>
    </row>
    <row r="5100" spans="1:31" hidden="1" x14ac:dyDescent="0.25">
      <c r="A5100">
        <v>1253438</v>
      </c>
      <c r="B5100" t="s">
        <v>27</v>
      </c>
      <c r="C5100" t="s">
        <v>844</v>
      </c>
      <c r="D5100" s="3" t="s">
        <v>60</v>
      </c>
      <c r="E5100" s="4">
        <v>37062</v>
      </c>
      <c r="F5100" s="3" t="s">
        <v>29</v>
      </c>
      <c r="G5100" s="3" t="s">
        <v>61</v>
      </c>
      <c r="H5100" s="3">
        <v>8</v>
      </c>
      <c r="I5100" s="3">
        <f t="shared" ca="1" si="239"/>
        <v>23</v>
      </c>
      <c r="J5100" s="9" t="s">
        <v>283</v>
      </c>
      <c r="K5100" s="9" t="s">
        <v>1071</v>
      </c>
      <c r="L5100" s="9" t="str">
        <f t="shared" si="237"/>
        <v>Luma</v>
      </c>
      <c r="M5100" s="9">
        <v>1</v>
      </c>
      <c r="N5100" s="10">
        <v>41623</v>
      </c>
      <c r="O5100" s="10">
        <v>41623</v>
      </c>
      <c r="P5100" t="s">
        <v>284</v>
      </c>
      <c r="Q5100" t="str">
        <f t="shared" si="238"/>
        <v>LED</v>
      </c>
      <c r="R5100" t="s">
        <v>285</v>
      </c>
      <c r="S5100">
        <v>0</v>
      </c>
      <c r="T5100" t="s">
        <v>33</v>
      </c>
      <c r="U5100">
        <v>1</v>
      </c>
      <c r="V5100">
        <v>1</v>
      </c>
      <c r="W5100" s="1">
        <v>41623</v>
      </c>
      <c r="X5100" s="1">
        <v>41623</v>
      </c>
      <c r="Y5100" t="s">
        <v>38</v>
      </c>
      <c r="Z5100">
        <v>0</v>
      </c>
      <c r="AA5100">
        <v>4000</v>
      </c>
      <c r="AB5100">
        <v>4650</v>
      </c>
      <c r="AC5100">
        <v>3255</v>
      </c>
      <c r="AD5100" t="s">
        <v>138</v>
      </c>
      <c r="AE5100" s="2">
        <v>45096.81689814815</v>
      </c>
    </row>
    <row r="5101" spans="1:31" hidden="1" x14ac:dyDescent="0.25">
      <c r="A5101">
        <v>1253439</v>
      </c>
      <c r="B5101" t="s">
        <v>27</v>
      </c>
      <c r="C5101" t="s">
        <v>844</v>
      </c>
      <c r="D5101" s="3" t="s">
        <v>60</v>
      </c>
      <c r="E5101" s="4">
        <v>37062</v>
      </c>
      <c r="F5101" s="4">
        <v>43951</v>
      </c>
      <c r="G5101" s="4">
        <v>41395</v>
      </c>
      <c r="H5101" s="3">
        <v>8</v>
      </c>
      <c r="I5101" s="3">
        <f t="shared" ca="1" si="239"/>
        <v>23</v>
      </c>
      <c r="J5101" s="9" t="s">
        <v>283</v>
      </c>
      <c r="K5101" s="9" t="s">
        <v>1071</v>
      </c>
      <c r="L5101" s="9" t="str">
        <f t="shared" si="237"/>
        <v>Luma</v>
      </c>
      <c r="M5101" s="9">
        <v>1</v>
      </c>
      <c r="N5101" s="10">
        <v>41623</v>
      </c>
      <c r="O5101" s="10">
        <v>41623</v>
      </c>
      <c r="P5101" t="s">
        <v>284</v>
      </c>
      <c r="Q5101" t="str">
        <f t="shared" si="238"/>
        <v>LED</v>
      </c>
      <c r="R5101" t="s">
        <v>285</v>
      </c>
      <c r="S5101">
        <v>0</v>
      </c>
      <c r="T5101" t="s">
        <v>33</v>
      </c>
      <c r="U5101">
        <v>1</v>
      </c>
      <c r="V5101">
        <v>1</v>
      </c>
      <c r="W5101" s="1">
        <v>41623</v>
      </c>
      <c r="X5101" s="1">
        <v>41623</v>
      </c>
      <c r="Y5101" t="s">
        <v>38</v>
      </c>
      <c r="Z5101">
        <v>0</v>
      </c>
      <c r="AA5101">
        <v>4000</v>
      </c>
      <c r="AB5101">
        <v>4650</v>
      </c>
      <c r="AC5101">
        <v>3255</v>
      </c>
      <c r="AD5101" t="s">
        <v>138</v>
      </c>
      <c r="AE5101" s="2">
        <v>45096.81689814815</v>
      </c>
    </row>
    <row r="5102" spans="1:31" hidden="1" x14ac:dyDescent="0.25">
      <c r="A5102">
        <v>1254724</v>
      </c>
      <c r="B5102" t="s">
        <v>27</v>
      </c>
      <c r="C5102" t="s">
        <v>844</v>
      </c>
      <c r="D5102" s="3" t="s">
        <v>843</v>
      </c>
      <c r="E5102" s="4">
        <v>38483</v>
      </c>
      <c r="F5102" s="4">
        <v>43951</v>
      </c>
      <c r="G5102" s="4">
        <v>41395</v>
      </c>
      <c r="H5102" s="3">
        <v>6</v>
      </c>
      <c r="I5102" s="3">
        <f t="shared" ca="1" si="239"/>
        <v>19</v>
      </c>
      <c r="J5102" s="9" t="s">
        <v>108</v>
      </c>
      <c r="K5102" s="9" t="s">
        <v>1071</v>
      </c>
      <c r="L5102" s="9" t="str">
        <f t="shared" si="237"/>
        <v>SGS252</v>
      </c>
      <c r="M5102" s="9">
        <v>1</v>
      </c>
      <c r="N5102" s="10">
        <v>38483</v>
      </c>
      <c r="O5102" s="10">
        <v>38483</v>
      </c>
      <c r="P5102" t="s">
        <v>331</v>
      </c>
      <c r="Q5102" t="str">
        <f t="shared" si="238"/>
        <v>SON-T 50</v>
      </c>
      <c r="R5102" t="s">
        <v>168</v>
      </c>
      <c r="S5102">
        <v>0</v>
      </c>
      <c r="T5102" t="s">
        <v>33</v>
      </c>
      <c r="U5102">
        <v>1</v>
      </c>
      <c r="V5102">
        <v>1</v>
      </c>
      <c r="W5102" s="1">
        <v>41039</v>
      </c>
      <c r="X5102" s="1">
        <v>41039</v>
      </c>
      <c r="Y5102" t="s">
        <v>38</v>
      </c>
      <c r="Z5102">
        <v>0</v>
      </c>
      <c r="AA5102">
        <v>2200</v>
      </c>
      <c r="AB5102">
        <v>4400</v>
      </c>
      <c r="AC5102">
        <v>4400</v>
      </c>
      <c r="AD5102" t="s">
        <v>332</v>
      </c>
      <c r="AE5102" s="2">
        <v>45096.814953703702</v>
      </c>
    </row>
    <row r="5103" spans="1:31" hidden="1" x14ac:dyDescent="0.25">
      <c r="A5103">
        <v>1254725</v>
      </c>
      <c r="B5103" t="s">
        <v>27</v>
      </c>
      <c r="C5103" t="s">
        <v>844</v>
      </c>
      <c r="D5103" s="3" t="s">
        <v>843</v>
      </c>
      <c r="E5103" s="4">
        <v>38483</v>
      </c>
      <c r="F5103" s="4">
        <v>43951</v>
      </c>
      <c r="G5103" s="4">
        <v>41395</v>
      </c>
      <c r="H5103" s="3">
        <v>6</v>
      </c>
      <c r="I5103" s="3">
        <f t="shared" ca="1" si="239"/>
        <v>19</v>
      </c>
      <c r="J5103" s="9" t="s">
        <v>845</v>
      </c>
      <c r="K5103" s="9" t="s">
        <v>1071</v>
      </c>
      <c r="L5103" s="9" t="str">
        <f t="shared" si="237"/>
        <v>Luma</v>
      </c>
      <c r="M5103" s="9">
        <v>1</v>
      </c>
      <c r="N5103" s="10">
        <v>44736</v>
      </c>
      <c r="O5103" s="10">
        <v>44736</v>
      </c>
      <c r="P5103" t="s">
        <v>846</v>
      </c>
      <c r="Q5103" t="str">
        <f t="shared" si="238"/>
        <v>LED</v>
      </c>
      <c r="R5103" t="s">
        <v>138</v>
      </c>
      <c r="S5103">
        <v>0</v>
      </c>
      <c r="T5103" t="s">
        <v>33</v>
      </c>
      <c r="U5103">
        <v>1</v>
      </c>
      <c r="V5103">
        <v>1</v>
      </c>
      <c r="W5103" s="1">
        <v>44736</v>
      </c>
      <c r="X5103" s="1">
        <v>44736</v>
      </c>
      <c r="Y5103" t="s">
        <v>38</v>
      </c>
      <c r="Z5103">
        <v>0</v>
      </c>
      <c r="AA5103">
        <v>4000</v>
      </c>
      <c r="AB5103">
        <v>3000</v>
      </c>
      <c r="AC5103">
        <v>3000</v>
      </c>
      <c r="AD5103" t="s">
        <v>55</v>
      </c>
      <c r="AE5103" s="2">
        <v>45096.814953703702</v>
      </c>
    </row>
    <row r="5104" spans="1:31" hidden="1" x14ac:dyDescent="0.25">
      <c r="A5104">
        <v>1254726</v>
      </c>
      <c r="B5104" t="s">
        <v>27</v>
      </c>
      <c r="C5104" t="s">
        <v>844</v>
      </c>
      <c r="D5104" s="3" t="s">
        <v>843</v>
      </c>
      <c r="E5104" s="4">
        <v>38483</v>
      </c>
      <c r="F5104" s="4">
        <v>43951</v>
      </c>
      <c r="G5104" s="4">
        <v>41395</v>
      </c>
      <c r="H5104" s="3">
        <v>6</v>
      </c>
      <c r="I5104" s="3">
        <f t="shared" ca="1" si="239"/>
        <v>19</v>
      </c>
      <c r="J5104" s="9" t="s">
        <v>108</v>
      </c>
      <c r="K5104" s="9" t="s">
        <v>1071</v>
      </c>
      <c r="L5104" s="9" t="str">
        <f t="shared" si="237"/>
        <v>SGS252</v>
      </c>
      <c r="M5104" s="9">
        <v>1</v>
      </c>
      <c r="N5104" s="10">
        <v>38483</v>
      </c>
      <c r="O5104" s="10">
        <v>38483</v>
      </c>
      <c r="P5104" t="s">
        <v>331</v>
      </c>
      <c r="Q5104" t="str">
        <f t="shared" si="238"/>
        <v>SON-T 50</v>
      </c>
      <c r="R5104" t="s">
        <v>168</v>
      </c>
      <c r="S5104">
        <v>0</v>
      </c>
      <c r="T5104" t="s">
        <v>33</v>
      </c>
      <c r="U5104">
        <v>1</v>
      </c>
      <c r="V5104">
        <v>1</v>
      </c>
      <c r="W5104" s="1">
        <v>43804</v>
      </c>
      <c r="X5104" s="1">
        <v>43804</v>
      </c>
      <c r="Y5104" t="s">
        <v>38</v>
      </c>
      <c r="Z5104">
        <v>0</v>
      </c>
      <c r="AA5104">
        <v>2200</v>
      </c>
      <c r="AB5104">
        <v>4400</v>
      </c>
      <c r="AC5104">
        <v>4400</v>
      </c>
      <c r="AD5104" t="s">
        <v>332</v>
      </c>
      <c r="AE5104" s="2">
        <v>45096.814953703702</v>
      </c>
    </row>
    <row r="5105" spans="1:31" hidden="1" x14ac:dyDescent="0.25">
      <c r="A5105">
        <v>1253957</v>
      </c>
      <c r="B5105" t="s">
        <v>27</v>
      </c>
      <c r="C5105" t="s">
        <v>847</v>
      </c>
      <c r="D5105" s="3" t="s">
        <v>60</v>
      </c>
      <c r="E5105" s="4">
        <v>36069</v>
      </c>
      <c r="F5105" s="4">
        <v>43951</v>
      </c>
      <c r="G5105" s="4">
        <v>41395</v>
      </c>
      <c r="H5105" s="3">
        <v>8</v>
      </c>
      <c r="I5105" s="3">
        <f t="shared" ca="1" si="239"/>
        <v>26</v>
      </c>
      <c r="J5105" s="9" t="s">
        <v>283</v>
      </c>
      <c r="K5105" s="9" t="s">
        <v>1071</v>
      </c>
      <c r="L5105" s="9" t="str">
        <f t="shared" si="237"/>
        <v>Luma</v>
      </c>
      <c r="M5105" s="9">
        <v>1</v>
      </c>
      <c r="N5105" s="10">
        <v>41623</v>
      </c>
      <c r="O5105" s="10">
        <v>41623</v>
      </c>
      <c r="P5105" t="s">
        <v>284</v>
      </c>
      <c r="Q5105" t="str">
        <f t="shared" si="238"/>
        <v>LED</v>
      </c>
      <c r="R5105" t="s">
        <v>285</v>
      </c>
      <c r="S5105">
        <v>0</v>
      </c>
      <c r="T5105" t="s">
        <v>33</v>
      </c>
      <c r="U5105">
        <v>1</v>
      </c>
      <c r="V5105">
        <v>1</v>
      </c>
      <c r="W5105" s="1">
        <v>41623</v>
      </c>
      <c r="X5105" s="1">
        <v>41623</v>
      </c>
      <c r="Y5105" t="s">
        <v>38</v>
      </c>
      <c r="Z5105">
        <v>0</v>
      </c>
      <c r="AA5105">
        <v>4000</v>
      </c>
      <c r="AB5105">
        <v>4650</v>
      </c>
      <c r="AC5105">
        <v>3255</v>
      </c>
      <c r="AD5105" t="s">
        <v>138</v>
      </c>
      <c r="AE5105" s="2">
        <v>45096.81689814815</v>
      </c>
    </row>
    <row r="5106" spans="1:31" hidden="1" x14ac:dyDescent="0.25">
      <c r="A5106">
        <v>1253958</v>
      </c>
      <c r="B5106" t="s">
        <v>27</v>
      </c>
      <c r="C5106" t="s">
        <v>847</v>
      </c>
      <c r="D5106" s="3" t="s">
        <v>60</v>
      </c>
      <c r="E5106" s="4">
        <v>36069</v>
      </c>
      <c r="F5106" s="4">
        <v>43951</v>
      </c>
      <c r="G5106" s="4">
        <v>41395</v>
      </c>
      <c r="H5106" s="3">
        <v>8</v>
      </c>
      <c r="I5106" s="3">
        <f t="shared" ca="1" si="239"/>
        <v>26</v>
      </c>
      <c r="J5106" s="9" t="s">
        <v>283</v>
      </c>
      <c r="K5106" s="9" t="s">
        <v>1071</v>
      </c>
      <c r="L5106" s="9" t="str">
        <f t="shared" si="237"/>
        <v>Luma</v>
      </c>
      <c r="M5106" s="9">
        <v>1</v>
      </c>
      <c r="N5106" s="10">
        <v>41623</v>
      </c>
      <c r="O5106" s="10">
        <v>41623</v>
      </c>
      <c r="P5106" t="s">
        <v>284</v>
      </c>
      <c r="Q5106" t="str">
        <f t="shared" si="238"/>
        <v>LED</v>
      </c>
      <c r="R5106" t="s">
        <v>285</v>
      </c>
      <c r="S5106">
        <v>0</v>
      </c>
      <c r="T5106" t="s">
        <v>33</v>
      </c>
      <c r="U5106">
        <v>1</v>
      </c>
      <c r="V5106">
        <v>1</v>
      </c>
      <c r="W5106" s="1">
        <v>41623</v>
      </c>
      <c r="X5106" s="1">
        <v>41623</v>
      </c>
      <c r="Y5106" t="s">
        <v>38</v>
      </c>
      <c r="Z5106">
        <v>0</v>
      </c>
      <c r="AA5106">
        <v>4000</v>
      </c>
      <c r="AB5106">
        <v>4650</v>
      </c>
      <c r="AC5106">
        <v>3255</v>
      </c>
      <c r="AD5106" t="s">
        <v>138</v>
      </c>
      <c r="AE5106" s="2">
        <v>45096.81689814815</v>
      </c>
    </row>
    <row r="5107" spans="1:31" hidden="1" x14ac:dyDescent="0.25">
      <c r="A5107">
        <v>1253959</v>
      </c>
      <c r="B5107" t="s">
        <v>27</v>
      </c>
      <c r="C5107" t="s">
        <v>847</v>
      </c>
      <c r="D5107" s="3" t="s">
        <v>60</v>
      </c>
      <c r="E5107" s="4">
        <v>36069</v>
      </c>
      <c r="F5107" s="4">
        <v>43951</v>
      </c>
      <c r="G5107" s="4">
        <v>41395</v>
      </c>
      <c r="H5107" s="3">
        <v>8</v>
      </c>
      <c r="I5107" s="3">
        <f t="shared" ca="1" si="239"/>
        <v>26</v>
      </c>
      <c r="J5107" s="9" t="s">
        <v>283</v>
      </c>
      <c r="K5107" s="9" t="s">
        <v>1071</v>
      </c>
      <c r="L5107" s="9" t="str">
        <f t="shared" si="237"/>
        <v>Luma</v>
      </c>
      <c r="M5107" s="9">
        <v>1</v>
      </c>
      <c r="N5107" s="10">
        <v>41623</v>
      </c>
      <c r="O5107" s="10">
        <v>41623</v>
      </c>
      <c r="P5107" t="s">
        <v>284</v>
      </c>
      <c r="Q5107" t="str">
        <f t="shared" si="238"/>
        <v>LED</v>
      </c>
      <c r="R5107" t="s">
        <v>285</v>
      </c>
      <c r="S5107">
        <v>0</v>
      </c>
      <c r="T5107" t="s">
        <v>33</v>
      </c>
      <c r="U5107">
        <v>1</v>
      </c>
      <c r="V5107">
        <v>1</v>
      </c>
      <c r="W5107" s="1">
        <v>41623</v>
      </c>
      <c r="X5107" s="1">
        <v>41623</v>
      </c>
      <c r="Y5107" t="s">
        <v>38</v>
      </c>
      <c r="Z5107">
        <v>0</v>
      </c>
      <c r="AA5107">
        <v>4000</v>
      </c>
      <c r="AB5107">
        <v>4650</v>
      </c>
      <c r="AC5107">
        <v>3255</v>
      </c>
      <c r="AD5107" t="s">
        <v>138</v>
      </c>
      <c r="AE5107" s="2">
        <v>45096.81689814815</v>
      </c>
    </row>
    <row r="5108" spans="1:31" hidden="1" x14ac:dyDescent="0.25">
      <c r="A5108">
        <v>1253960</v>
      </c>
      <c r="B5108" t="s">
        <v>27</v>
      </c>
      <c r="C5108" t="s">
        <v>847</v>
      </c>
      <c r="D5108" s="3" t="s">
        <v>60</v>
      </c>
      <c r="E5108" s="4">
        <v>36069</v>
      </c>
      <c r="F5108" s="4">
        <v>43951</v>
      </c>
      <c r="G5108" s="4">
        <v>41395</v>
      </c>
      <c r="H5108" s="3">
        <v>8</v>
      </c>
      <c r="I5108" s="3">
        <f t="shared" ca="1" si="239"/>
        <v>26</v>
      </c>
      <c r="J5108" s="9" t="s">
        <v>283</v>
      </c>
      <c r="K5108" s="9" t="s">
        <v>1071</v>
      </c>
      <c r="L5108" s="9" t="str">
        <f t="shared" si="237"/>
        <v>Luma</v>
      </c>
      <c r="M5108" s="9">
        <v>1</v>
      </c>
      <c r="N5108" s="10">
        <v>41623</v>
      </c>
      <c r="O5108" s="10">
        <v>41623</v>
      </c>
      <c r="P5108" t="s">
        <v>284</v>
      </c>
      <c r="Q5108" t="str">
        <f t="shared" si="238"/>
        <v>LED</v>
      </c>
      <c r="R5108" t="s">
        <v>285</v>
      </c>
      <c r="S5108">
        <v>0</v>
      </c>
      <c r="T5108" t="s">
        <v>33</v>
      </c>
      <c r="U5108">
        <v>1</v>
      </c>
      <c r="V5108">
        <v>1</v>
      </c>
      <c r="W5108" s="1">
        <v>41623</v>
      </c>
      <c r="X5108" s="1">
        <v>41623</v>
      </c>
      <c r="Y5108" t="s">
        <v>38</v>
      </c>
      <c r="Z5108">
        <v>0</v>
      </c>
      <c r="AA5108">
        <v>4000</v>
      </c>
      <c r="AB5108">
        <v>4650</v>
      </c>
      <c r="AC5108">
        <v>3255</v>
      </c>
      <c r="AD5108" t="s">
        <v>138</v>
      </c>
      <c r="AE5108" s="2">
        <v>45096.81689814815</v>
      </c>
    </row>
    <row r="5109" spans="1:31" hidden="1" x14ac:dyDescent="0.25">
      <c r="A5109">
        <v>1253961</v>
      </c>
      <c r="B5109" t="s">
        <v>27</v>
      </c>
      <c r="C5109" t="s">
        <v>847</v>
      </c>
      <c r="D5109" s="3" t="s">
        <v>60</v>
      </c>
      <c r="E5109" s="4">
        <v>36069</v>
      </c>
      <c r="F5109" s="4">
        <v>43951</v>
      </c>
      <c r="G5109" s="4">
        <v>41395</v>
      </c>
      <c r="H5109" s="3">
        <v>8</v>
      </c>
      <c r="I5109" s="3">
        <f t="shared" ca="1" si="239"/>
        <v>26</v>
      </c>
      <c r="J5109" s="9" t="s">
        <v>283</v>
      </c>
      <c r="K5109" s="9" t="s">
        <v>1071</v>
      </c>
      <c r="L5109" s="9" t="str">
        <f t="shared" si="237"/>
        <v>Luma</v>
      </c>
      <c r="M5109" s="9">
        <v>1</v>
      </c>
      <c r="N5109" s="10">
        <v>41623</v>
      </c>
      <c r="O5109" s="10">
        <v>41623</v>
      </c>
      <c r="P5109" t="s">
        <v>284</v>
      </c>
      <c r="Q5109" t="str">
        <f t="shared" si="238"/>
        <v>LED</v>
      </c>
      <c r="R5109" t="s">
        <v>285</v>
      </c>
      <c r="S5109">
        <v>0</v>
      </c>
      <c r="T5109" t="s">
        <v>33</v>
      </c>
      <c r="U5109">
        <v>1</v>
      </c>
      <c r="V5109">
        <v>1</v>
      </c>
      <c r="W5109" s="1">
        <v>41623</v>
      </c>
      <c r="X5109" s="1">
        <v>41623</v>
      </c>
      <c r="Y5109" t="s">
        <v>38</v>
      </c>
      <c r="Z5109">
        <v>0</v>
      </c>
      <c r="AA5109">
        <v>4000</v>
      </c>
      <c r="AB5109">
        <v>4650</v>
      </c>
      <c r="AC5109">
        <v>3255</v>
      </c>
      <c r="AD5109" t="s">
        <v>138</v>
      </c>
      <c r="AE5109" s="2">
        <v>45096.81689814815</v>
      </c>
    </row>
    <row r="5110" spans="1:31" hidden="1" x14ac:dyDescent="0.25">
      <c r="A5110">
        <v>1253962</v>
      </c>
      <c r="B5110" t="s">
        <v>27</v>
      </c>
      <c r="C5110" t="s">
        <v>847</v>
      </c>
      <c r="D5110" s="3" t="s">
        <v>848</v>
      </c>
      <c r="E5110" s="4">
        <v>44266</v>
      </c>
      <c r="F5110" s="3" t="s">
        <v>29</v>
      </c>
      <c r="G5110" s="3" t="s">
        <v>29</v>
      </c>
      <c r="H5110" s="3">
        <v>8</v>
      </c>
      <c r="I5110" s="3">
        <f t="shared" ca="1" si="239"/>
        <v>3</v>
      </c>
      <c r="J5110" s="9" t="s">
        <v>283</v>
      </c>
      <c r="K5110" s="9" t="s">
        <v>1071</v>
      </c>
      <c r="L5110" s="9" t="str">
        <f t="shared" si="237"/>
        <v>Luma</v>
      </c>
      <c r="M5110" s="9">
        <v>1</v>
      </c>
      <c r="N5110" s="10">
        <v>41623</v>
      </c>
      <c r="O5110" s="10">
        <v>41623</v>
      </c>
      <c r="P5110" t="s">
        <v>284</v>
      </c>
      <c r="Q5110" t="str">
        <f t="shared" si="238"/>
        <v>LED</v>
      </c>
      <c r="R5110" t="s">
        <v>285</v>
      </c>
      <c r="S5110">
        <v>0</v>
      </c>
      <c r="T5110" t="s">
        <v>33</v>
      </c>
      <c r="U5110">
        <v>1</v>
      </c>
      <c r="V5110">
        <v>1</v>
      </c>
      <c r="W5110" s="1">
        <v>41623</v>
      </c>
      <c r="X5110" s="1">
        <v>41623</v>
      </c>
      <c r="Y5110" t="s">
        <v>38</v>
      </c>
      <c r="Z5110">
        <v>0</v>
      </c>
      <c r="AA5110">
        <v>4000</v>
      </c>
      <c r="AB5110">
        <v>4650</v>
      </c>
      <c r="AC5110">
        <v>3255</v>
      </c>
      <c r="AD5110" t="s">
        <v>138</v>
      </c>
      <c r="AE5110" s="2">
        <v>45096.816365740742</v>
      </c>
    </row>
    <row r="5111" spans="1:31" hidden="1" x14ac:dyDescent="0.25">
      <c r="A5111">
        <v>1253963</v>
      </c>
      <c r="B5111" t="s">
        <v>27</v>
      </c>
      <c r="C5111" t="s">
        <v>847</v>
      </c>
      <c r="D5111" s="3" t="s">
        <v>60</v>
      </c>
      <c r="E5111" s="4">
        <v>36069</v>
      </c>
      <c r="F5111" s="4">
        <v>43951</v>
      </c>
      <c r="G5111" s="4">
        <v>41395</v>
      </c>
      <c r="H5111" s="3">
        <v>8</v>
      </c>
      <c r="I5111" s="3">
        <f t="shared" ca="1" si="239"/>
        <v>26</v>
      </c>
      <c r="J5111" s="9" t="s">
        <v>283</v>
      </c>
      <c r="K5111" s="9" t="s">
        <v>1071</v>
      </c>
      <c r="L5111" s="9" t="str">
        <f t="shared" si="237"/>
        <v>Luma</v>
      </c>
      <c r="M5111" s="9">
        <v>1</v>
      </c>
      <c r="N5111" s="10">
        <v>41623</v>
      </c>
      <c r="O5111" s="10">
        <v>41623</v>
      </c>
      <c r="P5111" t="s">
        <v>284</v>
      </c>
      <c r="Q5111" t="str">
        <f t="shared" si="238"/>
        <v>LED</v>
      </c>
      <c r="R5111" t="s">
        <v>285</v>
      </c>
      <c r="S5111">
        <v>0</v>
      </c>
      <c r="T5111" t="s">
        <v>33</v>
      </c>
      <c r="U5111">
        <v>1</v>
      </c>
      <c r="V5111">
        <v>1</v>
      </c>
      <c r="W5111" s="1">
        <v>41623</v>
      </c>
      <c r="X5111" s="1">
        <v>41623</v>
      </c>
      <c r="Y5111" t="s">
        <v>38</v>
      </c>
      <c r="Z5111">
        <v>0</v>
      </c>
      <c r="AA5111">
        <v>4000</v>
      </c>
      <c r="AB5111">
        <v>4650</v>
      </c>
      <c r="AC5111">
        <v>3255</v>
      </c>
      <c r="AD5111" t="s">
        <v>138</v>
      </c>
      <c r="AE5111" s="2">
        <v>45096.81689814815</v>
      </c>
    </row>
    <row r="5112" spans="1:31" hidden="1" x14ac:dyDescent="0.25">
      <c r="A5112">
        <v>1253964</v>
      </c>
      <c r="B5112" t="s">
        <v>27</v>
      </c>
      <c r="C5112" t="s">
        <v>847</v>
      </c>
      <c r="D5112" s="3" t="s">
        <v>60</v>
      </c>
      <c r="E5112" s="4">
        <v>36069</v>
      </c>
      <c r="F5112" s="4">
        <v>43951</v>
      </c>
      <c r="G5112" s="4">
        <v>41395</v>
      </c>
      <c r="H5112" s="3">
        <v>8</v>
      </c>
      <c r="I5112" s="3">
        <f t="shared" ca="1" si="239"/>
        <v>26</v>
      </c>
      <c r="J5112" s="9" t="s">
        <v>283</v>
      </c>
      <c r="K5112" s="9" t="s">
        <v>1071</v>
      </c>
      <c r="L5112" s="9" t="str">
        <f t="shared" si="237"/>
        <v>Luma</v>
      </c>
      <c r="M5112" s="9">
        <v>1</v>
      </c>
      <c r="N5112" s="10">
        <v>41623</v>
      </c>
      <c r="O5112" s="10">
        <v>41623</v>
      </c>
      <c r="P5112" t="s">
        <v>284</v>
      </c>
      <c r="Q5112" t="str">
        <f t="shared" si="238"/>
        <v>LED</v>
      </c>
      <c r="R5112" t="s">
        <v>285</v>
      </c>
      <c r="S5112">
        <v>0</v>
      </c>
      <c r="T5112" t="s">
        <v>33</v>
      </c>
      <c r="U5112">
        <v>1</v>
      </c>
      <c r="V5112">
        <v>1</v>
      </c>
      <c r="W5112" s="1">
        <v>41623</v>
      </c>
      <c r="X5112" s="1">
        <v>41623</v>
      </c>
      <c r="Y5112" t="s">
        <v>38</v>
      </c>
      <c r="Z5112">
        <v>0</v>
      </c>
      <c r="AA5112">
        <v>4000</v>
      </c>
      <c r="AB5112">
        <v>4650</v>
      </c>
      <c r="AC5112">
        <v>3255</v>
      </c>
      <c r="AD5112" t="s">
        <v>138</v>
      </c>
      <c r="AE5112" s="2">
        <v>45096.81689814815</v>
      </c>
    </row>
    <row r="5113" spans="1:31" hidden="1" x14ac:dyDescent="0.25">
      <c r="A5113">
        <v>1253965</v>
      </c>
      <c r="B5113" t="s">
        <v>27</v>
      </c>
      <c r="C5113" t="s">
        <v>847</v>
      </c>
      <c r="D5113" s="3" t="s">
        <v>60</v>
      </c>
      <c r="E5113" s="4">
        <v>36069</v>
      </c>
      <c r="F5113" s="4">
        <v>43951</v>
      </c>
      <c r="G5113" s="4">
        <v>41395</v>
      </c>
      <c r="H5113" s="3">
        <v>8</v>
      </c>
      <c r="I5113" s="3">
        <f t="shared" ca="1" si="239"/>
        <v>26</v>
      </c>
      <c r="J5113" s="9" t="s">
        <v>283</v>
      </c>
      <c r="K5113" s="9" t="s">
        <v>1071</v>
      </c>
      <c r="L5113" s="9" t="str">
        <f t="shared" si="237"/>
        <v>Luma</v>
      </c>
      <c r="M5113" s="9">
        <v>1</v>
      </c>
      <c r="N5113" s="10">
        <v>41623</v>
      </c>
      <c r="O5113" s="10">
        <v>41623</v>
      </c>
      <c r="P5113" t="s">
        <v>284</v>
      </c>
      <c r="Q5113" t="str">
        <f t="shared" si="238"/>
        <v>LED</v>
      </c>
      <c r="R5113" t="s">
        <v>285</v>
      </c>
      <c r="S5113">
        <v>0</v>
      </c>
      <c r="T5113" t="s">
        <v>33</v>
      </c>
      <c r="U5113">
        <v>1</v>
      </c>
      <c r="V5113">
        <v>1</v>
      </c>
      <c r="W5113" s="1">
        <v>41623</v>
      </c>
      <c r="X5113" s="1">
        <v>41623</v>
      </c>
      <c r="Y5113" t="s">
        <v>38</v>
      </c>
      <c r="Z5113">
        <v>0</v>
      </c>
      <c r="AA5113">
        <v>4000</v>
      </c>
      <c r="AB5113">
        <v>4650</v>
      </c>
      <c r="AC5113">
        <v>3255</v>
      </c>
      <c r="AD5113" t="s">
        <v>138</v>
      </c>
      <c r="AE5113" s="2">
        <v>45096.81689814815</v>
      </c>
    </row>
    <row r="5114" spans="1:31" hidden="1" x14ac:dyDescent="0.25">
      <c r="A5114">
        <v>1253966</v>
      </c>
      <c r="B5114" t="s">
        <v>27</v>
      </c>
      <c r="C5114" t="s">
        <v>847</v>
      </c>
      <c r="D5114" s="3" t="s">
        <v>60</v>
      </c>
      <c r="E5114" s="4">
        <v>36069</v>
      </c>
      <c r="F5114" s="4">
        <v>43951</v>
      </c>
      <c r="G5114" s="4">
        <v>41395</v>
      </c>
      <c r="H5114" s="3">
        <v>8</v>
      </c>
      <c r="I5114" s="3">
        <f t="shared" ca="1" si="239"/>
        <v>26</v>
      </c>
      <c r="J5114" s="9" t="s">
        <v>283</v>
      </c>
      <c r="K5114" s="9" t="s">
        <v>1071</v>
      </c>
      <c r="L5114" s="9" t="str">
        <f t="shared" si="237"/>
        <v>Luma</v>
      </c>
      <c r="M5114" s="9">
        <v>1</v>
      </c>
      <c r="N5114" s="10">
        <v>41623</v>
      </c>
      <c r="O5114" s="10">
        <v>41623</v>
      </c>
      <c r="P5114" t="s">
        <v>284</v>
      </c>
      <c r="Q5114" t="str">
        <f t="shared" si="238"/>
        <v>LED</v>
      </c>
      <c r="R5114" t="s">
        <v>285</v>
      </c>
      <c r="S5114">
        <v>0</v>
      </c>
      <c r="T5114" t="s">
        <v>33</v>
      </c>
      <c r="U5114">
        <v>1</v>
      </c>
      <c r="V5114">
        <v>1</v>
      </c>
      <c r="W5114" s="1">
        <v>41623</v>
      </c>
      <c r="X5114" s="1">
        <v>41623</v>
      </c>
      <c r="Y5114" t="s">
        <v>38</v>
      </c>
      <c r="Z5114">
        <v>0</v>
      </c>
      <c r="AA5114">
        <v>4000</v>
      </c>
      <c r="AB5114">
        <v>4650</v>
      </c>
      <c r="AC5114">
        <v>3255</v>
      </c>
      <c r="AD5114" t="s">
        <v>138</v>
      </c>
      <c r="AE5114" s="2">
        <v>45096.81689814815</v>
      </c>
    </row>
    <row r="5115" spans="1:31" hidden="1" x14ac:dyDescent="0.25">
      <c r="A5115">
        <v>1253967</v>
      </c>
      <c r="B5115" t="s">
        <v>27</v>
      </c>
      <c r="C5115" t="s">
        <v>847</v>
      </c>
      <c r="D5115" s="3" t="s">
        <v>60</v>
      </c>
      <c r="E5115" s="4">
        <v>36069</v>
      </c>
      <c r="F5115" s="4">
        <v>43951</v>
      </c>
      <c r="G5115" s="4">
        <v>41395</v>
      </c>
      <c r="H5115" s="3">
        <v>8</v>
      </c>
      <c r="I5115" s="3">
        <f t="shared" ca="1" si="239"/>
        <v>26</v>
      </c>
      <c r="J5115" s="9" t="s">
        <v>283</v>
      </c>
      <c r="K5115" s="9" t="s">
        <v>1071</v>
      </c>
      <c r="L5115" s="9" t="str">
        <f t="shared" si="237"/>
        <v>Luma</v>
      </c>
      <c r="M5115" s="9">
        <v>1</v>
      </c>
      <c r="N5115" s="10">
        <v>41623</v>
      </c>
      <c r="O5115" s="10">
        <v>41623</v>
      </c>
      <c r="P5115" t="s">
        <v>284</v>
      </c>
      <c r="Q5115" t="str">
        <f t="shared" si="238"/>
        <v>LED</v>
      </c>
      <c r="R5115" t="s">
        <v>285</v>
      </c>
      <c r="S5115">
        <v>0</v>
      </c>
      <c r="T5115" t="s">
        <v>33</v>
      </c>
      <c r="U5115">
        <v>1</v>
      </c>
      <c r="V5115">
        <v>1</v>
      </c>
      <c r="W5115" s="1">
        <v>41623</v>
      </c>
      <c r="X5115" s="1">
        <v>41623</v>
      </c>
      <c r="Y5115" t="s">
        <v>38</v>
      </c>
      <c r="Z5115">
        <v>0</v>
      </c>
      <c r="AA5115">
        <v>4000</v>
      </c>
      <c r="AB5115">
        <v>4650</v>
      </c>
      <c r="AC5115">
        <v>3255</v>
      </c>
      <c r="AD5115" t="s">
        <v>138</v>
      </c>
      <c r="AE5115" s="2">
        <v>45096.81689814815</v>
      </c>
    </row>
    <row r="5116" spans="1:31" hidden="1" x14ac:dyDescent="0.25">
      <c r="A5116">
        <v>1253968</v>
      </c>
      <c r="B5116" t="s">
        <v>27</v>
      </c>
      <c r="C5116" t="s">
        <v>847</v>
      </c>
      <c r="D5116" s="3" t="s">
        <v>60</v>
      </c>
      <c r="E5116" s="4">
        <v>36069</v>
      </c>
      <c r="F5116" s="4">
        <v>43951</v>
      </c>
      <c r="G5116" s="4">
        <v>41395</v>
      </c>
      <c r="H5116" s="3">
        <v>8</v>
      </c>
      <c r="I5116" s="3">
        <f t="shared" ca="1" si="239"/>
        <v>26</v>
      </c>
      <c r="J5116" s="9" t="s">
        <v>283</v>
      </c>
      <c r="K5116" s="9" t="s">
        <v>1071</v>
      </c>
      <c r="L5116" s="9" t="str">
        <f t="shared" si="237"/>
        <v>Luma</v>
      </c>
      <c r="M5116" s="9">
        <v>1</v>
      </c>
      <c r="N5116" s="10">
        <v>41623</v>
      </c>
      <c r="O5116" s="10">
        <v>41623</v>
      </c>
      <c r="P5116" t="s">
        <v>284</v>
      </c>
      <c r="Q5116" t="str">
        <f t="shared" si="238"/>
        <v>LED</v>
      </c>
      <c r="R5116" t="s">
        <v>285</v>
      </c>
      <c r="S5116">
        <v>0</v>
      </c>
      <c r="T5116" t="s">
        <v>33</v>
      </c>
      <c r="U5116">
        <v>1</v>
      </c>
      <c r="V5116">
        <v>1</v>
      </c>
      <c r="W5116" s="1">
        <v>41623</v>
      </c>
      <c r="X5116" s="1">
        <v>41623</v>
      </c>
      <c r="Y5116" t="s">
        <v>38</v>
      </c>
      <c r="Z5116">
        <v>0</v>
      </c>
      <c r="AA5116">
        <v>4000</v>
      </c>
      <c r="AB5116">
        <v>4650</v>
      </c>
      <c r="AC5116">
        <v>3255</v>
      </c>
      <c r="AD5116" t="s">
        <v>138</v>
      </c>
      <c r="AE5116" s="2">
        <v>45096.81689814815</v>
      </c>
    </row>
    <row r="5117" spans="1:31" hidden="1" x14ac:dyDescent="0.25">
      <c r="A5117">
        <v>1253969</v>
      </c>
      <c r="B5117" t="s">
        <v>27</v>
      </c>
      <c r="C5117" t="s">
        <v>847</v>
      </c>
      <c r="D5117" s="3" t="s">
        <v>60</v>
      </c>
      <c r="E5117" s="4">
        <v>32448</v>
      </c>
      <c r="F5117" s="4">
        <v>43951</v>
      </c>
      <c r="G5117" s="4">
        <v>41395</v>
      </c>
      <c r="H5117" s="3">
        <v>8</v>
      </c>
      <c r="I5117" s="3">
        <f t="shared" ca="1" si="239"/>
        <v>36</v>
      </c>
      <c r="J5117" s="9" t="s">
        <v>283</v>
      </c>
      <c r="K5117" s="9" t="s">
        <v>1071</v>
      </c>
      <c r="L5117" s="9" t="str">
        <f t="shared" si="237"/>
        <v>Luma</v>
      </c>
      <c r="M5117" s="9">
        <v>1</v>
      </c>
      <c r="N5117" s="10">
        <v>41623</v>
      </c>
      <c r="O5117" s="10">
        <v>41623</v>
      </c>
      <c r="P5117" t="s">
        <v>284</v>
      </c>
      <c r="Q5117" t="str">
        <f t="shared" si="238"/>
        <v>LED</v>
      </c>
      <c r="R5117" t="s">
        <v>285</v>
      </c>
      <c r="S5117">
        <v>0</v>
      </c>
      <c r="T5117" t="s">
        <v>33</v>
      </c>
      <c r="U5117">
        <v>1</v>
      </c>
      <c r="V5117">
        <v>1</v>
      </c>
      <c r="W5117" s="1">
        <v>41623</v>
      </c>
      <c r="X5117" s="1">
        <v>41623</v>
      </c>
      <c r="Y5117" t="s">
        <v>38</v>
      </c>
      <c r="Z5117">
        <v>0</v>
      </c>
      <c r="AA5117">
        <v>4000</v>
      </c>
      <c r="AB5117">
        <v>4650</v>
      </c>
      <c r="AC5117">
        <v>3255</v>
      </c>
      <c r="AD5117" t="s">
        <v>138</v>
      </c>
      <c r="AE5117" s="2">
        <v>45096.81689814815</v>
      </c>
    </row>
    <row r="5118" spans="1:31" hidden="1" x14ac:dyDescent="0.25">
      <c r="A5118">
        <v>1253970</v>
      </c>
      <c r="B5118" t="s">
        <v>27</v>
      </c>
      <c r="C5118" t="s">
        <v>847</v>
      </c>
      <c r="D5118" s="3" t="s">
        <v>60</v>
      </c>
      <c r="E5118" s="4">
        <v>32448</v>
      </c>
      <c r="F5118" s="4">
        <v>43951</v>
      </c>
      <c r="G5118" s="4">
        <v>41395</v>
      </c>
      <c r="H5118" s="3">
        <v>8</v>
      </c>
      <c r="I5118" s="3">
        <f t="shared" ca="1" si="239"/>
        <v>36</v>
      </c>
      <c r="J5118" s="9" t="s">
        <v>283</v>
      </c>
      <c r="K5118" s="9" t="s">
        <v>1071</v>
      </c>
      <c r="L5118" s="9" t="str">
        <f t="shared" si="237"/>
        <v>Luma</v>
      </c>
      <c r="M5118" s="9">
        <v>1</v>
      </c>
      <c r="N5118" s="10">
        <v>41623</v>
      </c>
      <c r="O5118" s="10">
        <v>41623</v>
      </c>
      <c r="P5118" t="s">
        <v>284</v>
      </c>
      <c r="Q5118" t="str">
        <f t="shared" si="238"/>
        <v>LED</v>
      </c>
      <c r="R5118" t="s">
        <v>285</v>
      </c>
      <c r="S5118">
        <v>0</v>
      </c>
      <c r="T5118" t="s">
        <v>33</v>
      </c>
      <c r="U5118">
        <v>1</v>
      </c>
      <c r="V5118">
        <v>1</v>
      </c>
      <c r="W5118" s="1">
        <v>41623</v>
      </c>
      <c r="X5118" s="1">
        <v>41623</v>
      </c>
      <c r="Y5118" t="s">
        <v>38</v>
      </c>
      <c r="Z5118">
        <v>0</v>
      </c>
      <c r="AA5118">
        <v>4000</v>
      </c>
      <c r="AB5118">
        <v>4650</v>
      </c>
      <c r="AC5118">
        <v>3255</v>
      </c>
      <c r="AD5118" t="s">
        <v>138</v>
      </c>
      <c r="AE5118" s="2">
        <v>45096.81689814815</v>
      </c>
    </row>
    <row r="5119" spans="1:31" hidden="1" x14ac:dyDescent="0.25">
      <c r="A5119">
        <v>1253971</v>
      </c>
      <c r="B5119" t="s">
        <v>27</v>
      </c>
      <c r="C5119" t="s">
        <v>847</v>
      </c>
      <c r="D5119" s="3" t="s">
        <v>60</v>
      </c>
      <c r="E5119" s="4">
        <v>32448</v>
      </c>
      <c r="F5119" s="4">
        <v>43951</v>
      </c>
      <c r="G5119" s="4">
        <v>41395</v>
      </c>
      <c r="H5119" s="3">
        <v>8</v>
      </c>
      <c r="I5119" s="3">
        <f t="shared" ca="1" si="239"/>
        <v>36</v>
      </c>
      <c r="J5119" s="9" t="s">
        <v>283</v>
      </c>
      <c r="K5119" s="9" t="s">
        <v>1071</v>
      </c>
      <c r="L5119" s="9" t="str">
        <f t="shared" si="237"/>
        <v>Luma</v>
      </c>
      <c r="M5119" s="9">
        <v>1</v>
      </c>
      <c r="N5119" s="10">
        <v>41623</v>
      </c>
      <c r="O5119" s="10">
        <v>41623</v>
      </c>
      <c r="P5119" t="s">
        <v>284</v>
      </c>
      <c r="Q5119" t="str">
        <f t="shared" si="238"/>
        <v>LED</v>
      </c>
      <c r="R5119" t="s">
        <v>285</v>
      </c>
      <c r="S5119">
        <v>0</v>
      </c>
      <c r="T5119" t="s">
        <v>33</v>
      </c>
      <c r="U5119">
        <v>1</v>
      </c>
      <c r="V5119">
        <v>1</v>
      </c>
      <c r="W5119" s="1">
        <v>41623</v>
      </c>
      <c r="X5119" s="1">
        <v>41623</v>
      </c>
      <c r="Y5119" t="s">
        <v>38</v>
      </c>
      <c r="Z5119">
        <v>0</v>
      </c>
      <c r="AA5119">
        <v>4000</v>
      </c>
      <c r="AB5119">
        <v>4650</v>
      </c>
      <c r="AC5119">
        <v>3255</v>
      </c>
      <c r="AD5119" t="s">
        <v>138</v>
      </c>
      <c r="AE5119" s="2">
        <v>45096.81689814815</v>
      </c>
    </row>
    <row r="5120" spans="1:31" hidden="1" x14ac:dyDescent="0.25">
      <c r="A5120">
        <v>1253972</v>
      </c>
      <c r="B5120" t="s">
        <v>27</v>
      </c>
      <c r="C5120" t="s">
        <v>847</v>
      </c>
      <c r="D5120" s="3" t="s">
        <v>60</v>
      </c>
      <c r="E5120" s="4">
        <v>32448</v>
      </c>
      <c r="F5120" s="4">
        <v>43951</v>
      </c>
      <c r="G5120" s="4">
        <v>41395</v>
      </c>
      <c r="H5120" s="3">
        <v>8</v>
      </c>
      <c r="I5120" s="3">
        <f t="shared" ca="1" si="239"/>
        <v>36</v>
      </c>
      <c r="J5120" s="9" t="s">
        <v>283</v>
      </c>
      <c r="K5120" s="9" t="s">
        <v>1071</v>
      </c>
      <c r="L5120" s="9" t="str">
        <f t="shared" si="237"/>
        <v>Luma</v>
      </c>
      <c r="M5120" s="9">
        <v>1</v>
      </c>
      <c r="N5120" s="10">
        <v>41623</v>
      </c>
      <c r="O5120" s="10">
        <v>41623</v>
      </c>
      <c r="P5120" t="s">
        <v>284</v>
      </c>
      <c r="Q5120" t="str">
        <f t="shared" si="238"/>
        <v>LED</v>
      </c>
      <c r="R5120" t="s">
        <v>285</v>
      </c>
      <c r="S5120">
        <v>0</v>
      </c>
      <c r="T5120" t="s">
        <v>33</v>
      </c>
      <c r="U5120">
        <v>1</v>
      </c>
      <c r="V5120">
        <v>1</v>
      </c>
      <c r="W5120" s="1">
        <v>41623</v>
      </c>
      <c r="X5120" s="1">
        <v>41623</v>
      </c>
      <c r="Y5120" t="s">
        <v>38</v>
      </c>
      <c r="Z5120">
        <v>0</v>
      </c>
      <c r="AA5120">
        <v>4000</v>
      </c>
      <c r="AB5120">
        <v>4650</v>
      </c>
      <c r="AC5120">
        <v>3255</v>
      </c>
      <c r="AD5120" t="s">
        <v>138</v>
      </c>
      <c r="AE5120" s="2">
        <v>45096.81689814815</v>
      </c>
    </row>
    <row r="5121" spans="1:31" hidden="1" x14ac:dyDescent="0.25">
      <c r="A5121">
        <v>1253973</v>
      </c>
      <c r="B5121" t="s">
        <v>27</v>
      </c>
      <c r="C5121" t="s">
        <v>847</v>
      </c>
      <c r="D5121" s="3" t="s">
        <v>60</v>
      </c>
      <c r="E5121" s="4">
        <v>35735</v>
      </c>
      <c r="F5121" s="4">
        <v>43951</v>
      </c>
      <c r="G5121" s="4">
        <v>41395</v>
      </c>
      <c r="H5121" s="3">
        <v>8</v>
      </c>
      <c r="I5121" s="3">
        <f t="shared" ca="1" si="239"/>
        <v>27</v>
      </c>
      <c r="J5121" s="9" t="s">
        <v>283</v>
      </c>
      <c r="K5121" s="9" t="s">
        <v>1071</v>
      </c>
      <c r="L5121" s="9" t="str">
        <f t="shared" si="237"/>
        <v>Luma</v>
      </c>
      <c r="M5121" s="9">
        <v>1</v>
      </c>
      <c r="N5121" s="10">
        <v>41623</v>
      </c>
      <c r="O5121" s="10">
        <v>41623</v>
      </c>
      <c r="P5121" t="s">
        <v>284</v>
      </c>
      <c r="Q5121" t="str">
        <f t="shared" si="238"/>
        <v>LED</v>
      </c>
      <c r="R5121" t="s">
        <v>285</v>
      </c>
      <c r="S5121">
        <v>0</v>
      </c>
      <c r="T5121" t="s">
        <v>33</v>
      </c>
      <c r="U5121">
        <v>1</v>
      </c>
      <c r="V5121">
        <v>1</v>
      </c>
      <c r="W5121" s="1">
        <v>41623</v>
      </c>
      <c r="X5121" s="1">
        <v>41623</v>
      </c>
      <c r="Y5121" t="s">
        <v>38</v>
      </c>
      <c r="Z5121">
        <v>0</v>
      </c>
      <c r="AA5121">
        <v>4000</v>
      </c>
      <c r="AB5121">
        <v>4650</v>
      </c>
      <c r="AC5121">
        <v>3255</v>
      </c>
      <c r="AD5121" t="s">
        <v>138</v>
      </c>
      <c r="AE5121" s="2">
        <v>45096.81689814815</v>
      </c>
    </row>
    <row r="5122" spans="1:31" hidden="1" x14ac:dyDescent="0.25">
      <c r="A5122">
        <v>1253974</v>
      </c>
      <c r="B5122" t="s">
        <v>27</v>
      </c>
      <c r="C5122" t="s">
        <v>847</v>
      </c>
      <c r="D5122" s="3" t="s">
        <v>60</v>
      </c>
      <c r="E5122" s="4">
        <v>35735</v>
      </c>
      <c r="F5122" s="4">
        <v>43951</v>
      </c>
      <c r="G5122" s="4">
        <v>41395</v>
      </c>
      <c r="H5122" s="3">
        <v>8</v>
      </c>
      <c r="I5122" s="3">
        <f t="shared" ca="1" si="239"/>
        <v>27</v>
      </c>
      <c r="J5122" s="9" t="s">
        <v>283</v>
      </c>
      <c r="K5122" s="9" t="s">
        <v>1071</v>
      </c>
      <c r="L5122" s="9" t="str">
        <f t="shared" ref="L5122:L5185" si="240">VLOOKUP(J5122,Arm_kort,2,FALSE)</f>
        <v>Luma</v>
      </c>
      <c r="M5122" s="9">
        <v>1</v>
      </c>
      <c r="N5122" s="10">
        <v>41623</v>
      </c>
      <c r="O5122" s="10">
        <v>41623</v>
      </c>
      <c r="P5122" t="s">
        <v>284</v>
      </c>
      <c r="Q5122" t="str">
        <f t="shared" ref="Q5122:Q5185" si="241">VLOOKUP(P5122,LAMPEN,3,FALSE)</f>
        <v>LED</v>
      </c>
      <c r="R5122" t="s">
        <v>285</v>
      </c>
      <c r="S5122">
        <v>0</v>
      </c>
      <c r="T5122" t="s">
        <v>33</v>
      </c>
      <c r="U5122">
        <v>1</v>
      </c>
      <c r="V5122">
        <v>1</v>
      </c>
      <c r="W5122" s="1">
        <v>41623</v>
      </c>
      <c r="X5122" s="1">
        <v>41623</v>
      </c>
      <c r="Y5122" t="s">
        <v>38</v>
      </c>
      <c r="Z5122">
        <v>0</v>
      </c>
      <c r="AA5122">
        <v>4000</v>
      </c>
      <c r="AB5122">
        <v>4650</v>
      </c>
      <c r="AC5122">
        <v>3255</v>
      </c>
      <c r="AD5122" t="s">
        <v>138</v>
      </c>
      <c r="AE5122" s="2">
        <v>45096.81689814815</v>
      </c>
    </row>
    <row r="5123" spans="1:31" hidden="1" x14ac:dyDescent="0.25">
      <c r="A5123">
        <v>1253975</v>
      </c>
      <c r="B5123" t="s">
        <v>27</v>
      </c>
      <c r="C5123" t="s">
        <v>847</v>
      </c>
      <c r="D5123" s="3" t="s">
        <v>60</v>
      </c>
      <c r="E5123" s="4">
        <v>35735</v>
      </c>
      <c r="F5123" s="4">
        <v>43951</v>
      </c>
      <c r="G5123" s="4">
        <v>41395</v>
      </c>
      <c r="H5123" s="3">
        <v>8</v>
      </c>
      <c r="I5123" s="3">
        <f t="shared" ref="I5123:I5186" ca="1" si="242">IFERROR(YEAR(NOW())-YEAR(E5123),"")</f>
        <v>27</v>
      </c>
      <c r="J5123" s="9" t="s">
        <v>283</v>
      </c>
      <c r="K5123" s="9" t="s">
        <v>1071</v>
      </c>
      <c r="L5123" s="9" t="str">
        <f t="shared" si="240"/>
        <v>Luma</v>
      </c>
      <c r="M5123" s="9">
        <v>1</v>
      </c>
      <c r="N5123" s="10">
        <v>41623</v>
      </c>
      <c r="O5123" s="10">
        <v>41623</v>
      </c>
      <c r="P5123" t="s">
        <v>284</v>
      </c>
      <c r="Q5123" t="str">
        <f t="shared" si="241"/>
        <v>LED</v>
      </c>
      <c r="R5123" t="s">
        <v>285</v>
      </c>
      <c r="S5123">
        <v>0</v>
      </c>
      <c r="T5123" t="s">
        <v>33</v>
      </c>
      <c r="U5123">
        <v>1</v>
      </c>
      <c r="V5123">
        <v>1</v>
      </c>
      <c r="W5123" s="1">
        <v>41623</v>
      </c>
      <c r="X5123" s="1">
        <v>41623</v>
      </c>
      <c r="Y5123" t="s">
        <v>38</v>
      </c>
      <c r="Z5123">
        <v>0</v>
      </c>
      <c r="AA5123">
        <v>4000</v>
      </c>
      <c r="AB5123">
        <v>4650</v>
      </c>
      <c r="AC5123">
        <v>3255</v>
      </c>
      <c r="AD5123" t="s">
        <v>138</v>
      </c>
      <c r="AE5123" s="2">
        <v>45096.81689814815</v>
      </c>
    </row>
    <row r="5124" spans="1:31" hidden="1" x14ac:dyDescent="0.25">
      <c r="A5124">
        <v>1253976</v>
      </c>
      <c r="B5124" t="s">
        <v>27</v>
      </c>
      <c r="C5124" t="s">
        <v>847</v>
      </c>
      <c r="D5124" s="3" t="s">
        <v>60</v>
      </c>
      <c r="E5124" s="4">
        <v>35735</v>
      </c>
      <c r="F5124" s="4">
        <v>43951</v>
      </c>
      <c r="G5124" s="4">
        <v>41395</v>
      </c>
      <c r="H5124" s="3">
        <v>8</v>
      </c>
      <c r="I5124" s="3">
        <f t="shared" ca="1" si="242"/>
        <v>27</v>
      </c>
      <c r="J5124" s="9" t="s">
        <v>283</v>
      </c>
      <c r="K5124" s="9" t="s">
        <v>1071</v>
      </c>
      <c r="L5124" s="9" t="str">
        <f t="shared" si="240"/>
        <v>Luma</v>
      </c>
      <c r="M5124" s="9">
        <v>1</v>
      </c>
      <c r="N5124" s="10">
        <v>41623</v>
      </c>
      <c r="O5124" s="10">
        <v>41623</v>
      </c>
      <c r="P5124" t="s">
        <v>284</v>
      </c>
      <c r="Q5124" t="str">
        <f t="shared" si="241"/>
        <v>LED</v>
      </c>
      <c r="R5124" t="s">
        <v>285</v>
      </c>
      <c r="S5124">
        <v>0</v>
      </c>
      <c r="T5124" t="s">
        <v>33</v>
      </c>
      <c r="U5124">
        <v>1</v>
      </c>
      <c r="V5124">
        <v>1</v>
      </c>
      <c r="W5124" s="1">
        <v>41623</v>
      </c>
      <c r="X5124" s="1">
        <v>41623</v>
      </c>
      <c r="Y5124" t="s">
        <v>38</v>
      </c>
      <c r="Z5124">
        <v>0</v>
      </c>
      <c r="AA5124">
        <v>4000</v>
      </c>
      <c r="AB5124">
        <v>4650</v>
      </c>
      <c r="AC5124">
        <v>3255</v>
      </c>
      <c r="AD5124" t="s">
        <v>138</v>
      </c>
      <c r="AE5124" s="2">
        <v>45096.81689814815</v>
      </c>
    </row>
    <row r="5125" spans="1:31" hidden="1" x14ac:dyDescent="0.25">
      <c r="A5125">
        <v>1253977</v>
      </c>
      <c r="B5125" t="s">
        <v>27</v>
      </c>
      <c r="C5125" t="s">
        <v>847</v>
      </c>
      <c r="D5125" s="3" t="s">
        <v>60</v>
      </c>
      <c r="E5125" s="4">
        <v>35735</v>
      </c>
      <c r="F5125" s="4">
        <v>43951</v>
      </c>
      <c r="G5125" s="4">
        <v>41395</v>
      </c>
      <c r="H5125" s="3">
        <v>8</v>
      </c>
      <c r="I5125" s="3">
        <f t="shared" ca="1" si="242"/>
        <v>27</v>
      </c>
      <c r="J5125" s="9" t="s">
        <v>283</v>
      </c>
      <c r="K5125" s="9" t="s">
        <v>1071</v>
      </c>
      <c r="L5125" s="9" t="str">
        <f t="shared" si="240"/>
        <v>Luma</v>
      </c>
      <c r="M5125" s="9">
        <v>1</v>
      </c>
      <c r="N5125" s="10">
        <v>41623</v>
      </c>
      <c r="O5125" s="10">
        <v>41623</v>
      </c>
      <c r="P5125" t="s">
        <v>284</v>
      </c>
      <c r="Q5125" t="str">
        <f t="shared" si="241"/>
        <v>LED</v>
      </c>
      <c r="R5125" t="s">
        <v>285</v>
      </c>
      <c r="S5125">
        <v>0</v>
      </c>
      <c r="T5125" t="s">
        <v>33</v>
      </c>
      <c r="U5125">
        <v>1</v>
      </c>
      <c r="V5125">
        <v>1</v>
      </c>
      <c r="W5125" s="1">
        <v>41623</v>
      </c>
      <c r="X5125" s="1">
        <v>41623</v>
      </c>
      <c r="Y5125" t="s">
        <v>38</v>
      </c>
      <c r="Z5125">
        <v>0</v>
      </c>
      <c r="AA5125">
        <v>4000</v>
      </c>
      <c r="AB5125">
        <v>4650</v>
      </c>
      <c r="AC5125">
        <v>3255</v>
      </c>
      <c r="AD5125" t="s">
        <v>138</v>
      </c>
      <c r="AE5125" s="2">
        <v>45096.81689814815</v>
      </c>
    </row>
    <row r="5126" spans="1:31" hidden="1" x14ac:dyDescent="0.25">
      <c r="A5126">
        <v>1253978</v>
      </c>
      <c r="B5126" t="s">
        <v>27</v>
      </c>
      <c r="C5126" t="s">
        <v>847</v>
      </c>
      <c r="D5126" s="3" t="s">
        <v>60</v>
      </c>
      <c r="E5126" s="4">
        <v>35735</v>
      </c>
      <c r="F5126" s="4">
        <v>43951</v>
      </c>
      <c r="G5126" s="4">
        <v>41395</v>
      </c>
      <c r="H5126" s="3">
        <v>8</v>
      </c>
      <c r="I5126" s="3">
        <f t="shared" ca="1" si="242"/>
        <v>27</v>
      </c>
      <c r="J5126" s="9" t="s">
        <v>283</v>
      </c>
      <c r="K5126" s="9" t="s">
        <v>1071</v>
      </c>
      <c r="L5126" s="9" t="str">
        <f t="shared" si="240"/>
        <v>Luma</v>
      </c>
      <c r="M5126" s="9">
        <v>1</v>
      </c>
      <c r="N5126" s="10">
        <v>41623</v>
      </c>
      <c r="O5126" s="10">
        <v>41623</v>
      </c>
      <c r="P5126" t="s">
        <v>284</v>
      </c>
      <c r="Q5126" t="str">
        <f t="shared" si="241"/>
        <v>LED</v>
      </c>
      <c r="R5126" t="s">
        <v>285</v>
      </c>
      <c r="S5126">
        <v>0</v>
      </c>
      <c r="T5126" t="s">
        <v>33</v>
      </c>
      <c r="U5126">
        <v>1</v>
      </c>
      <c r="V5126">
        <v>1</v>
      </c>
      <c r="W5126" s="1">
        <v>41623</v>
      </c>
      <c r="X5126" s="1">
        <v>41623</v>
      </c>
      <c r="Y5126" t="s">
        <v>38</v>
      </c>
      <c r="Z5126">
        <v>0</v>
      </c>
      <c r="AA5126">
        <v>4000</v>
      </c>
      <c r="AB5126">
        <v>4650</v>
      </c>
      <c r="AC5126">
        <v>3255</v>
      </c>
      <c r="AD5126" t="s">
        <v>138</v>
      </c>
      <c r="AE5126" s="2">
        <v>45096.81689814815</v>
      </c>
    </row>
    <row r="5127" spans="1:31" hidden="1" x14ac:dyDescent="0.25">
      <c r="A5127">
        <v>1254024</v>
      </c>
      <c r="B5127" t="s">
        <v>27</v>
      </c>
      <c r="C5127" t="s">
        <v>849</v>
      </c>
      <c r="D5127" s="3" t="s">
        <v>60</v>
      </c>
      <c r="E5127" s="4">
        <v>36069</v>
      </c>
      <c r="F5127" s="4">
        <v>43951</v>
      </c>
      <c r="G5127" s="4">
        <v>41395</v>
      </c>
      <c r="H5127" s="3">
        <v>8</v>
      </c>
      <c r="I5127" s="3">
        <f t="shared" ca="1" si="242"/>
        <v>26</v>
      </c>
      <c r="J5127" s="9" t="s">
        <v>283</v>
      </c>
      <c r="K5127" s="9" t="s">
        <v>1071</v>
      </c>
      <c r="L5127" s="9" t="str">
        <f t="shared" si="240"/>
        <v>Luma</v>
      </c>
      <c r="M5127" s="9">
        <v>1</v>
      </c>
      <c r="N5127" s="10">
        <v>41623</v>
      </c>
      <c r="O5127" s="10">
        <v>41623</v>
      </c>
      <c r="P5127" t="s">
        <v>284</v>
      </c>
      <c r="Q5127" t="str">
        <f t="shared" si="241"/>
        <v>LED</v>
      </c>
      <c r="R5127" t="s">
        <v>285</v>
      </c>
      <c r="S5127">
        <v>0</v>
      </c>
      <c r="T5127" t="s">
        <v>33</v>
      </c>
      <c r="U5127">
        <v>1</v>
      </c>
      <c r="V5127">
        <v>1</v>
      </c>
      <c r="W5127" s="1">
        <v>41623</v>
      </c>
      <c r="X5127" s="1">
        <v>41623</v>
      </c>
      <c r="Y5127" t="s">
        <v>38</v>
      </c>
      <c r="Z5127">
        <v>0</v>
      </c>
      <c r="AA5127">
        <v>4000</v>
      </c>
      <c r="AB5127">
        <v>4650</v>
      </c>
      <c r="AC5127">
        <v>3255</v>
      </c>
      <c r="AD5127" t="s">
        <v>138</v>
      </c>
      <c r="AE5127" s="2">
        <v>45096.81689814815</v>
      </c>
    </row>
    <row r="5128" spans="1:31" hidden="1" x14ac:dyDescent="0.25">
      <c r="A5128">
        <v>1254025</v>
      </c>
      <c r="B5128" t="s">
        <v>27</v>
      </c>
      <c r="C5128" t="s">
        <v>849</v>
      </c>
      <c r="D5128" s="3" t="s">
        <v>60</v>
      </c>
      <c r="E5128" s="4">
        <v>36069</v>
      </c>
      <c r="F5128" s="4">
        <v>43951</v>
      </c>
      <c r="G5128" s="4">
        <v>41395</v>
      </c>
      <c r="H5128" s="3">
        <v>8</v>
      </c>
      <c r="I5128" s="3">
        <f t="shared" ca="1" si="242"/>
        <v>26</v>
      </c>
      <c r="J5128" s="9" t="s">
        <v>283</v>
      </c>
      <c r="K5128" s="9" t="s">
        <v>1071</v>
      </c>
      <c r="L5128" s="9" t="str">
        <f t="shared" si="240"/>
        <v>Luma</v>
      </c>
      <c r="M5128" s="9">
        <v>1</v>
      </c>
      <c r="N5128" s="10">
        <v>41623</v>
      </c>
      <c r="O5128" s="10">
        <v>41623</v>
      </c>
      <c r="P5128" t="s">
        <v>284</v>
      </c>
      <c r="Q5128" t="str">
        <f t="shared" si="241"/>
        <v>LED</v>
      </c>
      <c r="R5128" t="s">
        <v>285</v>
      </c>
      <c r="S5128">
        <v>0</v>
      </c>
      <c r="T5128" t="s">
        <v>33</v>
      </c>
      <c r="U5128">
        <v>1</v>
      </c>
      <c r="V5128">
        <v>1</v>
      </c>
      <c r="W5128" s="1">
        <v>41623</v>
      </c>
      <c r="X5128" s="1">
        <v>41623</v>
      </c>
      <c r="Y5128" t="s">
        <v>38</v>
      </c>
      <c r="Z5128">
        <v>0</v>
      </c>
      <c r="AA5128">
        <v>4000</v>
      </c>
      <c r="AB5128">
        <v>4650</v>
      </c>
      <c r="AC5128">
        <v>3255</v>
      </c>
      <c r="AD5128" t="s">
        <v>138</v>
      </c>
      <c r="AE5128" s="2">
        <v>45096.81689814815</v>
      </c>
    </row>
    <row r="5129" spans="1:31" hidden="1" x14ac:dyDescent="0.25">
      <c r="A5129">
        <v>1254026</v>
      </c>
      <c r="B5129" t="s">
        <v>27</v>
      </c>
      <c r="C5129" t="s">
        <v>849</v>
      </c>
      <c r="D5129" s="3" t="s">
        <v>60</v>
      </c>
      <c r="E5129" s="4">
        <v>36069</v>
      </c>
      <c r="F5129" s="4">
        <v>43951</v>
      </c>
      <c r="G5129" s="4">
        <v>41395</v>
      </c>
      <c r="H5129" s="3">
        <v>8</v>
      </c>
      <c r="I5129" s="3">
        <f t="shared" ca="1" si="242"/>
        <v>26</v>
      </c>
      <c r="J5129" s="9" t="s">
        <v>283</v>
      </c>
      <c r="K5129" s="9" t="s">
        <v>1071</v>
      </c>
      <c r="L5129" s="9" t="str">
        <f t="shared" si="240"/>
        <v>Luma</v>
      </c>
      <c r="M5129" s="9">
        <v>1</v>
      </c>
      <c r="N5129" s="10">
        <v>41623</v>
      </c>
      <c r="O5129" s="10">
        <v>41623</v>
      </c>
      <c r="P5129" t="s">
        <v>284</v>
      </c>
      <c r="Q5129" t="str">
        <f t="shared" si="241"/>
        <v>LED</v>
      </c>
      <c r="R5129" t="s">
        <v>285</v>
      </c>
      <c r="S5129">
        <v>0</v>
      </c>
      <c r="T5129" t="s">
        <v>33</v>
      </c>
      <c r="U5129">
        <v>1</v>
      </c>
      <c r="V5129">
        <v>1</v>
      </c>
      <c r="W5129" s="1">
        <v>41623</v>
      </c>
      <c r="X5129" s="1">
        <v>41623</v>
      </c>
      <c r="Y5129" t="s">
        <v>38</v>
      </c>
      <c r="Z5129">
        <v>0</v>
      </c>
      <c r="AA5129">
        <v>4000</v>
      </c>
      <c r="AB5129">
        <v>4650</v>
      </c>
      <c r="AC5129">
        <v>3255</v>
      </c>
      <c r="AD5129" t="s">
        <v>138</v>
      </c>
      <c r="AE5129" s="2">
        <v>45096.81689814815</v>
      </c>
    </row>
    <row r="5130" spans="1:31" hidden="1" x14ac:dyDescent="0.25">
      <c r="A5130">
        <v>1254027</v>
      </c>
      <c r="B5130" t="s">
        <v>27</v>
      </c>
      <c r="C5130" t="s">
        <v>849</v>
      </c>
      <c r="D5130" s="3" t="s">
        <v>60</v>
      </c>
      <c r="E5130" s="4">
        <v>32448</v>
      </c>
      <c r="F5130" s="4">
        <v>43951</v>
      </c>
      <c r="G5130" s="4">
        <v>41395</v>
      </c>
      <c r="H5130" s="3">
        <v>8</v>
      </c>
      <c r="I5130" s="3">
        <f t="shared" ca="1" si="242"/>
        <v>36</v>
      </c>
      <c r="J5130" s="9" t="s">
        <v>283</v>
      </c>
      <c r="K5130" s="9" t="s">
        <v>1071</v>
      </c>
      <c r="L5130" s="9" t="str">
        <f t="shared" si="240"/>
        <v>Luma</v>
      </c>
      <c r="M5130" s="9">
        <v>1</v>
      </c>
      <c r="N5130" s="10">
        <v>41623</v>
      </c>
      <c r="O5130" s="10">
        <v>41623</v>
      </c>
      <c r="P5130" t="s">
        <v>284</v>
      </c>
      <c r="Q5130" t="str">
        <f t="shared" si="241"/>
        <v>LED</v>
      </c>
      <c r="R5130" t="s">
        <v>285</v>
      </c>
      <c r="S5130">
        <v>0</v>
      </c>
      <c r="T5130" t="s">
        <v>33</v>
      </c>
      <c r="U5130">
        <v>1</v>
      </c>
      <c r="V5130">
        <v>1</v>
      </c>
      <c r="W5130" s="1">
        <v>41623</v>
      </c>
      <c r="X5130" s="1">
        <v>41623</v>
      </c>
      <c r="Y5130" t="s">
        <v>38</v>
      </c>
      <c r="Z5130">
        <v>0</v>
      </c>
      <c r="AA5130">
        <v>4000</v>
      </c>
      <c r="AB5130">
        <v>4650</v>
      </c>
      <c r="AC5130">
        <v>3255</v>
      </c>
      <c r="AD5130" t="s">
        <v>138</v>
      </c>
      <c r="AE5130" s="2">
        <v>45096.81689814815</v>
      </c>
    </row>
    <row r="5131" spans="1:31" hidden="1" x14ac:dyDescent="0.25">
      <c r="A5131">
        <v>1254028</v>
      </c>
      <c r="B5131" t="s">
        <v>27</v>
      </c>
      <c r="C5131" t="s">
        <v>849</v>
      </c>
      <c r="D5131" s="3" t="s">
        <v>60</v>
      </c>
      <c r="E5131" s="4">
        <v>35735</v>
      </c>
      <c r="F5131" s="4">
        <v>43951</v>
      </c>
      <c r="G5131" s="4">
        <v>41395</v>
      </c>
      <c r="H5131" s="3">
        <v>8</v>
      </c>
      <c r="I5131" s="3">
        <f t="shared" ca="1" si="242"/>
        <v>27</v>
      </c>
      <c r="J5131" s="9" t="s">
        <v>283</v>
      </c>
      <c r="K5131" s="9" t="s">
        <v>1071</v>
      </c>
      <c r="L5131" s="9" t="str">
        <f t="shared" si="240"/>
        <v>Luma</v>
      </c>
      <c r="M5131" s="9">
        <v>1</v>
      </c>
      <c r="N5131" s="10">
        <v>41623</v>
      </c>
      <c r="O5131" s="10">
        <v>41623</v>
      </c>
      <c r="P5131" t="s">
        <v>284</v>
      </c>
      <c r="Q5131" t="str">
        <f t="shared" si="241"/>
        <v>LED</v>
      </c>
      <c r="R5131" t="s">
        <v>285</v>
      </c>
      <c r="S5131">
        <v>0</v>
      </c>
      <c r="T5131" t="s">
        <v>33</v>
      </c>
      <c r="U5131">
        <v>1</v>
      </c>
      <c r="V5131">
        <v>1</v>
      </c>
      <c r="W5131" s="1">
        <v>41623</v>
      </c>
      <c r="X5131" s="1">
        <v>41623</v>
      </c>
      <c r="Y5131" t="s">
        <v>38</v>
      </c>
      <c r="Z5131">
        <v>0</v>
      </c>
      <c r="AA5131">
        <v>4000</v>
      </c>
      <c r="AB5131">
        <v>4650</v>
      </c>
      <c r="AC5131">
        <v>3255</v>
      </c>
      <c r="AD5131" t="s">
        <v>138</v>
      </c>
      <c r="AE5131" s="2">
        <v>45096.81689814815</v>
      </c>
    </row>
    <row r="5132" spans="1:31" hidden="1" x14ac:dyDescent="0.25">
      <c r="A5132">
        <v>1254029</v>
      </c>
      <c r="B5132" t="s">
        <v>27</v>
      </c>
      <c r="C5132" t="s">
        <v>849</v>
      </c>
      <c r="D5132" s="3" t="s">
        <v>60</v>
      </c>
      <c r="E5132" s="4">
        <v>35735</v>
      </c>
      <c r="F5132" s="4">
        <v>43951</v>
      </c>
      <c r="G5132" s="4">
        <v>41395</v>
      </c>
      <c r="H5132" s="3">
        <v>8</v>
      </c>
      <c r="I5132" s="3">
        <f t="shared" ca="1" si="242"/>
        <v>27</v>
      </c>
      <c r="J5132" s="9" t="s">
        <v>283</v>
      </c>
      <c r="K5132" s="9" t="s">
        <v>1071</v>
      </c>
      <c r="L5132" s="9" t="str">
        <f t="shared" si="240"/>
        <v>Luma</v>
      </c>
      <c r="M5132" s="9">
        <v>1</v>
      </c>
      <c r="N5132" s="10">
        <v>41623</v>
      </c>
      <c r="O5132" s="10">
        <v>41623</v>
      </c>
      <c r="P5132" t="s">
        <v>284</v>
      </c>
      <c r="Q5132" t="str">
        <f t="shared" si="241"/>
        <v>LED</v>
      </c>
      <c r="R5132" t="s">
        <v>285</v>
      </c>
      <c r="S5132">
        <v>0</v>
      </c>
      <c r="T5132" t="s">
        <v>33</v>
      </c>
      <c r="U5132">
        <v>1</v>
      </c>
      <c r="V5132">
        <v>1</v>
      </c>
      <c r="W5132" s="1">
        <v>41623</v>
      </c>
      <c r="X5132" s="1">
        <v>41623</v>
      </c>
      <c r="Y5132" t="s">
        <v>145</v>
      </c>
      <c r="Z5132">
        <v>0</v>
      </c>
      <c r="AA5132">
        <v>4000</v>
      </c>
      <c r="AB5132">
        <v>4650</v>
      </c>
      <c r="AC5132">
        <v>3255</v>
      </c>
      <c r="AD5132" t="s">
        <v>138</v>
      </c>
      <c r="AE5132" s="2">
        <v>45096.81689814815</v>
      </c>
    </row>
    <row r="5133" spans="1:31" hidden="1" x14ac:dyDescent="0.25">
      <c r="A5133">
        <v>1257035</v>
      </c>
      <c r="B5133" t="s">
        <v>27</v>
      </c>
      <c r="C5133" t="s">
        <v>849</v>
      </c>
      <c r="D5133" s="3" t="s">
        <v>60</v>
      </c>
      <c r="E5133" s="4">
        <v>41623</v>
      </c>
      <c r="F5133" s="3" t="s">
        <v>29</v>
      </c>
      <c r="G5133" s="3" t="s">
        <v>29</v>
      </c>
      <c r="H5133" s="3">
        <v>8</v>
      </c>
      <c r="I5133" s="3">
        <f t="shared" ca="1" si="242"/>
        <v>11</v>
      </c>
      <c r="J5133" s="9" t="s">
        <v>283</v>
      </c>
      <c r="K5133" s="9" t="s">
        <v>1071</v>
      </c>
      <c r="L5133" s="9" t="str">
        <f t="shared" si="240"/>
        <v>Luma</v>
      </c>
      <c r="M5133" s="9">
        <v>1</v>
      </c>
      <c r="N5133" s="10">
        <v>41623</v>
      </c>
      <c r="O5133" s="10">
        <v>41623</v>
      </c>
      <c r="P5133" t="s">
        <v>284</v>
      </c>
      <c r="Q5133" t="str">
        <f t="shared" si="241"/>
        <v>LED</v>
      </c>
      <c r="R5133" t="s">
        <v>285</v>
      </c>
      <c r="S5133">
        <v>0</v>
      </c>
      <c r="T5133" t="s">
        <v>33</v>
      </c>
      <c r="U5133">
        <v>1</v>
      </c>
      <c r="V5133">
        <v>1</v>
      </c>
      <c r="W5133" s="1">
        <v>41623</v>
      </c>
      <c r="X5133" s="1">
        <v>41623</v>
      </c>
      <c r="Y5133" t="s">
        <v>38</v>
      </c>
      <c r="Z5133">
        <v>0</v>
      </c>
      <c r="AA5133">
        <v>4000</v>
      </c>
      <c r="AB5133">
        <v>4650</v>
      </c>
      <c r="AC5133">
        <v>3255</v>
      </c>
      <c r="AD5133" t="s">
        <v>138</v>
      </c>
      <c r="AE5133" s="2">
        <v>45096.81689814815</v>
      </c>
    </row>
    <row r="5134" spans="1:31" hidden="1" x14ac:dyDescent="0.25">
      <c r="A5134">
        <v>1254062</v>
      </c>
      <c r="B5134" t="s">
        <v>27</v>
      </c>
      <c r="C5134" t="s">
        <v>850</v>
      </c>
      <c r="D5134" s="3" t="s">
        <v>60</v>
      </c>
      <c r="E5134" s="4">
        <v>37238</v>
      </c>
      <c r="F5134" s="4">
        <v>43951</v>
      </c>
      <c r="G5134" s="4">
        <v>41395</v>
      </c>
      <c r="H5134" s="3">
        <v>8</v>
      </c>
      <c r="I5134" s="3">
        <f t="shared" ca="1" si="242"/>
        <v>23</v>
      </c>
      <c r="J5134" s="9" t="s">
        <v>283</v>
      </c>
      <c r="K5134" s="9" t="s">
        <v>1071</v>
      </c>
      <c r="L5134" s="9" t="str">
        <f t="shared" si="240"/>
        <v>Luma</v>
      </c>
      <c r="M5134" s="9">
        <v>1</v>
      </c>
      <c r="N5134" s="10">
        <v>41623</v>
      </c>
      <c r="O5134" s="10">
        <v>41623</v>
      </c>
      <c r="P5134" t="s">
        <v>284</v>
      </c>
      <c r="Q5134" t="str">
        <f t="shared" si="241"/>
        <v>LED</v>
      </c>
      <c r="R5134" t="s">
        <v>285</v>
      </c>
      <c r="S5134">
        <v>0</v>
      </c>
      <c r="T5134" t="s">
        <v>33</v>
      </c>
      <c r="U5134">
        <v>1</v>
      </c>
      <c r="V5134">
        <v>1</v>
      </c>
      <c r="W5134" s="1">
        <v>41623</v>
      </c>
      <c r="X5134" s="1">
        <v>41623</v>
      </c>
      <c r="Y5134" t="s">
        <v>38</v>
      </c>
      <c r="Z5134">
        <v>0</v>
      </c>
      <c r="AA5134">
        <v>4000</v>
      </c>
      <c r="AB5134">
        <v>4650</v>
      </c>
      <c r="AC5134">
        <v>3255</v>
      </c>
      <c r="AD5134" t="s">
        <v>138</v>
      </c>
      <c r="AE5134" s="2">
        <v>45096.81689814815</v>
      </c>
    </row>
    <row r="5135" spans="1:31" hidden="1" x14ac:dyDescent="0.25">
      <c r="A5135">
        <v>1254063</v>
      </c>
      <c r="B5135" t="s">
        <v>27</v>
      </c>
      <c r="C5135" t="s">
        <v>850</v>
      </c>
      <c r="D5135" s="3" t="s">
        <v>60</v>
      </c>
      <c r="E5135" s="4">
        <v>36069</v>
      </c>
      <c r="F5135" s="4">
        <v>43951</v>
      </c>
      <c r="G5135" s="4">
        <v>41395</v>
      </c>
      <c r="H5135" s="3">
        <v>8</v>
      </c>
      <c r="I5135" s="3">
        <f t="shared" ca="1" si="242"/>
        <v>26</v>
      </c>
      <c r="J5135" s="9" t="s">
        <v>283</v>
      </c>
      <c r="K5135" s="9" t="s">
        <v>1071</v>
      </c>
      <c r="L5135" s="9" t="str">
        <f t="shared" si="240"/>
        <v>Luma</v>
      </c>
      <c r="M5135" s="9">
        <v>1</v>
      </c>
      <c r="N5135" s="10">
        <v>41623</v>
      </c>
      <c r="O5135" s="10">
        <v>41623</v>
      </c>
      <c r="P5135" t="s">
        <v>284</v>
      </c>
      <c r="Q5135" t="str">
        <f t="shared" si="241"/>
        <v>LED</v>
      </c>
      <c r="R5135" t="s">
        <v>285</v>
      </c>
      <c r="S5135">
        <v>0</v>
      </c>
      <c r="T5135" t="s">
        <v>33</v>
      </c>
      <c r="U5135">
        <v>1</v>
      </c>
      <c r="V5135">
        <v>1</v>
      </c>
      <c r="W5135" s="1">
        <v>41623</v>
      </c>
      <c r="X5135" s="1">
        <v>41623</v>
      </c>
      <c r="Y5135" t="s">
        <v>38</v>
      </c>
      <c r="Z5135">
        <v>0</v>
      </c>
      <c r="AA5135">
        <v>4000</v>
      </c>
      <c r="AB5135">
        <v>4650</v>
      </c>
      <c r="AC5135">
        <v>3255</v>
      </c>
      <c r="AD5135" t="s">
        <v>138</v>
      </c>
      <c r="AE5135" s="2">
        <v>45096.81689814815</v>
      </c>
    </row>
    <row r="5136" spans="1:31" hidden="1" x14ac:dyDescent="0.25">
      <c r="A5136">
        <v>1254064</v>
      </c>
      <c r="B5136" t="s">
        <v>27</v>
      </c>
      <c r="C5136" t="s">
        <v>850</v>
      </c>
      <c r="D5136" s="3" t="s">
        <v>848</v>
      </c>
      <c r="E5136" s="4">
        <v>36069</v>
      </c>
      <c r="F5136" s="4">
        <v>43951</v>
      </c>
      <c r="G5136" s="4">
        <v>41395</v>
      </c>
      <c r="H5136" s="3">
        <v>8</v>
      </c>
      <c r="I5136" s="3">
        <f t="shared" ca="1" si="242"/>
        <v>26</v>
      </c>
      <c r="J5136" s="9" t="s">
        <v>283</v>
      </c>
      <c r="K5136" s="9" t="s">
        <v>1071</v>
      </c>
      <c r="L5136" s="9" t="str">
        <f t="shared" si="240"/>
        <v>Luma</v>
      </c>
      <c r="M5136" s="9">
        <v>1</v>
      </c>
      <c r="N5136" s="10">
        <v>41623</v>
      </c>
      <c r="O5136" s="10">
        <v>41623</v>
      </c>
      <c r="P5136" t="s">
        <v>284</v>
      </c>
      <c r="Q5136" t="str">
        <f t="shared" si="241"/>
        <v>LED</v>
      </c>
      <c r="R5136" t="s">
        <v>285</v>
      </c>
      <c r="S5136">
        <v>0</v>
      </c>
      <c r="T5136" t="s">
        <v>33</v>
      </c>
      <c r="U5136">
        <v>1</v>
      </c>
      <c r="V5136">
        <v>1</v>
      </c>
      <c r="W5136" s="1">
        <v>41623</v>
      </c>
      <c r="X5136" s="1">
        <v>41623</v>
      </c>
      <c r="Y5136" t="s">
        <v>38</v>
      </c>
      <c r="Z5136">
        <v>0</v>
      </c>
      <c r="AA5136">
        <v>4000</v>
      </c>
      <c r="AB5136">
        <v>4650</v>
      </c>
      <c r="AC5136">
        <v>3255</v>
      </c>
      <c r="AD5136" t="s">
        <v>138</v>
      </c>
      <c r="AE5136" s="2">
        <v>45125.414872685185</v>
      </c>
    </row>
    <row r="5137" spans="1:31" hidden="1" x14ac:dyDescent="0.25">
      <c r="A5137">
        <v>1254065</v>
      </c>
      <c r="B5137" t="s">
        <v>27</v>
      </c>
      <c r="C5137" t="s">
        <v>850</v>
      </c>
      <c r="D5137" s="3" t="s">
        <v>60</v>
      </c>
      <c r="E5137" s="4">
        <v>36069</v>
      </c>
      <c r="F5137" s="4">
        <v>43951</v>
      </c>
      <c r="G5137" s="4">
        <v>41395</v>
      </c>
      <c r="H5137" s="3">
        <v>8</v>
      </c>
      <c r="I5137" s="3">
        <f t="shared" ca="1" si="242"/>
        <v>26</v>
      </c>
      <c r="J5137" s="9" t="s">
        <v>283</v>
      </c>
      <c r="K5137" s="9" t="s">
        <v>1071</v>
      </c>
      <c r="L5137" s="9" t="str">
        <f t="shared" si="240"/>
        <v>Luma</v>
      </c>
      <c r="M5137" s="9">
        <v>1</v>
      </c>
      <c r="N5137" s="10">
        <v>41623</v>
      </c>
      <c r="O5137" s="10">
        <v>41623</v>
      </c>
      <c r="P5137" t="s">
        <v>284</v>
      </c>
      <c r="Q5137" t="str">
        <f t="shared" si="241"/>
        <v>LED</v>
      </c>
      <c r="R5137" t="s">
        <v>285</v>
      </c>
      <c r="S5137">
        <v>0</v>
      </c>
      <c r="T5137" t="s">
        <v>33</v>
      </c>
      <c r="U5137">
        <v>1</v>
      </c>
      <c r="V5137">
        <v>1</v>
      </c>
      <c r="W5137" s="1">
        <v>41623</v>
      </c>
      <c r="X5137" s="1">
        <v>41623</v>
      </c>
      <c r="Y5137" t="s">
        <v>38</v>
      </c>
      <c r="Z5137">
        <v>0</v>
      </c>
      <c r="AA5137">
        <v>4000</v>
      </c>
      <c r="AB5137">
        <v>4650</v>
      </c>
      <c r="AC5137">
        <v>3255</v>
      </c>
      <c r="AD5137" t="s">
        <v>138</v>
      </c>
      <c r="AE5137" s="2">
        <v>45096.81689814815</v>
      </c>
    </row>
    <row r="5138" spans="1:31" hidden="1" x14ac:dyDescent="0.25">
      <c r="A5138">
        <v>1254066</v>
      </c>
      <c r="B5138" t="s">
        <v>27</v>
      </c>
      <c r="C5138" t="s">
        <v>850</v>
      </c>
      <c r="D5138" s="3" t="s">
        <v>60</v>
      </c>
      <c r="E5138" s="4">
        <v>36684</v>
      </c>
      <c r="F5138" s="4">
        <v>43951</v>
      </c>
      <c r="G5138" s="4">
        <v>41395</v>
      </c>
      <c r="H5138" s="3">
        <v>8</v>
      </c>
      <c r="I5138" s="3">
        <f t="shared" ca="1" si="242"/>
        <v>24</v>
      </c>
      <c r="J5138" s="9" t="s">
        <v>283</v>
      </c>
      <c r="K5138" s="9" t="s">
        <v>1071</v>
      </c>
      <c r="L5138" s="9" t="str">
        <f t="shared" si="240"/>
        <v>Luma</v>
      </c>
      <c r="M5138" s="9">
        <v>1</v>
      </c>
      <c r="N5138" s="10">
        <v>41623</v>
      </c>
      <c r="O5138" s="10">
        <v>41623</v>
      </c>
      <c r="P5138" t="s">
        <v>284</v>
      </c>
      <c r="Q5138" t="str">
        <f t="shared" si="241"/>
        <v>LED</v>
      </c>
      <c r="R5138" t="s">
        <v>285</v>
      </c>
      <c r="S5138">
        <v>0</v>
      </c>
      <c r="T5138" t="s">
        <v>33</v>
      </c>
      <c r="U5138">
        <v>1</v>
      </c>
      <c r="V5138">
        <v>1</v>
      </c>
      <c r="W5138" s="1">
        <v>41623</v>
      </c>
      <c r="X5138" s="1">
        <v>41623</v>
      </c>
      <c r="Y5138" t="s">
        <v>38</v>
      </c>
      <c r="Z5138">
        <v>0</v>
      </c>
      <c r="AA5138">
        <v>4000</v>
      </c>
      <c r="AB5138">
        <v>4650</v>
      </c>
      <c r="AC5138">
        <v>3255</v>
      </c>
      <c r="AD5138" t="s">
        <v>138</v>
      </c>
      <c r="AE5138" s="2">
        <v>45096.81689814815</v>
      </c>
    </row>
    <row r="5139" spans="1:31" hidden="1" x14ac:dyDescent="0.25">
      <c r="A5139">
        <v>1254067</v>
      </c>
      <c r="B5139" t="s">
        <v>27</v>
      </c>
      <c r="C5139" t="s">
        <v>850</v>
      </c>
      <c r="D5139" s="3" t="s">
        <v>60</v>
      </c>
      <c r="E5139" s="4">
        <v>36684</v>
      </c>
      <c r="F5139" s="4">
        <v>43951</v>
      </c>
      <c r="G5139" s="4">
        <v>41395</v>
      </c>
      <c r="H5139" s="3">
        <v>8</v>
      </c>
      <c r="I5139" s="3">
        <f t="shared" ca="1" si="242"/>
        <v>24</v>
      </c>
      <c r="J5139" s="9" t="s">
        <v>283</v>
      </c>
      <c r="K5139" s="9" t="s">
        <v>1071</v>
      </c>
      <c r="L5139" s="9" t="str">
        <f t="shared" si="240"/>
        <v>Luma</v>
      </c>
      <c r="M5139" s="9">
        <v>1</v>
      </c>
      <c r="N5139" s="10">
        <v>41623</v>
      </c>
      <c r="O5139" s="10">
        <v>41623</v>
      </c>
      <c r="P5139" t="s">
        <v>284</v>
      </c>
      <c r="Q5139" t="str">
        <f t="shared" si="241"/>
        <v>LED</v>
      </c>
      <c r="R5139" t="s">
        <v>285</v>
      </c>
      <c r="S5139">
        <v>0</v>
      </c>
      <c r="T5139" t="s">
        <v>33</v>
      </c>
      <c r="U5139">
        <v>1</v>
      </c>
      <c r="V5139">
        <v>1</v>
      </c>
      <c r="W5139" s="1">
        <v>41623</v>
      </c>
      <c r="X5139" s="1">
        <v>41623</v>
      </c>
      <c r="Y5139" t="s">
        <v>38</v>
      </c>
      <c r="Z5139">
        <v>0</v>
      </c>
      <c r="AA5139">
        <v>4000</v>
      </c>
      <c r="AB5139">
        <v>4650</v>
      </c>
      <c r="AC5139">
        <v>3255</v>
      </c>
      <c r="AD5139" t="s">
        <v>138</v>
      </c>
      <c r="AE5139" s="2">
        <v>45096.81689814815</v>
      </c>
    </row>
    <row r="5140" spans="1:31" hidden="1" x14ac:dyDescent="0.25">
      <c r="A5140">
        <v>1254068</v>
      </c>
      <c r="B5140" t="s">
        <v>27</v>
      </c>
      <c r="C5140" t="s">
        <v>850</v>
      </c>
      <c r="D5140" s="3" t="s">
        <v>60</v>
      </c>
      <c r="E5140" s="4">
        <v>36684</v>
      </c>
      <c r="F5140" s="4">
        <v>43951</v>
      </c>
      <c r="G5140" s="4">
        <v>41395</v>
      </c>
      <c r="H5140" s="3">
        <v>8</v>
      </c>
      <c r="I5140" s="3">
        <f t="shared" ca="1" si="242"/>
        <v>24</v>
      </c>
      <c r="J5140" s="9" t="s">
        <v>283</v>
      </c>
      <c r="K5140" s="9" t="s">
        <v>1071</v>
      </c>
      <c r="L5140" s="9" t="str">
        <f t="shared" si="240"/>
        <v>Luma</v>
      </c>
      <c r="M5140" s="9">
        <v>1</v>
      </c>
      <c r="N5140" s="10">
        <v>41623</v>
      </c>
      <c r="O5140" s="10">
        <v>41623</v>
      </c>
      <c r="P5140" t="s">
        <v>284</v>
      </c>
      <c r="Q5140" t="str">
        <f t="shared" si="241"/>
        <v>LED</v>
      </c>
      <c r="R5140" t="s">
        <v>285</v>
      </c>
      <c r="S5140">
        <v>0</v>
      </c>
      <c r="T5140" t="s">
        <v>33</v>
      </c>
      <c r="U5140">
        <v>1</v>
      </c>
      <c r="V5140">
        <v>1</v>
      </c>
      <c r="W5140" s="1">
        <v>41623</v>
      </c>
      <c r="X5140" s="1">
        <v>41623</v>
      </c>
      <c r="Y5140" t="s">
        <v>38</v>
      </c>
      <c r="Z5140">
        <v>0</v>
      </c>
      <c r="AA5140">
        <v>4000</v>
      </c>
      <c r="AB5140">
        <v>4650</v>
      </c>
      <c r="AC5140">
        <v>3255</v>
      </c>
      <c r="AD5140" t="s">
        <v>138</v>
      </c>
      <c r="AE5140" s="2">
        <v>45096.81689814815</v>
      </c>
    </row>
    <row r="5141" spans="1:31" hidden="1" x14ac:dyDescent="0.25">
      <c r="A5141">
        <v>1254069</v>
      </c>
      <c r="B5141" t="s">
        <v>27</v>
      </c>
      <c r="C5141" t="s">
        <v>850</v>
      </c>
      <c r="D5141" s="3" t="s">
        <v>60</v>
      </c>
      <c r="E5141" s="4">
        <v>36684</v>
      </c>
      <c r="F5141" s="4">
        <v>43951</v>
      </c>
      <c r="G5141" s="4">
        <v>41395</v>
      </c>
      <c r="H5141" s="3">
        <v>8</v>
      </c>
      <c r="I5141" s="3">
        <f t="shared" ca="1" si="242"/>
        <v>24</v>
      </c>
      <c r="J5141" s="9" t="s">
        <v>283</v>
      </c>
      <c r="K5141" s="9" t="s">
        <v>1071</v>
      </c>
      <c r="L5141" s="9" t="str">
        <f t="shared" si="240"/>
        <v>Luma</v>
      </c>
      <c r="M5141" s="9">
        <v>1</v>
      </c>
      <c r="N5141" s="10">
        <v>41623</v>
      </c>
      <c r="O5141" s="10">
        <v>41623</v>
      </c>
      <c r="P5141" t="s">
        <v>284</v>
      </c>
      <c r="Q5141" t="str">
        <f t="shared" si="241"/>
        <v>LED</v>
      </c>
      <c r="R5141" t="s">
        <v>285</v>
      </c>
      <c r="S5141">
        <v>0</v>
      </c>
      <c r="T5141" t="s">
        <v>33</v>
      </c>
      <c r="U5141">
        <v>1</v>
      </c>
      <c r="V5141">
        <v>1</v>
      </c>
      <c r="W5141" s="1">
        <v>41623</v>
      </c>
      <c r="X5141" s="1">
        <v>41623</v>
      </c>
      <c r="Y5141" t="s">
        <v>38</v>
      </c>
      <c r="Z5141">
        <v>0</v>
      </c>
      <c r="AA5141">
        <v>4000</v>
      </c>
      <c r="AB5141">
        <v>4650</v>
      </c>
      <c r="AC5141">
        <v>3255</v>
      </c>
      <c r="AD5141" t="s">
        <v>138</v>
      </c>
      <c r="AE5141" s="2">
        <v>45096.81689814815</v>
      </c>
    </row>
    <row r="5142" spans="1:31" hidden="1" x14ac:dyDescent="0.25">
      <c r="A5142">
        <v>1254070</v>
      </c>
      <c r="B5142" t="s">
        <v>27</v>
      </c>
      <c r="C5142" t="s">
        <v>850</v>
      </c>
      <c r="D5142" s="3" t="s">
        <v>60</v>
      </c>
      <c r="E5142" s="4">
        <v>36684</v>
      </c>
      <c r="F5142" s="4">
        <v>43951</v>
      </c>
      <c r="G5142" s="4">
        <v>41395</v>
      </c>
      <c r="H5142" s="3">
        <v>8</v>
      </c>
      <c r="I5142" s="3">
        <f t="shared" ca="1" si="242"/>
        <v>24</v>
      </c>
      <c r="J5142" s="9" t="s">
        <v>283</v>
      </c>
      <c r="K5142" s="9" t="s">
        <v>1071</v>
      </c>
      <c r="L5142" s="9" t="str">
        <f t="shared" si="240"/>
        <v>Luma</v>
      </c>
      <c r="M5142" s="9">
        <v>1</v>
      </c>
      <c r="N5142" s="10">
        <v>41623</v>
      </c>
      <c r="O5142" s="10">
        <v>41623</v>
      </c>
      <c r="P5142" t="s">
        <v>284</v>
      </c>
      <c r="Q5142" t="str">
        <f t="shared" si="241"/>
        <v>LED</v>
      </c>
      <c r="R5142" t="s">
        <v>285</v>
      </c>
      <c r="S5142">
        <v>0</v>
      </c>
      <c r="T5142" t="s">
        <v>33</v>
      </c>
      <c r="U5142">
        <v>1</v>
      </c>
      <c r="V5142">
        <v>1</v>
      </c>
      <c r="W5142" s="1">
        <v>41623</v>
      </c>
      <c r="X5142" s="1">
        <v>41623</v>
      </c>
      <c r="Y5142" t="s">
        <v>38</v>
      </c>
      <c r="Z5142">
        <v>0</v>
      </c>
      <c r="AA5142">
        <v>4000</v>
      </c>
      <c r="AB5142">
        <v>4650</v>
      </c>
      <c r="AC5142">
        <v>3255</v>
      </c>
      <c r="AD5142" t="s">
        <v>138</v>
      </c>
      <c r="AE5142" s="2">
        <v>45096.81689814815</v>
      </c>
    </row>
    <row r="5143" spans="1:31" hidden="1" x14ac:dyDescent="0.25">
      <c r="A5143">
        <v>1254071</v>
      </c>
      <c r="B5143" t="s">
        <v>27</v>
      </c>
      <c r="C5143" t="s">
        <v>850</v>
      </c>
      <c r="D5143" s="3" t="s">
        <v>60</v>
      </c>
      <c r="E5143" s="4">
        <v>36684</v>
      </c>
      <c r="F5143" s="4">
        <v>43951</v>
      </c>
      <c r="G5143" s="4">
        <v>41395</v>
      </c>
      <c r="H5143" s="3">
        <v>8</v>
      </c>
      <c r="I5143" s="3">
        <f t="shared" ca="1" si="242"/>
        <v>24</v>
      </c>
      <c r="J5143" s="9" t="s">
        <v>283</v>
      </c>
      <c r="K5143" s="9" t="s">
        <v>1071</v>
      </c>
      <c r="L5143" s="9" t="str">
        <f t="shared" si="240"/>
        <v>Luma</v>
      </c>
      <c r="M5143" s="9">
        <v>1</v>
      </c>
      <c r="N5143" s="10">
        <v>41623</v>
      </c>
      <c r="O5143" s="10">
        <v>41623</v>
      </c>
      <c r="P5143" t="s">
        <v>284</v>
      </c>
      <c r="Q5143" t="str">
        <f t="shared" si="241"/>
        <v>LED</v>
      </c>
      <c r="R5143" t="s">
        <v>285</v>
      </c>
      <c r="S5143">
        <v>0</v>
      </c>
      <c r="T5143" t="s">
        <v>33</v>
      </c>
      <c r="U5143">
        <v>1</v>
      </c>
      <c r="V5143">
        <v>1</v>
      </c>
      <c r="W5143" s="1">
        <v>41623</v>
      </c>
      <c r="X5143" s="1">
        <v>41623</v>
      </c>
      <c r="Y5143" t="s">
        <v>38</v>
      </c>
      <c r="Z5143">
        <v>0</v>
      </c>
      <c r="AA5143">
        <v>4000</v>
      </c>
      <c r="AB5143">
        <v>4650</v>
      </c>
      <c r="AC5143">
        <v>3255</v>
      </c>
      <c r="AD5143" t="s">
        <v>138</v>
      </c>
      <c r="AE5143" s="2">
        <v>45096.81689814815</v>
      </c>
    </row>
    <row r="5144" spans="1:31" hidden="1" x14ac:dyDescent="0.25">
      <c r="A5144">
        <v>1254072</v>
      </c>
      <c r="B5144" t="s">
        <v>27</v>
      </c>
      <c r="C5144" t="s">
        <v>850</v>
      </c>
      <c r="D5144" s="3" t="s">
        <v>60</v>
      </c>
      <c r="E5144" s="4">
        <v>44551</v>
      </c>
      <c r="F5144" s="4">
        <v>2556</v>
      </c>
      <c r="G5144" s="3" t="s">
        <v>29</v>
      </c>
      <c r="H5144" s="3">
        <v>8</v>
      </c>
      <c r="I5144" s="3">
        <f t="shared" ca="1" si="242"/>
        <v>3</v>
      </c>
      <c r="J5144" s="9" t="s">
        <v>283</v>
      </c>
      <c r="K5144" s="9" t="s">
        <v>1071</v>
      </c>
      <c r="L5144" s="9" t="str">
        <f t="shared" si="240"/>
        <v>Luma</v>
      </c>
      <c r="M5144" s="9">
        <v>1</v>
      </c>
      <c r="N5144" s="10">
        <v>41623</v>
      </c>
      <c r="O5144" s="10">
        <v>41623</v>
      </c>
      <c r="P5144" t="s">
        <v>284</v>
      </c>
      <c r="Q5144" t="str">
        <f t="shared" si="241"/>
        <v>LED</v>
      </c>
      <c r="R5144" t="s">
        <v>285</v>
      </c>
      <c r="S5144">
        <v>0</v>
      </c>
      <c r="T5144" t="s">
        <v>33</v>
      </c>
      <c r="U5144">
        <v>1</v>
      </c>
      <c r="V5144">
        <v>1</v>
      </c>
      <c r="W5144" s="1">
        <v>41623</v>
      </c>
      <c r="X5144" s="1">
        <v>41623</v>
      </c>
      <c r="Y5144" t="s">
        <v>38</v>
      </c>
      <c r="Z5144">
        <v>0</v>
      </c>
      <c r="AA5144">
        <v>4000</v>
      </c>
      <c r="AB5144">
        <v>4650</v>
      </c>
      <c r="AC5144">
        <v>3255</v>
      </c>
      <c r="AD5144" t="s">
        <v>138</v>
      </c>
      <c r="AE5144" s="2">
        <v>45096.81689814815</v>
      </c>
    </row>
    <row r="5145" spans="1:31" hidden="1" x14ac:dyDescent="0.25">
      <c r="A5145">
        <v>1254073</v>
      </c>
      <c r="B5145" t="s">
        <v>27</v>
      </c>
      <c r="C5145" t="s">
        <v>850</v>
      </c>
      <c r="D5145" s="3" t="s">
        <v>60</v>
      </c>
      <c r="E5145" s="4">
        <v>36684</v>
      </c>
      <c r="F5145" s="4">
        <v>43951</v>
      </c>
      <c r="G5145" s="4">
        <v>41395</v>
      </c>
      <c r="H5145" s="3">
        <v>8</v>
      </c>
      <c r="I5145" s="3">
        <f t="shared" ca="1" si="242"/>
        <v>24</v>
      </c>
      <c r="J5145" s="9" t="s">
        <v>283</v>
      </c>
      <c r="K5145" s="9" t="s">
        <v>1071</v>
      </c>
      <c r="L5145" s="9" t="str">
        <f t="shared" si="240"/>
        <v>Luma</v>
      </c>
      <c r="M5145" s="9">
        <v>1</v>
      </c>
      <c r="N5145" s="10">
        <v>41623</v>
      </c>
      <c r="O5145" s="10">
        <v>41623</v>
      </c>
      <c r="P5145" t="s">
        <v>284</v>
      </c>
      <c r="Q5145" t="str">
        <f t="shared" si="241"/>
        <v>LED</v>
      </c>
      <c r="R5145" t="s">
        <v>285</v>
      </c>
      <c r="S5145">
        <v>0</v>
      </c>
      <c r="T5145" t="s">
        <v>33</v>
      </c>
      <c r="U5145">
        <v>1</v>
      </c>
      <c r="V5145">
        <v>1</v>
      </c>
      <c r="W5145" s="1">
        <v>41623</v>
      </c>
      <c r="X5145" s="1">
        <v>41623</v>
      </c>
      <c r="Y5145" t="s">
        <v>38</v>
      </c>
      <c r="Z5145">
        <v>0</v>
      </c>
      <c r="AA5145">
        <v>4000</v>
      </c>
      <c r="AB5145">
        <v>4650</v>
      </c>
      <c r="AC5145">
        <v>3255</v>
      </c>
      <c r="AD5145" t="s">
        <v>138</v>
      </c>
      <c r="AE5145" s="2">
        <v>45096.81689814815</v>
      </c>
    </row>
    <row r="5146" spans="1:31" hidden="1" x14ac:dyDescent="0.25">
      <c r="A5146">
        <v>1254074</v>
      </c>
      <c r="B5146" t="s">
        <v>27</v>
      </c>
      <c r="C5146" t="s">
        <v>850</v>
      </c>
      <c r="D5146" s="3" t="s">
        <v>60</v>
      </c>
      <c r="E5146" s="4">
        <v>36684</v>
      </c>
      <c r="F5146" s="4">
        <v>43951</v>
      </c>
      <c r="G5146" s="4">
        <v>41395</v>
      </c>
      <c r="H5146" s="3">
        <v>8</v>
      </c>
      <c r="I5146" s="3">
        <f t="shared" ca="1" si="242"/>
        <v>24</v>
      </c>
      <c r="J5146" s="9" t="s">
        <v>283</v>
      </c>
      <c r="K5146" s="9" t="s">
        <v>1071</v>
      </c>
      <c r="L5146" s="9" t="str">
        <f t="shared" si="240"/>
        <v>Luma</v>
      </c>
      <c r="M5146" s="9">
        <v>1</v>
      </c>
      <c r="N5146" s="10">
        <v>41623</v>
      </c>
      <c r="O5146" s="10">
        <v>41623</v>
      </c>
      <c r="P5146" t="s">
        <v>284</v>
      </c>
      <c r="Q5146" t="str">
        <f t="shared" si="241"/>
        <v>LED</v>
      </c>
      <c r="R5146" t="s">
        <v>285</v>
      </c>
      <c r="S5146">
        <v>0</v>
      </c>
      <c r="T5146" t="s">
        <v>33</v>
      </c>
      <c r="U5146">
        <v>1</v>
      </c>
      <c r="V5146">
        <v>1</v>
      </c>
      <c r="W5146" s="1">
        <v>41623</v>
      </c>
      <c r="X5146" s="1">
        <v>41623</v>
      </c>
      <c r="Y5146" t="s">
        <v>38</v>
      </c>
      <c r="Z5146">
        <v>0</v>
      </c>
      <c r="AA5146">
        <v>4000</v>
      </c>
      <c r="AB5146">
        <v>4650</v>
      </c>
      <c r="AC5146">
        <v>3255</v>
      </c>
      <c r="AD5146" t="s">
        <v>138</v>
      </c>
      <c r="AE5146" s="2">
        <v>45096.81689814815</v>
      </c>
    </row>
    <row r="5147" spans="1:31" hidden="1" x14ac:dyDescent="0.25">
      <c r="A5147">
        <v>1254075</v>
      </c>
      <c r="B5147" t="s">
        <v>27</v>
      </c>
      <c r="C5147" t="s">
        <v>850</v>
      </c>
      <c r="D5147" s="3" t="s">
        <v>851</v>
      </c>
      <c r="E5147" s="4">
        <v>42667</v>
      </c>
      <c r="F5147" s="3" t="s">
        <v>29</v>
      </c>
      <c r="G5147" s="3" t="s">
        <v>29</v>
      </c>
      <c r="H5147" s="3">
        <v>8</v>
      </c>
      <c r="I5147" s="3">
        <f t="shared" ca="1" si="242"/>
        <v>8</v>
      </c>
      <c r="J5147" s="9" t="s">
        <v>283</v>
      </c>
      <c r="K5147" s="9" t="s">
        <v>1071</v>
      </c>
      <c r="L5147" s="9" t="str">
        <f t="shared" si="240"/>
        <v>Luma</v>
      </c>
      <c r="M5147" s="9">
        <v>1</v>
      </c>
      <c r="N5147" s="10">
        <v>41623</v>
      </c>
      <c r="O5147" s="10">
        <v>41623</v>
      </c>
      <c r="P5147" t="s">
        <v>284</v>
      </c>
      <c r="Q5147" t="str">
        <f t="shared" si="241"/>
        <v>LED</v>
      </c>
      <c r="R5147" t="s">
        <v>285</v>
      </c>
      <c r="S5147">
        <v>0</v>
      </c>
      <c r="T5147" t="s">
        <v>33</v>
      </c>
      <c r="U5147">
        <v>1</v>
      </c>
      <c r="V5147">
        <v>1</v>
      </c>
      <c r="W5147" s="1">
        <v>41623</v>
      </c>
      <c r="X5147" s="1">
        <v>41623</v>
      </c>
      <c r="Y5147" t="s">
        <v>38</v>
      </c>
      <c r="Z5147">
        <v>0</v>
      </c>
      <c r="AA5147">
        <v>4000</v>
      </c>
      <c r="AB5147">
        <v>4650</v>
      </c>
      <c r="AC5147">
        <v>3255</v>
      </c>
      <c r="AD5147" t="s">
        <v>138</v>
      </c>
      <c r="AE5147" s="2">
        <v>45096.621701388889</v>
      </c>
    </row>
    <row r="5148" spans="1:31" hidden="1" x14ac:dyDescent="0.25">
      <c r="A5148">
        <v>1254076</v>
      </c>
      <c r="B5148" t="s">
        <v>27</v>
      </c>
      <c r="C5148" t="s">
        <v>850</v>
      </c>
      <c r="D5148" s="3" t="s">
        <v>60</v>
      </c>
      <c r="E5148" s="4">
        <v>36684</v>
      </c>
      <c r="F5148" s="4">
        <v>43951</v>
      </c>
      <c r="G5148" s="4">
        <v>41395</v>
      </c>
      <c r="H5148" s="3">
        <v>8</v>
      </c>
      <c r="I5148" s="3">
        <f t="shared" ca="1" si="242"/>
        <v>24</v>
      </c>
      <c r="J5148" s="9" t="s">
        <v>283</v>
      </c>
      <c r="K5148" s="9" t="s">
        <v>1071</v>
      </c>
      <c r="L5148" s="9" t="str">
        <f t="shared" si="240"/>
        <v>Luma</v>
      </c>
      <c r="M5148" s="9">
        <v>1</v>
      </c>
      <c r="N5148" s="10">
        <v>41623</v>
      </c>
      <c r="O5148" s="10">
        <v>41623</v>
      </c>
      <c r="P5148" t="s">
        <v>284</v>
      </c>
      <c r="Q5148" t="str">
        <f t="shared" si="241"/>
        <v>LED</v>
      </c>
      <c r="R5148" t="s">
        <v>285</v>
      </c>
      <c r="S5148">
        <v>0</v>
      </c>
      <c r="T5148" t="s">
        <v>33</v>
      </c>
      <c r="U5148">
        <v>1</v>
      </c>
      <c r="V5148">
        <v>1</v>
      </c>
      <c r="W5148" s="1">
        <v>41623</v>
      </c>
      <c r="X5148" s="1">
        <v>41623</v>
      </c>
      <c r="Y5148" t="s">
        <v>38</v>
      </c>
      <c r="Z5148">
        <v>0</v>
      </c>
      <c r="AA5148">
        <v>4000</v>
      </c>
      <c r="AB5148">
        <v>4650</v>
      </c>
      <c r="AC5148">
        <v>3255</v>
      </c>
      <c r="AD5148" t="s">
        <v>138</v>
      </c>
      <c r="AE5148" s="2">
        <v>45096.81689814815</v>
      </c>
    </row>
    <row r="5149" spans="1:31" hidden="1" x14ac:dyDescent="0.25">
      <c r="A5149">
        <v>1254077</v>
      </c>
      <c r="B5149" t="s">
        <v>27</v>
      </c>
      <c r="C5149" t="s">
        <v>850</v>
      </c>
      <c r="D5149" s="3" t="s">
        <v>60</v>
      </c>
      <c r="E5149" s="4">
        <v>36684</v>
      </c>
      <c r="F5149" s="4">
        <v>43951</v>
      </c>
      <c r="G5149" s="4">
        <v>41395</v>
      </c>
      <c r="H5149" s="3">
        <v>8</v>
      </c>
      <c r="I5149" s="3">
        <f t="shared" ca="1" si="242"/>
        <v>24</v>
      </c>
      <c r="J5149" s="9" t="s">
        <v>283</v>
      </c>
      <c r="K5149" s="9" t="s">
        <v>1071</v>
      </c>
      <c r="L5149" s="9" t="str">
        <f t="shared" si="240"/>
        <v>Luma</v>
      </c>
      <c r="M5149" s="9">
        <v>1</v>
      </c>
      <c r="N5149" s="10">
        <v>41623</v>
      </c>
      <c r="O5149" s="10">
        <v>41623</v>
      </c>
      <c r="P5149" t="s">
        <v>284</v>
      </c>
      <c r="Q5149" t="str">
        <f t="shared" si="241"/>
        <v>LED</v>
      </c>
      <c r="R5149" t="s">
        <v>285</v>
      </c>
      <c r="S5149">
        <v>0</v>
      </c>
      <c r="T5149" t="s">
        <v>33</v>
      </c>
      <c r="U5149">
        <v>1</v>
      </c>
      <c r="V5149">
        <v>1</v>
      </c>
      <c r="W5149" s="1">
        <v>41623</v>
      </c>
      <c r="X5149" s="1">
        <v>41623</v>
      </c>
      <c r="Y5149" t="s">
        <v>38</v>
      </c>
      <c r="Z5149">
        <v>0</v>
      </c>
      <c r="AA5149">
        <v>4000</v>
      </c>
      <c r="AB5149">
        <v>4650</v>
      </c>
      <c r="AC5149">
        <v>3255</v>
      </c>
      <c r="AD5149" t="s">
        <v>138</v>
      </c>
      <c r="AE5149" s="2">
        <v>45096.81689814815</v>
      </c>
    </row>
    <row r="5150" spans="1:31" hidden="1" x14ac:dyDescent="0.25">
      <c r="A5150">
        <v>1254078</v>
      </c>
      <c r="B5150" t="s">
        <v>27</v>
      </c>
      <c r="C5150" t="s">
        <v>850</v>
      </c>
      <c r="D5150" s="3" t="s">
        <v>60</v>
      </c>
      <c r="E5150" s="4">
        <v>36684</v>
      </c>
      <c r="F5150" s="4">
        <v>43951</v>
      </c>
      <c r="G5150" s="4">
        <v>41395</v>
      </c>
      <c r="H5150" s="3">
        <v>8</v>
      </c>
      <c r="I5150" s="3">
        <f t="shared" ca="1" si="242"/>
        <v>24</v>
      </c>
      <c r="J5150" s="9" t="s">
        <v>283</v>
      </c>
      <c r="K5150" s="9" t="s">
        <v>1071</v>
      </c>
      <c r="L5150" s="9" t="str">
        <f t="shared" si="240"/>
        <v>Luma</v>
      </c>
      <c r="M5150" s="9">
        <v>1</v>
      </c>
      <c r="N5150" s="10">
        <v>41623</v>
      </c>
      <c r="O5150" s="10">
        <v>41623</v>
      </c>
      <c r="P5150" t="s">
        <v>284</v>
      </c>
      <c r="Q5150" t="str">
        <f t="shared" si="241"/>
        <v>LED</v>
      </c>
      <c r="R5150" t="s">
        <v>285</v>
      </c>
      <c r="S5150">
        <v>0</v>
      </c>
      <c r="T5150" t="s">
        <v>33</v>
      </c>
      <c r="U5150">
        <v>1</v>
      </c>
      <c r="V5150">
        <v>1</v>
      </c>
      <c r="W5150" s="1">
        <v>41623</v>
      </c>
      <c r="X5150" s="1">
        <v>41623</v>
      </c>
      <c r="Y5150" t="s">
        <v>38</v>
      </c>
      <c r="Z5150">
        <v>0</v>
      </c>
      <c r="AA5150">
        <v>4000</v>
      </c>
      <c r="AB5150">
        <v>4650</v>
      </c>
      <c r="AC5150">
        <v>3255</v>
      </c>
      <c r="AD5150" t="s">
        <v>138</v>
      </c>
      <c r="AE5150" s="2">
        <v>45096.81689814815</v>
      </c>
    </row>
    <row r="5151" spans="1:31" hidden="1" x14ac:dyDescent="0.25">
      <c r="A5151">
        <v>1254079</v>
      </c>
      <c r="B5151" t="s">
        <v>27</v>
      </c>
      <c r="C5151" t="s">
        <v>850</v>
      </c>
      <c r="D5151" s="3" t="s">
        <v>60</v>
      </c>
      <c r="E5151" s="4">
        <v>36684</v>
      </c>
      <c r="F5151" s="4">
        <v>43951</v>
      </c>
      <c r="G5151" s="4">
        <v>41395</v>
      </c>
      <c r="H5151" s="3">
        <v>8</v>
      </c>
      <c r="I5151" s="3">
        <f t="shared" ca="1" si="242"/>
        <v>24</v>
      </c>
      <c r="J5151" s="9" t="s">
        <v>283</v>
      </c>
      <c r="K5151" s="9" t="s">
        <v>1071</v>
      </c>
      <c r="L5151" s="9" t="str">
        <f t="shared" si="240"/>
        <v>Luma</v>
      </c>
      <c r="M5151" s="9">
        <v>1</v>
      </c>
      <c r="N5151" s="10">
        <v>41623</v>
      </c>
      <c r="O5151" s="10">
        <v>41623</v>
      </c>
      <c r="P5151" t="s">
        <v>284</v>
      </c>
      <c r="Q5151" t="str">
        <f t="shared" si="241"/>
        <v>LED</v>
      </c>
      <c r="R5151" t="s">
        <v>285</v>
      </c>
      <c r="S5151">
        <v>0</v>
      </c>
      <c r="T5151" t="s">
        <v>33</v>
      </c>
      <c r="U5151">
        <v>1</v>
      </c>
      <c r="V5151">
        <v>1</v>
      </c>
      <c r="W5151" s="1">
        <v>41623</v>
      </c>
      <c r="X5151" s="1">
        <v>41623</v>
      </c>
      <c r="Y5151" t="s">
        <v>38</v>
      </c>
      <c r="Z5151">
        <v>0</v>
      </c>
      <c r="AA5151">
        <v>4000</v>
      </c>
      <c r="AB5151">
        <v>4650</v>
      </c>
      <c r="AC5151">
        <v>3255</v>
      </c>
      <c r="AD5151" t="s">
        <v>138</v>
      </c>
      <c r="AE5151" s="2">
        <v>45096.81689814815</v>
      </c>
    </row>
    <row r="5152" spans="1:31" hidden="1" x14ac:dyDescent="0.25">
      <c r="A5152">
        <v>1254110</v>
      </c>
      <c r="B5152" t="s">
        <v>27</v>
      </c>
      <c r="C5152" t="s">
        <v>852</v>
      </c>
      <c r="D5152" s="3" t="s">
        <v>701</v>
      </c>
      <c r="E5152" s="4">
        <v>32994</v>
      </c>
      <c r="F5152" s="4">
        <v>43556</v>
      </c>
      <c r="G5152" s="4">
        <v>41000</v>
      </c>
      <c r="H5152" s="3">
        <v>6</v>
      </c>
      <c r="I5152" s="3">
        <f t="shared" ca="1" si="242"/>
        <v>34</v>
      </c>
      <c r="J5152" s="9" t="s">
        <v>586</v>
      </c>
      <c r="K5152" s="9" t="s">
        <v>1081</v>
      </c>
      <c r="L5152" s="9" t="str">
        <f t="shared" si="240"/>
        <v>Brisa</v>
      </c>
      <c r="M5152" s="9">
        <v>1</v>
      </c>
      <c r="N5152" s="10">
        <v>42522</v>
      </c>
      <c r="O5152" s="10">
        <v>42522</v>
      </c>
      <c r="P5152" t="s">
        <v>587</v>
      </c>
      <c r="Q5152" t="str">
        <f t="shared" si="241"/>
        <v>LED</v>
      </c>
      <c r="R5152" t="s">
        <v>137</v>
      </c>
      <c r="S5152">
        <v>0</v>
      </c>
      <c r="T5152" t="s">
        <v>33</v>
      </c>
      <c r="U5152">
        <v>1</v>
      </c>
      <c r="V5152">
        <v>1</v>
      </c>
      <c r="W5152" s="1">
        <v>42522</v>
      </c>
      <c r="X5152" s="1">
        <v>42522</v>
      </c>
      <c r="Y5152" t="s">
        <v>38</v>
      </c>
      <c r="Z5152">
        <v>0</v>
      </c>
      <c r="AA5152">
        <v>4000</v>
      </c>
      <c r="AB5152">
        <v>2513</v>
      </c>
      <c r="AC5152">
        <v>2513</v>
      </c>
      <c r="AD5152" t="s">
        <v>149</v>
      </c>
      <c r="AE5152" s="2">
        <v>45096.815752314818</v>
      </c>
    </row>
    <row r="5153" spans="1:31" hidden="1" x14ac:dyDescent="0.25">
      <c r="A5153">
        <v>1254111</v>
      </c>
      <c r="B5153" t="s">
        <v>27</v>
      </c>
      <c r="C5153" t="s">
        <v>852</v>
      </c>
      <c r="D5153" s="3" t="s">
        <v>701</v>
      </c>
      <c r="E5153" s="4">
        <v>32994</v>
      </c>
      <c r="F5153" s="4">
        <v>43556</v>
      </c>
      <c r="G5153" s="4">
        <v>41000</v>
      </c>
      <c r="H5153" s="3">
        <v>6</v>
      </c>
      <c r="I5153" s="3">
        <f t="shared" ca="1" si="242"/>
        <v>34</v>
      </c>
      <c r="J5153" s="9" t="s">
        <v>586</v>
      </c>
      <c r="K5153" s="9" t="s">
        <v>1081</v>
      </c>
      <c r="L5153" s="9" t="str">
        <f t="shared" si="240"/>
        <v>Brisa</v>
      </c>
      <c r="M5153" s="9">
        <v>1</v>
      </c>
      <c r="N5153" s="10">
        <v>42522</v>
      </c>
      <c r="O5153" s="10">
        <v>42522</v>
      </c>
      <c r="P5153" t="s">
        <v>587</v>
      </c>
      <c r="Q5153" t="str">
        <f t="shared" si="241"/>
        <v>LED</v>
      </c>
      <c r="R5153" t="s">
        <v>137</v>
      </c>
      <c r="S5153">
        <v>0</v>
      </c>
      <c r="T5153" t="s">
        <v>33</v>
      </c>
      <c r="U5153">
        <v>1</v>
      </c>
      <c r="V5153">
        <v>1</v>
      </c>
      <c r="W5153" s="1">
        <v>42522</v>
      </c>
      <c r="X5153" s="1">
        <v>42522</v>
      </c>
      <c r="Y5153" t="s">
        <v>38</v>
      </c>
      <c r="Z5153">
        <v>0</v>
      </c>
      <c r="AA5153">
        <v>4000</v>
      </c>
      <c r="AB5153">
        <v>2513</v>
      </c>
      <c r="AC5153">
        <v>2513</v>
      </c>
      <c r="AD5153" t="s">
        <v>149</v>
      </c>
      <c r="AE5153" s="2">
        <v>45096.815752314818</v>
      </c>
    </row>
    <row r="5154" spans="1:31" hidden="1" x14ac:dyDescent="0.25">
      <c r="A5154">
        <v>1254112</v>
      </c>
      <c r="B5154" t="s">
        <v>27</v>
      </c>
      <c r="C5154" t="s">
        <v>852</v>
      </c>
      <c r="D5154" s="3" t="s">
        <v>701</v>
      </c>
      <c r="E5154" s="4">
        <v>32994</v>
      </c>
      <c r="F5154" s="4">
        <v>43556</v>
      </c>
      <c r="G5154" s="4">
        <v>41000</v>
      </c>
      <c r="H5154" s="3">
        <v>6</v>
      </c>
      <c r="I5154" s="3">
        <f t="shared" ca="1" si="242"/>
        <v>34</v>
      </c>
      <c r="J5154" s="9" t="s">
        <v>586</v>
      </c>
      <c r="K5154" s="9" t="s">
        <v>1081</v>
      </c>
      <c r="L5154" s="9" t="str">
        <f t="shared" si="240"/>
        <v>Brisa</v>
      </c>
      <c r="M5154" s="9">
        <v>1</v>
      </c>
      <c r="N5154" s="10">
        <v>42522</v>
      </c>
      <c r="O5154" s="10">
        <v>42522</v>
      </c>
      <c r="P5154" t="s">
        <v>587</v>
      </c>
      <c r="Q5154" t="str">
        <f t="shared" si="241"/>
        <v>LED</v>
      </c>
      <c r="R5154" t="s">
        <v>137</v>
      </c>
      <c r="S5154">
        <v>0</v>
      </c>
      <c r="T5154" t="s">
        <v>33</v>
      </c>
      <c r="U5154">
        <v>1</v>
      </c>
      <c r="V5154">
        <v>1</v>
      </c>
      <c r="W5154" s="1">
        <v>42522</v>
      </c>
      <c r="X5154" s="1">
        <v>42522</v>
      </c>
      <c r="Y5154" t="s">
        <v>38</v>
      </c>
      <c r="Z5154">
        <v>0</v>
      </c>
      <c r="AA5154">
        <v>4000</v>
      </c>
      <c r="AB5154">
        <v>2513</v>
      </c>
      <c r="AC5154">
        <v>2513</v>
      </c>
      <c r="AD5154" t="s">
        <v>149</v>
      </c>
      <c r="AE5154" s="2">
        <v>45096.815752314818</v>
      </c>
    </row>
    <row r="5155" spans="1:31" hidden="1" x14ac:dyDescent="0.25">
      <c r="A5155">
        <v>1254113</v>
      </c>
      <c r="B5155" t="s">
        <v>27</v>
      </c>
      <c r="C5155" t="s">
        <v>852</v>
      </c>
      <c r="D5155" s="3" t="s">
        <v>701</v>
      </c>
      <c r="E5155" s="4">
        <v>43617</v>
      </c>
      <c r="F5155" s="3" t="s">
        <v>29</v>
      </c>
      <c r="G5155" s="3" t="s">
        <v>29</v>
      </c>
      <c r="H5155" s="3">
        <v>6</v>
      </c>
      <c r="I5155" s="3">
        <f t="shared" ca="1" si="242"/>
        <v>5</v>
      </c>
      <c r="J5155" s="9" t="s">
        <v>586</v>
      </c>
      <c r="K5155" s="9" t="s">
        <v>1081</v>
      </c>
      <c r="L5155" s="9" t="str">
        <f t="shared" si="240"/>
        <v>Brisa</v>
      </c>
      <c r="M5155" s="9">
        <v>1</v>
      </c>
      <c r="N5155" s="10">
        <v>42522</v>
      </c>
      <c r="O5155" s="10">
        <v>42522</v>
      </c>
      <c r="P5155" t="s">
        <v>587</v>
      </c>
      <c r="Q5155" t="str">
        <f t="shared" si="241"/>
        <v>LED</v>
      </c>
      <c r="R5155" t="s">
        <v>137</v>
      </c>
      <c r="S5155">
        <v>0</v>
      </c>
      <c r="T5155" t="s">
        <v>33</v>
      </c>
      <c r="U5155">
        <v>1</v>
      </c>
      <c r="V5155">
        <v>1</v>
      </c>
      <c r="W5155" s="1">
        <v>42522</v>
      </c>
      <c r="X5155" s="1">
        <v>42522</v>
      </c>
      <c r="Y5155" t="s">
        <v>38</v>
      </c>
      <c r="Z5155">
        <v>0</v>
      </c>
      <c r="AA5155">
        <v>4000</v>
      </c>
      <c r="AB5155">
        <v>2513</v>
      </c>
      <c r="AC5155">
        <v>2513</v>
      </c>
      <c r="AD5155" t="s">
        <v>149</v>
      </c>
      <c r="AE5155" s="2">
        <v>45096.815752314818</v>
      </c>
    </row>
    <row r="5156" spans="1:31" hidden="1" x14ac:dyDescent="0.25">
      <c r="A5156">
        <v>1254114</v>
      </c>
      <c r="B5156" t="s">
        <v>27</v>
      </c>
      <c r="C5156" t="s">
        <v>852</v>
      </c>
      <c r="D5156" s="3" t="s">
        <v>853</v>
      </c>
      <c r="E5156" s="4">
        <v>32994</v>
      </c>
      <c r="F5156" s="4">
        <v>43556</v>
      </c>
      <c r="G5156" s="4">
        <v>41000</v>
      </c>
      <c r="H5156" s="3">
        <v>6</v>
      </c>
      <c r="I5156" s="3">
        <f t="shared" ca="1" si="242"/>
        <v>34</v>
      </c>
      <c r="J5156" s="9" t="s">
        <v>586</v>
      </c>
      <c r="K5156" s="9" t="s">
        <v>1081</v>
      </c>
      <c r="L5156" s="9" t="str">
        <f t="shared" si="240"/>
        <v>Brisa</v>
      </c>
      <c r="M5156" s="9">
        <v>1</v>
      </c>
      <c r="N5156" s="10">
        <v>42522</v>
      </c>
      <c r="O5156" s="10">
        <v>42522</v>
      </c>
      <c r="P5156" t="s">
        <v>587</v>
      </c>
      <c r="Q5156" t="str">
        <f t="shared" si="241"/>
        <v>LED</v>
      </c>
      <c r="R5156" t="s">
        <v>137</v>
      </c>
      <c r="S5156">
        <v>0</v>
      </c>
      <c r="T5156" t="s">
        <v>33</v>
      </c>
      <c r="U5156">
        <v>1</v>
      </c>
      <c r="V5156">
        <v>1</v>
      </c>
      <c r="W5156" s="1">
        <v>42522</v>
      </c>
      <c r="X5156" s="1">
        <v>42522</v>
      </c>
      <c r="Y5156" t="s">
        <v>38</v>
      </c>
      <c r="Z5156">
        <v>0</v>
      </c>
      <c r="AA5156">
        <v>4000</v>
      </c>
      <c r="AB5156">
        <v>2513</v>
      </c>
      <c r="AC5156">
        <v>2513</v>
      </c>
      <c r="AD5156" t="s">
        <v>149</v>
      </c>
      <c r="AE5156" s="2">
        <v>45096.606689814813</v>
      </c>
    </row>
    <row r="5157" spans="1:31" hidden="1" x14ac:dyDescent="0.25">
      <c r="A5157">
        <v>1254115</v>
      </c>
      <c r="B5157" t="s">
        <v>27</v>
      </c>
      <c r="C5157" t="s">
        <v>852</v>
      </c>
      <c r="D5157" s="3" t="s">
        <v>701</v>
      </c>
      <c r="E5157" s="4">
        <v>35217</v>
      </c>
      <c r="F5157" s="4">
        <v>43556</v>
      </c>
      <c r="G5157" s="4">
        <v>41000</v>
      </c>
      <c r="H5157" s="3">
        <v>6</v>
      </c>
      <c r="I5157" s="3">
        <f t="shared" ca="1" si="242"/>
        <v>28</v>
      </c>
      <c r="J5157" s="9" t="s">
        <v>586</v>
      </c>
      <c r="K5157" s="9" t="s">
        <v>1081</v>
      </c>
      <c r="L5157" s="9" t="str">
        <f t="shared" si="240"/>
        <v>Brisa</v>
      </c>
      <c r="M5157" s="9">
        <v>1</v>
      </c>
      <c r="N5157" s="10">
        <v>42522</v>
      </c>
      <c r="O5157" s="10">
        <v>42522</v>
      </c>
      <c r="P5157" t="s">
        <v>587</v>
      </c>
      <c r="Q5157" t="str">
        <f t="shared" si="241"/>
        <v>LED</v>
      </c>
      <c r="R5157" t="s">
        <v>137</v>
      </c>
      <c r="S5157">
        <v>0</v>
      </c>
      <c r="T5157" t="s">
        <v>33</v>
      </c>
      <c r="U5157">
        <v>1</v>
      </c>
      <c r="V5157">
        <v>1</v>
      </c>
      <c r="W5157" s="1">
        <v>42522</v>
      </c>
      <c r="X5157" s="1">
        <v>42522</v>
      </c>
      <c r="Y5157" t="s">
        <v>38</v>
      </c>
      <c r="Z5157">
        <v>0</v>
      </c>
      <c r="AA5157">
        <v>4000</v>
      </c>
      <c r="AB5157">
        <v>2513</v>
      </c>
      <c r="AC5157">
        <v>2513</v>
      </c>
      <c r="AD5157" t="s">
        <v>149</v>
      </c>
      <c r="AE5157" s="2">
        <v>45096.815752314818</v>
      </c>
    </row>
    <row r="5158" spans="1:31" hidden="1" x14ac:dyDescent="0.25">
      <c r="A5158">
        <v>1254116</v>
      </c>
      <c r="B5158" t="s">
        <v>27</v>
      </c>
      <c r="C5158" t="s">
        <v>852</v>
      </c>
      <c r="D5158" s="3" t="s">
        <v>701</v>
      </c>
      <c r="E5158" s="4">
        <v>35217</v>
      </c>
      <c r="F5158" s="4">
        <v>43556</v>
      </c>
      <c r="G5158" s="4">
        <v>41000</v>
      </c>
      <c r="H5158" s="3">
        <v>6</v>
      </c>
      <c r="I5158" s="3">
        <f t="shared" ca="1" si="242"/>
        <v>28</v>
      </c>
      <c r="J5158" s="9" t="s">
        <v>586</v>
      </c>
      <c r="K5158" s="9" t="s">
        <v>1081</v>
      </c>
      <c r="L5158" s="9" t="str">
        <f t="shared" si="240"/>
        <v>Brisa</v>
      </c>
      <c r="M5158" s="9">
        <v>1</v>
      </c>
      <c r="N5158" s="10">
        <v>42522</v>
      </c>
      <c r="O5158" s="10">
        <v>42522</v>
      </c>
      <c r="P5158" t="s">
        <v>587</v>
      </c>
      <c r="Q5158" t="str">
        <f t="shared" si="241"/>
        <v>LED</v>
      </c>
      <c r="R5158" t="s">
        <v>137</v>
      </c>
      <c r="S5158">
        <v>0</v>
      </c>
      <c r="T5158" t="s">
        <v>33</v>
      </c>
      <c r="U5158">
        <v>1</v>
      </c>
      <c r="V5158">
        <v>1</v>
      </c>
      <c r="W5158" s="1">
        <v>42522</v>
      </c>
      <c r="X5158" s="1">
        <v>42522</v>
      </c>
      <c r="Y5158" t="s">
        <v>38</v>
      </c>
      <c r="Z5158">
        <v>0</v>
      </c>
      <c r="AA5158">
        <v>4000</v>
      </c>
      <c r="AB5158">
        <v>2513</v>
      </c>
      <c r="AC5158">
        <v>2513</v>
      </c>
      <c r="AD5158" t="s">
        <v>149</v>
      </c>
      <c r="AE5158" s="2">
        <v>45096.815752314818</v>
      </c>
    </row>
    <row r="5159" spans="1:31" hidden="1" x14ac:dyDescent="0.25">
      <c r="A5159">
        <v>1257350</v>
      </c>
      <c r="B5159" t="s">
        <v>27</v>
      </c>
      <c r="C5159" t="s">
        <v>852</v>
      </c>
      <c r="D5159" s="3" t="s">
        <v>701</v>
      </c>
      <c r="E5159" s="4">
        <v>42654</v>
      </c>
      <c r="F5159" s="3" t="s">
        <v>29</v>
      </c>
      <c r="G5159" s="3" t="s">
        <v>29</v>
      </c>
      <c r="H5159" s="3">
        <v>6</v>
      </c>
      <c r="I5159" s="3">
        <f t="shared" ca="1" si="242"/>
        <v>8</v>
      </c>
      <c r="J5159" s="9" t="s">
        <v>586</v>
      </c>
      <c r="K5159" s="9" t="s">
        <v>1081</v>
      </c>
      <c r="L5159" s="9" t="str">
        <f t="shared" si="240"/>
        <v>Brisa</v>
      </c>
      <c r="M5159" s="9">
        <v>1</v>
      </c>
      <c r="N5159" s="10">
        <v>42654</v>
      </c>
      <c r="O5159" s="10">
        <v>42654</v>
      </c>
      <c r="P5159" t="s">
        <v>587</v>
      </c>
      <c r="Q5159" t="str">
        <f t="shared" si="241"/>
        <v>LED</v>
      </c>
      <c r="R5159" t="s">
        <v>137</v>
      </c>
      <c r="S5159">
        <v>0</v>
      </c>
      <c r="T5159" t="s">
        <v>33</v>
      </c>
      <c r="U5159">
        <v>1</v>
      </c>
      <c r="V5159">
        <v>1</v>
      </c>
      <c r="W5159" s="1">
        <v>42654</v>
      </c>
      <c r="X5159" s="1">
        <v>42654</v>
      </c>
      <c r="Y5159" t="s">
        <v>38</v>
      </c>
      <c r="Z5159">
        <v>0</v>
      </c>
      <c r="AA5159">
        <v>4000</v>
      </c>
      <c r="AB5159">
        <v>2513</v>
      </c>
      <c r="AC5159">
        <v>2513</v>
      </c>
      <c r="AD5159" t="s">
        <v>149</v>
      </c>
      <c r="AE5159" s="2">
        <v>45096.815752314818</v>
      </c>
    </row>
    <row r="5160" spans="1:31" hidden="1" x14ac:dyDescent="0.25">
      <c r="A5160">
        <v>1257351</v>
      </c>
      <c r="B5160" t="s">
        <v>27</v>
      </c>
      <c r="C5160" t="s">
        <v>852</v>
      </c>
      <c r="D5160" s="3" t="s">
        <v>701</v>
      </c>
      <c r="E5160" s="4">
        <v>42654</v>
      </c>
      <c r="F5160" s="3" t="s">
        <v>29</v>
      </c>
      <c r="G5160" s="3" t="s">
        <v>29</v>
      </c>
      <c r="H5160" s="3">
        <v>6</v>
      </c>
      <c r="I5160" s="3">
        <f t="shared" ca="1" si="242"/>
        <v>8</v>
      </c>
      <c r="J5160" s="9" t="s">
        <v>586</v>
      </c>
      <c r="K5160" s="9" t="s">
        <v>1081</v>
      </c>
      <c r="L5160" s="9" t="str">
        <f t="shared" si="240"/>
        <v>Brisa</v>
      </c>
      <c r="M5160" s="9">
        <v>1</v>
      </c>
      <c r="N5160" s="10">
        <v>42654</v>
      </c>
      <c r="O5160" s="10">
        <v>42654</v>
      </c>
      <c r="P5160" t="s">
        <v>587</v>
      </c>
      <c r="Q5160" t="str">
        <f t="shared" si="241"/>
        <v>LED</v>
      </c>
      <c r="R5160" t="s">
        <v>137</v>
      </c>
      <c r="S5160">
        <v>0</v>
      </c>
      <c r="T5160" t="s">
        <v>33</v>
      </c>
      <c r="U5160">
        <v>1</v>
      </c>
      <c r="V5160">
        <v>1</v>
      </c>
      <c r="W5160" s="1">
        <v>42654</v>
      </c>
      <c r="X5160" s="1">
        <v>42654</v>
      </c>
      <c r="Y5160" t="s">
        <v>38</v>
      </c>
      <c r="Z5160">
        <v>0</v>
      </c>
      <c r="AA5160">
        <v>4000</v>
      </c>
      <c r="AB5160">
        <v>2513</v>
      </c>
      <c r="AC5160">
        <v>2513</v>
      </c>
      <c r="AD5160" t="s">
        <v>149</v>
      </c>
      <c r="AE5160" s="2">
        <v>45096.815752314818</v>
      </c>
    </row>
    <row r="5161" spans="1:31" hidden="1" x14ac:dyDescent="0.25">
      <c r="A5161">
        <v>1257352</v>
      </c>
      <c r="B5161" t="s">
        <v>27</v>
      </c>
      <c r="C5161" t="s">
        <v>852</v>
      </c>
      <c r="D5161" s="3" t="s">
        <v>701</v>
      </c>
      <c r="E5161" s="4">
        <v>42657</v>
      </c>
      <c r="F5161" s="3" t="s">
        <v>29</v>
      </c>
      <c r="G5161" s="3" t="s">
        <v>29</v>
      </c>
      <c r="H5161" s="3">
        <v>6</v>
      </c>
      <c r="I5161" s="3">
        <f t="shared" ca="1" si="242"/>
        <v>8</v>
      </c>
      <c r="J5161" s="9" t="s">
        <v>586</v>
      </c>
      <c r="K5161" s="9" t="s">
        <v>1081</v>
      </c>
      <c r="L5161" s="9" t="str">
        <f t="shared" si="240"/>
        <v>Brisa</v>
      </c>
      <c r="M5161" s="9">
        <v>1</v>
      </c>
      <c r="N5161" s="10">
        <v>42657</v>
      </c>
      <c r="O5161" s="10">
        <v>42657</v>
      </c>
      <c r="P5161" t="s">
        <v>587</v>
      </c>
      <c r="Q5161" t="str">
        <f t="shared" si="241"/>
        <v>LED</v>
      </c>
      <c r="R5161" t="s">
        <v>137</v>
      </c>
      <c r="S5161">
        <v>0</v>
      </c>
      <c r="T5161" t="s">
        <v>33</v>
      </c>
      <c r="U5161">
        <v>1</v>
      </c>
      <c r="V5161">
        <v>1</v>
      </c>
      <c r="W5161" s="1">
        <v>42657</v>
      </c>
      <c r="X5161" s="1">
        <v>42657</v>
      </c>
      <c r="Y5161" t="s">
        <v>38</v>
      </c>
      <c r="Z5161">
        <v>0</v>
      </c>
      <c r="AA5161">
        <v>4000</v>
      </c>
      <c r="AB5161">
        <v>2513</v>
      </c>
      <c r="AC5161">
        <v>2513</v>
      </c>
      <c r="AD5161" t="s">
        <v>149</v>
      </c>
      <c r="AE5161" s="2">
        <v>45096.815752314818</v>
      </c>
    </row>
    <row r="5162" spans="1:31" hidden="1" x14ac:dyDescent="0.25">
      <c r="A5162">
        <v>1257353</v>
      </c>
      <c r="B5162" t="s">
        <v>27</v>
      </c>
      <c r="C5162" t="s">
        <v>852</v>
      </c>
      <c r="D5162" s="3" t="s">
        <v>701</v>
      </c>
      <c r="E5162" s="4">
        <v>42657</v>
      </c>
      <c r="F5162" s="3" t="s">
        <v>29</v>
      </c>
      <c r="G5162" s="3" t="s">
        <v>29</v>
      </c>
      <c r="H5162" s="3">
        <v>6</v>
      </c>
      <c r="I5162" s="3">
        <f t="shared" ca="1" si="242"/>
        <v>8</v>
      </c>
      <c r="J5162" s="9" t="s">
        <v>586</v>
      </c>
      <c r="K5162" s="9" t="s">
        <v>1081</v>
      </c>
      <c r="L5162" s="9" t="str">
        <f t="shared" si="240"/>
        <v>Brisa</v>
      </c>
      <c r="M5162" s="9">
        <v>1</v>
      </c>
      <c r="N5162" s="10">
        <v>42657</v>
      </c>
      <c r="O5162" s="10">
        <v>42657</v>
      </c>
      <c r="P5162" t="s">
        <v>587</v>
      </c>
      <c r="Q5162" t="str">
        <f t="shared" si="241"/>
        <v>LED</v>
      </c>
      <c r="R5162" t="s">
        <v>137</v>
      </c>
      <c r="S5162">
        <v>0</v>
      </c>
      <c r="T5162" t="s">
        <v>33</v>
      </c>
      <c r="U5162">
        <v>1</v>
      </c>
      <c r="V5162">
        <v>1</v>
      </c>
      <c r="W5162" s="1">
        <v>42657</v>
      </c>
      <c r="X5162" s="1">
        <v>42657</v>
      </c>
      <c r="Y5162" t="s">
        <v>38</v>
      </c>
      <c r="Z5162">
        <v>0</v>
      </c>
      <c r="AA5162">
        <v>4000</v>
      </c>
      <c r="AB5162">
        <v>2513</v>
      </c>
      <c r="AC5162">
        <v>2513</v>
      </c>
      <c r="AD5162" t="s">
        <v>149</v>
      </c>
      <c r="AE5162" s="2">
        <v>45096.815752314818</v>
      </c>
    </row>
    <row r="5163" spans="1:31" hidden="1" x14ac:dyDescent="0.25">
      <c r="A5163">
        <v>1254158</v>
      </c>
      <c r="B5163" t="s">
        <v>27</v>
      </c>
      <c r="C5163" t="s">
        <v>854</v>
      </c>
      <c r="D5163" s="3" t="s">
        <v>855</v>
      </c>
      <c r="E5163" s="4">
        <v>35217</v>
      </c>
      <c r="F5163" s="4">
        <v>43647</v>
      </c>
      <c r="G5163" s="4">
        <v>41091</v>
      </c>
      <c r="H5163" s="3">
        <v>6</v>
      </c>
      <c r="I5163" s="3">
        <f t="shared" ca="1" si="242"/>
        <v>28</v>
      </c>
      <c r="J5163" s="9" t="s">
        <v>586</v>
      </c>
      <c r="K5163" s="9" t="s">
        <v>1081</v>
      </c>
      <c r="L5163" s="9" t="str">
        <f t="shared" si="240"/>
        <v>Brisa</v>
      </c>
      <c r="M5163" s="9">
        <v>1</v>
      </c>
      <c r="N5163" s="10">
        <v>42522</v>
      </c>
      <c r="O5163" s="10">
        <v>42522</v>
      </c>
      <c r="P5163" t="s">
        <v>587</v>
      </c>
      <c r="Q5163" t="str">
        <f t="shared" si="241"/>
        <v>LED</v>
      </c>
      <c r="R5163" t="s">
        <v>137</v>
      </c>
      <c r="S5163">
        <v>0</v>
      </c>
      <c r="T5163" t="s">
        <v>33</v>
      </c>
      <c r="U5163">
        <v>1</v>
      </c>
      <c r="V5163">
        <v>1</v>
      </c>
      <c r="W5163" s="1">
        <v>42522</v>
      </c>
      <c r="X5163" s="1">
        <v>42522</v>
      </c>
      <c r="Y5163" t="s">
        <v>38</v>
      </c>
      <c r="Z5163">
        <v>0</v>
      </c>
      <c r="AA5163">
        <v>4000</v>
      </c>
      <c r="AB5163">
        <v>2513</v>
      </c>
      <c r="AC5163">
        <v>2513</v>
      </c>
      <c r="AD5163" t="s">
        <v>149</v>
      </c>
      <c r="AE5163" s="2">
        <v>45096.606689814813</v>
      </c>
    </row>
    <row r="5164" spans="1:31" hidden="1" x14ac:dyDescent="0.25">
      <c r="A5164">
        <v>1254159</v>
      </c>
      <c r="B5164" t="s">
        <v>27</v>
      </c>
      <c r="C5164" t="s">
        <v>854</v>
      </c>
      <c r="D5164" s="3" t="s">
        <v>855</v>
      </c>
      <c r="E5164" s="4">
        <v>35217</v>
      </c>
      <c r="F5164" s="4">
        <v>43647</v>
      </c>
      <c r="G5164" s="4">
        <v>41091</v>
      </c>
      <c r="H5164" s="3">
        <v>6</v>
      </c>
      <c r="I5164" s="3">
        <f t="shared" ca="1" si="242"/>
        <v>28</v>
      </c>
      <c r="J5164" s="9" t="s">
        <v>586</v>
      </c>
      <c r="K5164" s="9" t="s">
        <v>1081</v>
      </c>
      <c r="L5164" s="9" t="str">
        <f t="shared" si="240"/>
        <v>Brisa</v>
      </c>
      <c r="M5164" s="9">
        <v>1</v>
      </c>
      <c r="N5164" s="10">
        <v>42522</v>
      </c>
      <c r="O5164" s="10">
        <v>42522</v>
      </c>
      <c r="P5164" t="s">
        <v>587</v>
      </c>
      <c r="Q5164" t="str">
        <f t="shared" si="241"/>
        <v>LED</v>
      </c>
      <c r="R5164" t="s">
        <v>137</v>
      </c>
      <c r="S5164">
        <v>0</v>
      </c>
      <c r="T5164" t="s">
        <v>33</v>
      </c>
      <c r="U5164">
        <v>1</v>
      </c>
      <c r="V5164">
        <v>1</v>
      </c>
      <c r="W5164" s="1">
        <v>42522</v>
      </c>
      <c r="X5164" s="1">
        <v>42522</v>
      </c>
      <c r="Y5164" t="s">
        <v>38</v>
      </c>
      <c r="Z5164">
        <v>0</v>
      </c>
      <c r="AA5164">
        <v>4000</v>
      </c>
      <c r="AB5164">
        <v>2513</v>
      </c>
      <c r="AC5164">
        <v>2513</v>
      </c>
      <c r="AD5164" t="s">
        <v>149</v>
      </c>
      <c r="AE5164" s="2">
        <v>45096.606689814813</v>
      </c>
    </row>
    <row r="5165" spans="1:31" hidden="1" x14ac:dyDescent="0.25">
      <c r="A5165">
        <v>1254160</v>
      </c>
      <c r="B5165" t="s">
        <v>27</v>
      </c>
      <c r="C5165" t="s">
        <v>854</v>
      </c>
      <c r="D5165" s="3" t="s">
        <v>855</v>
      </c>
      <c r="E5165" s="4">
        <v>35217</v>
      </c>
      <c r="F5165" s="4">
        <v>43647</v>
      </c>
      <c r="G5165" s="4">
        <v>41091</v>
      </c>
      <c r="H5165" s="3">
        <v>6</v>
      </c>
      <c r="I5165" s="3">
        <f t="shared" ca="1" si="242"/>
        <v>28</v>
      </c>
      <c r="J5165" s="9" t="s">
        <v>586</v>
      </c>
      <c r="K5165" s="9" t="s">
        <v>1081</v>
      </c>
      <c r="L5165" s="9" t="str">
        <f t="shared" si="240"/>
        <v>Brisa</v>
      </c>
      <c r="M5165" s="9">
        <v>1</v>
      </c>
      <c r="N5165" s="10">
        <v>42522</v>
      </c>
      <c r="O5165" s="10">
        <v>42522</v>
      </c>
      <c r="P5165" t="s">
        <v>587</v>
      </c>
      <c r="Q5165" t="str">
        <f t="shared" si="241"/>
        <v>LED</v>
      </c>
      <c r="R5165" t="s">
        <v>137</v>
      </c>
      <c r="S5165">
        <v>0</v>
      </c>
      <c r="T5165" t="s">
        <v>33</v>
      </c>
      <c r="U5165">
        <v>1</v>
      </c>
      <c r="V5165">
        <v>1</v>
      </c>
      <c r="W5165" s="1">
        <v>42522</v>
      </c>
      <c r="X5165" s="1">
        <v>42522</v>
      </c>
      <c r="Y5165" t="s">
        <v>38</v>
      </c>
      <c r="Z5165">
        <v>0</v>
      </c>
      <c r="AA5165">
        <v>4000</v>
      </c>
      <c r="AB5165">
        <v>2513</v>
      </c>
      <c r="AC5165">
        <v>2513</v>
      </c>
      <c r="AD5165" t="s">
        <v>149</v>
      </c>
      <c r="AE5165" s="2">
        <v>45096.606689814813</v>
      </c>
    </row>
    <row r="5166" spans="1:31" hidden="1" x14ac:dyDescent="0.25">
      <c r="A5166">
        <v>1254161</v>
      </c>
      <c r="B5166" t="s">
        <v>27</v>
      </c>
      <c r="C5166" t="s">
        <v>854</v>
      </c>
      <c r="D5166" s="3" t="s">
        <v>855</v>
      </c>
      <c r="E5166" s="4">
        <v>36068</v>
      </c>
      <c r="F5166" s="4">
        <v>43647</v>
      </c>
      <c r="G5166" s="4">
        <v>41091</v>
      </c>
      <c r="H5166" s="3">
        <v>6</v>
      </c>
      <c r="I5166" s="3">
        <f t="shared" ca="1" si="242"/>
        <v>26</v>
      </c>
      <c r="J5166" s="9" t="s">
        <v>586</v>
      </c>
      <c r="K5166" s="9" t="s">
        <v>1081</v>
      </c>
      <c r="L5166" s="9" t="str">
        <f t="shared" si="240"/>
        <v>Brisa</v>
      </c>
      <c r="M5166" s="9">
        <v>1</v>
      </c>
      <c r="N5166" s="10">
        <v>42522</v>
      </c>
      <c r="O5166" s="10">
        <v>42522</v>
      </c>
      <c r="P5166" t="s">
        <v>587</v>
      </c>
      <c r="Q5166" t="str">
        <f t="shared" si="241"/>
        <v>LED</v>
      </c>
      <c r="R5166" t="s">
        <v>137</v>
      </c>
      <c r="S5166">
        <v>0</v>
      </c>
      <c r="T5166" t="s">
        <v>33</v>
      </c>
      <c r="U5166">
        <v>1</v>
      </c>
      <c r="V5166">
        <v>1</v>
      </c>
      <c r="W5166" s="1">
        <v>42522</v>
      </c>
      <c r="X5166" s="1">
        <v>42522</v>
      </c>
      <c r="Y5166" t="s">
        <v>38</v>
      </c>
      <c r="Z5166">
        <v>0</v>
      </c>
      <c r="AA5166">
        <v>4000</v>
      </c>
      <c r="AB5166">
        <v>2513</v>
      </c>
      <c r="AC5166">
        <v>2513</v>
      </c>
      <c r="AD5166" t="s">
        <v>149</v>
      </c>
      <c r="AE5166" s="2">
        <v>45096.606689814813</v>
      </c>
    </row>
    <row r="5167" spans="1:31" hidden="1" x14ac:dyDescent="0.25">
      <c r="A5167">
        <v>1254162</v>
      </c>
      <c r="B5167" t="s">
        <v>27</v>
      </c>
      <c r="C5167" t="s">
        <v>854</v>
      </c>
      <c r="D5167" s="3" t="s">
        <v>856</v>
      </c>
      <c r="E5167" s="4">
        <v>40106</v>
      </c>
      <c r="F5167" s="3" t="s">
        <v>29</v>
      </c>
      <c r="G5167" s="3" t="s">
        <v>29</v>
      </c>
      <c r="H5167" s="3">
        <v>6</v>
      </c>
      <c r="I5167" s="3">
        <f t="shared" ca="1" si="242"/>
        <v>15</v>
      </c>
      <c r="J5167" s="9" t="s">
        <v>586</v>
      </c>
      <c r="K5167" s="9" t="s">
        <v>1081</v>
      </c>
      <c r="L5167" s="9" t="str">
        <f t="shared" si="240"/>
        <v>Brisa</v>
      </c>
      <c r="M5167" s="9">
        <v>1</v>
      </c>
      <c r="N5167" s="10">
        <v>42522</v>
      </c>
      <c r="O5167" s="10">
        <v>42522</v>
      </c>
      <c r="P5167" t="s">
        <v>587</v>
      </c>
      <c r="Q5167" t="str">
        <f t="shared" si="241"/>
        <v>LED</v>
      </c>
      <c r="R5167" t="s">
        <v>137</v>
      </c>
      <c r="S5167">
        <v>0</v>
      </c>
      <c r="T5167" t="s">
        <v>33</v>
      </c>
      <c r="U5167">
        <v>1</v>
      </c>
      <c r="V5167">
        <v>1</v>
      </c>
      <c r="W5167" s="1">
        <v>42522</v>
      </c>
      <c r="X5167" s="1">
        <v>42522</v>
      </c>
      <c r="Y5167" t="s">
        <v>38</v>
      </c>
      <c r="Z5167">
        <v>0</v>
      </c>
      <c r="AA5167">
        <v>4000</v>
      </c>
      <c r="AB5167">
        <v>2513</v>
      </c>
      <c r="AC5167">
        <v>2513</v>
      </c>
      <c r="AD5167" t="s">
        <v>149</v>
      </c>
      <c r="AE5167" s="2">
        <v>45096.815127314818</v>
      </c>
    </row>
    <row r="5168" spans="1:31" hidden="1" x14ac:dyDescent="0.25">
      <c r="A5168">
        <v>1254163</v>
      </c>
      <c r="B5168" t="s">
        <v>27</v>
      </c>
      <c r="C5168" t="s">
        <v>854</v>
      </c>
      <c r="D5168" s="3" t="s">
        <v>855</v>
      </c>
      <c r="E5168" s="4">
        <v>36068</v>
      </c>
      <c r="F5168" s="4">
        <v>43647</v>
      </c>
      <c r="G5168" s="4">
        <v>41091</v>
      </c>
      <c r="H5168" s="3">
        <v>6</v>
      </c>
      <c r="I5168" s="3">
        <f t="shared" ca="1" si="242"/>
        <v>26</v>
      </c>
      <c r="J5168" s="9" t="s">
        <v>586</v>
      </c>
      <c r="K5168" s="9" t="s">
        <v>1081</v>
      </c>
      <c r="L5168" s="9" t="str">
        <f t="shared" si="240"/>
        <v>Brisa</v>
      </c>
      <c r="M5168" s="9">
        <v>1</v>
      </c>
      <c r="N5168" s="10">
        <v>42522</v>
      </c>
      <c r="O5168" s="10">
        <v>42522</v>
      </c>
      <c r="P5168" t="s">
        <v>587</v>
      </c>
      <c r="Q5168" t="str">
        <f t="shared" si="241"/>
        <v>LED</v>
      </c>
      <c r="R5168" t="s">
        <v>137</v>
      </c>
      <c r="S5168">
        <v>0</v>
      </c>
      <c r="T5168" t="s">
        <v>33</v>
      </c>
      <c r="U5168">
        <v>1</v>
      </c>
      <c r="V5168">
        <v>1</v>
      </c>
      <c r="W5168" s="1">
        <v>42522</v>
      </c>
      <c r="X5168" s="1">
        <v>42522</v>
      </c>
      <c r="Y5168" t="s">
        <v>38</v>
      </c>
      <c r="Z5168">
        <v>0</v>
      </c>
      <c r="AA5168">
        <v>4000</v>
      </c>
      <c r="AB5168">
        <v>2513</v>
      </c>
      <c r="AC5168">
        <v>2513</v>
      </c>
      <c r="AD5168" t="s">
        <v>149</v>
      </c>
      <c r="AE5168" s="2">
        <v>45096.606689814813</v>
      </c>
    </row>
    <row r="5169" spans="1:31" hidden="1" x14ac:dyDescent="0.25">
      <c r="A5169">
        <v>1254164</v>
      </c>
      <c r="B5169" t="s">
        <v>27</v>
      </c>
      <c r="C5169" t="s">
        <v>854</v>
      </c>
      <c r="D5169" s="3" t="s">
        <v>855</v>
      </c>
      <c r="E5169" s="4">
        <v>36068</v>
      </c>
      <c r="F5169" s="4">
        <v>43647</v>
      </c>
      <c r="G5169" s="4">
        <v>41091</v>
      </c>
      <c r="H5169" s="3">
        <v>6</v>
      </c>
      <c r="I5169" s="3">
        <f t="shared" ca="1" si="242"/>
        <v>26</v>
      </c>
      <c r="J5169" s="9" t="s">
        <v>586</v>
      </c>
      <c r="K5169" s="9" t="s">
        <v>1081</v>
      </c>
      <c r="L5169" s="9" t="str">
        <f t="shared" si="240"/>
        <v>Brisa</v>
      </c>
      <c r="M5169" s="9">
        <v>1</v>
      </c>
      <c r="N5169" s="10">
        <v>42522</v>
      </c>
      <c r="O5169" s="10">
        <v>42522</v>
      </c>
      <c r="P5169" t="s">
        <v>587</v>
      </c>
      <c r="Q5169" t="str">
        <f t="shared" si="241"/>
        <v>LED</v>
      </c>
      <c r="R5169" t="s">
        <v>137</v>
      </c>
      <c r="S5169">
        <v>0</v>
      </c>
      <c r="T5169" t="s">
        <v>33</v>
      </c>
      <c r="U5169">
        <v>1</v>
      </c>
      <c r="V5169">
        <v>1</v>
      </c>
      <c r="W5169" s="1">
        <v>42522</v>
      </c>
      <c r="X5169" s="1">
        <v>42522</v>
      </c>
      <c r="Y5169" t="s">
        <v>38</v>
      </c>
      <c r="Z5169">
        <v>0</v>
      </c>
      <c r="AA5169">
        <v>4000</v>
      </c>
      <c r="AB5169">
        <v>2513</v>
      </c>
      <c r="AC5169">
        <v>2513</v>
      </c>
      <c r="AD5169" t="s">
        <v>149</v>
      </c>
      <c r="AE5169" s="2">
        <v>45096.606689814813</v>
      </c>
    </row>
    <row r="5170" spans="1:31" hidden="1" x14ac:dyDescent="0.25">
      <c r="A5170">
        <v>1254165</v>
      </c>
      <c r="B5170" t="s">
        <v>27</v>
      </c>
      <c r="C5170" t="s">
        <v>854</v>
      </c>
      <c r="D5170" s="3" t="s">
        <v>855</v>
      </c>
      <c r="E5170" s="4">
        <v>36068</v>
      </c>
      <c r="F5170" s="4">
        <v>43647</v>
      </c>
      <c r="G5170" s="4">
        <v>41091</v>
      </c>
      <c r="H5170" s="3">
        <v>6</v>
      </c>
      <c r="I5170" s="3">
        <f t="shared" ca="1" si="242"/>
        <v>26</v>
      </c>
      <c r="J5170" s="9" t="s">
        <v>586</v>
      </c>
      <c r="K5170" s="9" t="s">
        <v>1081</v>
      </c>
      <c r="L5170" s="9" t="str">
        <f t="shared" si="240"/>
        <v>Brisa</v>
      </c>
      <c r="M5170" s="9">
        <v>1</v>
      </c>
      <c r="N5170" s="10">
        <v>42522</v>
      </c>
      <c r="O5170" s="10">
        <v>42522</v>
      </c>
      <c r="P5170" t="s">
        <v>587</v>
      </c>
      <c r="Q5170" t="str">
        <f t="shared" si="241"/>
        <v>LED</v>
      </c>
      <c r="R5170" t="s">
        <v>137</v>
      </c>
      <c r="S5170">
        <v>0</v>
      </c>
      <c r="T5170" t="s">
        <v>33</v>
      </c>
      <c r="U5170">
        <v>1</v>
      </c>
      <c r="V5170">
        <v>1</v>
      </c>
      <c r="W5170" s="1">
        <v>42522</v>
      </c>
      <c r="X5170" s="1">
        <v>42522</v>
      </c>
      <c r="Y5170" t="s">
        <v>38</v>
      </c>
      <c r="Z5170">
        <v>0</v>
      </c>
      <c r="AA5170">
        <v>4000</v>
      </c>
      <c r="AB5170">
        <v>2513</v>
      </c>
      <c r="AC5170">
        <v>2513</v>
      </c>
      <c r="AD5170" t="s">
        <v>149</v>
      </c>
      <c r="AE5170" s="2">
        <v>45096.606689814813</v>
      </c>
    </row>
    <row r="5171" spans="1:31" hidden="1" x14ac:dyDescent="0.25">
      <c r="A5171">
        <v>1254166</v>
      </c>
      <c r="B5171" t="s">
        <v>27</v>
      </c>
      <c r="C5171" t="s">
        <v>854</v>
      </c>
      <c r="D5171" s="3" t="s">
        <v>855</v>
      </c>
      <c r="E5171" s="4">
        <v>36068</v>
      </c>
      <c r="F5171" s="4">
        <v>43647</v>
      </c>
      <c r="G5171" s="4">
        <v>41091</v>
      </c>
      <c r="H5171" s="3">
        <v>6</v>
      </c>
      <c r="I5171" s="3">
        <f t="shared" ca="1" si="242"/>
        <v>26</v>
      </c>
      <c r="J5171" s="9" t="s">
        <v>586</v>
      </c>
      <c r="K5171" s="9" t="s">
        <v>1081</v>
      </c>
      <c r="L5171" s="9" t="str">
        <f t="shared" si="240"/>
        <v>Brisa</v>
      </c>
      <c r="M5171" s="9">
        <v>1</v>
      </c>
      <c r="N5171" s="10">
        <v>42522</v>
      </c>
      <c r="O5171" s="10">
        <v>42522</v>
      </c>
      <c r="P5171" t="s">
        <v>587</v>
      </c>
      <c r="Q5171" t="str">
        <f t="shared" si="241"/>
        <v>LED</v>
      </c>
      <c r="R5171" t="s">
        <v>137</v>
      </c>
      <c r="S5171">
        <v>0</v>
      </c>
      <c r="T5171" t="s">
        <v>33</v>
      </c>
      <c r="U5171">
        <v>1</v>
      </c>
      <c r="V5171">
        <v>1</v>
      </c>
      <c r="W5171" s="1">
        <v>42522</v>
      </c>
      <c r="X5171" s="1">
        <v>42522</v>
      </c>
      <c r="Y5171" t="s">
        <v>38</v>
      </c>
      <c r="Z5171">
        <v>0</v>
      </c>
      <c r="AA5171">
        <v>4000</v>
      </c>
      <c r="AB5171">
        <v>2513</v>
      </c>
      <c r="AC5171">
        <v>2513</v>
      </c>
      <c r="AD5171" t="s">
        <v>149</v>
      </c>
      <c r="AE5171" s="2">
        <v>45096.606689814813</v>
      </c>
    </row>
    <row r="5172" spans="1:31" hidden="1" x14ac:dyDescent="0.25">
      <c r="A5172">
        <v>1254167</v>
      </c>
      <c r="B5172" t="s">
        <v>27</v>
      </c>
      <c r="C5172" t="s">
        <v>854</v>
      </c>
      <c r="D5172" s="3" t="s">
        <v>855</v>
      </c>
      <c r="E5172" s="4">
        <v>36515</v>
      </c>
      <c r="F5172" s="4">
        <v>43647</v>
      </c>
      <c r="G5172" s="4">
        <v>41091</v>
      </c>
      <c r="H5172" s="3">
        <v>6</v>
      </c>
      <c r="I5172" s="3">
        <f t="shared" ca="1" si="242"/>
        <v>25</v>
      </c>
      <c r="J5172" s="9" t="s">
        <v>586</v>
      </c>
      <c r="K5172" s="9" t="s">
        <v>1081</v>
      </c>
      <c r="L5172" s="9" t="str">
        <f t="shared" si="240"/>
        <v>Brisa</v>
      </c>
      <c r="M5172" s="9">
        <v>1</v>
      </c>
      <c r="N5172" s="10">
        <v>42522</v>
      </c>
      <c r="O5172" s="10">
        <v>42522</v>
      </c>
      <c r="P5172" t="s">
        <v>587</v>
      </c>
      <c r="Q5172" t="str">
        <f t="shared" si="241"/>
        <v>LED</v>
      </c>
      <c r="R5172" t="s">
        <v>137</v>
      </c>
      <c r="S5172">
        <v>0</v>
      </c>
      <c r="T5172" t="s">
        <v>33</v>
      </c>
      <c r="U5172">
        <v>1</v>
      </c>
      <c r="V5172">
        <v>1</v>
      </c>
      <c r="W5172" s="1">
        <v>42522</v>
      </c>
      <c r="X5172" s="1">
        <v>42522</v>
      </c>
      <c r="Y5172" t="s">
        <v>38</v>
      </c>
      <c r="Z5172">
        <v>0</v>
      </c>
      <c r="AA5172">
        <v>4000</v>
      </c>
      <c r="AB5172">
        <v>2513</v>
      </c>
      <c r="AC5172">
        <v>2513</v>
      </c>
      <c r="AD5172" t="s">
        <v>149</v>
      </c>
      <c r="AE5172" s="2">
        <v>45096.606689814813</v>
      </c>
    </row>
    <row r="5173" spans="1:31" hidden="1" x14ac:dyDescent="0.25">
      <c r="A5173">
        <v>1254168</v>
      </c>
      <c r="B5173" t="s">
        <v>27</v>
      </c>
      <c r="C5173" t="s">
        <v>854</v>
      </c>
      <c r="D5173" s="3" t="s">
        <v>855</v>
      </c>
      <c r="E5173" s="4">
        <v>36068</v>
      </c>
      <c r="F5173" s="4">
        <v>43647</v>
      </c>
      <c r="G5173" s="4">
        <v>41091</v>
      </c>
      <c r="H5173" s="3">
        <v>6</v>
      </c>
      <c r="I5173" s="3">
        <f t="shared" ca="1" si="242"/>
        <v>26</v>
      </c>
      <c r="J5173" s="9" t="s">
        <v>586</v>
      </c>
      <c r="K5173" s="9" t="s">
        <v>1081</v>
      </c>
      <c r="L5173" s="9" t="str">
        <f t="shared" si="240"/>
        <v>Brisa</v>
      </c>
      <c r="M5173" s="9">
        <v>1</v>
      </c>
      <c r="N5173" s="10">
        <v>42522</v>
      </c>
      <c r="O5173" s="10">
        <v>42522</v>
      </c>
      <c r="P5173" t="s">
        <v>587</v>
      </c>
      <c r="Q5173" t="str">
        <f t="shared" si="241"/>
        <v>LED</v>
      </c>
      <c r="R5173" t="s">
        <v>137</v>
      </c>
      <c r="S5173">
        <v>0</v>
      </c>
      <c r="T5173" t="s">
        <v>33</v>
      </c>
      <c r="U5173">
        <v>1</v>
      </c>
      <c r="V5173">
        <v>1</v>
      </c>
      <c r="W5173" s="1">
        <v>42522</v>
      </c>
      <c r="X5173" s="1">
        <v>42522</v>
      </c>
      <c r="Y5173" t="s">
        <v>38</v>
      </c>
      <c r="Z5173">
        <v>0</v>
      </c>
      <c r="AA5173">
        <v>4000</v>
      </c>
      <c r="AB5173">
        <v>2513</v>
      </c>
      <c r="AC5173">
        <v>2513</v>
      </c>
      <c r="AD5173" t="s">
        <v>149</v>
      </c>
      <c r="AE5173" s="2">
        <v>45096.606689814813</v>
      </c>
    </row>
    <row r="5174" spans="1:31" hidden="1" x14ac:dyDescent="0.25">
      <c r="A5174">
        <v>1254169</v>
      </c>
      <c r="B5174" t="s">
        <v>27</v>
      </c>
      <c r="C5174" t="s">
        <v>854</v>
      </c>
      <c r="D5174" s="3" t="s">
        <v>855</v>
      </c>
      <c r="E5174" s="4">
        <v>36068</v>
      </c>
      <c r="F5174" s="4">
        <v>43647</v>
      </c>
      <c r="G5174" s="4">
        <v>41091</v>
      </c>
      <c r="H5174" s="3">
        <v>6</v>
      </c>
      <c r="I5174" s="3">
        <f t="shared" ca="1" si="242"/>
        <v>26</v>
      </c>
      <c r="J5174" s="9" t="s">
        <v>586</v>
      </c>
      <c r="K5174" s="9" t="s">
        <v>1081</v>
      </c>
      <c r="L5174" s="9" t="str">
        <f t="shared" si="240"/>
        <v>Brisa</v>
      </c>
      <c r="M5174" s="9">
        <v>1</v>
      </c>
      <c r="N5174" s="10">
        <v>42522</v>
      </c>
      <c r="O5174" s="10">
        <v>42522</v>
      </c>
      <c r="P5174" t="s">
        <v>587</v>
      </c>
      <c r="Q5174" t="str">
        <f t="shared" si="241"/>
        <v>LED</v>
      </c>
      <c r="R5174" t="s">
        <v>137</v>
      </c>
      <c r="S5174">
        <v>0</v>
      </c>
      <c r="T5174" t="s">
        <v>33</v>
      </c>
      <c r="U5174">
        <v>1</v>
      </c>
      <c r="V5174">
        <v>1</v>
      </c>
      <c r="W5174" s="1">
        <v>42522</v>
      </c>
      <c r="X5174" s="1">
        <v>42522</v>
      </c>
      <c r="Y5174" t="s">
        <v>38</v>
      </c>
      <c r="Z5174">
        <v>0</v>
      </c>
      <c r="AA5174">
        <v>4000</v>
      </c>
      <c r="AB5174">
        <v>2513</v>
      </c>
      <c r="AC5174">
        <v>2513</v>
      </c>
      <c r="AD5174" t="s">
        <v>149</v>
      </c>
      <c r="AE5174" s="2">
        <v>45096.606689814813</v>
      </c>
    </row>
    <row r="5175" spans="1:31" hidden="1" x14ac:dyDescent="0.25">
      <c r="A5175">
        <v>1254170</v>
      </c>
      <c r="B5175" t="s">
        <v>27</v>
      </c>
      <c r="C5175" t="s">
        <v>854</v>
      </c>
      <c r="D5175" s="3" t="s">
        <v>855</v>
      </c>
      <c r="E5175" s="4">
        <v>36070</v>
      </c>
      <c r="F5175" s="4">
        <v>43190</v>
      </c>
      <c r="G5175" s="4">
        <v>40634</v>
      </c>
      <c r="H5175" s="3">
        <v>6</v>
      </c>
      <c r="I5175" s="3">
        <f t="shared" ca="1" si="242"/>
        <v>26</v>
      </c>
      <c r="J5175" s="9" t="s">
        <v>586</v>
      </c>
      <c r="K5175" s="9" t="s">
        <v>1081</v>
      </c>
      <c r="L5175" s="9" t="str">
        <f t="shared" si="240"/>
        <v>Brisa</v>
      </c>
      <c r="M5175" s="9">
        <v>1</v>
      </c>
      <c r="N5175" s="10">
        <v>42522</v>
      </c>
      <c r="O5175" s="10">
        <v>42522</v>
      </c>
      <c r="P5175" t="s">
        <v>587</v>
      </c>
      <c r="Q5175" t="str">
        <f t="shared" si="241"/>
        <v>LED</v>
      </c>
      <c r="R5175" t="s">
        <v>137</v>
      </c>
      <c r="S5175">
        <v>0</v>
      </c>
      <c r="T5175" t="s">
        <v>33</v>
      </c>
      <c r="U5175">
        <v>1</v>
      </c>
      <c r="V5175">
        <v>1</v>
      </c>
      <c r="W5175" s="1">
        <v>42522</v>
      </c>
      <c r="X5175" s="1">
        <v>42522</v>
      </c>
      <c r="Y5175" t="s">
        <v>38</v>
      </c>
      <c r="Z5175">
        <v>0</v>
      </c>
      <c r="AA5175">
        <v>4000</v>
      </c>
      <c r="AB5175">
        <v>2513</v>
      </c>
      <c r="AC5175">
        <v>2513</v>
      </c>
      <c r="AD5175" t="s">
        <v>149</v>
      </c>
      <c r="AE5175" s="2">
        <v>45096.606689814813</v>
      </c>
    </row>
    <row r="5176" spans="1:31" hidden="1" x14ac:dyDescent="0.25">
      <c r="A5176">
        <v>1256485</v>
      </c>
      <c r="B5176" t="s">
        <v>27</v>
      </c>
      <c r="C5176" t="s">
        <v>857</v>
      </c>
      <c r="D5176" s="3" t="s">
        <v>541</v>
      </c>
      <c r="E5176" s="4">
        <v>40674</v>
      </c>
      <c r="F5176" s="3" t="s">
        <v>29</v>
      </c>
      <c r="G5176" s="3" t="s">
        <v>29</v>
      </c>
      <c r="H5176" s="3">
        <v>6</v>
      </c>
      <c r="I5176" s="3">
        <f t="shared" ca="1" si="242"/>
        <v>13</v>
      </c>
      <c r="J5176" s="9" t="s">
        <v>108</v>
      </c>
      <c r="K5176" s="9" t="s">
        <v>1071</v>
      </c>
      <c r="L5176" s="9" t="str">
        <f t="shared" si="240"/>
        <v>SGS252</v>
      </c>
      <c r="M5176" s="9">
        <v>1</v>
      </c>
      <c r="N5176" s="10">
        <v>40674</v>
      </c>
      <c r="O5176" s="10">
        <v>40674</v>
      </c>
      <c r="P5176" t="s">
        <v>164</v>
      </c>
      <c r="Q5176" t="str">
        <f t="shared" si="241"/>
        <v>SON-T 70</v>
      </c>
      <c r="R5176" t="s">
        <v>165</v>
      </c>
      <c r="S5176">
        <v>0</v>
      </c>
      <c r="T5176" t="s">
        <v>33</v>
      </c>
      <c r="U5176">
        <v>1</v>
      </c>
      <c r="V5176">
        <v>1</v>
      </c>
      <c r="W5176" s="1">
        <v>42523</v>
      </c>
      <c r="X5176" s="1">
        <v>42523</v>
      </c>
      <c r="Y5176" t="s">
        <v>38</v>
      </c>
      <c r="Z5176">
        <v>0</v>
      </c>
      <c r="AA5176">
        <v>2200</v>
      </c>
      <c r="AB5176">
        <v>5900</v>
      </c>
      <c r="AC5176">
        <v>5900</v>
      </c>
      <c r="AD5176" t="s">
        <v>166</v>
      </c>
      <c r="AE5176" s="2">
        <v>45096.614189814813</v>
      </c>
    </row>
    <row r="5177" spans="1:31" hidden="1" x14ac:dyDescent="0.25">
      <c r="A5177">
        <v>1256487</v>
      </c>
      <c r="B5177" t="s">
        <v>27</v>
      </c>
      <c r="C5177" t="s">
        <v>857</v>
      </c>
      <c r="D5177" s="3" t="s">
        <v>541</v>
      </c>
      <c r="E5177" s="4">
        <v>40674</v>
      </c>
      <c r="F5177" s="3" t="s">
        <v>29</v>
      </c>
      <c r="G5177" s="3" t="s">
        <v>29</v>
      </c>
      <c r="H5177" s="3">
        <v>6</v>
      </c>
      <c r="I5177" s="3">
        <f t="shared" ca="1" si="242"/>
        <v>13</v>
      </c>
      <c r="J5177" s="9" t="s">
        <v>108</v>
      </c>
      <c r="K5177" s="9" t="s">
        <v>1071</v>
      </c>
      <c r="L5177" s="9" t="str">
        <f t="shared" si="240"/>
        <v>SGS252</v>
      </c>
      <c r="M5177" s="9">
        <v>1</v>
      </c>
      <c r="N5177" s="10">
        <v>40674</v>
      </c>
      <c r="O5177" s="10">
        <v>40674</v>
      </c>
      <c r="P5177" t="s">
        <v>164</v>
      </c>
      <c r="Q5177" t="str">
        <f t="shared" si="241"/>
        <v>SON-T 70</v>
      </c>
      <c r="R5177" t="s">
        <v>165</v>
      </c>
      <c r="S5177">
        <v>0</v>
      </c>
      <c r="T5177" t="s">
        <v>33</v>
      </c>
      <c r="U5177">
        <v>1</v>
      </c>
      <c r="V5177">
        <v>1</v>
      </c>
      <c r="W5177" s="1">
        <v>41663</v>
      </c>
      <c r="X5177" s="1">
        <v>41663</v>
      </c>
      <c r="Y5177" t="s">
        <v>38</v>
      </c>
      <c r="Z5177">
        <v>0</v>
      </c>
      <c r="AA5177">
        <v>2200</v>
      </c>
      <c r="AB5177">
        <v>5900</v>
      </c>
      <c r="AC5177">
        <v>5900</v>
      </c>
      <c r="AD5177" t="s">
        <v>166</v>
      </c>
      <c r="AE5177" s="2">
        <v>45096.614189814813</v>
      </c>
    </row>
    <row r="5178" spans="1:31" hidden="1" x14ac:dyDescent="0.25">
      <c r="A5178">
        <v>1256488</v>
      </c>
      <c r="B5178" t="s">
        <v>27</v>
      </c>
      <c r="C5178" t="s">
        <v>857</v>
      </c>
      <c r="D5178" s="3" t="s">
        <v>541</v>
      </c>
      <c r="E5178" s="4">
        <v>40674</v>
      </c>
      <c r="F5178" s="3" t="s">
        <v>29</v>
      </c>
      <c r="G5178" s="3" t="s">
        <v>29</v>
      </c>
      <c r="H5178" s="3">
        <v>6</v>
      </c>
      <c r="I5178" s="3">
        <f t="shared" ca="1" si="242"/>
        <v>13</v>
      </c>
      <c r="J5178" s="9" t="s">
        <v>108</v>
      </c>
      <c r="K5178" s="9" t="s">
        <v>1071</v>
      </c>
      <c r="L5178" s="9" t="str">
        <f t="shared" si="240"/>
        <v>SGS252</v>
      </c>
      <c r="M5178" s="9">
        <v>1</v>
      </c>
      <c r="N5178" s="10">
        <v>40674</v>
      </c>
      <c r="O5178" s="10">
        <v>40674</v>
      </c>
      <c r="P5178" t="s">
        <v>544</v>
      </c>
      <c r="Q5178" t="str">
        <f t="shared" si="241"/>
        <v>SON-T 100</v>
      </c>
      <c r="R5178" t="s">
        <v>83</v>
      </c>
      <c r="S5178">
        <v>0</v>
      </c>
      <c r="T5178" t="s">
        <v>33</v>
      </c>
      <c r="U5178">
        <v>1</v>
      </c>
      <c r="V5178">
        <v>1</v>
      </c>
      <c r="W5178" s="1">
        <v>42523</v>
      </c>
      <c r="X5178" s="1">
        <v>42523</v>
      </c>
      <c r="Y5178" t="s">
        <v>38</v>
      </c>
      <c r="Z5178">
        <v>0</v>
      </c>
      <c r="AA5178">
        <v>2200</v>
      </c>
      <c r="AB5178">
        <v>10700</v>
      </c>
      <c r="AC5178">
        <v>10700</v>
      </c>
      <c r="AD5178" t="s">
        <v>543</v>
      </c>
      <c r="AE5178" s="2">
        <v>45096.614189814813</v>
      </c>
    </row>
    <row r="5179" spans="1:31" hidden="1" x14ac:dyDescent="0.25">
      <c r="A5179">
        <v>1256489</v>
      </c>
      <c r="B5179" t="s">
        <v>27</v>
      </c>
      <c r="C5179" t="s">
        <v>857</v>
      </c>
      <c r="D5179" s="3" t="s">
        <v>541</v>
      </c>
      <c r="E5179" s="4">
        <v>40674</v>
      </c>
      <c r="F5179" s="3" t="s">
        <v>29</v>
      </c>
      <c r="G5179" s="3" t="s">
        <v>29</v>
      </c>
      <c r="H5179" s="3">
        <v>6</v>
      </c>
      <c r="I5179" s="3">
        <f t="shared" ca="1" si="242"/>
        <v>13</v>
      </c>
      <c r="J5179" s="9" t="s">
        <v>108</v>
      </c>
      <c r="K5179" s="9" t="s">
        <v>1071</v>
      </c>
      <c r="L5179" s="9" t="str">
        <f t="shared" si="240"/>
        <v>SGS252</v>
      </c>
      <c r="M5179" s="9">
        <v>1</v>
      </c>
      <c r="N5179" s="10">
        <v>40674</v>
      </c>
      <c r="O5179" s="10">
        <v>40674</v>
      </c>
      <c r="P5179" t="s">
        <v>544</v>
      </c>
      <c r="Q5179" t="str">
        <f t="shared" si="241"/>
        <v>SON-T 100</v>
      </c>
      <c r="R5179" t="s">
        <v>83</v>
      </c>
      <c r="S5179">
        <v>0</v>
      </c>
      <c r="T5179" t="s">
        <v>33</v>
      </c>
      <c r="U5179">
        <v>1</v>
      </c>
      <c r="V5179">
        <v>1</v>
      </c>
      <c r="W5179" s="1">
        <v>43789</v>
      </c>
      <c r="X5179" s="1">
        <v>43789</v>
      </c>
      <c r="Y5179" t="s">
        <v>38</v>
      </c>
      <c r="Z5179">
        <v>0</v>
      </c>
      <c r="AA5179">
        <v>2200</v>
      </c>
      <c r="AB5179">
        <v>10700</v>
      </c>
      <c r="AC5179">
        <v>10700</v>
      </c>
      <c r="AD5179" t="s">
        <v>543</v>
      </c>
      <c r="AE5179" s="2">
        <v>45096.614189814813</v>
      </c>
    </row>
    <row r="5180" spans="1:31" hidden="1" x14ac:dyDescent="0.25">
      <c r="A5180">
        <v>1256490</v>
      </c>
      <c r="B5180" t="s">
        <v>27</v>
      </c>
      <c r="C5180" t="s">
        <v>857</v>
      </c>
      <c r="D5180" s="3" t="s">
        <v>541</v>
      </c>
      <c r="E5180" s="4">
        <v>40674</v>
      </c>
      <c r="F5180" s="3" t="s">
        <v>29</v>
      </c>
      <c r="G5180" s="3" t="s">
        <v>29</v>
      </c>
      <c r="H5180" s="3">
        <v>6</v>
      </c>
      <c r="I5180" s="3">
        <f t="shared" ca="1" si="242"/>
        <v>13</v>
      </c>
      <c r="J5180" s="9" t="s">
        <v>108</v>
      </c>
      <c r="K5180" s="9" t="s">
        <v>1071</v>
      </c>
      <c r="L5180" s="9" t="str">
        <f t="shared" si="240"/>
        <v>SGS252</v>
      </c>
      <c r="M5180" s="9">
        <v>1</v>
      </c>
      <c r="N5180" s="10">
        <v>40674</v>
      </c>
      <c r="O5180" s="10">
        <v>40674</v>
      </c>
      <c r="P5180" t="s">
        <v>544</v>
      </c>
      <c r="Q5180" t="str">
        <f t="shared" si="241"/>
        <v>SON-T 100</v>
      </c>
      <c r="R5180" t="s">
        <v>83</v>
      </c>
      <c r="S5180">
        <v>0</v>
      </c>
      <c r="T5180" t="s">
        <v>33</v>
      </c>
      <c r="U5180">
        <v>1</v>
      </c>
      <c r="V5180">
        <v>1</v>
      </c>
      <c r="W5180" s="1">
        <v>42523</v>
      </c>
      <c r="X5180" s="1">
        <v>42523</v>
      </c>
      <c r="Y5180" t="s">
        <v>38</v>
      </c>
      <c r="Z5180">
        <v>0</v>
      </c>
      <c r="AA5180">
        <v>2200</v>
      </c>
      <c r="AB5180">
        <v>10700</v>
      </c>
      <c r="AC5180">
        <v>10700</v>
      </c>
      <c r="AD5180" t="s">
        <v>543</v>
      </c>
      <c r="AE5180" s="2">
        <v>45096.614189814813</v>
      </c>
    </row>
    <row r="5181" spans="1:31" hidden="1" x14ac:dyDescent="0.25">
      <c r="A5181">
        <v>1256491</v>
      </c>
      <c r="B5181" t="s">
        <v>27</v>
      </c>
      <c r="C5181" t="s">
        <v>857</v>
      </c>
      <c r="D5181" s="3" t="s">
        <v>541</v>
      </c>
      <c r="E5181" s="4">
        <v>40674</v>
      </c>
      <c r="F5181" s="3" t="s">
        <v>29</v>
      </c>
      <c r="G5181" s="3" t="s">
        <v>29</v>
      </c>
      <c r="H5181" s="3">
        <v>6</v>
      </c>
      <c r="I5181" s="3">
        <f t="shared" ca="1" si="242"/>
        <v>13</v>
      </c>
      <c r="J5181" s="9" t="s">
        <v>108</v>
      </c>
      <c r="K5181" s="9" t="s">
        <v>1071</v>
      </c>
      <c r="L5181" s="9" t="str">
        <f t="shared" si="240"/>
        <v>SGS252</v>
      </c>
      <c r="M5181" s="9">
        <v>1</v>
      </c>
      <c r="N5181" s="10">
        <v>40674</v>
      </c>
      <c r="O5181" s="10">
        <v>40674</v>
      </c>
      <c r="P5181" t="s">
        <v>544</v>
      </c>
      <c r="Q5181" t="str">
        <f t="shared" si="241"/>
        <v>SON-T 100</v>
      </c>
      <c r="R5181" t="s">
        <v>83</v>
      </c>
      <c r="S5181">
        <v>0</v>
      </c>
      <c r="T5181" t="s">
        <v>33</v>
      </c>
      <c r="U5181">
        <v>1</v>
      </c>
      <c r="V5181">
        <v>1</v>
      </c>
      <c r="W5181" s="1">
        <v>42523</v>
      </c>
      <c r="X5181" s="1">
        <v>42523</v>
      </c>
      <c r="Y5181" t="s">
        <v>38</v>
      </c>
      <c r="Z5181">
        <v>0</v>
      </c>
      <c r="AA5181">
        <v>2200</v>
      </c>
      <c r="AB5181">
        <v>10700</v>
      </c>
      <c r="AC5181">
        <v>10700</v>
      </c>
      <c r="AD5181" t="s">
        <v>543</v>
      </c>
      <c r="AE5181" s="2">
        <v>45096.614189814813</v>
      </c>
    </row>
    <row r="5182" spans="1:31" hidden="1" x14ac:dyDescent="0.25">
      <c r="A5182">
        <v>1256492</v>
      </c>
      <c r="B5182" t="s">
        <v>27</v>
      </c>
      <c r="C5182" t="s">
        <v>549</v>
      </c>
      <c r="D5182" s="3" t="s">
        <v>365</v>
      </c>
      <c r="E5182" s="4">
        <v>40674</v>
      </c>
      <c r="F5182" s="3" t="s">
        <v>29</v>
      </c>
      <c r="G5182" s="3" t="s">
        <v>29</v>
      </c>
      <c r="H5182" s="3">
        <v>8</v>
      </c>
      <c r="I5182" s="3">
        <f t="shared" ca="1" si="242"/>
        <v>13</v>
      </c>
      <c r="J5182" s="9" t="s">
        <v>108</v>
      </c>
      <c r="K5182" s="9" t="s">
        <v>1071</v>
      </c>
      <c r="L5182" s="9" t="str">
        <f t="shared" si="240"/>
        <v>SGS252</v>
      </c>
      <c r="M5182" s="9">
        <v>1</v>
      </c>
      <c r="N5182" s="10">
        <v>40674</v>
      </c>
      <c r="O5182" s="10">
        <v>40674</v>
      </c>
      <c r="P5182" t="s">
        <v>542</v>
      </c>
      <c r="Q5182" t="str">
        <f t="shared" si="241"/>
        <v>SON-T 100</v>
      </c>
      <c r="R5182" t="s">
        <v>83</v>
      </c>
      <c r="S5182">
        <v>0</v>
      </c>
      <c r="T5182" t="s">
        <v>33</v>
      </c>
      <c r="U5182">
        <v>1</v>
      </c>
      <c r="V5182">
        <v>1</v>
      </c>
      <c r="W5182" s="1">
        <v>42522</v>
      </c>
      <c r="X5182" s="1">
        <v>42522</v>
      </c>
      <c r="Y5182" t="s">
        <v>38</v>
      </c>
      <c r="Z5182">
        <v>0</v>
      </c>
      <c r="AA5182">
        <v>2200</v>
      </c>
      <c r="AB5182">
        <v>9000</v>
      </c>
      <c r="AC5182">
        <v>9000</v>
      </c>
      <c r="AD5182" t="s">
        <v>543</v>
      </c>
      <c r="AE5182" s="2">
        <v>45096.614189814813</v>
      </c>
    </row>
    <row r="5183" spans="1:31" hidden="1" x14ac:dyDescent="0.25">
      <c r="A5183">
        <v>1256493</v>
      </c>
      <c r="B5183" t="s">
        <v>27</v>
      </c>
      <c r="C5183" t="s">
        <v>549</v>
      </c>
      <c r="D5183" s="3" t="s">
        <v>365</v>
      </c>
      <c r="E5183" s="4">
        <v>40674</v>
      </c>
      <c r="F5183" s="3" t="s">
        <v>29</v>
      </c>
      <c r="G5183" s="3" t="s">
        <v>29</v>
      </c>
      <c r="H5183" s="3">
        <v>8</v>
      </c>
      <c r="I5183" s="3">
        <f t="shared" ca="1" si="242"/>
        <v>13</v>
      </c>
      <c r="J5183" s="9" t="s">
        <v>108</v>
      </c>
      <c r="K5183" s="9" t="s">
        <v>1071</v>
      </c>
      <c r="L5183" s="9" t="str">
        <f t="shared" si="240"/>
        <v>SGS252</v>
      </c>
      <c r="M5183" s="9">
        <v>1</v>
      </c>
      <c r="N5183" s="10">
        <v>40674</v>
      </c>
      <c r="O5183" s="10">
        <v>40674</v>
      </c>
      <c r="P5183" t="s">
        <v>542</v>
      </c>
      <c r="Q5183" t="str">
        <f t="shared" si="241"/>
        <v>SON-T 100</v>
      </c>
      <c r="R5183" t="s">
        <v>83</v>
      </c>
      <c r="S5183">
        <v>0</v>
      </c>
      <c r="T5183" t="s">
        <v>33</v>
      </c>
      <c r="U5183">
        <v>1</v>
      </c>
      <c r="V5183">
        <v>1</v>
      </c>
      <c r="W5183" s="1">
        <v>42522</v>
      </c>
      <c r="X5183" s="1">
        <v>42522</v>
      </c>
      <c r="Y5183" t="s">
        <v>38</v>
      </c>
      <c r="Z5183">
        <v>0</v>
      </c>
      <c r="AA5183">
        <v>2200</v>
      </c>
      <c r="AB5183">
        <v>9000</v>
      </c>
      <c r="AC5183">
        <v>9000</v>
      </c>
      <c r="AD5183" t="s">
        <v>543</v>
      </c>
      <c r="AE5183" s="2">
        <v>45096.614189814813</v>
      </c>
    </row>
    <row r="5184" spans="1:31" hidden="1" x14ac:dyDescent="0.25">
      <c r="A5184">
        <v>1256494</v>
      </c>
      <c r="B5184" t="s">
        <v>27</v>
      </c>
      <c r="C5184" t="s">
        <v>549</v>
      </c>
      <c r="D5184" s="3" t="s">
        <v>365</v>
      </c>
      <c r="E5184" s="4">
        <v>40674</v>
      </c>
      <c r="F5184" s="3" t="s">
        <v>29</v>
      </c>
      <c r="G5184" s="3" t="s">
        <v>29</v>
      </c>
      <c r="H5184" s="3">
        <v>8</v>
      </c>
      <c r="I5184" s="3">
        <f t="shared" ca="1" si="242"/>
        <v>13</v>
      </c>
      <c r="J5184" s="9" t="s">
        <v>108</v>
      </c>
      <c r="K5184" s="9" t="s">
        <v>1071</v>
      </c>
      <c r="L5184" s="9" t="str">
        <f t="shared" si="240"/>
        <v>SGS252</v>
      </c>
      <c r="M5184" s="9">
        <v>1</v>
      </c>
      <c r="N5184" s="10">
        <v>40674</v>
      </c>
      <c r="O5184" s="10">
        <v>40674</v>
      </c>
      <c r="P5184" t="s">
        <v>542</v>
      </c>
      <c r="Q5184" t="str">
        <f t="shared" si="241"/>
        <v>SON-T 100</v>
      </c>
      <c r="R5184" t="s">
        <v>83</v>
      </c>
      <c r="S5184">
        <v>0</v>
      </c>
      <c r="T5184" t="s">
        <v>33</v>
      </c>
      <c r="U5184">
        <v>1</v>
      </c>
      <c r="V5184">
        <v>1</v>
      </c>
      <c r="W5184" s="1">
        <v>41373</v>
      </c>
      <c r="X5184" s="1">
        <v>41373</v>
      </c>
      <c r="Y5184" t="s">
        <v>38</v>
      </c>
      <c r="Z5184">
        <v>0</v>
      </c>
      <c r="AA5184">
        <v>2200</v>
      </c>
      <c r="AB5184">
        <v>9000</v>
      </c>
      <c r="AC5184">
        <v>9000</v>
      </c>
      <c r="AD5184" t="s">
        <v>543</v>
      </c>
      <c r="AE5184" s="2">
        <v>45096.614189814813</v>
      </c>
    </row>
    <row r="5185" spans="1:31" hidden="1" x14ac:dyDescent="0.25">
      <c r="A5185">
        <v>1256495</v>
      </c>
      <c r="B5185" t="s">
        <v>27</v>
      </c>
      <c r="C5185" t="s">
        <v>549</v>
      </c>
      <c r="D5185" s="3" t="s">
        <v>365</v>
      </c>
      <c r="E5185" s="4">
        <v>40674</v>
      </c>
      <c r="F5185" s="3" t="s">
        <v>29</v>
      </c>
      <c r="G5185" s="3" t="s">
        <v>29</v>
      </c>
      <c r="H5185" s="3">
        <v>8</v>
      </c>
      <c r="I5185" s="3">
        <f t="shared" ca="1" si="242"/>
        <v>13</v>
      </c>
      <c r="J5185" s="9" t="s">
        <v>108</v>
      </c>
      <c r="K5185" s="9" t="s">
        <v>1071</v>
      </c>
      <c r="L5185" s="9" t="str">
        <f t="shared" si="240"/>
        <v>SGS252</v>
      </c>
      <c r="M5185" s="9">
        <v>1</v>
      </c>
      <c r="N5185" s="10">
        <v>40674</v>
      </c>
      <c r="O5185" s="10">
        <v>40674</v>
      </c>
      <c r="P5185" t="s">
        <v>542</v>
      </c>
      <c r="Q5185" t="str">
        <f t="shared" si="241"/>
        <v>SON-T 100</v>
      </c>
      <c r="R5185" t="s">
        <v>83</v>
      </c>
      <c r="S5185">
        <v>0</v>
      </c>
      <c r="T5185" t="s">
        <v>33</v>
      </c>
      <c r="U5185">
        <v>1</v>
      </c>
      <c r="V5185">
        <v>1</v>
      </c>
      <c r="W5185" s="1">
        <v>42522</v>
      </c>
      <c r="X5185" s="1">
        <v>42522</v>
      </c>
      <c r="Y5185" t="s">
        <v>38</v>
      </c>
      <c r="Z5185">
        <v>0</v>
      </c>
      <c r="AA5185">
        <v>2200</v>
      </c>
      <c r="AB5185">
        <v>9000</v>
      </c>
      <c r="AC5185">
        <v>9000</v>
      </c>
      <c r="AD5185" t="s">
        <v>543</v>
      </c>
      <c r="AE5185" s="2">
        <v>45096.614189814813</v>
      </c>
    </row>
    <row r="5186" spans="1:31" hidden="1" x14ac:dyDescent="0.25">
      <c r="A5186">
        <v>1256496</v>
      </c>
      <c r="B5186" t="s">
        <v>27</v>
      </c>
      <c r="C5186" t="s">
        <v>549</v>
      </c>
      <c r="D5186" s="3" t="s">
        <v>365</v>
      </c>
      <c r="E5186" s="4">
        <v>40674</v>
      </c>
      <c r="F5186" s="3" t="s">
        <v>29</v>
      </c>
      <c r="G5186" s="3" t="s">
        <v>29</v>
      </c>
      <c r="H5186" s="3">
        <v>8</v>
      </c>
      <c r="I5186" s="3">
        <f t="shared" ca="1" si="242"/>
        <v>13</v>
      </c>
      <c r="J5186" s="9" t="s">
        <v>108</v>
      </c>
      <c r="K5186" s="9" t="s">
        <v>1071</v>
      </c>
      <c r="L5186" s="9" t="str">
        <f t="shared" ref="L5186:L5249" si="243">VLOOKUP(J5186,Arm_kort,2,FALSE)</f>
        <v>SGS252</v>
      </c>
      <c r="M5186" s="9">
        <v>1</v>
      </c>
      <c r="N5186" s="10">
        <v>40674</v>
      </c>
      <c r="O5186" s="10">
        <v>40674</v>
      </c>
      <c r="P5186" t="s">
        <v>542</v>
      </c>
      <c r="Q5186" t="str">
        <f t="shared" ref="Q5186:Q5249" si="244">VLOOKUP(P5186,LAMPEN,3,FALSE)</f>
        <v>SON-T 100</v>
      </c>
      <c r="R5186" t="s">
        <v>83</v>
      </c>
      <c r="S5186">
        <v>0</v>
      </c>
      <c r="T5186" t="s">
        <v>33</v>
      </c>
      <c r="U5186">
        <v>1</v>
      </c>
      <c r="V5186">
        <v>1</v>
      </c>
      <c r="W5186" s="1">
        <v>42522</v>
      </c>
      <c r="X5186" s="1">
        <v>42522</v>
      </c>
      <c r="Y5186" t="s">
        <v>38</v>
      </c>
      <c r="Z5186">
        <v>0</v>
      </c>
      <c r="AA5186">
        <v>2200</v>
      </c>
      <c r="AB5186">
        <v>9000</v>
      </c>
      <c r="AC5186">
        <v>9000</v>
      </c>
      <c r="AD5186" t="s">
        <v>543</v>
      </c>
      <c r="AE5186" s="2">
        <v>45096.614189814813</v>
      </c>
    </row>
    <row r="5187" spans="1:31" hidden="1" x14ac:dyDescent="0.25">
      <c r="A5187">
        <v>1256497</v>
      </c>
      <c r="B5187" t="s">
        <v>27</v>
      </c>
      <c r="C5187" t="s">
        <v>549</v>
      </c>
      <c r="D5187" s="3" t="s">
        <v>365</v>
      </c>
      <c r="E5187" s="4">
        <v>40674</v>
      </c>
      <c r="F5187" s="3" t="s">
        <v>29</v>
      </c>
      <c r="G5187" s="3" t="s">
        <v>29</v>
      </c>
      <c r="H5187" s="3">
        <v>8</v>
      </c>
      <c r="I5187" s="3">
        <f t="shared" ref="I5187:I5250" ca="1" si="245">IFERROR(YEAR(NOW())-YEAR(E5187),"")</f>
        <v>13</v>
      </c>
      <c r="J5187" s="9" t="s">
        <v>108</v>
      </c>
      <c r="K5187" s="9" t="s">
        <v>1071</v>
      </c>
      <c r="L5187" s="9" t="str">
        <f t="shared" si="243"/>
        <v>SGS252</v>
      </c>
      <c r="M5187" s="9">
        <v>1</v>
      </c>
      <c r="N5187" s="10">
        <v>40674</v>
      </c>
      <c r="O5187" s="10">
        <v>40674</v>
      </c>
      <c r="P5187" t="s">
        <v>542</v>
      </c>
      <c r="Q5187" t="str">
        <f t="shared" si="244"/>
        <v>SON-T 100</v>
      </c>
      <c r="R5187" t="s">
        <v>83</v>
      </c>
      <c r="S5187">
        <v>0</v>
      </c>
      <c r="T5187" t="s">
        <v>33</v>
      </c>
      <c r="U5187">
        <v>1</v>
      </c>
      <c r="V5187">
        <v>1</v>
      </c>
      <c r="W5187" s="1">
        <v>42478</v>
      </c>
      <c r="X5187" s="1">
        <v>42478</v>
      </c>
      <c r="Y5187" t="s">
        <v>38</v>
      </c>
      <c r="Z5187">
        <v>0</v>
      </c>
      <c r="AA5187">
        <v>2200</v>
      </c>
      <c r="AB5187">
        <v>9000</v>
      </c>
      <c r="AC5187">
        <v>9000</v>
      </c>
      <c r="AD5187" t="s">
        <v>543</v>
      </c>
      <c r="AE5187" s="2">
        <v>45096.614189814813</v>
      </c>
    </row>
    <row r="5188" spans="1:31" hidden="1" x14ac:dyDescent="0.25">
      <c r="A5188">
        <v>1256498</v>
      </c>
      <c r="B5188" t="s">
        <v>27</v>
      </c>
      <c r="C5188" t="s">
        <v>549</v>
      </c>
      <c r="D5188" s="3" t="s">
        <v>365</v>
      </c>
      <c r="E5188" s="4">
        <v>40674</v>
      </c>
      <c r="F5188" s="3" t="s">
        <v>29</v>
      </c>
      <c r="G5188" s="3" t="s">
        <v>29</v>
      </c>
      <c r="H5188" s="3">
        <v>8</v>
      </c>
      <c r="I5188" s="3">
        <f t="shared" ca="1" si="245"/>
        <v>13</v>
      </c>
      <c r="J5188" s="9" t="s">
        <v>108</v>
      </c>
      <c r="K5188" s="9" t="s">
        <v>1071</v>
      </c>
      <c r="L5188" s="9" t="str">
        <f t="shared" si="243"/>
        <v>SGS252</v>
      </c>
      <c r="M5188" s="9">
        <v>1</v>
      </c>
      <c r="N5188" s="10">
        <v>40674</v>
      </c>
      <c r="O5188" s="10">
        <v>40674</v>
      </c>
      <c r="P5188" t="s">
        <v>542</v>
      </c>
      <c r="Q5188" t="str">
        <f t="shared" si="244"/>
        <v>SON-T 100</v>
      </c>
      <c r="R5188" t="s">
        <v>83</v>
      </c>
      <c r="S5188">
        <v>0</v>
      </c>
      <c r="T5188" t="s">
        <v>33</v>
      </c>
      <c r="U5188">
        <v>1</v>
      </c>
      <c r="V5188">
        <v>1</v>
      </c>
      <c r="W5188" s="1">
        <v>42522</v>
      </c>
      <c r="X5188" s="1">
        <v>42522</v>
      </c>
      <c r="Y5188" t="s">
        <v>38</v>
      </c>
      <c r="Z5188">
        <v>0</v>
      </c>
      <c r="AA5188">
        <v>2200</v>
      </c>
      <c r="AB5188">
        <v>9000</v>
      </c>
      <c r="AC5188">
        <v>9000</v>
      </c>
      <c r="AD5188" t="s">
        <v>543</v>
      </c>
      <c r="AE5188" s="2">
        <v>45096.614189814813</v>
      </c>
    </row>
    <row r="5189" spans="1:31" hidden="1" x14ac:dyDescent="0.25">
      <c r="A5189">
        <v>1256499</v>
      </c>
      <c r="B5189" t="s">
        <v>27</v>
      </c>
      <c r="C5189" t="s">
        <v>549</v>
      </c>
      <c r="D5189" s="3" t="s">
        <v>471</v>
      </c>
      <c r="E5189" s="4">
        <v>40674</v>
      </c>
      <c r="F5189" s="3" t="s">
        <v>29</v>
      </c>
      <c r="G5189" s="3" t="s">
        <v>29</v>
      </c>
      <c r="H5189" s="3">
        <v>8</v>
      </c>
      <c r="I5189" s="3">
        <f t="shared" ca="1" si="245"/>
        <v>13</v>
      </c>
      <c r="J5189" s="9" t="s">
        <v>108</v>
      </c>
      <c r="K5189" s="9" t="s">
        <v>1071</v>
      </c>
      <c r="L5189" s="9" t="str">
        <f t="shared" si="243"/>
        <v>SGS252</v>
      </c>
      <c r="M5189" s="9">
        <v>1</v>
      </c>
      <c r="N5189" s="10">
        <v>40674</v>
      </c>
      <c r="O5189" s="10">
        <v>40674</v>
      </c>
      <c r="P5189" t="s">
        <v>542</v>
      </c>
      <c r="Q5189" t="str">
        <f t="shared" si="244"/>
        <v>SON-T 100</v>
      </c>
      <c r="R5189" t="s">
        <v>83</v>
      </c>
      <c r="S5189">
        <v>0</v>
      </c>
      <c r="T5189" t="s">
        <v>33</v>
      </c>
      <c r="U5189">
        <v>1</v>
      </c>
      <c r="V5189">
        <v>1</v>
      </c>
      <c r="W5189" s="1">
        <v>42522</v>
      </c>
      <c r="X5189" s="1">
        <v>42522</v>
      </c>
      <c r="Y5189" t="s">
        <v>38</v>
      </c>
      <c r="Z5189">
        <v>0</v>
      </c>
      <c r="AA5189">
        <v>2200</v>
      </c>
      <c r="AB5189">
        <v>9000</v>
      </c>
      <c r="AC5189">
        <v>9000</v>
      </c>
      <c r="AD5189" t="s">
        <v>543</v>
      </c>
      <c r="AE5189" s="2">
        <v>45125.469305555554</v>
      </c>
    </row>
    <row r="5190" spans="1:31" hidden="1" x14ac:dyDescent="0.25">
      <c r="A5190">
        <v>1256500</v>
      </c>
      <c r="B5190" t="s">
        <v>27</v>
      </c>
      <c r="C5190" t="s">
        <v>549</v>
      </c>
      <c r="D5190" s="3" t="s">
        <v>471</v>
      </c>
      <c r="E5190" s="4">
        <v>40674</v>
      </c>
      <c r="F5190" s="3" t="s">
        <v>29</v>
      </c>
      <c r="G5190" s="3" t="s">
        <v>29</v>
      </c>
      <c r="H5190" s="3">
        <v>8</v>
      </c>
      <c r="I5190" s="3">
        <f t="shared" ca="1" si="245"/>
        <v>13</v>
      </c>
      <c r="J5190" s="9" t="s">
        <v>108</v>
      </c>
      <c r="K5190" s="9" t="s">
        <v>1071</v>
      </c>
      <c r="L5190" s="9" t="str">
        <f t="shared" si="243"/>
        <v>SGS252</v>
      </c>
      <c r="M5190" s="9">
        <v>1</v>
      </c>
      <c r="N5190" s="10">
        <v>40674</v>
      </c>
      <c r="O5190" s="10">
        <v>40674</v>
      </c>
      <c r="P5190" t="s">
        <v>542</v>
      </c>
      <c r="Q5190" t="str">
        <f t="shared" si="244"/>
        <v>SON-T 100</v>
      </c>
      <c r="R5190" t="s">
        <v>83</v>
      </c>
      <c r="S5190">
        <v>0</v>
      </c>
      <c r="T5190" t="s">
        <v>33</v>
      </c>
      <c r="U5190">
        <v>1</v>
      </c>
      <c r="V5190">
        <v>1</v>
      </c>
      <c r="W5190" s="1">
        <v>42522</v>
      </c>
      <c r="X5190" s="1">
        <v>42522</v>
      </c>
      <c r="Y5190" t="s">
        <v>38</v>
      </c>
      <c r="Z5190">
        <v>0</v>
      </c>
      <c r="AA5190">
        <v>2200</v>
      </c>
      <c r="AB5190">
        <v>9000</v>
      </c>
      <c r="AC5190">
        <v>9000</v>
      </c>
      <c r="AD5190" t="s">
        <v>543</v>
      </c>
      <c r="AE5190" s="2">
        <v>45125.470509259256</v>
      </c>
    </row>
    <row r="5191" spans="1:31" hidden="1" x14ac:dyDescent="0.25">
      <c r="A5191">
        <v>1256501</v>
      </c>
      <c r="B5191" t="s">
        <v>27</v>
      </c>
      <c r="C5191" t="s">
        <v>549</v>
      </c>
      <c r="D5191" s="3" t="s">
        <v>471</v>
      </c>
      <c r="E5191" s="4">
        <v>42185</v>
      </c>
      <c r="F5191" s="3" t="s">
        <v>29</v>
      </c>
      <c r="G5191" s="3" t="s">
        <v>29</v>
      </c>
      <c r="H5191" s="3">
        <v>8</v>
      </c>
      <c r="I5191" s="3">
        <f t="shared" ca="1" si="245"/>
        <v>9</v>
      </c>
      <c r="J5191" s="9" t="s">
        <v>108</v>
      </c>
      <c r="K5191" s="9" t="s">
        <v>1071</v>
      </c>
      <c r="L5191" s="9" t="str">
        <f t="shared" si="243"/>
        <v>SGS252</v>
      </c>
      <c r="M5191" s="9">
        <v>1</v>
      </c>
      <c r="N5191" s="10">
        <v>40674</v>
      </c>
      <c r="O5191" s="10">
        <v>40674</v>
      </c>
      <c r="P5191" t="s">
        <v>542</v>
      </c>
      <c r="Q5191" t="str">
        <f t="shared" si="244"/>
        <v>SON-T 100</v>
      </c>
      <c r="R5191" t="s">
        <v>83</v>
      </c>
      <c r="S5191">
        <v>0</v>
      </c>
      <c r="T5191" t="s">
        <v>33</v>
      </c>
      <c r="U5191">
        <v>1</v>
      </c>
      <c r="V5191">
        <v>1</v>
      </c>
      <c r="W5191" s="1">
        <v>42522</v>
      </c>
      <c r="X5191" s="1">
        <v>42522</v>
      </c>
      <c r="Y5191" t="s">
        <v>38</v>
      </c>
      <c r="Z5191">
        <v>0</v>
      </c>
      <c r="AA5191">
        <v>2200</v>
      </c>
      <c r="AB5191">
        <v>9000</v>
      </c>
      <c r="AC5191">
        <v>9000</v>
      </c>
      <c r="AD5191" t="s">
        <v>543</v>
      </c>
      <c r="AE5191" s="2">
        <v>45125.471250000002</v>
      </c>
    </row>
    <row r="5192" spans="1:31" hidden="1" x14ac:dyDescent="0.25">
      <c r="A5192">
        <v>1256502</v>
      </c>
      <c r="B5192" t="s">
        <v>27</v>
      </c>
      <c r="C5192" t="s">
        <v>549</v>
      </c>
      <c r="D5192" s="3" t="s">
        <v>471</v>
      </c>
      <c r="E5192" s="4">
        <v>40674</v>
      </c>
      <c r="F5192" s="3" t="s">
        <v>29</v>
      </c>
      <c r="G5192" s="3" t="s">
        <v>29</v>
      </c>
      <c r="H5192" s="3">
        <v>8</v>
      </c>
      <c r="I5192" s="3">
        <f t="shared" ca="1" si="245"/>
        <v>13</v>
      </c>
      <c r="J5192" s="9" t="s">
        <v>108</v>
      </c>
      <c r="K5192" s="9" t="s">
        <v>1071</v>
      </c>
      <c r="L5192" s="9" t="str">
        <f t="shared" si="243"/>
        <v>SGS252</v>
      </c>
      <c r="M5192" s="9">
        <v>1</v>
      </c>
      <c r="N5192" s="10">
        <v>40674</v>
      </c>
      <c r="O5192" s="10">
        <v>40674</v>
      </c>
      <c r="P5192" t="s">
        <v>542</v>
      </c>
      <c r="Q5192" t="str">
        <f t="shared" si="244"/>
        <v>SON-T 100</v>
      </c>
      <c r="R5192" t="s">
        <v>83</v>
      </c>
      <c r="S5192">
        <v>0</v>
      </c>
      <c r="T5192" t="s">
        <v>33</v>
      </c>
      <c r="U5192">
        <v>1</v>
      </c>
      <c r="V5192">
        <v>1</v>
      </c>
      <c r="W5192" s="1">
        <v>42522</v>
      </c>
      <c r="X5192" s="1">
        <v>42522</v>
      </c>
      <c r="Y5192" t="s">
        <v>38</v>
      </c>
      <c r="Z5192">
        <v>0</v>
      </c>
      <c r="AA5192">
        <v>2200</v>
      </c>
      <c r="AB5192">
        <v>9000</v>
      </c>
      <c r="AC5192">
        <v>9000</v>
      </c>
      <c r="AD5192" t="s">
        <v>543</v>
      </c>
      <c r="AE5192" s="2">
        <v>45125.471921296295</v>
      </c>
    </row>
    <row r="5193" spans="1:31" hidden="1" x14ac:dyDescent="0.25">
      <c r="A5193">
        <v>1256503</v>
      </c>
      <c r="B5193" t="s">
        <v>27</v>
      </c>
      <c r="C5193" t="s">
        <v>549</v>
      </c>
      <c r="D5193" s="3" t="s">
        <v>471</v>
      </c>
      <c r="E5193" s="4">
        <v>40674</v>
      </c>
      <c r="F5193" s="3" t="s">
        <v>29</v>
      </c>
      <c r="G5193" s="3" t="s">
        <v>29</v>
      </c>
      <c r="H5193" s="3">
        <v>8</v>
      </c>
      <c r="I5193" s="3">
        <f t="shared" ca="1" si="245"/>
        <v>13</v>
      </c>
      <c r="J5193" s="9" t="s">
        <v>108</v>
      </c>
      <c r="K5193" s="9" t="s">
        <v>1071</v>
      </c>
      <c r="L5193" s="9" t="str">
        <f t="shared" si="243"/>
        <v>SGS252</v>
      </c>
      <c r="M5193" s="9">
        <v>1</v>
      </c>
      <c r="N5193" s="10">
        <v>40674</v>
      </c>
      <c r="O5193" s="10">
        <v>40674</v>
      </c>
      <c r="P5193" t="s">
        <v>542</v>
      </c>
      <c r="Q5193" t="str">
        <f t="shared" si="244"/>
        <v>SON-T 100</v>
      </c>
      <c r="R5193" t="s">
        <v>83</v>
      </c>
      <c r="S5193">
        <v>0</v>
      </c>
      <c r="T5193" t="s">
        <v>33</v>
      </c>
      <c r="U5193">
        <v>1</v>
      </c>
      <c r="V5193">
        <v>1</v>
      </c>
      <c r="W5193" s="1">
        <v>42522</v>
      </c>
      <c r="X5193" s="1">
        <v>42522</v>
      </c>
      <c r="Y5193" t="s">
        <v>38</v>
      </c>
      <c r="Z5193">
        <v>0</v>
      </c>
      <c r="AA5193">
        <v>2200</v>
      </c>
      <c r="AB5193">
        <v>9000</v>
      </c>
      <c r="AC5193">
        <v>9000</v>
      </c>
      <c r="AD5193" t="s">
        <v>543</v>
      </c>
      <c r="AE5193" s="2">
        <v>45125.472685185188</v>
      </c>
    </row>
    <row r="5194" spans="1:31" hidden="1" x14ac:dyDescent="0.25">
      <c r="A5194">
        <v>1256504</v>
      </c>
      <c r="B5194" t="s">
        <v>27</v>
      </c>
      <c r="C5194" t="s">
        <v>549</v>
      </c>
      <c r="D5194" s="3" t="s">
        <v>471</v>
      </c>
      <c r="E5194" s="4">
        <v>40674</v>
      </c>
      <c r="F5194" s="3" t="s">
        <v>29</v>
      </c>
      <c r="G5194" s="3" t="s">
        <v>29</v>
      </c>
      <c r="H5194" s="3">
        <v>8</v>
      </c>
      <c r="I5194" s="3">
        <f t="shared" ca="1" si="245"/>
        <v>13</v>
      </c>
      <c r="J5194" s="9" t="s">
        <v>108</v>
      </c>
      <c r="K5194" s="9" t="s">
        <v>1071</v>
      </c>
      <c r="L5194" s="9" t="str">
        <f t="shared" si="243"/>
        <v>SGS252</v>
      </c>
      <c r="M5194" s="9">
        <v>1</v>
      </c>
      <c r="N5194" s="10">
        <v>40674</v>
      </c>
      <c r="O5194" s="10">
        <v>40674</v>
      </c>
      <c r="P5194" t="s">
        <v>542</v>
      </c>
      <c r="Q5194" t="str">
        <f t="shared" si="244"/>
        <v>SON-T 100</v>
      </c>
      <c r="R5194" t="s">
        <v>83</v>
      </c>
      <c r="S5194">
        <v>0</v>
      </c>
      <c r="T5194" t="s">
        <v>33</v>
      </c>
      <c r="U5194">
        <v>1</v>
      </c>
      <c r="V5194">
        <v>1</v>
      </c>
      <c r="W5194" s="1">
        <v>42522</v>
      </c>
      <c r="X5194" s="1">
        <v>42522</v>
      </c>
      <c r="Y5194" t="s">
        <v>38</v>
      </c>
      <c r="Z5194">
        <v>0</v>
      </c>
      <c r="AA5194">
        <v>2200</v>
      </c>
      <c r="AB5194">
        <v>9000</v>
      </c>
      <c r="AC5194">
        <v>9000</v>
      </c>
      <c r="AD5194" t="s">
        <v>543</v>
      </c>
      <c r="AE5194" s="2">
        <v>45125.473310185182</v>
      </c>
    </row>
    <row r="5195" spans="1:31" hidden="1" x14ac:dyDescent="0.25">
      <c r="A5195">
        <v>1256505</v>
      </c>
      <c r="B5195" t="s">
        <v>27</v>
      </c>
      <c r="C5195" t="s">
        <v>549</v>
      </c>
      <c r="D5195" s="3" t="s">
        <v>471</v>
      </c>
      <c r="E5195" s="4">
        <v>40674</v>
      </c>
      <c r="F5195" s="3" t="s">
        <v>29</v>
      </c>
      <c r="G5195" s="3" t="s">
        <v>29</v>
      </c>
      <c r="H5195" s="3">
        <v>8</v>
      </c>
      <c r="I5195" s="3">
        <f t="shared" ca="1" si="245"/>
        <v>13</v>
      </c>
      <c r="J5195" s="9" t="s">
        <v>108</v>
      </c>
      <c r="K5195" s="9" t="s">
        <v>1071</v>
      </c>
      <c r="L5195" s="9" t="str">
        <f t="shared" si="243"/>
        <v>SGS252</v>
      </c>
      <c r="M5195" s="9">
        <v>1</v>
      </c>
      <c r="N5195" s="10">
        <v>40674</v>
      </c>
      <c r="O5195" s="10">
        <v>40674</v>
      </c>
      <c r="P5195" t="s">
        <v>542</v>
      </c>
      <c r="Q5195" t="str">
        <f t="shared" si="244"/>
        <v>SON-T 100</v>
      </c>
      <c r="R5195" t="s">
        <v>83</v>
      </c>
      <c r="S5195">
        <v>0</v>
      </c>
      <c r="T5195" t="s">
        <v>33</v>
      </c>
      <c r="U5195">
        <v>1</v>
      </c>
      <c r="V5195">
        <v>1</v>
      </c>
      <c r="W5195" s="1">
        <v>42522</v>
      </c>
      <c r="X5195" s="1">
        <v>42522</v>
      </c>
      <c r="Y5195" t="s">
        <v>38</v>
      </c>
      <c r="Z5195">
        <v>0</v>
      </c>
      <c r="AA5195">
        <v>2200</v>
      </c>
      <c r="AB5195">
        <v>9000</v>
      </c>
      <c r="AC5195">
        <v>9000</v>
      </c>
      <c r="AD5195" t="s">
        <v>543</v>
      </c>
      <c r="AE5195" s="2">
        <v>45125.473773148151</v>
      </c>
    </row>
    <row r="5196" spans="1:31" hidden="1" x14ac:dyDescent="0.25">
      <c r="A5196">
        <v>1256506</v>
      </c>
      <c r="B5196" t="s">
        <v>27</v>
      </c>
      <c r="C5196" t="s">
        <v>549</v>
      </c>
      <c r="D5196" s="3" t="s">
        <v>471</v>
      </c>
      <c r="E5196" s="4">
        <v>40674</v>
      </c>
      <c r="F5196" s="3" t="s">
        <v>29</v>
      </c>
      <c r="G5196" s="3" t="s">
        <v>29</v>
      </c>
      <c r="H5196" s="3">
        <v>8</v>
      </c>
      <c r="I5196" s="3">
        <f t="shared" ca="1" si="245"/>
        <v>13</v>
      </c>
      <c r="J5196" s="9" t="s">
        <v>108</v>
      </c>
      <c r="K5196" s="9" t="s">
        <v>1071</v>
      </c>
      <c r="L5196" s="9" t="str">
        <f t="shared" si="243"/>
        <v>SGS252</v>
      </c>
      <c r="M5196" s="9">
        <v>1</v>
      </c>
      <c r="N5196" s="10">
        <v>40674</v>
      </c>
      <c r="O5196" s="10">
        <v>40674</v>
      </c>
      <c r="P5196" t="s">
        <v>542</v>
      </c>
      <c r="Q5196" t="str">
        <f t="shared" si="244"/>
        <v>SON-T 100</v>
      </c>
      <c r="R5196" t="s">
        <v>83</v>
      </c>
      <c r="S5196">
        <v>0</v>
      </c>
      <c r="T5196" t="s">
        <v>33</v>
      </c>
      <c r="U5196">
        <v>1</v>
      </c>
      <c r="V5196">
        <v>1</v>
      </c>
      <c r="W5196" s="1">
        <v>42522</v>
      </c>
      <c r="X5196" s="1">
        <v>42522</v>
      </c>
      <c r="Y5196" t="s">
        <v>38</v>
      </c>
      <c r="Z5196">
        <v>0</v>
      </c>
      <c r="AA5196">
        <v>2200</v>
      </c>
      <c r="AB5196">
        <v>9000</v>
      </c>
      <c r="AC5196">
        <v>9000</v>
      </c>
      <c r="AD5196" t="s">
        <v>543</v>
      </c>
      <c r="AE5196" s="2">
        <v>45125.474178240744</v>
      </c>
    </row>
    <row r="5197" spans="1:31" hidden="1" x14ac:dyDescent="0.25">
      <c r="A5197">
        <v>1256507</v>
      </c>
      <c r="B5197" t="s">
        <v>27</v>
      </c>
      <c r="C5197" t="s">
        <v>549</v>
      </c>
      <c r="D5197" s="3" t="s">
        <v>471</v>
      </c>
      <c r="E5197" s="4">
        <v>40674</v>
      </c>
      <c r="F5197" s="3" t="s">
        <v>29</v>
      </c>
      <c r="G5197" s="3" t="s">
        <v>29</v>
      </c>
      <c r="H5197" s="3">
        <v>8</v>
      </c>
      <c r="I5197" s="3">
        <f t="shared" ca="1" si="245"/>
        <v>13</v>
      </c>
      <c r="J5197" s="9" t="s">
        <v>108</v>
      </c>
      <c r="K5197" s="9" t="s">
        <v>1071</v>
      </c>
      <c r="L5197" s="9" t="str">
        <f t="shared" si="243"/>
        <v>SGS252</v>
      </c>
      <c r="M5197" s="9">
        <v>1</v>
      </c>
      <c r="N5197" s="10">
        <v>40674</v>
      </c>
      <c r="O5197" s="10">
        <v>40674</v>
      </c>
      <c r="P5197" t="s">
        <v>542</v>
      </c>
      <c r="Q5197" t="str">
        <f t="shared" si="244"/>
        <v>SON-T 100</v>
      </c>
      <c r="R5197" t="s">
        <v>83</v>
      </c>
      <c r="S5197">
        <v>0</v>
      </c>
      <c r="T5197" t="s">
        <v>33</v>
      </c>
      <c r="U5197">
        <v>1</v>
      </c>
      <c r="V5197">
        <v>1</v>
      </c>
      <c r="W5197" s="1">
        <v>42522</v>
      </c>
      <c r="X5197" s="1">
        <v>42522</v>
      </c>
      <c r="Y5197" t="s">
        <v>38</v>
      </c>
      <c r="Z5197">
        <v>0</v>
      </c>
      <c r="AA5197">
        <v>2200</v>
      </c>
      <c r="AB5197">
        <v>9000</v>
      </c>
      <c r="AC5197">
        <v>9000</v>
      </c>
      <c r="AD5197" t="s">
        <v>543</v>
      </c>
      <c r="AE5197" s="2">
        <v>45125.474733796298</v>
      </c>
    </row>
    <row r="5198" spans="1:31" x14ac:dyDescent="0.25">
      <c r="A5198">
        <v>1258137</v>
      </c>
      <c r="B5198" t="s">
        <v>27</v>
      </c>
      <c r="C5198" t="s">
        <v>550</v>
      </c>
      <c r="D5198" s="3" t="s">
        <v>551</v>
      </c>
      <c r="E5198" s="4">
        <v>42217</v>
      </c>
      <c r="F5198" s="3" t="s">
        <v>29</v>
      </c>
      <c r="G5198" s="3" t="s">
        <v>29</v>
      </c>
      <c r="H5198" s="3">
        <v>10</v>
      </c>
      <c r="I5198" s="3">
        <f t="shared" ca="1" si="245"/>
        <v>9</v>
      </c>
      <c r="J5198" s="9" t="s">
        <v>598</v>
      </c>
      <c r="K5198" s="9" t="s">
        <v>1071</v>
      </c>
      <c r="L5198" s="9" t="str">
        <f t="shared" si="243"/>
        <v>SGS352</v>
      </c>
      <c r="M5198" s="9">
        <v>1</v>
      </c>
      <c r="N5198" s="10">
        <v>42217</v>
      </c>
      <c r="O5198" s="10">
        <v>42217</v>
      </c>
      <c r="P5198" t="s">
        <v>602</v>
      </c>
      <c r="Q5198" t="str">
        <f t="shared" si="244"/>
        <v>SON-T 100</v>
      </c>
      <c r="R5198" t="s">
        <v>83</v>
      </c>
      <c r="S5198">
        <v>0</v>
      </c>
      <c r="T5198" t="s">
        <v>33</v>
      </c>
      <c r="U5198">
        <v>1</v>
      </c>
      <c r="V5198">
        <v>1</v>
      </c>
      <c r="W5198" s="1">
        <v>42217</v>
      </c>
      <c r="X5198" s="1">
        <v>42217</v>
      </c>
      <c r="Y5198" t="s">
        <v>38</v>
      </c>
      <c r="Z5198">
        <v>0</v>
      </c>
      <c r="AA5198">
        <v>2100</v>
      </c>
      <c r="AB5198">
        <v>10000</v>
      </c>
      <c r="AC5198">
        <v>10000</v>
      </c>
      <c r="AD5198" t="s">
        <v>84</v>
      </c>
      <c r="AE5198" s="2">
        <v>45096.606689814813</v>
      </c>
    </row>
    <row r="5199" spans="1:31" x14ac:dyDescent="0.25">
      <c r="A5199">
        <v>1258138</v>
      </c>
      <c r="B5199" t="s">
        <v>27</v>
      </c>
      <c r="C5199" t="s">
        <v>550</v>
      </c>
      <c r="D5199" s="3" t="s">
        <v>553</v>
      </c>
      <c r="E5199" s="4">
        <v>42217</v>
      </c>
      <c r="F5199" s="3" t="s">
        <v>29</v>
      </c>
      <c r="G5199" s="3" t="s">
        <v>29</v>
      </c>
      <c r="H5199" s="3">
        <v>10</v>
      </c>
      <c r="I5199" s="3">
        <f t="shared" ca="1" si="245"/>
        <v>9</v>
      </c>
      <c r="J5199" s="9" t="s">
        <v>598</v>
      </c>
      <c r="K5199" s="9" t="s">
        <v>1071</v>
      </c>
      <c r="L5199" s="9" t="str">
        <f t="shared" si="243"/>
        <v>SGS352</v>
      </c>
      <c r="M5199" s="9">
        <v>1</v>
      </c>
      <c r="N5199" s="10">
        <v>42217</v>
      </c>
      <c r="O5199" s="10">
        <v>42217</v>
      </c>
      <c r="P5199" t="s">
        <v>602</v>
      </c>
      <c r="Q5199" t="str">
        <f t="shared" si="244"/>
        <v>SON-T 100</v>
      </c>
      <c r="R5199" t="s">
        <v>83</v>
      </c>
      <c r="S5199">
        <v>0</v>
      </c>
      <c r="T5199" t="s">
        <v>33</v>
      </c>
      <c r="U5199">
        <v>1</v>
      </c>
      <c r="V5199">
        <v>1</v>
      </c>
      <c r="W5199" s="1">
        <v>42217</v>
      </c>
      <c r="X5199" s="1">
        <v>42217</v>
      </c>
      <c r="Y5199" t="s">
        <v>38</v>
      </c>
      <c r="Z5199">
        <v>0</v>
      </c>
      <c r="AA5199">
        <v>2100</v>
      </c>
      <c r="AB5199">
        <v>10000</v>
      </c>
      <c r="AC5199">
        <v>10000</v>
      </c>
      <c r="AD5199" t="s">
        <v>84</v>
      </c>
      <c r="AE5199" s="2">
        <v>45096.812835648147</v>
      </c>
    </row>
    <row r="5200" spans="1:31" x14ac:dyDescent="0.25">
      <c r="A5200">
        <v>1258139</v>
      </c>
      <c r="B5200" t="s">
        <v>27</v>
      </c>
      <c r="C5200" t="s">
        <v>550</v>
      </c>
      <c r="D5200" s="3" t="s">
        <v>551</v>
      </c>
      <c r="E5200" s="4">
        <v>32994</v>
      </c>
      <c r="F5200" s="3" t="s">
        <v>29</v>
      </c>
      <c r="G5200" s="3" t="s">
        <v>29</v>
      </c>
      <c r="H5200" s="3">
        <v>10</v>
      </c>
      <c r="I5200" s="3">
        <f t="shared" ca="1" si="245"/>
        <v>34</v>
      </c>
      <c r="J5200" s="9" t="s">
        <v>598</v>
      </c>
      <c r="K5200" s="9" t="s">
        <v>1071</v>
      </c>
      <c r="L5200" s="9" t="str">
        <f t="shared" si="243"/>
        <v>SGS352</v>
      </c>
      <c r="M5200" s="9">
        <v>1</v>
      </c>
      <c r="N5200" s="10">
        <v>42217</v>
      </c>
      <c r="O5200" s="10">
        <v>42217</v>
      </c>
      <c r="P5200" t="s">
        <v>602</v>
      </c>
      <c r="Q5200" t="str">
        <f t="shared" si="244"/>
        <v>SON-T 100</v>
      </c>
      <c r="R5200" t="s">
        <v>83</v>
      </c>
      <c r="S5200">
        <v>0</v>
      </c>
      <c r="T5200" t="s">
        <v>33</v>
      </c>
      <c r="U5200">
        <v>1</v>
      </c>
      <c r="V5200">
        <v>1</v>
      </c>
      <c r="W5200" s="1">
        <v>42217</v>
      </c>
      <c r="X5200" s="1">
        <v>42217</v>
      </c>
      <c r="Y5200" t="s">
        <v>38</v>
      </c>
      <c r="Z5200">
        <v>0</v>
      </c>
      <c r="AA5200">
        <v>2100</v>
      </c>
      <c r="AB5200">
        <v>10000</v>
      </c>
      <c r="AC5200">
        <v>10000</v>
      </c>
      <c r="AD5200" t="s">
        <v>84</v>
      </c>
      <c r="AE5200" s="2">
        <v>45096.606689814813</v>
      </c>
    </row>
    <row r="5201" spans="1:31" x14ac:dyDescent="0.25">
      <c r="A5201">
        <v>1258140</v>
      </c>
      <c r="B5201" t="s">
        <v>27</v>
      </c>
      <c r="C5201" t="s">
        <v>550</v>
      </c>
      <c r="D5201" s="3" t="s">
        <v>553</v>
      </c>
      <c r="E5201" s="4">
        <v>42217</v>
      </c>
      <c r="F5201" s="3" t="s">
        <v>29</v>
      </c>
      <c r="G5201" s="3" t="s">
        <v>29</v>
      </c>
      <c r="H5201" s="3">
        <v>10</v>
      </c>
      <c r="I5201" s="3">
        <f t="shared" ca="1" si="245"/>
        <v>9</v>
      </c>
      <c r="J5201" s="9" t="s">
        <v>598</v>
      </c>
      <c r="K5201" s="9" t="s">
        <v>1071</v>
      </c>
      <c r="L5201" s="9" t="str">
        <f t="shared" si="243"/>
        <v>SGS352</v>
      </c>
      <c r="M5201" s="9">
        <v>1</v>
      </c>
      <c r="N5201" s="10">
        <v>42217</v>
      </c>
      <c r="O5201" s="10">
        <v>42217</v>
      </c>
      <c r="P5201" t="s">
        <v>602</v>
      </c>
      <c r="Q5201" t="str">
        <f t="shared" si="244"/>
        <v>SON-T 100</v>
      </c>
      <c r="R5201" t="s">
        <v>83</v>
      </c>
      <c r="S5201">
        <v>0</v>
      </c>
      <c r="T5201" t="s">
        <v>33</v>
      </c>
      <c r="U5201">
        <v>1</v>
      </c>
      <c r="V5201">
        <v>1</v>
      </c>
      <c r="W5201" s="1">
        <v>42217</v>
      </c>
      <c r="X5201" s="1">
        <v>42217</v>
      </c>
      <c r="Y5201" t="s">
        <v>38</v>
      </c>
      <c r="Z5201">
        <v>0</v>
      </c>
      <c r="AA5201">
        <v>2100</v>
      </c>
      <c r="AB5201">
        <v>10000</v>
      </c>
      <c r="AC5201">
        <v>10000</v>
      </c>
      <c r="AD5201" t="s">
        <v>84</v>
      </c>
      <c r="AE5201" s="2">
        <v>45096.812835648147</v>
      </c>
    </row>
    <row r="5202" spans="1:31" x14ac:dyDescent="0.25">
      <c r="A5202">
        <v>1258141</v>
      </c>
      <c r="B5202" t="s">
        <v>27</v>
      </c>
      <c r="C5202" t="s">
        <v>550</v>
      </c>
      <c r="D5202" s="3" t="s">
        <v>553</v>
      </c>
      <c r="E5202" s="4">
        <v>42217</v>
      </c>
      <c r="F5202" s="3" t="s">
        <v>29</v>
      </c>
      <c r="G5202" s="3" t="s">
        <v>29</v>
      </c>
      <c r="H5202" s="3">
        <v>10</v>
      </c>
      <c r="I5202" s="3">
        <f t="shared" ca="1" si="245"/>
        <v>9</v>
      </c>
      <c r="J5202" s="9" t="s">
        <v>598</v>
      </c>
      <c r="K5202" s="9" t="s">
        <v>1071</v>
      </c>
      <c r="L5202" s="9" t="str">
        <f t="shared" si="243"/>
        <v>SGS352</v>
      </c>
      <c r="M5202" s="9">
        <v>1</v>
      </c>
      <c r="N5202" s="10">
        <v>42217</v>
      </c>
      <c r="O5202" s="10">
        <v>42217</v>
      </c>
      <c r="P5202" t="s">
        <v>602</v>
      </c>
      <c r="Q5202" t="str">
        <f t="shared" si="244"/>
        <v>SON-T 100</v>
      </c>
      <c r="R5202" t="s">
        <v>83</v>
      </c>
      <c r="S5202">
        <v>0</v>
      </c>
      <c r="T5202" t="s">
        <v>33</v>
      </c>
      <c r="U5202">
        <v>1</v>
      </c>
      <c r="V5202">
        <v>1</v>
      </c>
      <c r="W5202" s="1">
        <v>42217</v>
      </c>
      <c r="X5202" s="1">
        <v>42217</v>
      </c>
      <c r="Y5202" t="s">
        <v>38</v>
      </c>
      <c r="Z5202">
        <v>0</v>
      </c>
      <c r="AA5202">
        <v>2100</v>
      </c>
      <c r="AB5202">
        <v>10000</v>
      </c>
      <c r="AC5202">
        <v>10000</v>
      </c>
      <c r="AD5202" t="s">
        <v>84</v>
      </c>
      <c r="AE5202" s="2">
        <v>45096.812835648147</v>
      </c>
    </row>
    <row r="5203" spans="1:31" x14ac:dyDescent="0.25">
      <c r="A5203">
        <v>1258142</v>
      </c>
      <c r="B5203" t="s">
        <v>27</v>
      </c>
      <c r="C5203" t="s">
        <v>550</v>
      </c>
      <c r="D5203" s="3" t="s">
        <v>551</v>
      </c>
      <c r="E5203" s="4">
        <v>32994</v>
      </c>
      <c r="F5203" s="3" t="s">
        <v>29</v>
      </c>
      <c r="G5203" s="3" t="s">
        <v>29</v>
      </c>
      <c r="H5203" s="3">
        <v>10</v>
      </c>
      <c r="I5203" s="3">
        <f t="shared" ca="1" si="245"/>
        <v>34</v>
      </c>
      <c r="J5203" s="9" t="s">
        <v>598</v>
      </c>
      <c r="K5203" s="9" t="s">
        <v>1071</v>
      </c>
      <c r="L5203" s="9" t="str">
        <f t="shared" si="243"/>
        <v>SGS352</v>
      </c>
      <c r="M5203" s="9">
        <v>1</v>
      </c>
      <c r="N5203" s="10">
        <v>42217</v>
      </c>
      <c r="O5203" s="10">
        <v>42217</v>
      </c>
      <c r="P5203" t="s">
        <v>602</v>
      </c>
      <c r="Q5203" t="str">
        <f t="shared" si="244"/>
        <v>SON-T 100</v>
      </c>
      <c r="R5203" t="s">
        <v>83</v>
      </c>
      <c r="S5203">
        <v>0</v>
      </c>
      <c r="T5203" t="s">
        <v>33</v>
      </c>
      <c r="U5203">
        <v>1</v>
      </c>
      <c r="V5203">
        <v>1</v>
      </c>
      <c r="W5203" s="1">
        <v>42217</v>
      </c>
      <c r="X5203" s="1">
        <v>42217</v>
      </c>
      <c r="Y5203" t="s">
        <v>38</v>
      </c>
      <c r="Z5203">
        <v>0</v>
      </c>
      <c r="AA5203">
        <v>2100</v>
      </c>
      <c r="AB5203">
        <v>10000</v>
      </c>
      <c r="AC5203">
        <v>10000</v>
      </c>
      <c r="AD5203" t="s">
        <v>84</v>
      </c>
      <c r="AE5203" s="2">
        <v>45096.606689814813</v>
      </c>
    </row>
    <row r="5204" spans="1:31" x14ac:dyDescent="0.25">
      <c r="A5204">
        <v>1258143</v>
      </c>
      <c r="B5204" t="s">
        <v>27</v>
      </c>
      <c r="C5204" t="s">
        <v>550</v>
      </c>
      <c r="D5204" s="3" t="s">
        <v>551</v>
      </c>
      <c r="E5204" s="4">
        <v>32994</v>
      </c>
      <c r="F5204" s="3" t="s">
        <v>29</v>
      </c>
      <c r="G5204" s="3" t="s">
        <v>29</v>
      </c>
      <c r="H5204" s="3">
        <v>10</v>
      </c>
      <c r="I5204" s="3">
        <f t="shared" ca="1" si="245"/>
        <v>34</v>
      </c>
      <c r="J5204" s="9" t="s">
        <v>598</v>
      </c>
      <c r="K5204" s="9" t="s">
        <v>1071</v>
      </c>
      <c r="L5204" s="9" t="str">
        <f t="shared" si="243"/>
        <v>SGS352</v>
      </c>
      <c r="M5204" s="9">
        <v>1</v>
      </c>
      <c r="N5204" s="10">
        <v>42217</v>
      </c>
      <c r="O5204" s="10">
        <v>42217</v>
      </c>
      <c r="P5204" t="s">
        <v>602</v>
      </c>
      <c r="Q5204" t="str">
        <f t="shared" si="244"/>
        <v>SON-T 100</v>
      </c>
      <c r="R5204" t="s">
        <v>83</v>
      </c>
      <c r="S5204">
        <v>0</v>
      </c>
      <c r="T5204" t="s">
        <v>33</v>
      </c>
      <c r="U5204">
        <v>1</v>
      </c>
      <c r="V5204">
        <v>1</v>
      </c>
      <c r="W5204" s="1">
        <v>42217</v>
      </c>
      <c r="X5204" s="1">
        <v>42217</v>
      </c>
      <c r="Y5204" t="s">
        <v>38</v>
      </c>
      <c r="Z5204">
        <v>0</v>
      </c>
      <c r="AA5204">
        <v>2100</v>
      </c>
      <c r="AB5204">
        <v>10000</v>
      </c>
      <c r="AC5204">
        <v>10000</v>
      </c>
      <c r="AD5204" t="s">
        <v>84</v>
      </c>
      <c r="AE5204" s="2">
        <v>45096.606689814813</v>
      </c>
    </row>
    <row r="5205" spans="1:31" x14ac:dyDescent="0.25">
      <c r="A5205">
        <v>1258144</v>
      </c>
      <c r="B5205" t="s">
        <v>27</v>
      </c>
      <c r="C5205" t="s">
        <v>550</v>
      </c>
      <c r="D5205" s="3" t="s">
        <v>551</v>
      </c>
      <c r="E5205" s="4">
        <v>32994</v>
      </c>
      <c r="F5205" s="3" t="s">
        <v>29</v>
      </c>
      <c r="G5205" s="3" t="s">
        <v>29</v>
      </c>
      <c r="H5205" s="3">
        <v>10</v>
      </c>
      <c r="I5205" s="3">
        <f t="shared" ca="1" si="245"/>
        <v>34</v>
      </c>
      <c r="J5205" s="9" t="s">
        <v>598</v>
      </c>
      <c r="K5205" s="9" t="s">
        <v>1071</v>
      </c>
      <c r="L5205" s="9" t="str">
        <f t="shared" si="243"/>
        <v>SGS352</v>
      </c>
      <c r="M5205" s="9">
        <v>1</v>
      </c>
      <c r="N5205" s="10">
        <v>42217</v>
      </c>
      <c r="O5205" s="10">
        <v>42217</v>
      </c>
      <c r="P5205" t="s">
        <v>602</v>
      </c>
      <c r="Q5205" t="str">
        <f t="shared" si="244"/>
        <v>SON-T 100</v>
      </c>
      <c r="R5205" t="s">
        <v>83</v>
      </c>
      <c r="S5205">
        <v>0</v>
      </c>
      <c r="T5205" t="s">
        <v>33</v>
      </c>
      <c r="U5205">
        <v>1</v>
      </c>
      <c r="V5205">
        <v>1</v>
      </c>
      <c r="W5205" s="1">
        <v>42217</v>
      </c>
      <c r="X5205" s="1">
        <v>42217</v>
      </c>
      <c r="Y5205" t="s">
        <v>38</v>
      </c>
      <c r="Z5205">
        <v>0</v>
      </c>
      <c r="AA5205">
        <v>2100</v>
      </c>
      <c r="AB5205">
        <v>10000</v>
      </c>
      <c r="AC5205">
        <v>10000</v>
      </c>
      <c r="AD5205" t="s">
        <v>84</v>
      </c>
      <c r="AE5205" s="2">
        <v>45096.606689814813</v>
      </c>
    </row>
    <row r="5206" spans="1:31" x14ac:dyDescent="0.25">
      <c r="A5206">
        <v>1258145</v>
      </c>
      <c r="B5206" t="s">
        <v>27</v>
      </c>
      <c r="C5206" t="s">
        <v>550</v>
      </c>
      <c r="D5206" s="3" t="s">
        <v>553</v>
      </c>
      <c r="E5206" s="4">
        <v>42217</v>
      </c>
      <c r="F5206" s="3" t="s">
        <v>29</v>
      </c>
      <c r="G5206" s="3" t="s">
        <v>29</v>
      </c>
      <c r="H5206" s="3">
        <v>10</v>
      </c>
      <c r="I5206" s="3">
        <f t="shared" ca="1" si="245"/>
        <v>9</v>
      </c>
      <c r="J5206" s="9" t="s">
        <v>598</v>
      </c>
      <c r="K5206" s="9" t="s">
        <v>1071</v>
      </c>
      <c r="L5206" s="9" t="str">
        <f t="shared" si="243"/>
        <v>SGS352</v>
      </c>
      <c r="M5206" s="9">
        <v>1</v>
      </c>
      <c r="N5206" s="10">
        <v>42217</v>
      </c>
      <c r="O5206" s="10">
        <v>42217</v>
      </c>
      <c r="P5206" t="s">
        <v>602</v>
      </c>
      <c r="Q5206" t="str">
        <f t="shared" si="244"/>
        <v>SON-T 100</v>
      </c>
      <c r="R5206" t="s">
        <v>83</v>
      </c>
      <c r="S5206">
        <v>0</v>
      </c>
      <c r="T5206" t="s">
        <v>33</v>
      </c>
      <c r="U5206">
        <v>1</v>
      </c>
      <c r="V5206">
        <v>1</v>
      </c>
      <c r="W5206" s="1">
        <v>42217</v>
      </c>
      <c r="X5206" s="1">
        <v>42217</v>
      </c>
      <c r="Y5206" t="s">
        <v>38</v>
      </c>
      <c r="Z5206">
        <v>0</v>
      </c>
      <c r="AA5206">
        <v>2100</v>
      </c>
      <c r="AB5206">
        <v>10000</v>
      </c>
      <c r="AC5206">
        <v>10000</v>
      </c>
      <c r="AD5206" t="s">
        <v>84</v>
      </c>
      <c r="AE5206" s="2">
        <v>45096.812835648147</v>
      </c>
    </row>
    <row r="5207" spans="1:31" x14ac:dyDescent="0.25">
      <c r="A5207">
        <v>1258146</v>
      </c>
      <c r="B5207" t="s">
        <v>27</v>
      </c>
      <c r="C5207" t="s">
        <v>550</v>
      </c>
      <c r="D5207" s="3" t="s">
        <v>553</v>
      </c>
      <c r="E5207" s="4">
        <v>42217</v>
      </c>
      <c r="F5207" s="3" t="s">
        <v>29</v>
      </c>
      <c r="G5207" s="3" t="s">
        <v>29</v>
      </c>
      <c r="H5207" s="3">
        <v>10</v>
      </c>
      <c r="I5207" s="3">
        <f t="shared" ca="1" si="245"/>
        <v>9</v>
      </c>
      <c r="J5207" s="9" t="s">
        <v>598</v>
      </c>
      <c r="K5207" s="9" t="s">
        <v>1071</v>
      </c>
      <c r="L5207" s="9" t="str">
        <f t="shared" si="243"/>
        <v>SGS352</v>
      </c>
      <c r="M5207" s="9">
        <v>1</v>
      </c>
      <c r="N5207" s="10">
        <v>42217</v>
      </c>
      <c r="O5207" s="10">
        <v>42217</v>
      </c>
      <c r="P5207" t="s">
        <v>602</v>
      </c>
      <c r="Q5207" t="str">
        <f t="shared" si="244"/>
        <v>SON-T 100</v>
      </c>
      <c r="R5207" t="s">
        <v>83</v>
      </c>
      <c r="S5207">
        <v>0</v>
      </c>
      <c r="T5207" t="s">
        <v>33</v>
      </c>
      <c r="U5207">
        <v>1</v>
      </c>
      <c r="V5207">
        <v>1</v>
      </c>
      <c r="W5207" s="1">
        <v>42217</v>
      </c>
      <c r="X5207" s="1">
        <v>42217</v>
      </c>
      <c r="Y5207" t="s">
        <v>38</v>
      </c>
      <c r="Z5207">
        <v>0</v>
      </c>
      <c r="AA5207">
        <v>2100</v>
      </c>
      <c r="AB5207">
        <v>10000</v>
      </c>
      <c r="AC5207">
        <v>10000</v>
      </c>
      <c r="AD5207" t="s">
        <v>84</v>
      </c>
      <c r="AE5207" s="2">
        <v>45096.812835648147</v>
      </c>
    </row>
    <row r="5208" spans="1:31" x14ac:dyDescent="0.25">
      <c r="A5208">
        <v>1258147</v>
      </c>
      <c r="B5208" t="s">
        <v>27</v>
      </c>
      <c r="C5208" t="s">
        <v>550</v>
      </c>
      <c r="D5208" s="3" t="s">
        <v>553</v>
      </c>
      <c r="E5208" s="4">
        <v>42217</v>
      </c>
      <c r="F5208" s="3" t="s">
        <v>29</v>
      </c>
      <c r="G5208" s="3" t="s">
        <v>29</v>
      </c>
      <c r="H5208" s="3">
        <v>10</v>
      </c>
      <c r="I5208" s="3">
        <f t="shared" ca="1" si="245"/>
        <v>9</v>
      </c>
      <c r="J5208" s="9" t="s">
        <v>108</v>
      </c>
      <c r="K5208" s="9" t="s">
        <v>1071</v>
      </c>
      <c r="L5208" s="9" t="str">
        <f t="shared" si="243"/>
        <v>SGS252</v>
      </c>
      <c r="M5208" s="9">
        <v>1</v>
      </c>
      <c r="N5208" s="10">
        <v>38718</v>
      </c>
      <c r="O5208" s="10">
        <v>38718</v>
      </c>
      <c r="P5208" t="s">
        <v>602</v>
      </c>
      <c r="Q5208" t="str">
        <f t="shared" si="244"/>
        <v>SON-T 100</v>
      </c>
      <c r="R5208" t="s">
        <v>83</v>
      </c>
      <c r="S5208">
        <v>0</v>
      </c>
      <c r="T5208" t="s">
        <v>33</v>
      </c>
      <c r="U5208">
        <v>1</v>
      </c>
      <c r="V5208">
        <v>1</v>
      </c>
      <c r="W5208" s="1">
        <v>42217</v>
      </c>
      <c r="X5208" s="1">
        <v>42217</v>
      </c>
      <c r="Y5208" t="s">
        <v>38</v>
      </c>
      <c r="Z5208">
        <v>0</v>
      </c>
      <c r="AA5208">
        <v>2100</v>
      </c>
      <c r="AB5208">
        <v>10000</v>
      </c>
      <c r="AC5208">
        <v>10000</v>
      </c>
      <c r="AD5208" t="s">
        <v>84</v>
      </c>
      <c r="AE5208" s="2">
        <v>45096.812835648147</v>
      </c>
    </row>
    <row r="5209" spans="1:31" x14ac:dyDescent="0.25">
      <c r="A5209">
        <v>1258148</v>
      </c>
      <c r="B5209" t="s">
        <v>27</v>
      </c>
      <c r="C5209" t="s">
        <v>550</v>
      </c>
      <c r="D5209" s="3" t="s">
        <v>553</v>
      </c>
      <c r="E5209" s="4">
        <v>42217</v>
      </c>
      <c r="F5209" s="3" t="s">
        <v>29</v>
      </c>
      <c r="G5209" s="3" t="s">
        <v>29</v>
      </c>
      <c r="H5209" s="3">
        <v>10</v>
      </c>
      <c r="I5209" s="3">
        <f t="shared" ca="1" si="245"/>
        <v>9</v>
      </c>
      <c r="J5209" s="9" t="s">
        <v>108</v>
      </c>
      <c r="K5209" s="9" t="s">
        <v>1071</v>
      </c>
      <c r="L5209" s="9" t="str">
        <f t="shared" si="243"/>
        <v>SGS252</v>
      </c>
      <c r="M5209" s="9">
        <v>1</v>
      </c>
      <c r="N5209" s="10">
        <v>38718</v>
      </c>
      <c r="O5209" s="10">
        <v>38718</v>
      </c>
      <c r="P5209" t="s">
        <v>602</v>
      </c>
      <c r="Q5209" t="str">
        <f t="shared" si="244"/>
        <v>SON-T 100</v>
      </c>
      <c r="R5209" t="s">
        <v>83</v>
      </c>
      <c r="S5209">
        <v>0</v>
      </c>
      <c r="T5209" t="s">
        <v>33</v>
      </c>
      <c r="U5209">
        <v>1</v>
      </c>
      <c r="V5209">
        <v>1</v>
      </c>
      <c r="W5209" s="1">
        <v>42217</v>
      </c>
      <c r="X5209" s="1">
        <v>42217</v>
      </c>
      <c r="Y5209" t="s">
        <v>38</v>
      </c>
      <c r="Z5209">
        <v>0</v>
      </c>
      <c r="AA5209">
        <v>2100</v>
      </c>
      <c r="AB5209">
        <v>10000</v>
      </c>
      <c r="AC5209">
        <v>10000</v>
      </c>
      <c r="AD5209" t="s">
        <v>84</v>
      </c>
      <c r="AE5209" s="2">
        <v>45096.812835648147</v>
      </c>
    </row>
    <row r="5210" spans="1:31" x14ac:dyDescent="0.25">
      <c r="A5210">
        <v>1258149</v>
      </c>
      <c r="B5210" t="s">
        <v>27</v>
      </c>
      <c r="C5210" t="s">
        <v>550</v>
      </c>
      <c r="D5210" s="3" t="s">
        <v>553</v>
      </c>
      <c r="E5210" s="4">
        <v>42217</v>
      </c>
      <c r="F5210" s="3" t="s">
        <v>29</v>
      </c>
      <c r="G5210" s="3" t="s">
        <v>29</v>
      </c>
      <c r="H5210" s="3">
        <v>10</v>
      </c>
      <c r="I5210" s="3">
        <f t="shared" ca="1" si="245"/>
        <v>9</v>
      </c>
      <c r="J5210" s="9" t="s">
        <v>108</v>
      </c>
      <c r="K5210" s="9" t="s">
        <v>1071</v>
      </c>
      <c r="L5210" s="9" t="str">
        <f t="shared" si="243"/>
        <v>SGS252</v>
      </c>
      <c r="M5210" s="9">
        <v>1</v>
      </c>
      <c r="N5210" s="10">
        <v>38718</v>
      </c>
      <c r="O5210" s="10">
        <v>38718</v>
      </c>
      <c r="P5210" t="s">
        <v>602</v>
      </c>
      <c r="Q5210" t="str">
        <f t="shared" si="244"/>
        <v>SON-T 100</v>
      </c>
      <c r="R5210" t="s">
        <v>83</v>
      </c>
      <c r="S5210">
        <v>0</v>
      </c>
      <c r="T5210" t="s">
        <v>33</v>
      </c>
      <c r="U5210">
        <v>1</v>
      </c>
      <c r="V5210">
        <v>1</v>
      </c>
      <c r="W5210" s="1">
        <v>42217</v>
      </c>
      <c r="X5210" s="1">
        <v>42217</v>
      </c>
      <c r="Y5210" t="s">
        <v>38</v>
      </c>
      <c r="Z5210">
        <v>0</v>
      </c>
      <c r="AA5210">
        <v>2100</v>
      </c>
      <c r="AB5210">
        <v>10000</v>
      </c>
      <c r="AC5210">
        <v>10000</v>
      </c>
      <c r="AD5210" t="s">
        <v>84</v>
      </c>
      <c r="AE5210" s="2">
        <v>45096.812835648147</v>
      </c>
    </row>
    <row r="5211" spans="1:31" x14ac:dyDescent="0.25">
      <c r="A5211">
        <v>1258150</v>
      </c>
      <c r="B5211" t="s">
        <v>27</v>
      </c>
      <c r="C5211" t="s">
        <v>550</v>
      </c>
      <c r="D5211" s="3" t="s">
        <v>858</v>
      </c>
      <c r="E5211" s="4">
        <v>38718</v>
      </c>
      <c r="F5211" s="3" t="s">
        <v>29</v>
      </c>
      <c r="G5211" s="3" t="s">
        <v>29</v>
      </c>
      <c r="H5211" s="3">
        <v>10</v>
      </c>
      <c r="I5211" s="3">
        <f t="shared" ca="1" si="245"/>
        <v>18</v>
      </c>
      <c r="J5211" s="9" t="s">
        <v>598</v>
      </c>
      <c r="K5211" s="9" t="s">
        <v>1071</v>
      </c>
      <c r="L5211" s="9" t="str">
        <f t="shared" si="243"/>
        <v>SGS352</v>
      </c>
      <c r="M5211" s="9">
        <v>1</v>
      </c>
      <c r="N5211" s="10">
        <v>42217</v>
      </c>
      <c r="O5211" s="10">
        <v>42217</v>
      </c>
      <c r="P5211" t="s">
        <v>544</v>
      </c>
      <c r="Q5211" t="str">
        <f t="shared" si="244"/>
        <v>SON-T 100</v>
      </c>
      <c r="R5211" t="s">
        <v>83</v>
      </c>
      <c r="S5211">
        <v>0</v>
      </c>
      <c r="T5211" t="s">
        <v>33</v>
      </c>
      <c r="U5211">
        <v>1</v>
      </c>
      <c r="V5211">
        <v>1</v>
      </c>
      <c r="W5211" s="1">
        <v>42217</v>
      </c>
      <c r="X5211" s="1">
        <v>42217</v>
      </c>
      <c r="Y5211" t="s">
        <v>38</v>
      </c>
      <c r="Z5211">
        <v>0</v>
      </c>
      <c r="AA5211">
        <v>2200</v>
      </c>
      <c r="AB5211">
        <v>10700</v>
      </c>
      <c r="AC5211">
        <v>10700</v>
      </c>
      <c r="AD5211" t="s">
        <v>84</v>
      </c>
      <c r="AE5211" s="2">
        <v>45096.606689814813</v>
      </c>
    </row>
    <row r="5212" spans="1:31" x14ac:dyDescent="0.25">
      <c r="A5212">
        <v>1258150</v>
      </c>
      <c r="B5212" t="s">
        <v>27</v>
      </c>
      <c r="C5212" t="s">
        <v>550</v>
      </c>
      <c r="D5212" s="3" t="s">
        <v>858</v>
      </c>
      <c r="E5212" s="4">
        <v>38718</v>
      </c>
      <c r="F5212" s="3" t="s">
        <v>29</v>
      </c>
      <c r="G5212" s="3" t="s">
        <v>29</v>
      </c>
      <c r="H5212" s="3">
        <v>10</v>
      </c>
      <c r="I5212" s="3">
        <f t="shared" ca="1" si="245"/>
        <v>18</v>
      </c>
      <c r="J5212" s="9" t="s">
        <v>598</v>
      </c>
      <c r="K5212" s="9" t="s">
        <v>1071</v>
      </c>
      <c r="L5212" s="9" t="str">
        <f t="shared" si="243"/>
        <v>SGS352</v>
      </c>
      <c r="M5212" s="9">
        <v>2</v>
      </c>
      <c r="N5212" s="10">
        <v>42217</v>
      </c>
      <c r="O5212" s="10">
        <v>42217</v>
      </c>
      <c r="P5212" t="s">
        <v>544</v>
      </c>
      <c r="Q5212" t="str">
        <f t="shared" si="244"/>
        <v>SON-T 100</v>
      </c>
      <c r="R5212" t="s">
        <v>83</v>
      </c>
      <c r="S5212">
        <v>0</v>
      </c>
      <c r="T5212" t="s">
        <v>33</v>
      </c>
      <c r="U5212">
        <v>1</v>
      </c>
      <c r="V5212">
        <v>2</v>
      </c>
      <c r="W5212" s="1">
        <v>42217</v>
      </c>
      <c r="X5212" s="1">
        <v>42217</v>
      </c>
      <c r="Y5212" t="s">
        <v>38</v>
      </c>
      <c r="Z5212">
        <v>0</v>
      </c>
      <c r="AA5212">
        <v>2200</v>
      </c>
      <c r="AB5212">
        <v>10700</v>
      </c>
      <c r="AC5212">
        <v>10700</v>
      </c>
      <c r="AD5212" t="s">
        <v>84</v>
      </c>
      <c r="AE5212" s="2">
        <v>45096.606689814813</v>
      </c>
    </row>
    <row r="5213" spans="1:31" x14ac:dyDescent="0.25">
      <c r="A5213">
        <v>1258151</v>
      </c>
      <c r="B5213" t="s">
        <v>27</v>
      </c>
      <c r="C5213" t="s">
        <v>550</v>
      </c>
      <c r="D5213" s="3" t="s">
        <v>858</v>
      </c>
      <c r="E5213" s="4">
        <v>38718</v>
      </c>
      <c r="F5213" s="3" t="s">
        <v>29</v>
      </c>
      <c r="G5213" s="3" t="s">
        <v>29</v>
      </c>
      <c r="H5213" s="3">
        <v>10</v>
      </c>
      <c r="I5213" s="3">
        <f t="shared" ca="1" si="245"/>
        <v>18</v>
      </c>
      <c r="J5213" s="9" t="s">
        <v>598</v>
      </c>
      <c r="K5213" s="9" t="s">
        <v>1071</v>
      </c>
      <c r="L5213" s="9" t="str">
        <f t="shared" si="243"/>
        <v>SGS352</v>
      </c>
      <c r="M5213" s="9">
        <v>1</v>
      </c>
      <c r="N5213" s="10">
        <v>42217</v>
      </c>
      <c r="O5213" s="10">
        <v>42217</v>
      </c>
      <c r="P5213" t="s">
        <v>544</v>
      </c>
      <c r="Q5213" t="str">
        <f t="shared" si="244"/>
        <v>SON-T 100</v>
      </c>
      <c r="R5213" t="s">
        <v>83</v>
      </c>
      <c r="S5213">
        <v>0</v>
      </c>
      <c r="T5213" t="s">
        <v>33</v>
      </c>
      <c r="U5213">
        <v>1</v>
      </c>
      <c r="V5213">
        <v>1</v>
      </c>
      <c r="W5213" s="1">
        <v>42217</v>
      </c>
      <c r="X5213" s="1">
        <v>42217</v>
      </c>
      <c r="Y5213" t="s">
        <v>38</v>
      </c>
      <c r="Z5213">
        <v>0</v>
      </c>
      <c r="AA5213">
        <v>2200</v>
      </c>
      <c r="AB5213">
        <v>10700</v>
      </c>
      <c r="AC5213">
        <v>10700</v>
      </c>
      <c r="AD5213" t="s">
        <v>84</v>
      </c>
      <c r="AE5213" s="2">
        <v>45096.606689814813</v>
      </c>
    </row>
    <row r="5214" spans="1:31" x14ac:dyDescent="0.25">
      <c r="A5214">
        <v>1258151</v>
      </c>
      <c r="B5214" t="s">
        <v>27</v>
      </c>
      <c r="C5214" t="s">
        <v>550</v>
      </c>
      <c r="D5214" s="3" t="s">
        <v>858</v>
      </c>
      <c r="E5214" s="4">
        <v>38718</v>
      </c>
      <c r="F5214" s="3" t="s">
        <v>29</v>
      </c>
      <c r="G5214" s="3" t="s">
        <v>29</v>
      </c>
      <c r="H5214" s="3">
        <v>10</v>
      </c>
      <c r="I5214" s="3">
        <f t="shared" ca="1" si="245"/>
        <v>18</v>
      </c>
      <c r="J5214" s="9" t="s">
        <v>598</v>
      </c>
      <c r="K5214" s="9" t="s">
        <v>1071</v>
      </c>
      <c r="L5214" s="9" t="str">
        <f t="shared" si="243"/>
        <v>SGS352</v>
      </c>
      <c r="M5214" s="9">
        <v>2</v>
      </c>
      <c r="N5214" s="10">
        <v>42217</v>
      </c>
      <c r="O5214" s="10">
        <v>42217</v>
      </c>
      <c r="P5214" t="s">
        <v>544</v>
      </c>
      <c r="Q5214" t="str">
        <f t="shared" si="244"/>
        <v>SON-T 100</v>
      </c>
      <c r="R5214" t="s">
        <v>83</v>
      </c>
      <c r="S5214">
        <v>0</v>
      </c>
      <c r="T5214" t="s">
        <v>33</v>
      </c>
      <c r="U5214">
        <v>1</v>
      </c>
      <c r="V5214">
        <v>2</v>
      </c>
      <c r="W5214" s="1">
        <v>42217</v>
      </c>
      <c r="X5214" s="1">
        <v>42217</v>
      </c>
      <c r="Y5214" t="s">
        <v>38</v>
      </c>
      <c r="Z5214">
        <v>0</v>
      </c>
      <c r="AA5214">
        <v>2200</v>
      </c>
      <c r="AB5214">
        <v>10700</v>
      </c>
      <c r="AC5214">
        <v>10700</v>
      </c>
      <c r="AD5214" t="s">
        <v>84</v>
      </c>
      <c r="AE5214" s="2">
        <v>45096.606689814813</v>
      </c>
    </row>
    <row r="5215" spans="1:31" x14ac:dyDescent="0.25">
      <c r="A5215">
        <v>1258152</v>
      </c>
      <c r="B5215" t="s">
        <v>27</v>
      </c>
      <c r="C5215" t="s">
        <v>550</v>
      </c>
      <c r="D5215" s="3" t="s">
        <v>858</v>
      </c>
      <c r="E5215" s="4">
        <v>38718</v>
      </c>
      <c r="F5215" s="3" t="s">
        <v>29</v>
      </c>
      <c r="G5215" s="3" t="s">
        <v>29</v>
      </c>
      <c r="H5215" s="3">
        <v>10</v>
      </c>
      <c r="I5215" s="3">
        <f t="shared" ca="1" si="245"/>
        <v>18</v>
      </c>
      <c r="J5215" s="9" t="s">
        <v>598</v>
      </c>
      <c r="K5215" s="9" t="s">
        <v>1071</v>
      </c>
      <c r="L5215" s="9" t="str">
        <f t="shared" si="243"/>
        <v>SGS352</v>
      </c>
      <c r="M5215" s="9">
        <v>1</v>
      </c>
      <c r="N5215" s="10">
        <v>42217</v>
      </c>
      <c r="O5215" s="10">
        <v>42217</v>
      </c>
      <c r="P5215" t="s">
        <v>544</v>
      </c>
      <c r="Q5215" t="str">
        <f t="shared" si="244"/>
        <v>SON-T 100</v>
      </c>
      <c r="R5215" t="s">
        <v>83</v>
      </c>
      <c r="S5215">
        <v>0</v>
      </c>
      <c r="T5215" t="s">
        <v>33</v>
      </c>
      <c r="U5215">
        <v>1</v>
      </c>
      <c r="V5215">
        <v>1</v>
      </c>
      <c r="W5215" s="1">
        <v>42217</v>
      </c>
      <c r="X5215" s="1">
        <v>42217</v>
      </c>
      <c r="Y5215" t="s">
        <v>38</v>
      </c>
      <c r="Z5215">
        <v>0</v>
      </c>
      <c r="AA5215">
        <v>2200</v>
      </c>
      <c r="AB5215">
        <v>10700</v>
      </c>
      <c r="AC5215">
        <v>10700</v>
      </c>
      <c r="AD5215" t="s">
        <v>84</v>
      </c>
      <c r="AE5215" s="2">
        <v>45096.606689814813</v>
      </c>
    </row>
    <row r="5216" spans="1:31" x14ac:dyDescent="0.25">
      <c r="A5216">
        <v>1258152</v>
      </c>
      <c r="B5216" t="s">
        <v>27</v>
      </c>
      <c r="C5216" t="s">
        <v>550</v>
      </c>
      <c r="D5216" s="3" t="s">
        <v>858</v>
      </c>
      <c r="E5216" s="4">
        <v>38718</v>
      </c>
      <c r="F5216" s="3" t="s">
        <v>29</v>
      </c>
      <c r="G5216" s="3" t="s">
        <v>29</v>
      </c>
      <c r="H5216" s="3">
        <v>10</v>
      </c>
      <c r="I5216" s="3">
        <f t="shared" ca="1" si="245"/>
        <v>18</v>
      </c>
      <c r="J5216" s="9" t="s">
        <v>598</v>
      </c>
      <c r="K5216" s="9" t="s">
        <v>1071</v>
      </c>
      <c r="L5216" s="9" t="str">
        <f t="shared" si="243"/>
        <v>SGS352</v>
      </c>
      <c r="M5216" s="9">
        <v>2</v>
      </c>
      <c r="N5216" s="10">
        <v>42217</v>
      </c>
      <c r="O5216" s="10">
        <v>42217</v>
      </c>
      <c r="P5216" t="s">
        <v>544</v>
      </c>
      <c r="Q5216" t="str">
        <f t="shared" si="244"/>
        <v>SON-T 100</v>
      </c>
      <c r="R5216" t="s">
        <v>83</v>
      </c>
      <c r="S5216">
        <v>0</v>
      </c>
      <c r="T5216" t="s">
        <v>33</v>
      </c>
      <c r="U5216">
        <v>1</v>
      </c>
      <c r="V5216">
        <v>2</v>
      </c>
      <c r="W5216" s="1">
        <v>42217</v>
      </c>
      <c r="X5216" s="1">
        <v>42217</v>
      </c>
      <c r="Y5216" t="s">
        <v>38</v>
      </c>
      <c r="Z5216">
        <v>0</v>
      </c>
      <c r="AA5216">
        <v>2200</v>
      </c>
      <c r="AB5216">
        <v>10700</v>
      </c>
      <c r="AC5216">
        <v>10700</v>
      </c>
      <c r="AD5216" t="s">
        <v>84</v>
      </c>
      <c r="AE5216" s="2">
        <v>45096.606689814813</v>
      </c>
    </row>
    <row r="5217" spans="1:31" x14ac:dyDescent="0.25">
      <c r="A5217">
        <v>1258153</v>
      </c>
      <c r="B5217" t="s">
        <v>27</v>
      </c>
      <c r="C5217" t="s">
        <v>550</v>
      </c>
      <c r="D5217" s="3" t="s">
        <v>858</v>
      </c>
      <c r="E5217" s="4">
        <v>38718</v>
      </c>
      <c r="F5217" s="3" t="s">
        <v>29</v>
      </c>
      <c r="G5217" s="3" t="s">
        <v>29</v>
      </c>
      <c r="H5217" s="3">
        <v>10</v>
      </c>
      <c r="I5217" s="3">
        <f t="shared" ca="1" si="245"/>
        <v>18</v>
      </c>
      <c r="J5217" s="9" t="s">
        <v>598</v>
      </c>
      <c r="K5217" s="9" t="s">
        <v>1071</v>
      </c>
      <c r="L5217" s="9" t="str">
        <f t="shared" si="243"/>
        <v>SGS352</v>
      </c>
      <c r="M5217" s="9">
        <v>1</v>
      </c>
      <c r="N5217" s="10">
        <v>42217</v>
      </c>
      <c r="O5217" s="10">
        <v>42217</v>
      </c>
      <c r="P5217" t="s">
        <v>544</v>
      </c>
      <c r="Q5217" t="str">
        <f t="shared" si="244"/>
        <v>SON-T 100</v>
      </c>
      <c r="R5217" t="s">
        <v>83</v>
      </c>
      <c r="S5217">
        <v>0</v>
      </c>
      <c r="T5217" t="s">
        <v>33</v>
      </c>
      <c r="U5217">
        <v>1</v>
      </c>
      <c r="V5217">
        <v>1</v>
      </c>
      <c r="W5217" s="1">
        <v>42217</v>
      </c>
      <c r="X5217" s="1">
        <v>42217</v>
      </c>
      <c r="Y5217" t="s">
        <v>38</v>
      </c>
      <c r="Z5217">
        <v>0</v>
      </c>
      <c r="AA5217">
        <v>2200</v>
      </c>
      <c r="AB5217">
        <v>10700</v>
      </c>
      <c r="AC5217">
        <v>10700</v>
      </c>
      <c r="AD5217" t="s">
        <v>84</v>
      </c>
      <c r="AE5217" s="2">
        <v>45096.606689814813</v>
      </c>
    </row>
    <row r="5218" spans="1:31" x14ac:dyDescent="0.25">
      <c r="A5218">
        <v>1258153</v>
      </c>
      <c r="B5218" t="s">
        <v>27</v>
      </c>
      <c r="C5218" t="s">
        <v>550</v>
      </c>
      <c r="D5218" s="3" t="s">
        <v>858</v>
      </c>
      <c r="E5218" s="4">
        <v>38718</v>
      </c>
      <c r="F5218" s="3" t="s">
        <v>29</v>
      </c>
      <c r="G5218" s="3" t="s">
        <v>29</v>
      </c>
      <c r="H5218" s="3">
        <v>10</v>
      </c>
      <c r="I5218" s="3">
        <f t="shared" ca="1" si="245"/>
        <v>18</v>
      </c>
      <c r="J5218" s="9" t="s">
        <v>598</v>
      </c>
      <c r="K5218" s="9" t="s">
        <v>1071</v>
      </c>
      <c r="L5218" s="9" t="str">
        <f t="shared" si="243"/>
        <v>SGS352</v>
      </c>
      <c r="M5218" s="9">
        <v>2</v>
      </c>
      <c r="N5218" s="10">
        <v>42217</v>
      </c>
      <c r="O5218" s="10">
        <v>42217</v>
      </c>
      <c r="P5218" t="s">
        <v>544</v>
      </c>
      <c r="Q5218" t="str">
        <f t="shared" si="244"/>
        <v>SON-T 100</v>
      </c>
      <c r="R5218" t="s">
        <v>83</v>
      </c>
      <c r="S5218">
        <v>0</v>
      </c>
      <c r="T5218" t="s">
        <v>33</v>
      </c>
      <c r="U5218">
        <v>1</v>
      </c>
      <c r="V5218">
        <v>2</v>
      </c>
      <c r="W5218" s="1">
        <v>42217</v>
      </c>
      <c r="X5218" s="1">
        <v>42217</v>
      </c>
      <c r="Y5218" t="s">
        <v>38</v>
      </c>
      <c r="Z5218">
        <v>0</v>
      </c>
      <c r="AA5218">
        <v>2200</v>
      </c>
      <c r="AB5218">
        <v>10700</v>
      </c>
      <c r="AC5218">
        <v>10700</v>
      </c>
      <c r="AD5218" t="s">
        <v>84</v>
      </c>
      <c r="AE5218" s="2">
        <v>45096.606689814813</v>
      </c>
    </row>
    <row r="5219" spans="1:31" x14ac:dyDescent="0.25">
      <c r="A5219">
        <v>1258154</v>
      </c>
      <c r="B5219" t="s">
        <v>27</v>
      </c>
      <c r="C5219" t="s">
        <v>550</v>
      </c>
      <c r="D5219" s="3" t="s">
        <v>858</v>
      </c>
      <c r="E5219" s="4">
        <v>42217</v>
      </c>
      <c r="F5219" s="3" t="s">
        <v>29</v>
      </c>
      <c r="G5219" s="3" t="s">
        <v>29</v>
      </c>
      <c r="H5219" s="3">
        <v>10</v>
      </c>
      <c r="I5219" s="3">
        <f t="shared" ca="1" si="245"/>
        <v>9</v>
      </c>
      <c r="J5219" s="9" t="s">
        <v>598</v>
      </c>
      <c r="K5219" s="9" t="s">
        <v>1071</v>
      </c>
      <c r="L5219" s="9" t="str">
        <f t="shared" si="243"/>
        <v>SGS352</v>
      </c>
      <c r="M5219" s="9">
        <v>1</v>
      </c>
      <c r="N5219" s="10">
        <v>42217</v>
      </c>
      <c r="O5219" s="10">
        <v>42217</v>
      </c>
      <c r="P5219" t="s">
        <v>682</v>
      </c>
      <c r="Q5219" t="str">
        <f t="shared" si="244"/>
        <v>SON-T 70</v>
      </c>
      <c r="R5219" t="s">
        <v>165</v>
      </c>
      <c r="S5219">
        <v>0</v>
      </c>
      <c r="T5219" t="s">
        <v>33</v>
      </c>
      <c r="U5219">
        <v>1</v>
      </c>
      <c r="V5219">
        <v>1</v>
      </c>
      <c r="W5219" s="1">
        <v>42217</v>
      </c>
      <c r="X5219" s="1">
        <v>42217</v>
      </c>
      <c r="Y5219" t="s">
        <v>38</v>
      </c>
      <c r="Z5219">
        <v>0</v>
      </c>
      <c r="AA5219">
        <v>2100</v>
      </c>
      <c r="AB5219">
        <v>6400</v>
      </c>
      <c r="AC5219">
        <v>6400</v>
      </c>
      <c r="AD5219" t="s">
        <v>597</v>
      </c>
      <c r="AE5219" s="2">
        <v>45096.606689814813</v>
      </c>
    </row>
    <row r="5220" spans="1:31" x14ac:dyDescent="0.25">
      <c r="A5220">
        <v>1258155</v>
      </c>
      <c r="B5220" t="s">
        <v>27</v>
      </c>
      <c r="C5220" t="s">
        <v>550</v>
      </c>
      <c r="D5220" s="3" t="s">
        <v>858</v>
      </c>
      <c r="E5220" s="4">
        <v>42217</v>
      </c>
      <c r="F5220" s="3" t="s">
        <v>29</v>
      </c>
      <c r="G5220" s="3" t="s">
        <v>29</v>
      </c>
      <c r="H5220" s="3">
        <v>10</v>
      </c>
      <c r="I5220" s="3">
        <f t="shared" ca="1" si="245"/>
        <v>9</v>
      </c>
      <c r="J5220" s="9" t="s">
        <v>598</v>
      </c>
      <c r="K5220" s="9" t="s">
        <v>1071</v>
      </c>
      <c r="L5220" s="9" t="str">
        <f t="shared" si="243"/>
        <v>SGS352</v>
      </c>
      <c r="M5220" s="9">
        <v>1</v>
      </c>
      <c r="N5220" s="10">
        <v>42217</v>
      </c>
      <c r="O5220" s="10">
        <v>42217</v>
      </c>
      <c r="P5220" t="s">
        <v>682</v>
      </c>
      <c r="Q5220" t="str">
        <f t="shared" si="244"/>
        <v>SON-T 70</v>
      </c>
      <c r="R5220" t="s">
        <v>165</v>
      </c>
      <c r="S5220">
        <v>0</v>
      </c>
      <c r="T5220" t="s">
        <v>33</v>
      </c>
      <c r="U5220">
        <v>1</v>
      </c>
      <c r="V5220">
        <v>1</v>
      </c>
      <c r="W5220" s="1">
        <v>42217</v>
      </c>
      <c r="X5220" s="1">
        <v>42217</v>
      </c>
      <c r="Y5220" t="s">
        <v>38</v>
      </c>
      <c r="Z5220">
        <v>0</v>
      </c>
      <c r="AA5220">
        <v>2100</v>
      </c>
      <c r="AB5220">
        <v>6400</v>
      </c>
      <c r="AC5220">
        <v>6400</v>
      </c>
      <c r="AD5220" t="s">
        <v>597</v>
      </c>
      <c r="AE5220" s="2">
        <v>45096.606689814813</v>
      </c>
    </row>
    <row r="5221" spans="1:31" x14ac:dyDescent="0.25">
      <c r="A5221">
        <v>1258156</v>
      </c>
      <c r="B5221" t="s">
        <v>27</v>
      </c>
      <c r="C5221" t="s">
        <v>550</v>
      </c>
      <c r="D5221" s="3" t="s">
        <v>551</v>
      </c>
      <c r="E5221" s="4">
        <v>29952</v>
      </c>
      <c r="F5221" s="3" t="s">
        <v>29</v>
      </c>
      <c r="G5221" s="3" t="s">
        <v>29</v>
      </c>
      <c r="H5221" s="3">
        <v>10</v>
      </c>
      <c r="I5221" s="3">
        <f t="shared" ca="1" si="245"/>
        <v>42</v>
      </c>
      <c r="J5221" s="9" t="s">
        <v>108</v>
      </c>
      <c r="K5221" s="9" t="s">
        <v>1071</v>
      </c>
      <c r="L5221" s="9" t="str">
        <f t="shared" si="243"/>
        <v>SGS252</v>
      </c>
      <c r="M5221" s="9">
        <v>1</v>
      </c>
      <c r="N5221" s="10">
        <v>38718</v>
      </c>
      <c r="O5221" s="10">
        <v>38718</v>
      </c>
      <c r="P5221" t="s">
        <v>544</v>
      </c>
      <c r="Q5221" t="str">
        <f t="shared" si="244"/>
        <v>SON-T 100</v>
      </c>
      <c r="R5221" t="s">
        <v>83</v>
      </c>
      <c r="S5221">
        <v>0</v>
      </c>
      <c r="T5221" t="s">
        <v>33</v>
      </c>
      <c r="U5221">
        <v>1</v>
      </c>
      <c r="V5221">
        <v>1</v>
      </c>
      <c r="W5221" s="1">
        <v>42217</v>
      </c>
      <c r="X5221" s="1">
        <v>42217</v>
      </c>
      <c r="Y5221" t="s">
        <v>38</v>
      </c>
      <c r="Z5221">
        <v>0</v>
      </c>
      <c r="AA5221">
        <v>2200</v>
      </c>
      <c r="AB5221">
        <v>10700</v>
      </c>
      <c r="AC5221">
        <v>10700</v>
      </c>
      <c r="AD5221" t="s">
        <v>84</v>
      </c>
      <c r="AE5221" s="2">
        <v>45096.614189814813</v>
      </c>
    </row>
    <row r="5222" spans="1:31" x14ac:dyDescent="0.25">
      <c r="A5222">
        <v>1258157</v>
      </c>
      <c r="B5222" t="s">
        <v>27</v>
      </c>
      <c r="C5222" t="s">
        <v>550</v>
      </c>
      <c r="D5222" s="3" t="s">
        <v>551</v>
      </c>
      <c r="E5222" s="4">
        <v>29952</v>
      </c>
      <c r="F5222" s="3" t="s">
        <v>29</v>
      </c>
      <c r="G5222" s="3" t="s">
        <v>29</v>
      </c>
      <c r="H5222" s="3">
        <v>10</v>
      </c>
      <c r="I5222" s="3">
        <f t="shared" ca="1" si="245"/>
        <v>42</v>
      </c>
      <c r="J5222" s="9" t="s">
        <v>552</v>
      </c>
      <c r="K5222" s="9" t="s">
        <v>1071</v>
      </c>
      <c r="L5222" s="9" t="str">
        <f t="shared" si="243"/>
        <v>SGS305</v>
      </c>
      <c r="M5222" s="9">
        <v>1</v>
      </c>
      <c r="N5222" s="10">
        <v>38718</v>
      </c>
      <c r="O5222" s="10">
        <v>38718</v>
      </c>
      <c r="P5222" t="s">
        <v>544</v>
      </c>
      <c r="Q5222" t="str">
        <f t="shared" si="244"/>
        <v>SON-T 100</v>
      </c>
      <c r="R5222" t="s">
        <v>83</v>
      </c>
      <c r="S5222">
        <v>0</v>
      </c>
      <c r="T5222" t="s">
        <v>33</v>
      </c>
      <c r="U5222">
        <v>1</v>
      </c>
      <c r="V5222">
        <v>1</v>
      </c>
      <c r="W5222" s="1">
        <v>42217</v>
      </c>
      <c r="X5222" s="1">
        <v>42217</v>
      </c>
      <c r="Y5222" t="s">
        <v>38</v>
      </c>
      <c r="Z5222">
        <v>0</v>
      </c>
      <c r="AA5222">
        <v>2200</v>
      </c>
      <c r="AB5222">
        <v>10700</v>
      </c>
      <c r="AC5222">
        <v>10700</v>
      </c>
      <c r="AD5222" t="s">
        <v>84</v>
      </c>
      <c r="AE5222" s="2">
        <v>45096.606689814813</v>
      </c>
    </row>
    <row r="5223" spans="1:31" x14ac:dyDescent="0.25">
      <c r="A5223">
        <v>1258158</v>
      </c>
      <c r="B5223" t="s">
        <v>27</v>
      </c>
      <c r="C5223" t="s">
        <v>550</v>
      </c>
      <c r="D5223" s="3" t="s">
        <v>551</v>
      </c>
      <c r="E5223" s="4">
        <v>29952</v>
      </c>
      <c r="F5223" s="3" t="s">
        <v>29</v>
      </c>
      <c r="G5223" s="3" t="s">
        <v>29</v>
      </c>
      <c r="H5223" s="3">
        <v>10</v>
      </c>
      <c r="I5223" s="3">
        <f t="shared" ca="1" si="245"/>
        <v>42</v>
      </c>
      <c r="J5223" s="9" t="s">
        <v>552</v>
      </c>
      <c r="K5223" s="9" t="s">
        <v>1071</v>
      </c>
      <c r="L5223" s="9" t="str">
        <f t="shared" si="243"/>
        <v>SGS305</v>
      </c>
      <c r="M5223" s="9">
        <v>1</v>
      </c>
      <c r="N5223" s="10">
        <v>38718</v>
      </c>
      <c r="O5223" s="10">
        <v>38718</v>
      </c>
      <c r="P5223" t="s">
        <v>544</v>
      </c>
      <c r="Q5223" t="str">
        <f t="shared" si="244"/>
        <v>SON-T 100</v>
      </c>
      <c r="R5223" t="s">
        <v>83</v>
      </c>
      <c r="S5223">
        <v>0</v>
      </c>
      <c r="T5223" t="s">
        <v>33</v>
      </c>
      <c r="U5223">
        <v>1</v>
      </c>
      <c r="V5223">
        <v>1</v>
      </c>
      <c r="W5223" s="1">
        <v>42217</v>
      </c>
      <c r="X5223" s="1">
        <v>42217</v>
      </c>
      <c r="Y5223" t="s">
        <v>38</v>
      </c>
      <c r="Z5223">
        <v>0</v>
      </c>
      <c r="AA5223">
        <v>2200</v>
      </c>
      <c r="AB5223">
        <v>10700</v>
      </c>
      <c r="AC5223">
        <v>10700</v>
      </c>
      <c r="AD5223" t="s">
        <v>84</v>
      </c>
      <c r="AE5223" s="2">
        <v>45096.606689814813</v>
      </c>
    </row>
    <row r="5224" spans="1:31" x14ac:dyDescent="0.25">
      <c r="A5224">
        <v>1258159</v>
      </c>
      <c r="B5224" t="s">
        <v>27</v>
      </c>
      <c r="C5224" t="s">
        <v>550</v>
      </c>
      <c r="D5224" s="3" t="s">
        <v>551</v>
      </c>
      <c r="E5224" s="4">
        <v>29952</v>
      </c>
      <c r="F5224" s="3" t="s">
        <v>29</v>
      </c>
      <c r="G5224" s="3" t="s">
        <v>29</v>
      </c>
      <c r="H5224" s="3">
        <v>10</v>
      </c>
      <c r="I5224" s="3">
        <f t="shared" ca="1" si="245"/>
        <v>42</v>
      </c>
      <c r="J5224" s="9" t="s">
        <v>552</v>
      </c>
      <c r="K5224" s="9" t="s">
        <v>1071</v>
      </c>
      <c r="L5224" s="9" t="str">
        <f t="shared" si="243"/>
        <v>SGS305</v>
      </c>
      <c r="M5224" s="9">
        <v>1</v>
      </c>
      <c r="N5224" s="10">
        <v>38718</v>
      </c>
      <c r="O5224" s="10">
        <v>38718</v>
      </c>
      <c r="P5224" t="s">
        <v>544</v>
      </c>
      <c r="Q5224" t="str">
        <f t="shared" si="244"/>
        <v>SON-T 100</v>
      </c>
      <c r="R5224" t="s">
        <v>83</v>
      </c>
      <c r="S5224">
        <v>0</v>
      </c>
      <c r="T5224" t="s">
        <v>33</v>
      </c>
      <c r="U5224">
        <v>1</v>
      </c>
      <c r="V5224">
        <v>1</v>
      </c>
      <c r="W5224" s="1">
        <v>42217</v>
      </c>
      <c r="X5224" s="1">
        <v>42217</v>
      </c>
      <c r="Y5224" t="s">
        <v>38</v>
      </c>
      <c r="Z5224">
        <v>0</v>
      </c>
      <c r="AA5224">
        <v>2200</v>
      </c>
      <c r="AB5224">
        <v>10700</v>
      </c>
      <c r="AC5224">
        <v>10700</v>
      </c>
      <c r="AD5224" t="s">
        <v>84</v>
      </c>
      <c r="AE5224" s="2">
        <v>45096.606689814813</v>
      </c>
    </row>
    <row r="5225" spans="1:31" x14ac:dyDescent="0.25">
      <c r="A5225">
        <v>1258160</v>
      </c>
      <c r="B5225" t="s">
        <v>27</v>
      </c>
      <c r="C5225" t="s">
        <v>550</v>
      </c>
      <c r="D5225" s="3" t="s">
        <v>551</v>
      </c>
      <c r="E5225" s="4">
        <v>29952</v>
      </c>
      <c r="F5225" s="3" t="s">
        <v>29</v>
      </c>
      <c r="G5225" s="3" t="s">
        <v>29</v>
      </c>
      <c r="H5225" s="3">
        <v>10</v>
      </c>
      <c r="I5225" s="3">
        <f t="shared" ca="1" si="245"/>
        <v>42</v>
      </c>
      <c r="J5225" s="9" t="s">
        <v>552</v>
      </c>
      <c r="K5225" s="9" t="s">
        <v>1071</v>
      </c>
      <c r="L5225" s="9" t="str">
        <f t="shared" si="243"/>
        <v>SGS305</v>
      </c>
      <c r="M5225" s="9">
        <v>1</v>
      </c>
      <c r="N5225" s="10">
        <v>38718</v>
      </c>
      <c r="O5225" s="10">
        <v>38718</v>
      </c>
      <c r="P5225" t="s">
        <v>544</v>
      </c>
      <c r="Q5225" t="str">
        <f t="shared" si="244"/>
        <v>SON-T 100</v>
      </c>
      <c r="R5225" t="s">
        <v>83</v>
      </c>
      <c r="S5225">
        <v>0</v>
      </c>
      <c r="T5225" t="s">
        <v>33</v>
      </c>
      <c r="U5225">
        <v>1</v>
      </c>
      <c r="V5225">
        <v>1</v>
      </c>
      <c r="W5225" s="1">
        <v>42217</v>
      </c>
      <c r="X5225" s="1">
        <v>42217</v>
      </c>
      <c r="Y5225" t="s">
        <v>38</v>
      </c>
      <c r="Z5225">
        <v>0</v>
      </c>
      <c r="AA5225">
        <v>2200</v>
      </c>
      <c r="AB5225">
        <v>10700</v>
      </c>
      <c r="AC5225">
        <v>10700</v>
      </c>
      <c r="AD5225" t="s">
        <v>84</v>
      </c>
      <c r="AE5225" s="2">
        <v>45096.606689814813</v>
      </c>
    </row>
    <row r="5226" spans="1:31" x14ac:dyDescent="0.25">
      <c r="A5226">
        <v>1258161</v>
      </c>
      <c r="B5226" t="s">
        <v>27</v>
      </c>
      <c r="C5226" t="s">
        <v>550</v>
      </c>
      <c r="D5226" s="3" t="s">
        <v>551</v>
      </c>
      <c r="E5226" s="4">
        <v>29952</v>
      </c>
      <c r="F5226" s="3" t="s">
        <v>29</v>
      </c>
      <c r="G5226" s="3" t="s">
        <v>29</v>
      </c>
      <c r="H5226" s="3">
        <v>10</v>
      </c>
      <c r="I5226" s="3">
        <f t="shared" ca="1" si="245"/>
        <v>42</v>
      </c>
      <c r="J5226" s="9" t="s">
        <v>552</v>
      </c>
      <c r="K5226" s="9" t="s">
        <v>1071</v>
      </c>
      <c r="L5226" s="9" t="str">
        <f t="shared" si="243"/>
        <v>SGS305</v>
      </c>
      <c r="M5226" s="9">
        <v>1</v>
      </c>
      <c r="N5226" s="10">
        <v>38718</v>
      </c>
      <c r="O5226" s="10">
        <v>38718</v>
      </c>
      <c r="P5226" t="s">
        <v>544</v>
      </c>
      <c r="Q5226" t="str">
        <f t="shared" si="244"/>
        <v>SON-T 100</v>
      </c>
      <c r="R5226" t="s">
        <v>83</v>
      </c>
      <c r="S5226">
        <v>0</v>
      </c>
      <c r="T5226" t="s">
        <v>33</v>
      </c>
      <c r="U5226">
        <v>1</v>
      </c>
      <c r="V5226">
        <v>1</v>
      </c>
      <c r="W5226" s="1">
        <v>42217</v>
      </c>
      <c r="X5226" s="1">
        <v>42217</v>
      </c>
      <c r="Y5226" t="s">
        <v>38</v>
      </c>
      <c r="Z5226">
        <v>0</v>
      </c>
      <c r="AA5226">
        <v>2200</v>
      </c>
      <c r="AB5226">
        <v>10700</v>
      </c>
      <c r="AC5226">
        <v>10700</v>
      </c>
      <c r="AD5226" t="s">
        <v>84</v>
      </c>
      <c r="AE5226" s="2">
        <v>45096.606689814813</v>
      </c>
    </row>
    <row r="5227" spans="1:31" x14ac:dyDescent="0.25">
      <c r="A5227">
        <v>1258162</v>
      </c>
      <c r="B5227" t="s">
        <v>27</v>
      </c>
      <c r="C5227" t="s">
        <v>550</v>
      </c>
      <c r="D5227" s="3" t="s">
        <v>551</v>
      </c>
      <c r="E5227" s="4">
        <v>29952</v>
      </c>
      <c r="F5227" s="3" t="s">
        <v>29</v>
      </c>
      <c r="G5227" s="3" t="s">
        <v>29</v>
      </c>
      <c r="H5227" s="3">
        <v>10</v>
      </c>
      <c r="I5227" s="3">
        <f t="shared" ca="1" si="245"/>
        <v>42</v>
      </c>
      <c r="J5227" s="9" t="s">
        <v>552</v>
      </c>
      <c r="K5227" s="9" t="s">
        <v>1071</v>
      </c>
      <c r="L5227" s="9" t="str">
        <f t="shared" si="243"/>
        <v>SGS305</v>
      </c>
      <c r="M5227" s="9">
        <v>1</v>
      </c>
      <c r="N5227" s="10">
        <v>38718</v>
      </c>
      <c r="O5227" s="10">
        <v>38718</v>
      </c>
      <c r="P5227" t="s">
        <v>544</v>
      </c>
      <c r="Q5227" t="str">
        <f t="shared" si="244"/>
        <v>SON-T 100</v>
      </c>
      <c r="R5227" t="s">
        <v>83</v>
      </c>
      <c r="S5227">
        <v>0</v>
      </c>
      <c r="T5227" t="s">
        <v>33</v>
      </c>
      <c r="U5227">
        <v>1</v>
      </c>
      <c r="V5227">
        <v>1</v>
      </c>
      <c r="W5227" s="1">
        <v>42217</v>
      </c>
      <c r="X5227" s="1">
        <v>42217</v>
      </c>
      <c r="Y5227" t="s">
        <v>38</v>
      </c>
      <c r="Z5227">
        <v>0</v>
      </c>
      <c r="AA5227">
        <v>2200</v>
      </c>
      <c r="AB5227">
        <v>10700</v>
      </c>
      <c r="AC5227">
        <v>10700</v>
      </c>
      <c r="AD5227" t="s">
        <v>84</v>
      </c>
      <c r="AE5227" s="2">
        <v>45096.606689814813</v>
      </c>
    </row>
    <row r="5228" spans="1:31" x14ac:dyDescent="0.25">
      <c r="A5228">
        <v>1258163</v>
      </c>
      <c r="B5228" t="s">
        <v>27</v>
      </c>
      <c r="C5228" t="s">
        <v>550</v>
      </c>
      <c r="D5228" s="3" t="s">
        <v>553</v>
      </c>
      <c r="E5228" s="4">
        <v>39616</v>
      </c>
      <c r="F5228" s="3" t="s">
        <v>29</v>
      </c>
      <c r="G5228" s="3" t="s">
        <v>29</v>
      </c>
      <c r="H5228" s="3">
        <v>10</v>
      </c>
      <c r="I5228" s="3">
        <f t="shared" ca="1" si="245"/>
        <v>16</v>
      </c>
      <c r="J5228" s="9" t="s">
        <v>552</v>
      </c>
      <c r="K5228" s="9" t="s">
        <v>1071</v>
      </c>
      <c r="L5228" s="9" t="str">
        <f t="shared" si="243"/>
        <v>SGS305</v>
      </c>
      <c r="M5228" s="9">
        <v>1</v>
      </c>
      <c r="N5228" s="10">
        <v>38718</v>
      </c>
      <c r="O5228" s="10">
        <v>38718</v>
      </c>
      <c r="P5228" t="s">
        <v>544</v>
      </c>
      <c r="Q5228" t="str">
        <f t="shared" si="244"/>
        <v>SON-T 100</v>
      </c>
      <c r="R5228" t="s">
        <v>83</v>
      </c>
      <c r="S5228">
        <v>0</v>
      </c>
      <c r="T5228" t="s">
        <v>33</v>
      </c>
      <c r="U5228">
        <v>1</v>
      </c>
      <c r="V5228">
        <v>1</v>
      </c>
      <c r="W5228" s="1">
        <v>42217</v>
      </c>
      <c r="X5228" s="1">
        <v>42217</v>
      </c>
      <c r="Y5228" t="s">
        <v>38</v>
      </c>
      <c r="Z5228">
        <v>0</v>
      </c>
      <c r="AA5228">
        <v>2200</v>
      </c>
      <c r="AB5228">
        <v>10700</v>
      </c>
      <c r="AC5228">
        <v>10700</v>
      </c>
      <c r="AD5228" t="s">
        <v>84</v>
      </c>
      <c r="AE5228" s="2">
        <v>45096.812835648147</v>
      </c>
    </row>
    <row r="5229" spans="1:31" x14ac:dyDescent="0.25">
      <c r="A5229">
        <v>1258164</v>
      </c>
      <c r="B5229" t="s">
        <v>27</v>
      </c>
      <c r="C5229" t="s">
        <v>550</v>
      </c>
      <c r="D5229" s="3" t="s">
        <v>551</v>
      </c>
      <c r="E5229" s="4">
        <v>29952</v>
      </c>
      <c r="F5229" s="3" t="s">
        <v>29</v>
      </c>
      <c r="G5229" s="3" t="s">
        <v>29</v>
      </c>
      <c r="H5229" s="3">
        <v>10</v>
      </c>
      <c r="I5229" s="3">
        <f t="shared" ca="1" si="245"/>
        <v>42</v>
      </c>
      <c r="J5229" s="9" t="s">
        <v>552</v>
      </c>
      <c r="K5229" s="9" t="s">
        <v>1071</v>
      </c>
      <c r="L5229" s="9" t="str">
        <f t="shared" si="243"/>
        <v>SGS305</v>
      </c>
      <c r="M5229" s="9">
        <v>1</v>
      </c>
      <c r="N5229" s="10">
        <v>38718</v>
      </c>
      <c r="O5229" s="10">
        <v>38718</v>
      </c>
      <c r="P5229" t="s">
        <v>544</v>
      </c>
      <c r="Q5229" t="str">
        <f t="shared" si="244"/>
        <v>SON-T 100</v>
      </c>
      <c r="R5229" t="s">
        <v>83</v>
      </c>
      <c r="S5229">
        <v>0</v>
      </c>
      <c r="T5229" t="s">
        <v>33</v>
      </c>
      <c r="U5229">
        <v>1</v>
      </c>
      <c r="V5229">
        <v>1</v>
      </c>
      <c r="W5229" s="1">
        <v>42217</v>
      </c>
      <c r="X5229" s="1">
        <v>42217</v>
      </c>
      <c r="Y5229" t="s">
        <v>38</v>
      </c>
      <c r="Z5229">
        <v>0</v>
      </c>
      <c r="AA5229">
        <v>2200</v>
      </c>
      <c r="AB5229">
        <v>10700</v>
      </c>
      <c r="AC5229">
        <v>10700</v>
      </c>
      <c r="AD5229" t="s">
        <v>84</v>
      </c>
      <c r="AE5229" s="2">
        <v>45096.606689814813</v>
      </c>
    </row>
    <row r="5230" spans="1:31" x14ac:dyDescent="0.25">
      <c r="A5230">
        <v>1258165</v>
      </c>
      <c r="B5230" t="s">
        <v>27</v>
      </c>
      <c r="C5230" t="s">
        <v>550</v>
      </c>
      <c r="D5230" s="3" t="s">
        <v>553</v>
      </c>
      <c r="E5230" s="4">
        <v>39510</v>
      </c>
      <c r="F5230" s="3" t="s">
        <v>29</v>
      </c>
      <c r="G5230" s="3" t="s">
        <v>29</v>
      </c>
      <c r="H5230" s="3">
        <v>10</v>
      </c>
      <c r="I5230" s="3">
        <f t="shared" ca="1" si="245"/>
        <v>16</v>
      </c>
      <c r="J5230" s="9" t="s">
        <v>552</v>
      </c>
      <c r="K5230" s="9" t="s">
        <v>1071</v>
      </c>
      <c r="L5230" s="9" t="str">
        <f t="shared" si="243"/>
        <v>SGS305</v>
      </c>
      <c r="M5230" s="9">
        <v>1</v>
      </c>
      <c r="N5230" s="10">
        <v>38718</v>
      </c>
      <c r="O5230" s="10">
        <v>38718</v>
      </c>
      <c r="P5230" t="s">
        <v>544</v>
      </c>
      <c r="Q5230" t="str">
        <f t="shared" si="244"/>
        <v>SON-T 100</v>
      </c>
      <c r="R5230" t="s">
        <v>83</v>
      </c>
      <c r="S5230">
        <v>0</v>
      </c>
      <c r="T5230" t="s">
        <v>33</v>
      </c>
      <c r="U5230">
        <v>1</v>
      </c>
      <c r="V5230">
        <v>1</v>
      </c>
      <c r="W5230" s="1">
        <v>42217</v>
      </c>
      <c r="X5230" s="1">
        <v>42217</v>
      </c>
      <c r="Y5230" t="s">
        <v>38</v>
      </c>
      <c r="Z5230">
        <v>0</v>
      </c>
      <c r="AA5230">
        <v>2200</v>
      </c>
      <c r="AB5230">
        <v>10700</v>
      </c>
      <c r="AC5230">
        <v>10700</v>
      </c>
      <c r="AD5230" t="s">
        <v>84</v>
      </c>
      <c r="AE5230" s="2">
        <v>45096.812835648147</v>
      </c>
    </row>
    <row r="5231" spans="1:31" x14ac:dyDescent="0.25">
      <c r="A5231">
        <v>1258166</v>
      </c>
      <c r="B5231" t="s">
        <v>27</v>
      </c>
      <c r="C5231" t="s">
        <v>550</v>
      </c>
      <c r="D5231" s="3" t="s">
        <v>551</v>
      </c>
      <c r="E5231" s="4">
        <v>29952</v>
      </c>
      <c r="F5231" s="3" t="s">
        <v>29</v>
      </c>
      <c r="G5231" s="3" t="s">
        <v>29</v>
      </c>
      <c r="H5231" s="3">
        <v>10</v>
      </c>
      <c r="I5231" s="3">
        <f t="shared" ca="1" si="245"/>
        <v>42</v>
      </c>
      <c r="J5231" s="9" t="s">
        <v>552</v>
      </c>
      <c r="K5231" s="9" t="s">
        <v>1071</v>
      </c>
      <c r="L5231" s="9" t="str">
        <f t="shared" si="243"/>
        <v>SGS305</v>
      </c>
      <c r="M5231" s="9">
        <v>1</v>
      </c>
      <c r="N5231" s="10">
        <v>38718</v>
      </c>
      <c r="O5231" s="10">
        <v>38718</v>
      </c>
      <c r="P5231" t="s">
        <v>544</v>
      </c>
      <c r="Q5231" t="str">
        <f t="shared" si="244"/>
        <v>SON-T 100</v>
      </c>
      <c r="R5231" t="s">
        <v>83</v>
      </c>
      <c r="S5231">
        <v>0</v>
      </c>
      <c r="T5231" t="s">
        <v>33</v>
      </c>
      <c r="U5231">
        <v>1</v>
      </c>
      <c r="V5231">
        <v>1</v>
      </c>
      <c r="W5231" s="1">
        <v>42217</v>
      </c>
      <c r="X5231" s="1">
        <v>42217</v>
      </c>
      <c r="Y5231" t="s">
        <v>38</v>
      </c>
      <c r="Z5231">
        <v>0</v>
      </c>
      <c r="AA5231">
        <v>2200</v>
      </c>
      <c r="AB5231">
        <v>10700</v>
      </c>
      <c r="AC5231">
        <v>10700</v>
      </c>
      <c r="AD5231" t="s">
        <v>84</v>
      </c>
      <c r="AE5231" s="2">
        <v>45096.606689814813</v>
      </c>
    </row>
    <row r="5232" spans="1:31" x14ac:dyDescent="0.25">
      <c r="A5232">
        <v>1258167</v>
      </c>
      <c r="B5232" t="s">
        <v>27</v>
      </c>
      <c r="C5232" t="s">
        <v>550</v>
      </c>
      <c r="D5232" s="3" t="s">
        <v>551</v>
      </c>
      <c r="E5232" s="4">
        <v>29952</v>
      </c>
      <c r="F5232" s="3" t="s">
        <v>29</v>
      </c>
      <c r="G5232" s="3" t="s">
        <v>29</v>
      </c>
      <c r="H5232" s="3">
        <v>10</v>
      </c>
      <c r="I5232" s="3">
        <f t="shared" ca="1" si="245"/>
        <v>42</v>
      </c>
      <c r="J5232" s="9" t="s">
        <v>552</v>
      </c>
      <c r="K5232" s="9" t="s">
        <v>1071</v>
      </c>
      <c r="L5232" s="9" t="str">
        <f t="shared" si="243"/>
        <v>SGS305</v>
      </c>
      <c r="M5232" s="9">
        <v>1</v>
      </c>
      <c r="N5232" s="10">
        <v>38718</v>
      </c>
      <c r="O5232" s="10">
        <v>38718</v>
      </c>
      <c r="P5232" t="s">
        <v>544</v>
      </c>
      <c r="Q5232" t="str">
        <f t="shared" si="244"/>
        <v>SON-T 100</v>
      </c>
      <c r="R5232" t="s">
        <v>83</v>
      </c>
      <c r="S5232">
        <v>0</v>
      </c>
      <c r="T5232" t="s">
        <v>33</v>
      </c>
      <c r="U5232">
        <v>1</v>
      </c>
      <c r="V5232">
        <v>1</v>
      </c>
      <c r="W5232" s="1">
        <v>42217</v>
      </c>
      <c r="X5232" s="1">
        <v>42217</v>
      </c>
      <c r="Y5232" t="s">
        <v>38</v>
      </c>
      <c r="Z5232">
        <v>0</v>
      </c>
      <c r="AA5232">
        <v>2200</v>
      </c>
      <c r="AB5232">
        <v>10700</v>
      </c>
      <c r="AC5232">
        <v>10700</v>
      </c>
      <c r="AD5232" t="s">
        <v>84</v>
      </c>
      <c r="AE5232" s="2">
        <v>45096.606689814813</v>
      </c>
    </row>
    <row r="5233" spans="1:31" x14ac:dyDescent="0.25">
      <c r="A5233">
        <v>1258168</v>
      </c>
      <c r="B5233" t="s">
        <v>27</v>
      </c>
      <c r="C5233" t="s">
        <v>550</v>
      </c>
      <c r="D5233" s="3" t="s">
        <v>551</v>
      </c>
      <c r="E5233" s="4">
        <v>29952</v>
      </c>
      <c r="F5233" s="3" t="s">
        <v>29</v>
      </c>
      <c r="G5233" s="3" t="s">
        <v>29</v>
      </c>
      <c r="H5233" s="3">
        <v>10</v>
      </c>
      <c r="I5233" s="3">
        <f t="shared" ca="1" si="245"/>
        <v>42</v>
      </c>
      <c r="J5233" s="9" t="s">
        <v>552</v>
      </c>
      <c r="K5233" s="9" t="s">
        <v>1071</v>
      </c>
      <c r="L5233" s="9" t="str">
        <f t="shared" si="243"/>
        <v>SGS305</v>
      </c>
      <c r="M5233" s="9">
        <v>1</v>
      </c>
      <c r="N5233" s="10">
        <v>38718</v>
      </c>
      <c r="O5233" s="10">
        <v>38718</v>
      </c>
      <c r="P5233" t="s">
        <v>544</v>
      </c>
      <c r="Q5233" t="str">
        <f t="shared" si="244"/>
        <v>SON-T 100</v>
      </c>
      <c r="R5233" t="s">
        <v>83</v>
      </c>
      <c r="S5233">
        <v>0</v>
      </c>
      <c r="T5233" t="s">
        <v>33</v>
      </c>
      <c r="U5233">
        <v>1</v>
      </c>
      <c r="V5233">
        <v>1</v>
      </c>
      <c r="W5233" s="1">
        <v>42217</v>
      </c>
      <c r="X5233" s="1">
        <v>42217</v>
      </c>
      <c r="Y5233" t="s">
        <v>38</v>
      </c>
      <c r="Z5233">
        <v>0</v>
      </c>
      <c r="AA5233">
        <v>2200</v>
      </c>
      <c r="AB5233">
        <v>10700</v>
      </c>
      <c r="AC5233">
        <v>10700</v>
      </c>
      <c r="AD5233" t="s">
        <v>84</v>
      </c>
      <c r="AE5233" s="2">
        <v>45096.606689814813</v>
      </c>
    </row>
    <row r="5234" spans="1:31" x14ac:dyDescent="0.25">
      <c r="A5234">
        <v>1258169</v>
      </c>
      <c r="B5234" t="s">
        <v>27</v>
      </c>
      <c r="C5234" t="s">
        <v>550</v>
      </c>
      <c r="D5234" s="3" t="s">
        <v>551</v>
      </c>
      <c r="E5234" s="4">
        <v>29952</v>
      </c>
      <c r="F5234" s="3" t="s">
        <v>29</v>
      </c>
      <c r="G5234" s="3" t="s">
        <v>29</v>
      </c>
      <c r="H5234" s="3">
        <v>10</v>
      </c>
      <c r="I5234" s="3">
        <f t="shared" ca="1" si="245"/>
        <v>42</v>
      </c>
      <c r="J5234" s="9" t="s">
        <v>552</v>
      </c>
      <c r="K5234" s="9" t="s">
        <v>1071</v>
      </c>
      <c r="L5234" s="9" t="str">
        <f t="shared" si="243"/>
        <v>SGS305</v>
      </c>
      <c r="M5234" s="9">
        <v>1</v>
      </c>
      <c r="N5234" s="10">
        <v>38718</v>
      </c>
      <c r="O5234" s="10">
        <v>38718</v>
      </c>
      <c r="P5234" t="s">
        <v>544</v>
      </c>
      <c r="Q5234" t="str">
        <f t="shared" si="244"/>
        <v>SON-T 100</v>
      </c>
      <c r="R5234" t="s">
        <v>83</v>
      </c>
      <c r="S5234">
        <v>0</v>
      </c>
      <c r="T5234" t="s">
        <v>33</v>
      </c>
      <c r="U5234">
        <v>1</v>
      </c>
      <c r="V5234">
        <v>1</v>
      </c>
      <c r="W5234" s="1">
        <v>42217</v>
      </c>
      <c r="X5234" s="1">
        <v>42217</v>
      </c>
      <c r="Y5234" t="s">
        <v>38</v>
      </c>
      <c r="Z5234">
        <v>0</v>
      </c>
      <c r="AA5234">
        <v>2200</v>
      </c>
      <c r="AB5234">
        <v>10700</v>
      </c>
      <c r="AC5234">
        <v>10700</v>
      </c>
      <c r="AD5234" t="s">
        <v>84</v>
      </c>
      <c r="AE5234" s="2">
        <v>45096.606689814813</v>
      </c>
    </row>
    <row r="5235" spans="1:31" x14ac:dyDescent="0.25">
      <c r="A5235">
        <v>1258170</v>
      </c>
      <c r="B5235" t="s">
        <v>27</v>
      </c>
      <c r="C5235" t="s">
        <v>550</v>
      </c>
      <c r="D5235" s="3" t="s">
        <v>551</v>
      </c>
      <c r="E5235" s="4">
        <v>29952</v>
      </c>
      <c r="F5235" s="3" t="s">
        <v>29</v>
      </c>
      <c r="G5235" s="3" t="s">
        <v>29</v>
      </c>
      <c r="H5235" s="3">
        <v>10</v>
      </c>
      <c r="I5235" s="3">
        <f t="shared" ca="1" si="245"/>
        <v>42</v>
      </c>
      <c r="J5235" s="9" t="s">
        <v>552</v>
      </c>
      <c r="K5235" s="9" t="s">
        <v>1071</v>
      </c>
      <c r="L5235" s="9" t="str">
        <f t="shared" si="243"/>
        <v>SGS305</v>
      </c>
      <c r="M5235" s="9">
        <v>1</v>
      </c>
      <c r="N5235" s="10">
        <v>38718</v>
      </c>
      <c r="O5235" s="10">
        <v>38718</v>
      </c>
      <c r="P5235" t="s">
        <v>544</v>
      </c>
      <c r="Q5235" t="str">
        <f t="shared" si="244"/>
        <v>SON-T 100</v>
      </c>
      <c r="R5235" t="s">
        <v>83</v>
      </c>
      <c r="S5235">
        <v>0</v>
      </c>
      <c r="T5235" t="s">
        <v>33</v>
      </c>
      <c r="U5235">
        <v>1</v>
      </c>
      <c r="V5235">
        <v>1</v>
      </c>
      <c r="W5235" s="1">
        <v>42217</v>
      </c>
      <c r="X5235" s="1">
        <v>42217</v>
      </c>
      <c r="Y5235" t="s">
        <v>38</v>
      </c>
      <c r="Z5235">
        <v>0</v>
      </c>
      <c r="AA5235">
        <v>2200</v>
      </c>
      <c r="AB5235">
        <v>10700</v>
      </c>
      <c r="AC5235">
        <v>10700</v>
      </c>
      <c r="AD5235" t="s">
        <v>84</v>
      </c>
      <c r="AE5235" s="2">
        <v>45096.606689814813</v>
      </c>
    </row>
    <row r="5236" spans="1:31" x14ac:dyDescent="0.25">
      <c r="A5236">
        <v>1258171</v>
      </c>
      <c r="B5236" t="s">
        <v>27</v>
      </c>
      <c r="C5236" t="s">
        <v>550</v>
      </c>
      <c r="D5236" s="3" t="s">
        <v>551</v>
      </c>
      <c r="E5236" s="4">
        <v>29952</v>
      </c>
      <c r="F5236" s="3" t="s">
        <v>29</v>
      </c>
      <c r="G5236" s="3" t="s">
        <v>29</v>
      </c>
      <c r="H5236" s="3">
        <v>10</v>
      </c>
      <c r="I5236" s="3">
        <f t="shared" ca="1" si="245"/>
        <v>42</v>
      </c>
      <c r="J5236" s="9" t="s">
        <v>552</v>
      </c>
      <c r="K5236" s="9" t="s">
        <v>1071</v>
      </c>
      <c r="L5236" s="9" t="str">
        <f t="shared" si="243"/>
        <v>SGS305</v>
      </c>
      <c r="M5236" s="9">
        <v>1</v>
      </c>
      <c r="N5236" s="10">
        <v>38718</v>
      </c>
      <c r="O5236" s="10">
        <v>38718</v>
      </c>
      <c r="P5236" t="s">
        <v>544</v>
      </c>
      <c r="Q5236" t="str">
        <f t="shared" si="244"/>
        <v>SON-T 100</v>
      </c>
      <c r="R5236" t="s">
        <v>83</v>
      </c>
      <c r="S5236">
        <v>0</v>
      </c>
      <c r="T5236" t="s">
        <v>33</v>
      </c>
      <c r="U5236">
        <v>1</v>
      </c>
      <c r="V5236">
        <v>1</v>
      </c>
      <c r="W5236" s="1">
        <v>42217</v>
      </c>
      <c r="X5236" s="1">
        <v>42217</v>
      </c>
      <c r="Y5236" t="s">
        <v>38</v>
      </c>
      <c r="Z5236">
        <v>0</v>
      </c>
      <c r="AA5236">
        <v>2200</v>
      </c>
      <c r="AB5236">
        <v>10700</v>
      </c>
      <c r="AC5236">
        <v>10700</v>
      </c>
      <c r="AD5236" t="s">
        <v>84</v>
      </c>
      <c r="AE5236" s="2">
        <v>45096.606689814813</v>
      </c>
    </row>
    <row r="5237" spans="1:31" x14ac:dyDescent="0.25">
      <c r="A5237">
        <v>1258172</v>
      </c>
      <c r="B5237" t="s">
        <v>27</v>
      </c>
      <c r="C5237" t="s">
        <v>550</v>
      </c>
      <c r="D5237" s="3" t="s">
        <v>551</v>
      </c>
      <c r="E5237" s="4">
        <v>43647</v>
      </c>
      <c r="F5237" s="3" t="s">
        <v>29</v>
      </c>
      <c r="G5237" s="3" t="s">
        <v>29</v>
      </c>
      <c r="H5237" s="3">
        <v>10</v>
      </c>
      <c r="I5237" s="3">
        <f t="shared" ca="1" si="245"/>
        <v>5</v>
      </c>
      <c r="J5237" s="9" t="s">
        <v>859</v>
      </c>
      <c r="K5237" s="9" t="s">
        <v>1071</v>
      </c>
      <c r="L5237" s="9" t="str">
        <f t="shared" si="243"/>
        <v>Luma</v>
      </c>
      <c r="M5237" s="9">
        <v>1</v>
      </c>
      <c r="N5237" s="10">
        <v>38718</v>
      </c>
      <c r="O5237" s="10">
        <v>38718</v>
      </c>
      <c r="P5237" t="s">
        <v>860</v>
      </c>
      <c r="Q5237" t="str">
        <f t="shared" si="244"/>
        <v>SOX 35</v>
      </c>
      <c r="R5237" t="s">
        <v>111</v>
      </c>
      <c r="S5237">
        <v>0</v>
      </c>
      <c r="T5237" t="s">
        <v>33</v>
      </c>
      <c r="U5237">
        <v>1</v>
      </c>
      <c r="V5237">
        <v>1</v>
      </c>
      <c r="W5237" s="1">
        <v>43647</v>
      </c>
      <c r="X5237" s="1">
        <v>43647</v>
      </c>
      <c r="Y5237" t="s">
        <v>38</v>
      </c>
      <c r="Z5237">
        <v>0</v>
      </c>
      <c r="AA5237">
        <v>1800</v>
      </c>
      <c r="AB5237">
        <v>4800</v>
      </c>
      <c r="AC5237">
        <v>4800</v>
      </c>
      <c r="AD5237" t="s">
        <v>861</v>
      </c>
      <c r="AE5237" s="2">
        <v>45096.606689814813</v>
      </c>
    </row>
    <row r="5238" spans="1:31" x14ac:dyDescent="0.25">
      <c r="A5238">
        <v>1258173</v>
      </c>
      <c r="B5238" t="s">
        <v>27</v>
      </c>
      <c r="C5238" t="s">
        <v>550</v>
      </c>
      <c r="D5238" s="3" t="s">
        <v>551</v>
      </c>
      <c r="E5238" s="4">
        <v>36526</v>
      </c>
      <c r="F5238" s="3" t="s">
        <v>29</v>
      </c>
      <c r="G5238" s="3" t="s">
        <v>29</v>
      </c>
      <c r="H5238" s="3">
        <v>10</v>
      </c>
      <c r="I5238" s="3">
        <f t="shared" ca="1" si="245"/>
        <v>24</v>
      </c>
      <c r="J5238" s="9" t="s">
        <v>862</v>
      </c>
      <c r="K5238" s="9" t="s">
        <v>1071</v>
      </c>
      <c r="L5238" s="9" t="str">
        <f t="shared" si="243"/>
        <v>FGS</v>
      </c>
      <c r="M5238" s="9">
        <v>1</v>
      </c>
      <c r="N5238" s="10">
        <v>36526</v>
      </c>
      <c r="O5238" s="10">
        <v>36526</v>
      </c>
      <c r="P5238" t="s">
        <v>863</v>
      </c>
      <c r="Q5238" t="str">
        <f t="shared" si="244"/>
        <v>PLL 55</v>
      </c>
      <c r="R5238" t="s">
        <v>111</v>
      </c>
      <c r="S5238">
        <v>0</v>
      </c>
      <c r="T5238" t="s">
        <v>33</v>
      </c>
      <c r="U5238">
        <v>1</v>
      </c>
      <c r="V5238">
        <v>1</v>
      </c>
      <c r="W5238" s="1">
        <v>42217</v>
      </c>
      <c r="X5238" s="1">
        <v>42217</v>
      </c>
      <c r="Y5238" t="s">
        <v>38</v>
      </c>
      <c r="Z5238">
        <v>0</v>
      </c>
      <c r="AA5238">
        <v>1800</v>
      </c>
      <c r="AB5238">
        <v>4800</v>
      </c>
      <c r="AC5238">
        <v>4800</v>
      </c>
      <c r="AD5238" t="s">
        <v>338</v>
      </c>
      <c r="AE5238" s="2">
        <v>45096.606689814813</v>
      </c>
    </row>
    <row r="5239" spans="1:31" x14ac:dyDescent="0.25">
      <c r="A5239">
        <v>1258174</v>
      </c>
      <c r="B5239" t="s">
        <v>27</v>
      </c>
      <c r="C5239" t="s">
        <v>550</v>
      </c>
      <c r="D5239" s="3" t="s">
        <v>551</v>
      </c>
      <c r="E5239" s="4">
        <v>43647</v>
      </c>
      <c r="F5239" s="3" t="s">
        <v>29</v>
      </c>
      <c r="G5239" s="3" t="s">
        <v>29</v>
      </c>
      <c r="H5239" s="3">
        <v>10</v>
      </c>
      <c r="I5239" s="3">
        <f t="shared" ca="1" si="245"/>
        <v>5</v>
      </c>
      <c r="J5239" s="9" t="s">
        <v>859</v>
      </c>
      <c r="K5239" s="9" t="s">
        <v>1071</v>
      </c>
      <c r="L5239" s="9" t="str">
        <f t="shared" si="243"/>
        <v>Luma</v>
      </c>
      <c r="M5239" s="9">
        <v>1</v>
      </c>
      <c r="N5239" s="10">
        <v>38718</v>
      </c>
      <c r="O5239" s="10">
        <v>38718</v>
      </c>
      <c r="P5239" t="s">
        <v>860</v>
      </c>
      <c r="Q5239" t="str">
        <f t="shared" si="244"/>
        <v>SOX 35</v>
      </c>
      <c r="R5239" t="s">
        <v>111</v>
      </c>
      <c r="S5239">
        <v>0</v>
      </c>
      <c r="T5239" t="s">
        <v>33</v>
      </c>
      <c r="U5239">
        <v>1</v>
      </c>
      <c r="V5239">
        <v>1</v>
      </c>
      <c r="W5239" s="1">
        <v>43647</v>
      </c>
      <c r="X5239" s="1">
        <v>43647</v>
      </c>
      <c r="Y5239" t="s">
        <v>38</v>
      </c>
      <c r="Z5239">
        <v>0</v>
      </c>
      <c r="AA5239">
        <v>1800</v>
      </c>
      <c r="AB5239">
        <v>4800</v>
      </c>
      <c r="AC5239">
        <v>4800</v>
      </c>
      <c r="AD5239" t="s">
        <v>861</v>
      </c>
      <c r="AE5239" s="2">
        <v>45096.606689814813</v>
      </c>
    </row>
    <row r="5240" spans="1:31" x14ac:dyDescent="0.25">
      <c r="A5240">
        <v>1258175</v>
      </c>
      <c r="B5240" t="s">
        <v>27</v>
      </c>
      <c r="C5240" t="s">
        <v>550</v>
      </c>
      <c r="D5240" s="3" t="s">
        <v>551</v>
      </c>
      <c r="E5240" s="4">
        <v>29952</v>
      </c>
      <c r="F5240" s="3" t="s">
        <v>29</v>
      </c>
      <c r="G5240" s="3" t="s">
        <v>29</v>
      </c>
      <c r="H5240" s="3">
        <v>10</v>
      </c>
      <c r="I5240" s="3">
        <f t="shared" ca="1" si="245"/>
        <v>42</v>
      </c>
      <c r="J5240" s="9" t="s">
        <v>552</v>
      </c>
      <c r="K5240" s="9" t="s">
        <v>1071</v>
      </c>
      <c r="L5240" s="9" t="str">
        <f t="shared" si="243"/>
        <v>SGS305</v>
      </c>
      <c r="M5240" s="9">
        <v>1</v>
      </c>
      <c r="N5240" s="10">
        <v>38718</v>
      </c>
      <c r="O5240" s="10">
        <v>38718</v>
      </c>
      <c r="P5240" t="s">
        <v>544</v>
      </c>
      <c r="Q5240" t="str">
        <f t="shared" si="244"/>
        <v>SON-T 100</v>
      </c>
      <c r="R5240" t="s">
        <v>83</v>
      </c>
      <c r="S5240">
        <v>0</v>
      </c>
      <c r="T5240" t="s">
        <v>33</v>
      </c>
      <c r="U5240">
        <v>1</v>
      </c>
      <c r="V5240">
        <v>1</v>
      </c>
      <c r="W5240" s="1">
        <v>42217</v>
      </c>
      <c r="X5240" s="1">
        <v>42217</v>
      </c>
      <c r="Y5240" t="s">
        <v>38</v>
      </c>
      <c r="Z5240">
        <v>0</v>
      </c>
      <c r="AA5240">
        <v>2200</v>
      </c>
      <c r="AB5240">
        <v>10700</v>
      </c>
      <c r="AC5240">
        <v>10700</v>
      </c>
      <c r="AD5240" t="s">
        <v>84</v>
      </c>
      <c r="AE5240" s="2">
        <v>45096.606689814813</v>
      </c>
    </row>
    <row r="5241" spans="1:31" x14ac:dyDescent="0.25">
      <c r="A5241">
        <v>1258176</v>
      </c>
      <c r="B5241" t="s">
        <v>27</v>
      </c>
      <c r="C5241" t="s">
        <v>550</v>
      </c>
      <c r="D5241" s="3" t="s">
        <v>551</v>
      </c>
      <c r="E5241" s="4">
        <v>29952</v>
      </c>
      <c r="F5241" s="3" t="s">
        <v>29</v>
      </c>
      <c r="G5241" s="3" t="s">
        <v>29</v>
      </c>
      <c r="H5241" s="3">
        <v>10</v>
      </c>
      <c r="I5241" s="3">
        <f t="shared" ca="1" si="245"/>
        <v>42</v>
      </c>
      <c r="J5241" s="9" t="s">
        <v>552</v>
      </c>
      <c r="K5241" s="9" t="s">
        <v>1071</v>
      </c>
      <c r="L5241" s="9" t="str">
        <f t="shared" si="243"/>
        <v>SGS305</v>
      </c>
      <c r="M5241" s="9">
        <v>1</v>
      </c>
      <c r="N5241" s="10">
        <v>38718</v>
      </c>
      <c r="O5241" s="10">
        <v>38718</v>
      </c>
      <c r="P5241" t="s">
        <v>544</v>
      </c>
      <c r="Q5241" t="str">
        <f t="shared" si="244"/>
        <v>SON-T 100</v>
      </c>
      <c r="R5241" t="s">
        <v>83</v>
      </c>
      <c r="S5241">
        <v>0</v>
      </c>
      <c r="T5241" t="s">
        <v>33</v>
      </c>
      <c r="U5241">
        <v>1</v>
      </c>
      <c r="V5241">
        <v>1</v>
      </c>
      <c r="W5241" s="1">
        <v>42217</v>
      </c>
      <c r="X5241" s="1">
        <v>42217</v>
      </c>
      <c r="Y5241" t="s">
        <v>38</v>
      </c>
      <c r="Z5241">
        <v>0</v>
      </c>
      <c r="AA5241">
        <v>2200</v>
      </c>
      <c r="AB5241">
        <v>10700</v>
      </c>
      <c r="AC5241">
        <v>10700</v>
      </c>
      <c r="AD5241" t="s">
        <v>84</v>
      </c>
      <c r="AE5241" s="2">
        <v>45096.606689814813</v>
      </c>
    </row>
    <row r="5242" spans="1:31" x14ac:dyDescent="0.25">
      <c r="A5242">
        <v>1258177</v>
      </c>
      <c r="B5242" t="s">
        <v>27</v>
      </c>
      <c r="C5242" t="s">
        <v>550</v>
      </c>
      <c r="D5242" s="3" t="s">
        <v>551</v>
      </c>
      <c r="E5242" s="4">
        <v>29952</v>
      </c>
      <c r="F5242" s="3" t="s">
        <v>29</v>
      </c>
      <c r="G5242" s="3" t="s">
        <v>29</v>
      </c>
      <c r="H5242" s="3">
        <v>10</v>
      </c>
      <c r="I5242" s="3">
        <f t="shared" ca="1" si="245"/>
        <v>42</v>
      </c>
      <c r="J5242" s="9" t="s">
        <v>552</v>
      </c>
      <c r="K5242" s="9" t="s">
        <v>1071</v>
      </c>
      <c r="L5242" s="9" t="str">
        <f t="shared" si="243"/>
        <v>SGS305</v>
      </c>
      <c r="M5242" s="9">
        <v>1</v>
      </c>
      <c r="N5242" s="10">
        <v>38718</v>
      </c>
      <c r="O5242" s="10">
        <v>38718</v>
      </c>
      <c r="P5242" t="s">
        <v>544</v>
      </c>
      <c r="Q5242" t="str">
        <f t="shared" si="244"/>
        <v>SON-T 100</v>
      </c>
      <c r="R5242" t="s">
        <v>83</v>
      </c>
      <c r="S5242">
        <v>0</v>
      </c>
      <c r="T5242" t="s">
        <v>33</v>
      </c>
      <c r="U5242">
        <v>1</v>
      </c>
      <c r="V5242">
        <v>1</v>
      </c>
      <c r="W5242" s="1">
        <v>42217</v>
      </c>
      <c r="X5242" s="1">
        <v>42217</v>
      </c>
      <c r="Y5242" t="s">
        <v>38</v>
      </c>
      <c r="Z5242">
        <v>0</v>
      </c>
      <c r="AA5242">
        <v>2200</v>
      </c>
      <c r="AB5242">
        <v>10700</v>
      </c>
      <c r="AC5242">
        <v>10700</v>
      </c>
      <c r="AD5242" t="s">
        <v>84</v>
      </c>
      <c r="AE5242" s="2">
        <v>45096.606689814813</v>
      </c>
    </row>
    <row r="5243" spans="1:31" x14ac:dyDescent="0.25">
      <c r="A5243">
        <v>1258178</v>
      </c>
      <c r="B5243" t="s">
        <v>27</v>
      </c>
      <c r="C5243" t="s">
        <v>550</v>
      </c>
      <c r="D5243" s="3" t="s">
        <v>551</v>
      </c>
      <c r="E5243" s="4">
        <v>38718</v>
      </c>
      <c r="F5243" s="3" t="s">
        <v>29</v>
      </c>
      <c r="G5243" s="3" t="s">
        <v>29</v>
      </c>
      <c r="H5243" s="3">
        <v>10</v>
      </c>
      <c r="I5243" s="3">
        <f t="shared" ca="1" si="245"/>
        <v>18</v>
      </c>
      <c r="J5243" s="9" t="s">
        <v>552</v>
      </c>
      <c r="K5243" s="9" t="s">
        <v>1071</v>
      </c>
      <c r="L5243" s="9" t="str">
        <f t="shared" si="243"/>
        <v>SGS305</v>
      </c>
      <c r="M5243" s="9">
        <v>1</v>
      </c>
      <c r="N5243" s="10">
        <v>38718</v>
      </c>
      <c r="O5243" s="10">
        <v>38718</v>
      </c>
      <c r="P5243" t="s">
        <v>544</v>
      </c>
      <c r="Q5243" t="str">
        <f t="shared" si="244"/>
        <v>SON-T 100</v>
      </c>
      <c r="R5243" t="s">
        <v>83</v>
      </c>
      <c r="S5243">
        <v>0</v>
      </c>
      <c r="T5243" t="s">
        <v>33</v>
      </c>
      <c r="U5243">
        <v>1</v>
      </c>
      <c r="V5243">
        <v>1</v>
      </c>
      <c r="W5243" s="1">
        <v>42217</v>
      </c>
      <c r="X5243" s="1">
        <v>42217</v>
      </c>
      <c r="Y5243" t="s">
        <v>38</v>
      </c>
      <c r="Z5243">
        <v>0</v>
      </c>
      <c r="AA5243">
        <v>2200</v>
      </c>
      <c r="AB5243">
        <v>10700</v>
      </c>
      <c r="AC5243">
        <v>10700</v>
      </c>
      <c r="AD5243" t="s">
        <v>84</v>
      </c>
      <c r="AE5243" s="2">
        <v>45096.606689814813</v>
      </c>
    </row>
    <row r="5244" spans="1:31" x14ac:dyDescent="0.25">
      <c r="A5244">
        <v>1258179</v>
      </c>
      <c r="B5244" t="s">
        <v>27</v>
      </c>
      <c r="C5244" t="s">
        <v>550</v>
      </c>
      <c r="D5244" s="3" t="s">
        <v>551</v>
      </c>
      <c r="E5244" s="4">
        <v>29952</v>
      </c>
      <c r="F5244" s="3" t="s">
        <v>29</v>
      </c>
      <c r="G5244" s="3" t="s">
        <v>29</v>
      </c>
      <c r="H5244" s="3">
        <v>10</v>
      </c>
      <c r="I5244" s="3">
        <f t="shared" ca="1" si="245"/>
        <v>42</v>
      </c>
      <c r="J5244" s="9" t="s">
        <v>552</v>
      </c>
      <c r="K5244" s="9" t="s">
        <v>1071</v>
      </c>
      <c r="L5244" s="9" t="str">
        <f t="shared" si="243"/>
        <v>SGS305</v>
      </c>
      <c r="M5244" s="9">
        <v>1</v>
      </c>
      <c r="N5244" s="10">
        <v>38718</v>
      </c>
      <c r="O5244" s="10">
        <v>38718</v>
      </c>
      <c r="P5244" t="s">
        <v>544</v>
      </c>
      <c r="Q5244" t="str">
        <f t="shared" si="244"/>
        <v>SON-T 100</v>
      </c>
      <c r="R5244" t="s">
        <v>83</v>
      </c>
      <c r="S5244">
        <v>0</v>
      </c>
      <c r="T5244" t="s">
        <v>33</v>
      </c>
      <c r="U5244">
        <v>1</v>
      </c>
      <c r="V5244">
        <v>1</v>
      </c>
      <c r="W5244" s="1">
        <v>42217</v>
      </c>
      <c r="X5244" s="1">
        <v>42217</v>
      </c>
      <c r="Y5244" t="s">
        <v>38</v>
      </c>
      <c r="Z5244">
        <v>0</v>
      </c>
      <c r="AA5244">
        <v>2200</v>
      </c>
      <c r="AB5244">
        <v>10700</v>
      </c>
      <c r="AC5244">
        <v>10700</v>
      </c>
      <c r="AD5244" t="s">
        <v>84</v>
      </c>
      <c r="AE5244" s="2">
        <v>45096.606689814813</v>
      </c>
    </row>
    <row r="5245" spans="1:31" hidden="1" x14ac:dyDescent="0.25">
      <c r="A5245">
        <v>1253220</v>
      </c>
      <c r="B5245" t="s">
        <v>27</v>
      </c>
      <c r="C5245" t="s">
        <v>864</v>
      </c>
      <c r="D5245" s="3" t="s">
        <v>31</v>
      </c>
      <c r="E5245" s="4">
        <v>34274</v>
      </c>
      <c r="F5245" s="4">
        <v>45565</v>
      </c>
      <c r="G5245" s="4">
        <v>43009</v>
      </c>
      <c r="H5245" s="3">
        <v>4</v>
      </c>
      <c r="I5245" s="3">
        <f t="shared" ca="1" si="245"/>
        <v>31</v>
      </c>
      <c r="J5245" s="9" t="s">
        <v>129</v>
      </c>
      <c r="K5245" s="9" t="s">
        <v>1072</v>
      </c>
      <c r="L5245" s="9" t="str">
        <f t="shared" si="243"/>
        <v>Alura</v>
      </c>
      <c r="M5245" s="9">
        <v>1</v>
      </c>
      <c r="N5245" s="10">
        <v>42471</v>
      </c>
      <c r="O5245" s="10">
        <v>42471</v>
      </c>
      <c r="P5245" t="s">
        <v>865</v>
      </c>
      <c r="Q5245" t="str">
        <f t="shared" si="244"/>
        <v>LED</v>
      </c>
      <c r="R5245" t="s">
        <v>39</v>
      </c>
      <c r="S5245">
        <v>0</v>
      </c>
      <c r="T5245" t="s">
        <v>33</v>
      </c>
      <c r="U5245">
        <v>1</v>
      </c>
      <c r="V5245">
        <v>1</v>
      </c>
      <c r="W5245" s="1">
        <v>42471</v>
      </c>
      <c r="X5245" s="1">
        <v>42471</v>
      </c>
      <c r="Y5245" t="s">
        <v>38</v>
      </c>
      <c r="Z5245">
        <v>0</v>
      </c>
      <c r="AA5245">
        <v>3000</v>
      </c>
      <c r="AB5245">
        <v>1741</v>
      </c>
      <c r="AC5245">
        <v>1741</v>
      </c>
      <c r="AD5245" t="s">
        <v>292</v>
      </c>
      <c r="AE5245" s="2">
        <v>45096.8125462963</v>
      </c>
    </row>
    <row r="5246" spans="1:31" hidden="1" x14ac:dyDescent="0.25">
      <c r="A5246">
        <v>1253221</v>
      </c>
      <c r="B5246" t="s">
        <v>27</v>
      </c>
      <c r="C5246" t="s">
        <v>864</v>
      </c>
      <c r="D5246" s="3" t="s">
        <v>31</v>
      </c>
      <c r="E5246" s="4">
        <v>34274</v>
      </c>
      <c r="F5246" s="4">
        <v>45565</v>
      </c>
      <c r="G5246" s="4">
        <v>43009</v>
      </c>
      <c r="H5246" s="3">
        <v>4</v>
      </c>
      <c r="I5246" s="3">
        <f t="shared" ca="1" si="245"/>
        <v>31</v>
      </c>
      <c r="J5246" s="9" t="s">
        <v>129</v>
      </c>
      <c r="K5246" s="9" t="s">
        <v>1072</v>
      </c>
      <c r="L5246" s="9" t="str">
        <f t="shared" si="243"/>
        <v>Alura</v>
      </c>
      <c r="M5246" s="9">
        <v>1</v>
      </c>
      <c r="N5246" s="10">
        <v>42471</v>
      </c>
      <c r="O5246" s="10">
        <v>42471</v>
      </c>
      <c r="P5246" t="s">
        <v>865</v>
      </c>
      <c r="Q5246" t="str">
        <f t="shared" si="244"/>
        <v>LED</v>
      </c>
      <c r="R5246" t="s">
        <v>39</v>
      </c>
      <c r="S5246">
        <v>0</v>
      </c>
      <c r="T5246" t="s">
        <v>33</v>
      </c>
      <c r="U5246">
        <v>1</v>
      </c>
      <c r="V5246">
        <v>1</v>
      </c>
      <c r="W5246" s="1">
        <v>42471</v>
      </c>
      <c r="X5246" s="1">
        <v>42471</v>
      </c>
      <c r="Y5246" t="s">
        <v>38</v>
      </c>
      <c r="Z5246">
        <v>0</v>
      </c>
      <c r="AA5246">
        <v>3000</v>
      </c>
      <c r="AB5246">
        <v>1741</v>
      </c>
      <c r="AC5246">
        <v>1741</v>
      </c>
      <c r="AD5246" t="s">
        <v>292</v>
      </c>
      <c r="AE5246" s="2">
        <v>45096.8125462963</v>
      </c>
    </row>
    <row r="5247" spans="1:31" hidden="1" x14ac:dyDescent="0.25">
      <c r="A5247">
        <v>1253222</v>
      </c>
      <c r="B5247" t="s">
        <v>27</v>
      </c>
      <c r="C5247" t="s">
        <v>864</v>
      </c>
      <c r="D5247" s="3" t="s">
        <v>31</v>
      </c>
      <c r="E5247" s="4">
        <v>34274</v>
      </c>
      <c r="F5247" s="4">
        <v>45565</v>
      </c>
      <c r="G5247" s="4">
        <v>43009</v>
      </c>
      <c r="H5247" s="3">
        <v>4</v>
      </c>
      <c r="I5247" s="3">
        <f t="shared" ca="1" si="245"/>
        <v>31</v>
      </c>
      <c r="J5247" s="9" t="s">
        <v>129</v>
      </c>
      <c r="K5247" s="9" t="s">
        <v>1072</v>
      </c>
      <c r="L5247" s="9" t="str">
        <f t="shared" si="243"/>
        <v>Alura</v>
      </c>
      <c r="M5247" s="9">
        <v>1</v>
      </c>
      <c r="N5247" s="10">
        <v>42471</v>
      </c>
      <c r="O5247" s="10">
        <v>42471</v>
      </c>
      <c r="P5247" t="s">
        <v>865</v>
      </c>
      <c r="Q5247" t="str">
        <f t="shared" si="244"/>
        <v>LED</v>
      </c>
      <c r="R5247" t="s">
        <v>39</v>
      </c>
      <c r="S5247">
        <v>0</v>
      </c>
      <c r="T5247" t="s">
        <v>33</v>
      </c>
      <c r="U5247">
        <v>1</v>
      </c>
      <c r="V5247">
        <v>1</v>
      </c>
      <c r="W5247" s="1">
        <v>42471</v>
      </c>
      <c r="X5247" s="1">
        <v>42471</v>
      </c>
      <c r="Y5247" t="s">
        <v>38</v>
      </c>
      <c r="Z5247">
        <v>0</v>
      </c>
      <c r="AA5247">
        <v>3000</v>
      </c>
      <c r="AB5247">
        <v>1741</v>
      </c>
      <c r="AC5247">
        <v>1741</v>
      </c>
      <c r="AD5247" t="s">
        <v>292</v>
      </c>
      <c r="AE5247" s="2">
        <v>45097.586574074077</v>
      </c>
    </row>
    <row r="5248" spans="1:31" hidden="1" x14ac:dyDescent="0.25">
      <c r="A5248">
        <v>1253223</v>
      </c>
      <c r="B5248" t="s">
        <v>27</v>
      </c>
      <c r="C5248" t="s">
        <v>864</v>
      </c>
      <c r="D5248" s="3" t="s">
        <v>31</v>
      </c>
      <c r="E5248" s="4">
        <v>34274</v>
      </c>
      <c r="F5248" s="4">
        <v>45565</v>
      </c>
      <c r="G5248" s="4">
        <v>43009</v>
      </c>
      <c r="H5248" s="3">
        <v>4</v>
      </c>
      <c r="I5248" s="3">
        <f t="shared" ca="1" si="245"/>
        <v>31</v>
      </c>
      <c r="J5248" s="9" t="s">
        <v>129</v>
      </c>
      <c r="K5248" s="9" t="s">
        <v>1072</v>
      </c>
      <c r="L5248" s="9" t="str">
        <f t="shared" si="243"/>
        <v>Alura</v>
      </c>
      <c r="M5248" s="9">
        <v>1</v>
      </c>
      <c r="N5248" s="10">
        <v>42471</v>
      </c>
      <c r="O5248" s="10">
        <v>42471</v>
      </c>
      <c r="P5248" t="s">
        <v>865</v>
      </c>
      <c r="Q5248" t="str">
        <f t="shared" si="244"/>
        <v>LED</v>
      </c>
      <c r="R5248" t="s">
        <v>39</v>
      </c>
      <c r="S5248">
        <v>0</v>
      </c>
      <c r="T5248" t="s">
        <v>33</v>
      </c>
      <c r="U5248">
        <v>1</v>
      </c>
      <c r="V5248">
        <v>1</v>
      </c>
      <c r="W5248" s="1">
        <v>42471</v>
      </c>
      <c r="X5248" s="1">
        <v>42471</v>
      </c>
      <c r="Y5248" t="s">
        <v>38</v>
      </c>
      <c r="Z5248">
        <v>0</v>
      </c>
      <c r="AA5248">
        <v>3000</v>
      </c>
      <c r="AB5248">
        <v>1741</v>
      </c>
      <c r="AC5248">
        <v>1741</v>
      </c>
      <c r="AD5248" t="s">
        <v>292</v>
      </c>
      <c r="AE5248" s="2">
        <v>45097.585590277777</v>
      </c>
    </row>
    <row r="5249" spans="1:31" hidden="1" x14ac:dyDescent="0.25">
      <c r="A5249">
        <v>1253224</v>
      </c>
      <c r="B5249" t="s">
        <v>27</v>
      </c>
      <c r="C5249" t="s">
        <v>864</v>
      </c>
      <c r="D5249" s="3" t="s">
        <v>31</v>
      </c>
      <c r="E5249" s="4">
        <v>42747</v>
      </c>
      <c r="F5249" s="3" t="s">
        <v>29</v>
      </c>
      <c r="G5249" s="3" t="s">
        <v>29</v>
      </c>
      <c r="H5249" s="3">
        <v>4</v>
      </c>
      <c r="I5249" s="3">
        <f t="shared" ca="1" si="245"/>
        <v>7</v>
      </c>
      <c r="J5249" s="9" t="s">
        <v>129</v>
      </c>
      <c r="K5249" s="9" t="s">
        <v>1072</v>
      </c>
      <c r="L5249" s="9" t="str">
        <f t="shared" si="243"/>
        <v>Alura</v>
      </c>
      <c r="M5249" s="9">
        <v>1</v>
      </c>
      <c r="N5249" s="10">
        <v>42471</v>
      </c>
      <c r="O5249" s="10">
        <v>42471</v>
      </c>
      <c r="P5249" t="s">
        <v>865</v>
      </c>
      <c r="Q5249" t="str">
        <f t="shared" si="244"/>
        <v>LED</v>
      </c>
      <c r="R5249" t="s">
        <v>39</v>
      </c>
      <c r="S5249">
        <v>0</v>
      </c>
      <c r="T5249" t="s">
        <v>33</v>
      </c>
      <c r="U5249">
        <v>1</v>
      </c>
      <c r="V5249">
        <v>1</v>
      </c>
      <c r="W5249" s="1">
        <v>42471</v>
      </c>
      <c r="X5249" s="1">
        <v>42471</v>
      </c>
      <c r="Y5249" t="s">
        <v>38</v>
      </c>
      <c r="Z5249">
        <v>0</v>
      </c>
      <c r="AA5249">
        <v>3000</v>
      </c>
      <c r="AB5249">
        <v>1741</v>
      </c>
      <c r="AC5249">
        <v>1741</v>
      </c>
      <c r="AD5249" t="s">
        <v>292</v>
      </c>
      <c r="AE5249" s="2">
        <v>45097.586134259262</v>
      </c>
    </row>
    <row r="5250" spans="1:31" hidden="1" x14ac:dyDescent="0.25">
      <c r="A5250">
        <v>1257070</v>
      </c>
      <c r="B5250" t="s">
        <v>27</v>
      </c>
      <c r="C5250" t="s">
        <v>864</v>
      </c>
      <c r="D5250" s="3" t="s">
        <v>31</v>
      </c>
      <c r="E5250" s="4">
        <v>41456</v>
      </c>
      <c r="F5250" s="3" t="s">
        <v>29</v>
      </c>
      <c r="G5250" s="3" t="s">
        <v>29</v>
      </c>
      <c r="H5250" s="3">
        <v>4</v>
      </c>
      <c r="I5250" s="3">
        <f t="shared" ca="1" si="245"/>
        <v>11</v>
      </c>
      <c r="J5250" s="9" t="s">
        <v>171</v>
      </c>
      <c r="K5250" s="9" t="s">
        <v>1071</v>
      </c>
      <c r="L5250" s="9" t="str">
        <f t="shared" ref="L5250:L5313" si="246">VLOOKUP(J5250,Arm_kort,2,FALSE)</f>
        <v>Stela</v>
      </c>
      <c r="M5250" s="9">
        <v>1</v>
      </c>
      <c r="N5250" s="10">
        <v>41456</v>
      </c>
      <c r="O5250" s="10">
        <v>41456</v>
      </c>
      <c r="P5250" t="s">
        <v>204</v>
      </c>
      <c r="Q5250" t="str">
        <f t="shared" ref="Q5250:Q5313" si="247">VLOOKUP(P5250,LAMPEN,3,FALSE)</f>
        <v>LED</v>
      </c>
      <c r="R5250" t="s">
        <v>75</v>
      </c>
      <c r="S5250">
        <v>0</v>
      </c>
      <c r="T5250" t="s">
        <v>33</v>
      </c>
      <c r="U5250">
        <v>1</v>
      </c>
      <c r="V5250">
        <v>1</v>
      </c>
      <c r="W5250" s="1">
        <v>43383</v>
      </c>
      <c r="X5250" s="1">
        <v>43383</v>
      </c>
      <c r="Y5250" t="s">
        <v>38</v>
      </c>
      <c r="Z5250">
        <v>0</v>
      </c>
      <c r="AA5250">
        <v>3000</v>
      </c>
      <c r="AB5250">
        <v>1100</v>
      </c>
      <c r="AC5250">
        <v>1100</v>
      </c>
      <c r="AD5250" t="s">
        <v>146</v>
      </c>
      <c r="AE5250" s="2">
        <v>45096.8125462963</v>
      </c>
    </row>
    <row r="5251" spans="1:31" hidden="1" x14ac:dyDescent="0.25">
      <c r="A5251">
        <v>1253310</v>
      </c>
      <c r="B5251" t="s">
        <v>27</v>
      </c>
      <c r="C5251" t="s">
        <v>866</v>
      </c>
      <c r="D5251" s="3" t="s">
        <v>31</v>
      </c>
      <c r="E5251" s="4">
        <v>34274</v>
      </c>
      <c r="F5251" s="4">
        <v>45565</v>
      </c>
      <c r="G5251" s="4">
        <v>43009</v>
      </c>
      <c r="H5251" s="3">
        <v>4</v>
      </c>
      <c r="I5251" s="3">
        <f t="shared" ref="I5251:I5314" ca="1" si="248">IFERROR(YEAR(NOW())-YEAR(E5251),"")</f>
        <v>31</v>
      </c>
      <c r="J5251" s="9" t="s">
        <v>129</v>
      </c>
      <c r="K5251" s="9" t="s">
        <v>1072</v>
      </c>
      <c r="L5251" s="9" t="str">
        <f t="shared" si="246"/>
        <v>Alura</v>
      </c>
      <c r="M5251" s="9">
        <v>1</v>
      </c>
      <c r="N5251" s="10">
        <v>42471</v>
      </c>
      <c r="O5251" s="10">
        <v>42471</v>
      </c>
      <c r="P5251" t="s">
        <v>865</v>
      </c>
      <c r="Q5251" t="str">
        <f t="shared" si="247"/>
        <v>LED</v>
      </c>
      <c r="R5251" t="s">
        <v>39</v>
      </c>
      <c r="S5251">
        <v>0</v>
      </c>
      <c r="T5251" t="s">
        <v>33</v>
      </c>
      <c r="U5251">
        <v>1</v>
      </c>
      <c r="V5251">
        <v>1</v>
      </c>
      <c r="W5251" s="1">
        <v>42471</v>
      </c>
      <c r="X5251" s="1">
        <v>42471</v>
      </c>
      <c r="Y5251" t="s">
        <v>38</v>
      </c>
      <c r="Z5251">
        <v>0</v>
      </c>
      <c r="AA5251">
        <v>3000</v>
      </c>
      <c r="AB5251">
        <v>1741</v>
      </c>
      <c r="AC5251">
        <v>1741</v>
      </c>
      <c r="AD5251" t="s">
        <v>292</v>
      </c>
      <c r="AE5251" s="2">
        <v>45097.588425925926</v>
      </c>
    </row>
    <row r="5252" spans="1:31" hidden="1" x14ac:dyDescent="0.25">
      <c r="A5252">
        <v>1253311</v>
      </c>
      <c r="B5252" t="s">
        <v>27</v>
      </c>
      <c r="C5252" t="s">
        <v>866</v>
      </c>
      <c r="D5252" s="3" t="s">
        <v>31</v>
      </c>
      <c r="E5252" s="4">
        <v>34274</v>
      </c>
      <c r="F5252" s="4">
        <v>45565</v>
      </c>
      <c r="G5252" s="4">
        <v>43009</v>
      </c>
      <c r="H5252" s="3">
        <v>4</v>
      </c>
      <c r="I5252" s="3">
        <f t="shared" ca="1" si="248"/>
        <v>31</v>
      </c>
      <c r="J5252" s="9" t="s">
        <v>129</v>
      </c>
      <c r="K5252" s="9" t="s">
        <v>1072</v>
      </c>
      <c r="L5252" s="9" t="str">
        <f t="shared" si="246"/>
        <v>Alura</v>
      </c>
      <c r="M5252" s="9">
        <v>1</v>
      </c>
      <c r="N5252" s="10">
        <v>42471</v>
      </c>
      <c r="O5252" s="10">
        <v>42471</v>
      </c>
      <c r="P5252" t="s">
        <v>865</v>
      </c>
      <c r="Q5252" t="str">
        <f t="shared" si="247"/>
        <v>LED</v>
      </c>
      <c r="R5252" t="s">
        <v>39</v>
      </c>
      <c r="S5252">
        <v>0</v>
      </c>
      <c r="T5252" t="s">
        <v>33</v>
      </c>
      <c r="U5252">
        <v>1</v>
      </c>
      <c r="V5252">
        <v>1</v>
      </c>
      <c r="W5252" s="1">
        <v>42471</v>
      </c>
      <c r="X5252" s="1">
        <v>42471</v>
      </c>
      <c r="Y5252" t="s">
        <v>38</v>
      </c>
      <c r="Z5252">
        <v>0</v>
      </c>
      <c r="AA5252">
        <v>3000</v>
      </c>
      <c r="AB5252">
        <v>1741</v>
      </c>
      <c r="AC5252">
        <v>1741</v>
      </c>
      <c r="AD5252" t="s">
        <v>292</v>
      </c>
      <c r="AE5252" s="2">
        <v>45097.587291666663</v>
      </c>
    </row>
    <row r="5253" spans="1:31" hidden="1" x14ac:dyDescent="0.25">
      <c r="A5253">
        <v>1253312</v>
      </c>
      <c r="B5253" t="s">
        <v>27</v>
      </c>
      <c r="C5253" t="s">
        <v>866</v>
      </c>
      <c r="D5253" s="3" t="s">
        <v>31</v>
      </c>
      <c r="E5253" s="4">
        <v>34274</v>
      </c>
      <c r="F5253" s="4">
        <v>45565</v>
      </c>
      <c r="G5253" s="4">
        <v>43009</v>
      </c>
      <c r="H5253" s="3">
        <v>4</v>
      </c>
      <c r="I5253" s="3">
        <f t="shared" ca="1" si="248"/>
        <v>31</v>
      </c>
      <c r="J5253" s="9" t="s">
        <v>129</v>
      </c>
      <c r="K5253" s="9" t="s">
        <v>1072</v>
      </c>
      <c r="L5253" s="9" t="str">
        <f t="shared" si="246"/>
        <v>Alura</v>
      </c>
      <c r="M5253" s="9">
        <v>1</v>
      </c>
      <c r="N5253" s="10">
        <v>42471</v>
      </c>
      <c r="O5253" s="10">
        <v>42471</v>
      </c>
      <c r="P5253" t="s">
        <v>865</v>
      </c>
      <c r="Q5253" t="str">
        <f t="shared" si="247"/>
        <v>LED</v>
      </c>
      <c r="R5253" t="s">
        <v>39</v>
      </c>
      <c r="S5253">
        <v>0</v>
      </c>
      <c r="T5253" t="s">
        <v>33</v>
      </c>
      <c r="U5253">
        <v>1</v>
      </c>
      <c r="V5253">
        <v>1</v>
      </c>
      <c r="W5253" s="1">
        <v>42471</v>
      </c>
      <c r="X5253" s="1">
        <v>42471</v>
      </c>
      <c r="Y5253" t="s">
        <v>38</v>
      </c>
      <c r="Z5253">
        <v>0</v>
      </c>
      <c r="AA5253">
        <v>3000</v>
      </c>
      <c r="AB5253">
        <v>1741</v>
      </c>
      <c r="AC5253">
        <v>1741</v>
      </c>
      <c r="AD5253" t="s">
        <v>292</v>
      </c>
      <c r="AE5253" s="2">
        <v>45097.587997685187</v>
      </c>
    </row>
    <row r="5254" spans="1:31" hidden="1" x14ac:dyDescent="0.25">
      <c r="A5254">
        <v>1255136</v>
      </c>
      <c r="B5254" t="s">
        <v>27</v>
      </c>
      <c r="C5254" t="s">
        <v>417</v>
      </c>
      <c r="D5254" s="3" t="s">
        <v>233</v>
      </c>
      <c r="E5254" s="4">
        <v>38032</v>
      </c>
      <c r="F5254" s="4">
        <v>46492</v>
      </c>
      <c r="G5254" s="4">
        <v>43936</v>
      </c>
      <c r="H5254" s="3">
        <v>10</v>
      </c>
      <c r="I5254" s="3">
        <f t="shared" ca="1" si="248"/>
        <v>20</v>
      </c>
      <c r="J5254" s="9" t="s">
        <v>93</v>
      </c>
      <c r="K5254" s="9" t="s">
        <v>1072</v>
      </c>
      <c r="L5254" s="9" t="str">
        <f t="shared" si="246"/>
        <v>Albany</v>
      </c>
      <c r="M5254" s="9">
        <v>1</v>
      </c>
      <c r="N5254" s="10">
        <v>43543</v>
      </c>
      <c r="O5254" s="10">
        <v>43543</v>
      </c>
      <c r="P5254" t="s">
        <v>234</v>
      </c>
      <c r="Q5254" t="str">
        <f t="shared" si="247"/>
        <v>LED</v>
      </c>
      <c r="R5254" t="s">
        <v>116</v>
      </c>
      <c r="S5254">
        <v>0</v>
      </c>
      <c r="T5254" t="s">
        <v>33</v>
      </c>
      <c r="U5254">
        <v>1</v>
      </c>
      <c r="V5254">
        <v>1</v>
      </c>
      <c r="W5254" s="1">
        <v>43543</v>
      </c>
      <c r="X5254" s="1">
        <v>43543</v>
      </c>
      <c r="Y5254" t="s">
        <v>38</v>
      </c>
      <c r="Z5254">
        <v>0</v>
      </c>
      <c r="AA5254">
        <v>3000</v>
      </c>
      <c r="AB5254">
        <v>1857</v>
      </c>
      <c r="AC5254">
        <v>1857</v>
      </c>
      <c r="AD5254" t="s">
        <v>119</v>
      </c>
      <c r="AE5254" s="2">
        <v>45096.609143518515</v>
      </c>
    </row>
    <row r="5255" spans="1:31" hidden="1" x14ac:dyDescent="0.25">
      <c r="A5255">
        <v>1255137</v>
      </c>
      <c r="B5255" t="s">
        <v>27</v>
      </c>
      <c r="C5255" t="s">
        <v>417</v>
      </c>
      <c r="D5255" s="3" t="s">
        <v>233</v>
      </c>
      <c r="E5255" s="4">
        <v>38032</v>
      </c>
      <c r="F5255" s="4">
        <v>46492</v>
      </c>
      <c r="G5255" s="4">
        <v>43936</v>
      </c>
      <c r="H5255" s="3">
        <v>10</v>
      </c>
      <c r="I5255" s="3">
        <f t="shared" ca="1" si="248"/>
        <v>20</v>
      </c>
      <c r="J5255" s="9" t="s">
        <v>93</v>
      </c>
      <c r="K5255" s="9" t="s">
        <v>1072</v>
      </c>
      <c r="L5255" s="9" t="str">
        <f t="shared" si="246"/>
        <v>Albany</v>
      </c>
      <c r="M5255" s="9">
        <v>1</v>
      </c>
      <c r="N5255" s="10">
        <v>43543</v>
      </c>
      <c r="O5255" s="10">
        <v>43543</v>
      </c>
      <c r="P5255" t="s">
        <v>234</v>
      </c>
      <c r="Q5255" t="str">
        <f t="shared" si="247"/>
        <v>LED</v>
      </c>
      <c r="R5255" t="s">
        <v>116</v>
      </c>
      <c r="S5255">
        <v>0</v>
      </c>
      <c r="T5255" t="s">
        <v>33</v>
      </c>
      <c r="U5255">
        <v>1</v>
      </c>
      <c r="V5255">
        <v>1</v>
      </c>
      <c r="W5255" s="1">
        <v>43543</v>
      </c>
      <c r="X5255" s="1">
        <v>43543</v>
      </c>
      <c r="Y5255" t="s">
        <v>38</v>
      </c>
      <c r="Z5255">
        <v>0</v>
      </c>
      <c r="AA5255">
        <v>3000</v>
      </c>
      <c r="AB5255">
        <v>1857</v>
      </c>
      <c r="AC5255">
        <v>1857</v>
      </c>
      <c r="AD5255" t="s">
        <v>119</v>
      </c>
      <c r="AE5255" s="2">
        <v>45096.609143518515</v>
      </c>
    </row>
    <row r="5256" spans="1:31" hidden="1" x14ac:dyDescent="0.25">
      <c r="A5256">
        <v>1255138</v>
      </c>
      <c r="B5256" t="s">
        <v>27</v>
      </c>
      <c r="C5256" t="s">
        <v>417</v>
      </c>
      <c r="D5256" s="3" t="s">
        <v>233</v>
      </c>
      <c r="E5256" s="4">
        <v>38032</v>
      </c>
      <c r="F5256" s="4">
        <v>46492</v>
      </c>
      <c r="G5256" s="4">
        <v>43936</v>
      </c>
      <c r="H5256" s="3">
        <v>10</v>
      </c>
      <c r="I5256" s="3">
        <f t="shared" ca="1" si="248"/>
        <v>20</v>
      </c>
      <c r="J5256" s="9" t="s">
        <v>93</v>
      </c>
      <c r="K5256" s="9" t="s">
        <v>1072</v>
      </c>
      <c r="L5256" s="9" t="str">
        <f t="shared" si="246"/>
        <v>Albany</v>
      </c>
      <c r="M5256" s="9">
        <v>1</v>
      </c>
      <c r="N5256" s="10">
        <v>43543</v>
      </c>
      <c r="O5256" s="10">
        <v>43543</v>
      </c>
      <c r="P5256" t="s">
        <v>234</v>
      </c>
      <c r="Q5256" t="str">
        <f t="shared" si="247"/>
        <v>LED</v>
      </c>
      <c r="R5256" t="s">
        <v>116</v>
      </c>
      <c r="S5256">
        <v>0</v>
      </c>
      <c r="T5256" t="s">
        <v>33</v>
      </c>
      <c r="U5256">
        <v>1</v>
      </c>
      <c r="V5256">
        <v>1</v>
      </c>
      <c r="W5256" s="1">
        <v>43543</v>
      </c>
      <c r="X5256" s="1">
        <v>43543</v>
      </c>
      <c r="Y5256" t="s">
        <v>38</v>
      </c>
      <c r="Z5256">
        <v>0</v>
      </c>
      <c r="AA5256">
        <v>3000</v>
      </c>
      <c r="AB5256">
        <v>1857</v>
      </c>
      <c r="AC5256">
        <v>1857</v>
      </c>
      <c r="AD5256" t="s">
        <v>119</v>
      </c>
      <c r="AE5256" s="2">
        <v>45096.609143518515</v>
      </c>
    </row>
    <row r="5257" spans="1:31" hidden="1" x14ac:dyDescent="0.25">
      <c r="A5257">
        <v>1255139</v>
      </c>
      <c r="B5257" t="s">
        <v>27</v>
      </c>
      <c r="C5257" t="s">
        <v>417</v>
      </c>
      <c r="D5257" s="3" t="s">
        <v>233</v>
      </c>
      <c r="E5257" s="4">
        <v>38032</v>
      </c>
      <c r="F5257" s="4">
        <v>46492</v>
      </c>
      <c r="G5257" s="4">
        <v>43936</v>
      </c>
      <c r="H5257" s="3">
        <v>10</v>
      </c>
      <c r="I5257" s="3">
        <f t="shared" ca="1" si="248"/>
        <v>20</v>
      </c>
      <c r="J5257" s="9" t="s">
        <v>93</v>
      </c>
      <c r="K5257" s="9" t="s">
        <v>1072</v>
      </c>
      <c r="L5257" s="9" t="str">
        <f t="shared" si="246"/>
        <v>Albany</v>
      </c>
      <c r="M5257" s="9">
        <v>1</v>
      </c>
      <c r="N5257" s="10">
        <v>43543</v>
      </c>
      <c r="O5257" s="10">
        <v>43543</v>
      </c>
      <c r="P5257" t="s">
        <v>234</v>
      </c>
      <c r="Q5257" t="str">
        <f t="shared" si="247"/>
        <v>LED</v>
      </c>
      <c r="R5257" t="s">
        <v>116</v>
      </c>
      <c r="S5257">
        <v>0</v>
      </c>
      <c r="T5257" t="s">
        <v>33</v>
      </c>
      <c r="U5257">
        <v>1</v>
      </c>
      <c r="V5257">
        <v>1</v>
      </c>
      <c r="W5257" s="1">
        <v>43543</v>
      </c>
      <c r="X5257" s="1">
        <v>43543</v>
      </c>
      <c r="Y5257" t="s">
        <v>38</v>
      </c>
      <c r="Z5257">
        <v>0</v>
      </c>
      <c r="AA5257">
        <v>3000</v>
      </c>
      <c r="AB5257">
        <v>1857</v>
      </c>
      <c r="AC5257">
        <v>1857</v>
      </c>
      <c r="AD5257" t="s">
        <v>119</v>
      </c>
      <c r="AE5257" s="2">
        <v>45096.609143518515</v>
      </c>
    </row>
    <row r="5258" spans="1:31" hidden="1" x14ac:dyDescent="0.25">
      <c r="A5258">
        <v>1255140</v>
      </c>
      <c r="B5258" t="s">
        <v>27</v>
      </c>
      <c r="C5258" t="s">
        <v>417</v>
      </c>
      <c r="D5258" s="3" t="s">
        <v>233</v>
      </c>
      <c r="E5258" s="4">
        <v>38032</v>
      </c>
      <c r="F5258" s="4">
        <v>46492</v>
      </c>
      <c r="G5258" s="4">
        <v>43936</v>
      </c>
      <c r="H5258" s="3">
        <v>10</v>
      </c>
      <c r="I5258" s="3">
        <f t="shared" ca="1" si="248"/>
        <v>20</v>
      </c>
      <c r="J5258" s="9" t="s">
        <v>93</v>
      </c>
      <c r="K5258" s="9" t="s">
        <v>1072</v>
      </c>
      <c r="L5258" s="9" t="str">
        <f t="shared" si="246"/>
        <v>Albany</v>
      </c>
      <c r="M5258" s="9">
        <v>1</v>
      </c>
      <c r="N5258" s="10">
        <v>43543</v>
      </c>
      <c r="O5258" s="10">
        <v>43543</v>
      </c>
      <c r="P5258" t="s">
        <v>234</v>
      </c>
      <c r="Q5258" t="str">
        <f t="shared" si="247"/>
        <v>LED</v>
      </c>
      <c r="R5258" t="s">
        <v>116</v>
      </c>
      <c r="S5258">
        <v>0</v>
      </c>
      <c r="T5258" t="s">
        <v>33</v>
      </c>
      <c r="U5258">
        <v>1</v>
      </c>
      <c r="V5258">
        <v>1</v>
      </c>
      <c r="W5258" s="1">
        <v>43543</v>
      </c>
      <c r="X5258" s="1">
        <v>43543</v>
      </c>
      <c r="Y5258" t="s">
        <v>38</v>
      </c>
      <c r="Z5258">
        <v>0</v>
      </c>
      <c r="AA5258">
        <v>3000</v>
      </c>
      <c r="AB5258">
        <v>1857</v>
      </c>
      <c r="AC5258">
        <v>1857</v>
      </c>
      <c r="AD5258" t="s">
        <v>119</v>
      </c>
      <c r="AE5258" s="2">
        <v>45096.609143518515</v>
      </c>
    </row>
    <row r="5259" spans="1:31" hidden="1" x14ac:dyDescent="0.25">
      <c r="A5259">
        <v>1255141</v>
      </c>
      <c r="B5259" t="s">
        <v>27</v>
      </c>
      <c r="C5259" t="s">
        <v>417</v>
      </c>
      <c r="D5259" s="3" t="s">
        <v>233</v>
      </c>
      <c r="E5259" s="4">
        <v>38032</v>
      </c>
      <c r="F5259" s="4">
        <v>46492</v>
      </c>
      <c r="G5259" s="4">
        <v>43936</v>
      </c>
      <c r="H5259" s="3">
        <v>10</v>
      </c>
      <c r="I5259" s="3">
        <f t="shared" ca="1" si="248"/>
        <v>20</v>
      </c>
      <c r="J5259" s="9" t="s">
        <v>93</v>
      </c>
      <c r="K5259" s="9" t="s">
        <v>1072</v>
      </c>
      <c r="L5259" s="9" t="str">
        <f t="shared" si="246"/>
        <v>Albany</v>
      </c>
      <c r="M5259" s="9">
        <v>1</v>
      </c>
      <c r="N5259" s="10">
        <v>43543</v>
      </c>
      <c r="O5259" s="10">
        <v>43543</v>
      </c>
      <c r="P5259" t="s">
        <v>234</v>
      </c>
      <c r="Q5259" t="str">
        <f t="shared" si="247"/>
        <v>LED</v>
      </c>
      <c r="R5259" t="s">
        <v>116</v>
      </c>
      <c r="S5259">
        <v>0</v>
      </c>
      <c r="T5259" t="s">
        <v>33</v>
      </c>
      <c r="U5259">
        <v>1</v>
      </c>
      <c r="V5259">
        <v>1</v>
      </c>
      <c r="W5259" s="1">
        <v>43543</v>
      </c>
      <c r="X5259" s="1">
        <v>43543</v>
      </c>
      <c r="Y5259" t="s">
        <v>38</v>
      </c>
      <c r="Z5259">
        <v>0</v>
      </c>
      <c r="AA5259">
        <v>3000</v>
      </c>
      <c r="AB5259">
        <v>1857</v>
      </c>
      <c r="AC5259">
        <v>1857</v>
      </c>
      <c r="AD5259" t="s">
        <v>119</v>
      </c>
      <c r="AE5259" s="2">
        <v>45096.609143518515</v>
      </c>
    </row>
    <row r="5260" spans="1:31" hidden="1" x14ac:dyDescent="0.25">
      <c r="A5260">
        <v>1255142</v>
      </c>
      <c r="B5260" t="s">
        <v>27</v>
      </c>
      <c r="C5260" t="s">
        <v>417</v>
      </c>
      <c r="D5260" s="3" t="s">
        <v>233</v>
      </c>
      <c r="E5260" s="4">
        <v>38032</v>
      </c>
      <c r="F5260" s="4">
        <v>46492</v>
      </c>
      <c r="G5260" s="4">
        <v>43936</v>
      </c>
      <c r="H5260" s="3">
        <v>10</v>
      </c>
      <c r="I5260" s="3">
        <f t="shared" ca="1" si="248"/>
        <v>20</v>
      </c>
      <c r="J5260" s="9" t="s">
        <v>93</v>
      </c>
      <c r="K5260" s="9" t="s">
        <v>1072</v>
      </c>
      <c r="L5260" s="9" t="str">
        <f t="shared" si="246"/>
        <v>Albany</v>
      </c>
      <c r="M5260" s="9">
        <v>1</v>
      </c>
      <c r="N5260" s="10">
        <v>43543</v>
      </c>
      <c r="O5260" s="10">
        <v>43543</v>
      </c>
      <c r="P5260" t="s">
        <v>234</v>
      </c>
      <c r="Q5260" t="str">
        <f t="shared" si="247"/>
        <v>LED</v>
      </c>
      <c r="R5260" t="s">
        <v>116</v>
      </c>
      <c r="S5260">
        <v>0</v>
      </c>
      <c r="T5260" t="s">
        <v>33</v>
      </c>
      <c r="U5260">
        <v>1</v>
      </c>
      <c r="V5260">
        <v>1</v>
      </c>
      <c r="W5260" s="1">
        <v>43543</v>
      </c>
      <c r="X5260" s="1">
        <v>43543</v>
      </c>
      <c r="Y5260" t="s">
        <v>38</v>
      </c>
      <c r="Z5260">
        <v>0</v>
      </c>
      <c r="AA5260">
        <v>3000</v>
      </c>
      <c r="AB5260">
        <v>1857</v>
      </c>
      <c r="AC5260">
        <v>1857</v>
      </c>
      <c r="AD5260" t="s">
        <v>119</v>
      </c>
      <c r="AE5260" s="2">
        <v>45096.609143518515</v>
      </c>
    </row>
    <row r="5261" spans="1:31" hidden="1" x14ac:dyDescent="0.25">
      <c r="A5261">
        <v>1255143</v>
      </c>
      <c r="B5261" t="s">
        <v>27</v>
      </c>
      <c r="C5261" t="s">
        <v>417</v>
      </c>
      <c r="D5261" s="3" t="s">
        <v>233</v>
      </c>
      <c r="E5261" s="4">
        <v>38032</v>
      </c>
      <c r="F5261" s="4">
        <v>46492</v>
      </c>
      <c r="G5261" s="4">
        <v>43936</v>
      </c>
      <c r="H5261" s="3">
        <v>10</v>
      </c>
      <c r="I5261" s="3">
        <f t="shared" ca="1" si="248"/>
        <v>20</v>
      </c>
      <c r="J5261" s="9" t="s">
        <v>93</v>
      </c>
      <c r="K5261" s="9" t="s">
        <v>1072</v>
      </c>
      <c r="L5261" s="9" t="str">
        <f t="shared" si="246"/>
        <v>Albany</v>
      </c>
      <c r="M5261" s="9">
        <v>1</v>
      </c>
      <c r="N5261" s="10">
        <v>43543</v>
      </c>
      <c r="O5261" s="10">
        <v>43543</v>
      </c>
      <c r="P5261" t="s">
        <v>234</v>
      </c>
      <c r="Q5261" t="str">
        <f t="shared" si="247"/>
        <v>LED</v>
      </c>
      <c r="R5261" t="s">
        <v>116</v>
      </c>
      <c r="S5261">
        <v>0</v>
      </c>
      <c r="T5261" t="s">
        <v>33</v>
      </c>
      <c r="U5261">
        <v>1</v>
      </c>
      <c r="V5261">
        <v>1</v>
      </c>
      <c r="W5261" s="1">
        <v>43543</v>
      </c>
      <c r="X5261" s="1">
        <v>43543</v>
      </c>
      <c r="Y5261" t="s">
        <v>38</v>
      </c>
      <c r="Z5261">
        <v>0</v>
      </c>
      <c r="AA5261">
        <v>3000</v>
      </c>
      <c r="AB5261">
        <v>1857</v>
      </c>
      <c r="AC5261">
        <v>1857</v>
      </c>
      <c r="AD5261" t="s">
        <v>119</v>
      </c>
      <c r="AE5261" s="2">
        <v>45096.609143518515</v>
      </c>
    </row>
    <row r="5262" spans="1:31" hidden="1" x14ac:dyDescent="0.25">
      <c r="A5262">
        <v>1255144</v>
      </c>
      <c r="B5262" t="s">
        <v>27</v>
      </c>
      <c r="C5262" t="s">
        <v>417</v>
      </c>
      <c r="D5262" s="3" t="s">
        <v>233</v>
      </c>
      <c r="E5262" s="4">
        <v>38032</v>
      </c>
      <c r="F5262" s="4">
        <v>46492</v>
      </c>
      <c r="G5262" s="4">
        <v>43936</v>
      </c>
      <c r="H5262" s="3">
        <v>10</v>
      </c>
      <c r="I5262" s="3">
        <f t="shared" ca="1" si="248"/>
        <v>20</v>
      </c>
      <c r="J5262" s="9" t="s">
        <v>93</v>
      </c>
      <c r="K5262" s="9" t="s">
        <v>1072</v>
      </c>
      <c r="L5262" s="9" t="str">
        <f t="shared" si="246"/>
        <v>Albany</v>
      </c>
      <c r="M5262" s="9">
        <v>1</v>
      </c>
      <c r="N5262" s="10">
        <v>43543</v>
      </c>
      <c r="O5262" s="10">
        <v>43543</v>
      </c>
      <c r="P5262" t="s">
        <v>234</v>
      </c>
      <c r="Q5262" t="str">
        <f t="shared" si="247"/>
        <v>LED</v>
      </c>
      <c r="R5262" t="s">
        <v>116</v>
      </c>
      <c r="S5262">
        <v>0</v>
      </c>
      <c r="T5262" t="s">
        <v>33</v>
      </c>
      <c r="U5262">
        <v>1</v>
      </c>
      <c r="V5262">
        <v>1</v>
      </c>
      <c r="W5262" s="1">
        <v>43543</v>
      </c>
      <c r="X5262" s="1">
        <v>43543</v>
      </c>
      <c r="Y5262" t="s">
        <v>38</v>
      </c>
      <c r="Z5262">
        <v>0</v>
      </c>
      <c r="AA5262">
        <v>3000</v>
      </c>
      <c r="AB5262">
        <v>1857</v>
      </c>
      <c r="AC5262">
        <v>1857</v>
      </c>
      <c r="AD5262" t="s">
        <v>119</v>
      </c>
      <c r="AE5262" s="2">
        <v>45096.609143518515</v>
      </c>
    </row>
    <row r="5263" spans="1:31" hidden="1" x14ac:dyDescent="0.25">
      <c r="A5263">
        <v>1255146</v>
      </c>
      <c r="B5263" t="s">
        <v>27</v>
      </c>
      <c r="C5263" t="s">
        <v>417</v>
      </c>
      <c r="D5263" s="3" t="s">
        <v>233</v>
      </c>
      <c r="E5263" s="4">
        <v>38032</v>
      </c>
      <c r="F5263" s="4">
        <v>46492</v>
      </c>
      <c r="G5263" s="4">
        <v>43936</v>
      </c>
      <c r="H5263" s="3">
        <v>10</v>
      </c>
      <c r="I5263" s="3">
        <f t="shared" ca="1" si="248"/>
        <v>20</v>
      </c>
      <c r="J5263" s="9" t="s">
        <v>93</v>
      </c>
      <c r="K5263" s="9" t="s">
        <v>1072</v>
      </c>
      <c r="L5263" s="9" t="str">
        <f t="shared" si="246"/>
        <v>Albany</v>
      </c>
      <c r="M5263" s="9">
        <v>1</v>
      </c>
      <c r="N5263" s="10">
        <v>43543</v>
      </c>
      <c r="O5263" s="10">
        <v>43543</v>
      </c>
      <c r="P5263" t="s">
        <v>234</v>
      </c>
      <c r="Q5263" t="str">
        <f t="shared" si="247"/>
        <v>LED</v>
      </c>
      <c r="R5263" t="s">
        <v>116</v>
      </c>
      <c r="S5263">
        <v>0</v>
      </c>
      <c r="T5263" t="s">
        <v>33</v>
      </c>
      <c r="U5263">
        <v>1</v>
      </c>
      <c r="V5263">
        <v>1</v>
      </c>
      <c r="W5263" s="1">
        <v>43543</v>
      </c>
      <c r="X5263" s="1">
        <v>43543</v>
      </c>
      <c r="Y5263" t="s">
        <v>38</v>
      </c>
      <c r="Z5263">
        <v>0</v>
      </c>
      <c r="AA5263">
        <v>3000</v>
      </c>
      <c r="AB5263">
        <v>1857</v>
      </c>
      <c r="AC5263">
        <v>1857</v>
      </c>
      <c r="AD5263" t="s">
        <v>119</v>
      </c>
      <c r="AE5263" s="2">
        <v>45096.609143518515</v>
      </c>
    </row>
    <row r="5264" spans="1:31" hidden="1" x14ac:dyDescent="0.25">
      <c r="A5264">
        <v>1256683</v>
      </c>
      <c r="B5264" t="s">
        <v>27</v>
      </c>
      <c r="C5264" t="s">
        <v>417</v>
      </c>
      <c r="D5264" s="3" t="s">
        <v>365</v>
      </c>
      <c r="E5264" s="4">
        <v>41640</v>
      </c>
      <c r="F5264" s="3" t="s">
        <v>29</v>
      </c>
      <c r="G5264" s="3" t="s">
        <v>29</v>
      </c>
      <c r="H5264" s="3">
        <v>8</v>
      </c>
      <c r="I5264" s="3">
        <f t="shared" ca="1" si="248"/>
        <v>10</v>
      </c>
      <c r="J5264" s="9" t="s">
        <v>366</v>
      </c>
      <c r="K5264" s="9" t="s">
        <v>1071</v>
      </c>
      <c r="L5264" s="9" t="str">
        <f t="shared" si="246"/>
        <v>BGP352</v>
      </c>
      <c r="M5264" s="9">
        <v>1</v>
      </c>
      <c r="N5264" s="10">
        <v>41691</v>
      </c>
      <c r="O5264" s="10">
        <v>41691</v>
      </c>
      <c r="P5264" t="s">
        <v>367</v>
      </c>
      <c r="Q5264" t="str">
        <f t="shared" si="247"/>
        <v>LED</v>
      </c>
      <c r="R5264" t="s">
        <v>368</v>
      </c>
      <c r="S5264">
        <v>0</v>
      </c>
      <c r="T5264" t="s">
        <v>33</v>
      </c>
      <c r="U5264">
        <v>1</v>
      </c>
      <c r="V5264">
        <v>1</v>
      </c>
      <c r="W5264" s="1">
        <v>41691</v>
      </c>
      <c r="X5264" s="1">
        <v>41691</v>
      </c>
      <c r="Y5264" t="s">
        <v>38</v>
      </c>
      <c r="Z5264">
        <v>0</v>
      </c>
      <c r="AA5264">
        <v>4000</v>
      </c>
      <c r="AB5264">
        <v>7808</v>
      </c>
      <c r="AC5264">
        <v>7808</v>
      </c>
      <c r="AD5264" t="s">
        <v>369</v>
      </c>
      <c r="AE5264" s="2">
        <v>45096.62395833333</v>
      </c>
    </row>
    <row r="5265" spans="1:31" hidden="1" x14ac:dyDescent="0.25">
      <c r="A5265">
        <v>1255208</v>
      </c>
      <c r="B5265" t="s">
        <v>27</v>
      </c>
      <c r="C5265" t="s">
        <v>419</v>
      </c>
      <c r="D5265" s="3" t="s">
        <v>60</v>
      </c>
      <c r="E5265" s="4">
        <v>37019</v>
      </c>
      <c r="F5265" s="4">
        <v>45565</v>
      </c>
      <c r="G5265" s="4">
        <v>43009</v>
      </c>
      <c r="H5265" s="3">
        <v>8</v>
      </c>
      <c r="I5265" s="3">
        <f t="shared" ca="1" si="248"/>
        <v>23</v>
      </c>
      <c r="J5265" s="9" t="s">
        <v>283</v>
      </c>
      <c r="K5265" s="9" t="s">
        <v>1071</v>
      </c>
      <c r="L5265" s="9" t="str">
        <f t="shared" si="246"/>
        <v>Luma</v>
      </c>
      <c r="M5265" s="9">
        <v>1</v>
      </c>
      <c r="N5265" s="10">
        <v>41913</v>
      </c>
      <c r="O5265" s="10">
        <v>41913</v>
      </c>
      <c r="P5265" t="s">
        <v>284</v>
      </c>
      <c r="Q5265" t="str">
        <f t="shared" si="247"/>
        <v>LED</v>
      </c>
      <c r="R5265" t="s">
        <v>285</v>
      </c>
      <c r="S5265">
        <v>0</v>
      </c>
      <c r="T5265" t="s">
        <v>33</v>
      </c>
      <c r="U5265">
        <v>1</v>
      </c>
      <c r="V5265">
        <v>1</v>
      </c>
      <c r="W5265" s="1">
        <v>41913</v>
      </c>
      <c r="X5265" s="1">
        <v>41913</v>
      </c>
      <c r="Y5265" t="s">
        <v>145</v>
      </c>
      <c r="Z5265">
        <v>0</v>
      </c>
      <c r="AA5265">
        <v>4000</v>
      </c>
      <c r="AB5265">
        <v>4650</v>
      </c>
      <c r="AC5265">
        <v>3255</v>
      </c>
      <c r="AD5265" t="s">
        <v>138</v>
      </c>
      <c r="AE5265" s="2">
        <v>45096.81689814815</v>
      </c>
    </row>
    <row r="5266" spans="1:31" hidden="1" x14ac:dyDescent="0.25">
      <c r="A5266">
        <v>1255210</v>
      </c>
      <c r="B5266" t="s">
        <v>27</v>
      </c>
      <c r="C5266" t="s">
        <v>419</v>
      </c>
      <c r="D5266" s="3" t="s">
        <v>60</v>
      </c>
      <c r="E5266" s="4">
        <v>37019</v>
      </c>
      <c r="F5266" s="4">
        <v>45565</v>
      </c>
      <c r="G5266" s="4">
        <v>43009</v>
      </c>
      <c r="H5266" s="3">
        <v>8</v>
      </c>
      <c r="I5266" s="3">
        <f t="shared" ca="1" si="248"/>
        <v>23</v>
      </c>
      <c r="J5266" s="9" t="s">
        <v>283</v>
      </c>
      <c r="K5266" s="9" t="s">
        <v>1071</v>
      </c>
      <c r="L5266" s="9" t="str">
        <f t="shared" si="246"/>
        <v>Luma</v>
      </c>
      <c r="M5266" s="9">
        <v>1</v>
      </c>
      <c r="N5266" s="10">
        <v>41913</v>
      </c>
      <c r="O5266" s="10">
        <v>41913</v>
      </c>
      <c r="P5266" t="s">
        <v>284</v>
      </c>
      <c r="Q5266" t="str">
        <f t="shared" si="247"/>
        <v>LED</v>
      </c>
      <c r="R5266" t="s">
        <v>285</v>
      </c>
      <c r="S5266">
        <v>0</v>
      </c>
      <c r="T5266" t="s">
        <v>33</v>
      </c>
      <c r="U5266">
        <v>1</v>
      </c>
      <c r="V5266">
        <v>1</v>
      </c>
      <c r="W5266" s="1">
        <v>41913</v>
      </c>
      <c r="X5266" s="1">
        <v>41913</v>
      </c>
      <c r="Y5266" t="s">
        <v>145</v>
      </c>
      <c r="Z5266">
        <v>0</v>
      </c>
      <c r="AA5266">
        <v>4000</v>
      </c>
      <c r="AB5266">
        <v>4650</v>
      </c>
      <c r="AC5266">
        <v>3255</v>
      </c>
      <c r="AD5266" t="s">
        <v>138</v>
      </c>
      <c r="AE5266" s="2">
        <v>45096.81689814815</v>
      </c>
    </row>
    <row r="5267" spans="1:31" hidden="1" x14ac:dyDescent="0.25">
      <c r="A5267">
        <v>1255211</v>
      </c>
      <c r="B5267" t="s">
        <v>27</v>
      </c>
      <c r="C5267" t="s">
        <v>419</v>
      </c>
      <c r="D5267" s="3" t="s">
        <v>60</v>
      </c>
      <c r="E5267" s="4">
        <v>37019</v>
      </c>
      <c r="F5267" s="4">
        <v>45565</v>
      </c>
      <c r="G5267" s="4">
        <v>43009</v>
      </c>
      <c r="H5267" s="3">
        <v>8</v>
      </c>
      <c r="I5267" s="3">
        <f t="shared" ca="1" si="248"/>
        <v>23</v>
      </c>
      <c r="J5267" s="9" t="s">
        <v>283</v>
      </c>
      <c r="K5267" s="9" t="s">
        <v>1071</v>
      </c>
      <c r="L5267" s="9" t="str">
        <f t="shared" si="246"/>
        <v>Luma</v>
      </c>
      <c r="M5267" s="9">
        <v>1</v>
      </c>
      <c r="N5267" s="10">
        <v>41913</v>
      </c>
      <c r="O5267" s="10">
        <v>41913</v>
      </c>
      <c r="P5267" t="s">
        <v>284</v>
      </c>
      <c r="Q5267" t="str">
        <f t="shared" si="247"/>
        <v>LED</v>
      </c>
      <c r="R5267" t="s">
        <v>285</v>
      </c>
      <c r="S5267">
        <v>0</v>
      </c>
      <c r="T5267" t="s">
        <v>33</v>
      </c>
      <c r="U5267">
        <v>1</v>
      </c>
      <c r="V5267">
        <v>1</v>
      </c>
      <c r="W5267" s="1">
        <v>41913</v>
      </c>
      <c r="X5267" s="1">
        <v>41913</v>
      </c>
      <c r="Y5267" t="s">
        <v>145</v>
      </c>
      <c r="Z5267">
        <v>0</v>
      </c>
      <c r="AA5267">
        <v>4000</v>
      </c>
      <c r="AB5267">
        <v>4650</v>
      </c>
      <c r="AC5267">
        <v>3255</v>
      </c>
      <c r="AD5267" t="s">
        <v>138</v>
      </c>
      <c r="AE5267" s="2">
        <v>45096.81689814815</v>
      </c>
    </row>
    <row r="5268" spans="1:31" hidden="1" x14ac:dyDescent="0.25">
      <c r="A5268">
        <v>1255212</v>
      </c>
      <c r="B5268" t="s">
        <v>27</v>
      </c>
      <c r="C5268" t="s">
        <v>419</v>
      </c>
      <c r="D5268" s="3" t="s">
        <v>60</v>
      </c>
      <c r="E5268" s="4">
        <v>37019</v>
      </c>
      <c r="F5268" s="4">
        <v>45565</v>
      </c>
      <c r="G5268" s="4">
        <v>43009</v>
      </c>
      <c r="H5268" s="3">
        <v>8</v>
      </c>
      <c r="I5268" s="3">
        <f t="shared" ca="1" si="248"/>
        <v>23</v>
      </c>
      <c r="J5268" s="9" t="s">
        <v>283</v>
      </c>
      <c r="K5268" s="9" t="s">
        <v>1071</v>
      </c>
      <c r="L5268" s="9" t="str">
        <f t="shared" si="246"/>
        <v>Luma</v>
      </c>
      <c r="M5268" s="9">
        <v>1</v>
      </c>
      <c r="N5268" s="10">
        <v>41913</v>
      </c>
      <c r="O5268" s="10">
        <v>41913</v>
      </c>
      <c r="P5268" t="s">
        <v>284</v>
      </c>
      <c r="Q5268" t="str">
        <f t="shared" si="247"/>
        <v>LED</v>
      </c>
      <c r="R5268" t="s">
        <v>285</v>
      </c>
      <c r="S5268">
        <v>0</v>
      </c>
      <c r="T5268" t="s">
        <v>33</v>
      </c>
      <c r="U5268">
        <v>1</v>
      </c>
      <c r="V5268">
        <v>1</v>
      </c>
      <c r="W5268" s="1">
        <v>41913</v>
      </c>
      <c r="X5268" s="1">
        <v>41913</v>
      </c>
      <c r="Y5268" t="s">
        <v>145</v>
      </c>
      <c r="Z5268">
        <v>0</v>
      </c>
      <c r="AA5268">
        <v>4000</v>
      </c>
      <c r="AB5268">
        <v>4650</v>
      </c>
      <c r="AC5268">
        <v>3255</v>
      </c>
      <c r="AD5268" t="s">
        <v>138</v>
      </c>
      <c r="AE5268" s="2">
        <v>45096.81689814815</v>
      </c>
    </row>
    <row r="5269" spans="1:31" hidden="1" x14ac:dyDescent="0.25">
      <c r="A5269">
        <v>1255213</v>
      </c>
      <c r="B5269" t="s">
        <v>27</v>
      </c>
      <c r="C5269" t="s">
        <v>419</v>
      </c>
      <c r="D5269" s="3" t="s">
        <v>60</v>
      </c>
      <c r="E5269" s="4">
        <v>37019</v>
      </c>
      <c r="F5269" s="4">
        <v>45565</v>
      </c>
      <c r="G5269" s="4">
        <v>43009</v>
      </c>
      <c r="H5269" s="3">
        <v>8</v>
      </c>
      <c r="I5269" s="3">
        <f t="shared" ca="1" si="248"/>
        <v>23</v>
      </c>
      <c r="J5269" s="9" t="s">
        <v>283</v>
      </c>
      <c r="K5269" s="9" t="s">
        <v>1071</v>
      </c>
      <c r="L5269" s="9" t="str">
        <f t="shared" si="246"/>
        <v>Luma</v>
      </c>
      <c r="M5269" s="9">
        <v>1</v>
      </c>
      <c r="N5269" s="10">
        <v>41913</v>
      </c>
      <c r="O5269" s="10">
        <v>41913</v>
      </c>
      <c r="P5269" t="s">
        <v>284</v>
      </c>
      <c r="Q5269" t="str">
        <f t="shared" si="247"/>
        <v>LED</v>
      </c>
      <c r="R5269" t="s">
        <v>285</v>
      </c>
      <c r="S5269">
        <v>0</v>
      </c>
      <c r="T5269" t="s">
        <v>33</v>
      </c>
      <c r="U5269">
        <v>1</v>
      </c>
      <c r="V5269">
        <v>1</v>
      </c>
      <c r="W5269" s="1">
        <v>41913</v>
      </c>
      <c r="X5269" s="1">
        <v>41913</v>
      </c>
      <c r="Y5269" t="s">
        <v>145</v>
      </c>
      <c r="Z5269">
        <v>0</v>
      </c>
      <c r="AA5269">
        <v>4000</v>
      </c>
      <c r="AB5269">
        <v>4650</v>
      </c>
      <c r="AC5269">
        <v>3255</v>
      </c>
      <c r="AD5269" t="s">
        <v>138</v>
      </c>
      <c r="AE5269" s="2">
        <v>45096.81689814815</v>
      </c>
    </row>
    <row r="5270" spans="1:31" hidden="1" x14ac:dyDescent="0.25">
      <c r="A5270">
        <v>1255214</v>
      </c>
      <c r="B5270" t="s">
        <v>27</v>
      </c>
      <c r="C5270" t="s">
        <v>419</v>
      </c>
      <c r="D5270" s="3" t="s">
        <v>60</v>
      </c>
      <c r="E5270" s="4">
        <v>37019</v>
      </c>
      <c r="F5270" s="4">
        <v>45565</v>
      </c>
      <c r="G5270" s="4">
        <v>43009</v>
      </c>
      <c r="H5270" s="3">
        <v>8</v>
      </c>
      <c r="I5270" s="3">
        <f t="shared" ca="1" si="248"/>
        <v>23</v>
      </c>
      <c r="J5270" s="9" t="s">
        <v>283</v>
      </c>
      <c r="K5270" s="9" t="s">
        <v>1071</v>
      </c>
      <c r="L5270" s="9" t="str">
        <f t="shared" si="246"/>
        <v>Luma</v>
      </c>
      <c r="M5270" s="9">
        <v>1</v>
      </c>
      <c r="N5270" s="10">
        <v>41913</v>
      </c>
      <c r="O5270" s="10">
        <v>41913</v>
      </c>
      <c r="P5270" t="s">
        <v>284</v>
      </c>
      <c r="Q5270" t="str">
        <f t="shared" si="247"/>
        <v>LED</v>
      </c>
      <c r="R5270" t="s">
        <v>285</v>
      </c>
      <c r="S5270">
        <v>0</v>
      </c>
      <c r="T5270" t="s">
        <v>33</v>
      </c>
      <c r="U5270">
        <v>1</v>
      </c>
      <c r="V5270">
        <v>1</v>
      </c>
      <c r="W5270" s="1">
        <v>41913</v>
      </c>
      <c r="X5270" s="1">
        <v>41913</v>
      </c>
      <c r="Y5270" t="s">
        <v>145</v>
      </c>
      <c r="Z5270">
        <v>0</v>
      </c>
      <c r="AA5270">
        <v>4000</v>
      </c>
      <c r="AB5270">
        <v>4650</v>
      </c>
      <c r="AC5270">
        <v>3255</v>
      </c>
      <c r="AD5270" t="s">
        <v>138</v>
      </c>
      <c r="AE5270" s="2">
        <v>45096.81689814815</v>
      </c>
    </row>
    <row r="5271" spans="1:31" hidden="1" x14ac:dyDescent="0.25">
      <c r="A5271">
        <v>1255215</v>
      </c>
      <c r="B5271" t="s">
        <v>27</v>
      </c>
      <c r="C5271" t="s">
        <v>419</v>
      </c>
      <c r="D5271" s="3" t="s">
        <v>60</v>
      </c>
      <c r="E5271" s="4">
        <v>37019</v>
      </c>
      <c r="F5271" s="4">
        <v>45565</v>
      </c>
      <c r="G5271" s="4">
        <v>43009</v>
      </c>
      <c r="H5271" s="3">
        <v>8</v>
      </c>
      <c r="I5271" s="3">
        <f t="shared" ca="1" si="248"/>
        <v>23</v>
      </c>
      <c r="J5271" s="9" t="s">
        <v>283</v>
      </c>
      <c r="K5271" s="9" t="s">
        <v>1071</v>
      </c>
      <c r="L5271" s="9" t="str">
        <f t="shared" si="246"/>
        <v>Luma</v>
      </c>
      <c r="M5271" s="9">
        <v>1</v>
      </c>
      <c r="N5271" s="10">
        <v>41913</v>
      </c>
      <c r="O5271" s="10">
        <v>41913</v>
      </c>
      <c r="P5271" t="s">
        <v>284</v>
      </c>
      <c r="Q5271" t="str">
        <f t="shared" si="247"/>
        <v>LED</v>
      </c>
      <c r="R5271" t="s">
        <v>285</v>
      </c>
      <c r="S5271">
        <v>0</v>
      </c>
      <c r="T5271" t="s">
        <v>33</v>
      </c>
      <c r="U5271">
        <v>1</v>
      </c>
      <c r="V5271">
        <v>1</v>
      </c>
      <c r="W5271" s="1">
        <v>41913</v>
      </c>
      <c r="X5271" s="1">
        <v>41913</v>
      </c>
      <c r="Y5271" t="s">
        <v>145</v>
      </c>
      <c r="Z5271">
        <v>0</v>
      </c>
      <c r="AA5271">
        <v>4000</v>
      </c>
      <c r="AB5271">
        <v>4650</v>
      </c>
      <c r="AC5271">
        <v>3255</v>
      </c>
      <c r="AD5271" t="s">
        <v>138</v>
      </c>
      <c r="AE5271" s="2">
        <v>45096.81689814815</v>
      </c>
    </row>
    <row r="5272" spans="1:31" hidden="1" x14ac:dyDescent="0.25">
      <c r="A5272">
        <v>1255216</v>
      </c>
      <c r="B5272" t="s">
        <v>27</v>
      </c>
      <c r="C5272" t="s">
        <v>419</v>
      </c>
      <c r="D5272" s="3" t="s">
        <v>60</v>
      </c>
      <c r="E5272" s="4">
        <v>37019</v>
      </c>
      <c r="F5272" s="4">
        <v>45565</v>
      </c>
      <c r="G5272" s="4">
        <v>43009</v>
      </c>
      <c r="H5272" s="3">
        <v>8</v>
      </c>
      <c r="I5272" s="3">
        <f t="shared" ca="1" si="248"/>
        <v>23</v>
      </c>
      <c r="J5272" s="9" t="s">
        <v>283</v>
      </c>
      <c r="K5272" s="9" t="s">
        <v>1071</v>
      </c>
      <c r="L5272" s="9" t="str">
        <f t="shared" si="246"/>
        <v>Luma</v>
      </c>
      <c r="M5272" s="9">
        <v>1</v>
      </c>
      <c r="N5272" s="10">
        <v>41913</v>
      </c>
      <c r="O5272" s="10">
        <v>41913</v>
      </c>
      <c r="P5272" t="s">
        <v>284</v>
      </c>
      <c r="Q5272" t="str">
        <f t="shared" si="247"/>
        <v>LED</v>
      </c>
      <c r="R5272" t="s">
        <v>285</v>
      </c>
      <c r="S5272">
        <v>0</v>
      </c>
      <c r="T5272" t="s">
        <v>33</v>
      </c>
      <c r="U5272">
        <v>1</v>
      </c>
      <c r="V5272">
        <v>1</v>
      </c>
      <c r="W5272" s="1">
        <v>41913</v>
      </c>
      <c r="X5272" s="1">
        <v>41913</v>
      </c>
      <c r="Y5272" t="s">
        <v>145</v>
      </c>
      <c r="Z5272">
        <v>0</v>
      </c>
      <c r="AA5272">
        <v>4000</v>
      </c>
      <c r="AB5272">
        <v>4650</v>
      </c>
      <c r="AC5272">
        <v>3255</v>
      </c>
      <c r="AD5272" t="s">
        <v>138</v>
      </c>
      <c r="AE5272" s="2">
        <v>45096.81689814815</v>
      </c>
    </row>
    <row r="5273" spans="1:31" hidden="1" x14ac:dyDescent="0.25">
      <c r="A5273">
        <v>1255217</v>
      </c>
      <c r="B5273" t="s">
        <v>27</v>
      </c>
      <c r="C5273" t="s">
        <v>419</v>
      </c>
      <c r="D5273" s="3" t="s">
        <v>60</v>
      </c>
      <c r="E5273" s="4">
        <v>37019</v>
      </c>
      <c r="F5273" s="4">
        <v>45565</v>
      </c>
      <c r="G5273" s="4">
        <v>43009</v>
      </c>
      <c r="H5273" s="3">
        <v>8</v>
      </c>
      <c r="I5273" s="3">
        <f t="shared" ca="1" si="248"/>
        <v>23</v>
      </c>
      <c r="J5273" s="9" t="s">
        <v>283</v>
      </c>
      <c r="K5273" s="9" t="s">
        <v>1071</v>
      </c>
      <c r="L5273" s="9" t="str">
        <f t="shared" si="246"/>
        <v>Luma</v>
      </c>
      <c r="M5273" s="9">
        <v>1</v>
      </c>
      <c r="N5273" s="10">
        <v>41913</v>
      </c>
      <c r="O5273" s="10">
        <v>41913</v>
      </c>
      <c r="P5273" t="s">
        <v>284</v>
      </c>
      <c r="Q5273" t="str">
        <f t="shared" si="247"/>
        <v>LED</v>
      </c>
      <c r="R5273" t="s">
        <v>285</v>
      </c>
      <c r="S5273">
        <v>0</v>
      </c>
      <c r="T5273" t="s">
        <v>33</v>
      </c>
      <c r="U5273">
        <v>1</v>
      </c>
      <c r="V5273">
        <v>1</v>
      </c>
      <c r="W5273" s="1">
        <v>41913</v>
      </c>
      <c r="X5273" s="1">
        <v>41913</v>
      </c>
      <c r="Y5273" t="s">
        <v>145</v>
      </c>
      <c r="Z5273">
        <v>0</v>
      </c>
      <c r="AA5273">
        <v>4000</v>
      </c>
      <c r="AB5273">
        <v>4650</v>
      </c>
      <c r="AC5273">
        <v>3255</v>
      </c>
      <c r="AD5273" t="s">
        <v>138</v>
      </c>
      <c r="AE5273" s="2">
        <v>45096.81689814815</v>
      </c>
    </row>
    <row r="5274" spans="1:31" hidden="1" x14ac:dyDescent="0.25">
      <c r="A5274">
        <v>1255218</v>
      </c>
      <c r="B5274" t="s">
        <v>27</v>
      </c>
      <c r="C5274" t="s">
        <v>419</v>
      </c>
      <c r="D5274" s="3" t="s">
        <v>60</v>
      </c>
      <c r="E5274" s="4">
        <v>37020</v>
      </c>
      <c r="F5274" s="4">
        <v>45565</v>
      </c>
      <c r="G5274" s="4">
        <v>43009</v>
      </c>
      <c r="H5274" s="3">
        <v>8</v>
      </c>
      <c r="I5274" s="3">
        <f t="shared" ca="1" si="248"/>
        <v>23</v>
      </c>
      <c r="J5274" s="9" t="s">
        <v>283</v>
      </c>
      <c r="K5274" s="9" t="s">
        <v>1071</v>
      </c>
      <c r="L5274" s="9" t="str">
        <f t="shared" si="246"/>
        <v>Luma</v>
      </c>
      <c r="M5274" s="9">
        <v>1</v>
      </c>
      <c r="N5274" s="10">
        <v>41913</v>
      </c>
      <c r="O5274" s="10">
        <v>41913</v>
      </c>
      <c r="P5274" t="s">
        <v>284</v>
      </c>
      <c r="Q5274" t="str">
        <f t="shared" si="247"/>
        <v>LED</v>
      </c>
      <c r="R5274" t="s">
        <v>285</v>
      </c>
      <c r="S5274">
        <v>0</v>
      </c>
      <c r="T5274" t="s">
        <v>33</v>
      </c>
      <c r="U5274">
        <v>1</v>
      </c>
      <c r="V5274">
        <v>1</v>
      </c>
      <c r="W5274" s="1">
        <v>41913</v>
      </c>
      <c r="X5274" s="1">
        <v>41913</v>
      </c>
      <c r="Y5274" t="s">
        <v>145</v>
      </c>
      <c r="Z5274">
        <v>0</v>
      </c>
      <c r="AA5274">
        <v>4000</v>
      </c>
      <c r="AB5274">
        <v>4650</v>
      </c>
      <c r="AC5274">
        <v>3255</v>
      </c>
      <c r="AD5274" t="s">
        <v>138</v>
      </c>
      <c r="AE5274" s="2">
        <v>45096.81689814815</v>
      </c>
    </row>
    <row r="5275" spans="1:31" hidden="1" x14ac:dyDescent="0.25">
      <c r="A5275">
        <v>1255219</v>
      </c>
      <c r="B5275" t="s">
        <v>27</v>
      </c>
      <c r="C5275" t="s">
        <v>419</v>
      </c>
      <c r="D5275" s="3" t="s">
        <v>60</v>
      </c>
      <c r="E5275" s="4">
        <v>37020</v>
      </c>
      <c r="F5275" s="4">
        <v>45565</v>
      </c>
      <c r="G5275" s="4">
        <v>43009</v>
      </c>
      <c r="H5275" s="3">
        <v>8</v>
      </c>
      <c r="I5275" s="3">
        <f t="shared" ca="1" si="248"/>
        <v>23</v>
      </c>
      <c r="J5275" s="9" t="s">
        <v>283</v>
      </c>
      <c r="K5275" s="9" t="s">
        <v>1071</v>
      </c>
      <c r="L5275" s="9" t="str">
        <f t="shared" si="246"/>
        <v>Luma</v>
      </c>
      <c r="M5275" s="9">
        <v>1</v>
      </c>
      <c r="N5275" s="10">
        <v>41913</v>
      </c>
      <c r="O5275" s="10">
        <v>41913</v>
      </c>
      <c r="P5275" t="s">
        <v>284</v>
      </c>
      <c r="Q5275" t="str">
        <f t="shared" si="247"/>
        <v>LED</v>
      </c>
      <c r="R5275" t="s">
        <v>285</v>
      </c>
      <c r="S5275">
        <v>0</v>
      </c>
      <c r="T5275" t="s">
        <v>33</v>
      </c>
      <c r="U5275">
        <v>1</v>
      </c>
      <c r="V5275">
        <v>1</v>
      </c>
      <c r="W5275" s="1">
        <v>41913</v>
      </c>
      <c r="X5275" s="1">
        <v>41913</v>
      </c>
      <c r="Y5275" t="s">
        <v>145</v>
      </c>
      <c r="Z5275">
        <v>0</v>
      </c>
      <c r="AA5275">
        <v>4000</v>
      </c>
      <c r="AB5275">
        <v>4650</v>
      </c>
      <c r="AC5275">
        <v>3255</v>
      </c>
      <c r="AD5275" t="s">
        <v>138</v>
      </c>
      <c r="AE5275" s="2">
        <v>45096.81689814815</v>
      </c>
    </row>
    <row r="5276" spans="1:31" hidden="1" x14ac:dyDescent="0.25">
      <c r="A5276">
        <v>1255220</v>
      </c>
      <c r="B5276" t="s">
        <v>27</v>
      </c>
      <c r="C5276" t="s">
        <v>419</v>
      </c>
      <c r="D5276" s="3" t="s">
        <v>60</v>
      </c>
      <c r="E5276" s="4">
        <v>37020</v>
      </c>
      <c r="F5276" s="4">
        <v>45565</v>
      </c>
      <c r="G5276" s="4">
        <v>43009</v>
      </c>
      <c r="H5276" s="3">
        <v>8</v>
      </c>
      <c r="I5276" s="3">
        <f t="shared" ca="1" si="248"/>
        <v>23</v>
      </c>
      <c r="J5276" s="9" t="s">
        <v>283</v>
      </c>
      <c r="K5276" s="9" t="s">
        <v>1071</v>
      </c>
      <c r="L5276" s="9" t="str">
        <f t="shared" si="246"/>
        <v>Luma</v>
      </c>
      <c r="M5276" s="9">
        <v>1</v>
      </c>
      <c r="N5276" s="10">
        <v>41913</v>
      </c>
      <c r="O5276" s="10">
        <v>41913</v>
      </c>
      <c r="P5276" t="s">
        <v>284</v>
      </c>
      <c r="Q5276" t="str">
        <f t="shared" si="247"/>
        <v>LED</v>
      </c>
      <c r="R5276" t="s">
        <v>285</v>
      </c>
      <c r="S5276">
        <v>0</v>
      </c>
      <c r="T5276" t="s">
        <v>33</v>
      </c>
      <c r="U5276">
        <v>1</v>
      </c>
      <c r="V5276">
        <v>1</v>
      </c>
      <c r="W5276" s="1">
        <v>41913</v>
      </c>
      <c r="X5276" s="1">
        <v>41913</v>
      </c>
      <c r="Y5276" t="s">
        <v>145</v>
      </c>
      <c r="Z5276">
        <v>0</v>
      </c>
      <c r="AA5276">
        <v>4000</v>
      </c>
      <c r="AB5276">
        <v>4650</v>
      </c>
      <c r="AC5276">
        <v>3255</v>
      </c>
      <c r="AD5276" t="s">
        <v>138</v>
      </c>
      <c r="AE5276" s="2">
        <v>45096.81689814815</v>
      </c>
    </row>
    <row r="5277" spans="1:31" hidden="1" x14ac:dyDescent="0.25">
      <c r="A5277">
        <v>1255221</v>
      </c>
      <c r="B5277" t="s">
        <v>27</v>
      </c>
      <c r="C5277" t="s">
        <v>419</v>
      </c>
      <c r="D5277" s="3" t="s">
        <v>60</v>
      </c>
      <c r="E5277" s="4">
        <v>37020</v>
      </c>
      <c r="F5277" s="4">
        <v>45565</v>
      </c>
      <c r="G5277" s="4">
        <v>43009</v>
      </c>
      <c r="H5277" s="3">
        <v>8</v>
      </c>
      <c r="I5277" s="3">
        <f t="shared" ca="1" si="248"/>
        <v>23</v>
      </c>
      <c r="J5277" s="9" t="s">
        <v>283</v>
      </c>
      <c r="K5277" s="9" t="s">
        <v>1071</v>
      </c>
      <c r="L5277" s="9" t="str">
        <f t="shared" si="246"/>
        <v>Luma</v>
      </c>
      <c r="M5277" s="9">
        <v>1</v>
      </c>
      <c r="N5277" s="10">
        <v>41913</v>
      </c>
      <c r="O5277" s="10">
        <v>41913</v>
      </c>
      <c r="P5277" t="s">
        <v>284</v>
      </c>
      <c r="Q5277" t="str">
        <f t="shared" si="247"/>
        <v>LED</v>
      </c>
      <c r="R5277" t="s">
        <v>285</v>
      </c>
      <c r="S5277">
        <v>0</v>
      </c>
      <c r="T5277" t="s">
        <v>33</v>
      </c>
      <c r="U5277">
        <v>1</v>
      </c>
      <c r="V5277">
        <v>1</v>
      </c>
      <c r="W5277" s="1">
        <v>41913</v>
      </c>
      <c r="X5277" s="1">
        <v>41913</v>
      </c>
      <c r="Y5277" t="s">
        <v>145</v>
      </c>
      <c r="Z5277">
        <v>0</v>
      </c>
      <c r="AA5277">
        <v>4000</v>
      </c>
      <c r="AB5277">
        <v>4650</v>
      </c>
      <c r="AC5277">
        <v>3255</v>
      </c>
      <c r="AD5277" t="s">
        <v>138</v>
      </c>
      <c r="AE5277" s="2">
        <v>45096.81689814815</v>
      </c>
    </row>
    <row r="5278" spans="1:31" hidden="1" x14ac:dyDescent="0.25">
      <c r="A5278">
        <v>1255222</v>
      </c>
      <c r="B5278" t="s">
        <v>27</v>
      </c>
      <c r="C5278" t="s">
        <v>419</v>
      </c>
      <c r="D5278" s="3" t="s">
        <v>60</v>
      </c>
      <c r="E5278" s="4">
        <v>41913</v>
      </c>
      <c r="F5278" s="3" t="s">
        <v>29</v>
      </c>
      <c r="G5278" s="3" t="s">
        <v>29</v>
      </c>
      <c r="H5278" s="3">
        <v>8</v>
      </c>
      <c r="I5278" s="3">
        <f t="shared" ca="1" si="248"/>
        <v>10</v>
      </c>
      <c r="J5278" s="9" t="s">
        <v>283</v>
      </c>
      <c r="K5278" s="9" t="s">
        <v>1071</v>
      </c>
      <c r="L5278" s="9" t="str">
        <f t="shared" si="246"/>
        <v>Luma</v>
      </c>
      <c r="M5278" s="9">
        <v>1</v>
      </c>
      <c r="N5278" s="10">
        <v>41913</v>
      </c>
      <c r="O5278" s="10">
        <v>41913</v>
      </c>
      <c r="P5278" t="s">
        <v>284</v>
      </c>
      <c r="Q5278" t="str">
        <f t="shared" si="247"/>
        <v>LED</v>
      </c>
      <c r="R5278" t="s">
        <v>285</v>
      </c>
      <c r="S5278">
        <v>0</v>
      </c>
      <c r="T5278" t="s">
        <v>33</v>
      </c>
      <c r="U5278">
        <v>1</v>
      </c>
      <c r="V5278">
        <v>1</v>
      </c>
      <c r="W5278" s="1">
        <v>41913</v>
      </c>
      <c r="X5278" s="1">
        <v>41913</v>
      </c>
      <c r="Y5278" t="s">
        <v>145</v>
      </c>
      <c r="Z5278">
        <v>0</v>
      </c>
      <c r="AA5278">
        <v>4000</v>
      </c>
      <c r="AB5278">
        <v>4650</v>
      </c>
      <c r="AC5278">
        <v>3255</v>
      </c>
      <c r="AD5278" t="s">
        <v>138</v>
      </c>
      <c r="AE5278" s="2">
        <v>45096.81689814815</v>
      </c>
    </row>
    <row r="5279" spans="1:31" hidden="1" x14ac:dyDescent="0.25">
      <c r="A5279">
        <v>1257228</v>
      </c>
      <c r="B5279" t="s">
        <v>27</v>
      </c>
      <c r="C5279" t="s">
        <v>867</v>
      </c>
      <c r="D5279" s="3" t="s">
        <v>44</v>
      </c>
      <c r="E5279" s="4">
        <v>42467</v>
      </c>
      <c r="F5279" s="3" t="s">
        <v>29</v>
      </c>
      <c r="G5279" s="3" t="s">
        <v>29</v>
      </c>
      <c r="H5279" s="3">
        <v>5</v>
      </c>
      <c r="I5279" s="3">
        <f t="shared" ca="1" si="248"/>
        <v>8</v>
      </c>
      <c r="J5279" s="9" t="s">
        <v>129</v>
      </c>
      <c r="K5279" s="9" t="s">
        <v>1072</v>
      </c>
      <c r="L5279" s="9" t="str">
        <f t="shared" si="246"/>
        <v>Alura</v>
      </c>
      <c r="M5279" s="9">
        <v>1</v>
      </c>
      <c r="N5279" s="10">
        <v>42467</v>
      </c>
      <c r="O5279" s="10">
        <v>42467</v>
      </c>
      <c r="P5279" t="s">
        <v>865</v>
      </c>
      <c r="Q5279" t="str">
        <f t="shared" si="247"/>
        <v>LED</v>
      </c>
      <c r="R5279" t="s">
        <v>39</v>
      </c>
      <c r="S5279">
        <v>0</v>
      </c>
      <c r="T5279" t="s">
        <v>33</v>
      </c>
      <c r="U5279">
        <v>1</v>
      </c>
      <c r="V5279">
        <v>1</v>
      </c>
      <c r="W5279" s="1">
        <v>42467</v>
      </c>
      <c r="X5279" s="1">
        <v>42467</v>
      </c>
      <c r="Y5279" t="s">
        <v>38</v>
      </c>
      <c r="Z5279">
        <v>0</v>
      </c>
      <c r="AA5279">
        <v>3000</v>
      </c>
      <c r="AB5279">
        <v>1741</v>
      </c>
      <c r="AC5279">
        <v>1741</v>
      </c>
      <c r="AD5279" t="s">
        <v>292</v>
      </c>
      <c r="AE5279" s="2">
        <v>45097.579930555556</v>
      </c>
    </row>
    <row r="5280" spans="1:31" hidden="1" x14ac:dyDescent="0.25">
      <c r="A5280">
        <v>1257229</v>
      </c>
      <c r="B5280" t="s">
        <v>27</v>
      </c>
      <c r="C5280" t="s">
        <v>867</v>
      </c>
      <c r="D5280" s="3" t="s">
        <v>44</v>
      </c>
      <c r="E5280" s="4">
        <v>42467</v>
      </c>
      <c r="F5280" s="3" t="s">
        <v>29</v>
      </c>
      <c r="G5280" s="3" t="s">
        <v>29</v>
      </c>
      <c r="H5280" s="3">
        <v>5</v>
      </c>
      <c r="I5280" s="3">
        <f t="shared" ca="1" si="248"/>
        <v>8</v>
      </c>
      <c r="J5280" s="9" t="s">
        <v>129</v>
      </c>
      <c r="K5280" s="9" t="s">
        <v>1072</v>
      </c>
      <c r="L5280" s="9" t="str">
        <f t="shared" si="246"/>
        <v>Alura</v>
      </c>
      <c r="M5280" s="9">
        <v>1</v>
      </c>
      <c r="N5280" s="10">
        <v>42467</v>
      </c>
      <c r="O5280" s="10">
        <v>42467</v>
      </c>
      <c r="P5280" t="s">
        <v>865</v>
      </c>
      <c r="Q5280" t="str">
        <f t="shared" si="247"/>
        <v>LED</v>
      </c>
      <c r="R5280" t="s">
        <v>39</v>
      </c>
      <c r="S5280">
        <v>0</v>
      </c>
      <c r="T5280" t="s">
        <v>33</v>
      </c>
      <c r="U5280">
        <v>1</v>
      </c>
      <c r="V5280">
        <v>1</v>
      </c>
      <c r="W5280" s="1">
        <v>42467</v>
      </c>
      <c r="X5280" s="1">
        <v>42467</v>
      </c>
      <c r="Y5280" t="s">
        <v>38</v>
      </c>
      <c r="Z5280">
        <v>0</v>
      </c>
      <c r="AA5280">
        <v>3000</v>
      </c>
      <c r="AB5280">
        <v>1741</v>
      </c>
      <c r="AC5280">
        <v>1741</v>
      </c>
      <c r="AD5280" t="s">
        <v>292</v>
      </c>
      <c r="AE5280" s="2">
        <v>45097.580543981479</v>
      </c>
    </row>
    <row r="5281" spans="1:31" hidden="1" x14ac:dyDescent="0.25">
      <c r="A5281">
        <v>1257230</v>
      </c>
      <c r="B5281" t="s">
        <v>27</v>
      </c>
      <c r="C5281" t="s">
        <v>867</v>
      </c>
      <c r="D5281" s="3" t="s">
        <v>44</v>
      </c>
      <c r="E5281" s="4">
        <v>42467</v>
      </c>
      <c r="F5281" s="3" t="s">
        <v>29</v>
      </c>
      <c r="G5281" s="3" t="s">
        <v>29</v>
      </c>
      <c r="H5281" s="3">
        <v>5</v>
      </c>
      <c r="I5281" s="3">
        <f t="shared" ca="1" si="248"/>
        <v>8</v>
      </c>
      <c r="J5281" s="9" t="s">
        <v>129</v>
      </c>
      <c r="K5281" s="9" t="s">
        <v>1072</v>
      </c>
      <c r="L5281" s="9" t="str">
        <f t="shared" si="246"/>
        <v>Alura</v>
      </c>
      <c r="M5281" s="9">
        <v>1</v>
      </c>
      <c r="N5281" s="10">
        <v>42467</v>
      </c>
      <c r="O5281" s="10">
        <v>42467</v>
      </c>
      <c r="P5281" t="s">
        <v>865</v>
      </c>
      <c r="Q5281" t="str">
        <f t="shared" si="247"/>
        <v>LED</v>
      </c>
      <c r="R5281" t="s">
        <v>39</v>
      </c>
      <c r="S5281">
        <v>0</v>
      </c>
      <c r="T5281" t="s">
        <v>33</v>
      </c>
      <c r="U5281">
        <v>1</v>
      </c>
      <c r="V5281">
        <v>1</v>
      </c>
      <c r="W5281" s="1">
        <v>42467</v>
      </c>
      <c r="X5281" s="1">
        <v>42467</v>
      </c>
      <c r="Y5281" t="s">
        <v>38</v>
      </c>
      <c r="Z5281">
        <v>0</v>
      </c>
      <c r="AA5281">
        <v>3000</v>
      </c>
      <c r="AB5281">
        <v>1741</v>
      </c>
      <c r="AC5281">
        <v>1741</v>
      </c>
      <c r="AD5281" t="s">
        <v>292</v>
      </c>
      <c r="AE5281" s="2">
        <v>45097.582025462965</v>
      </c>
    </row>
    <row r="5282" spans="1:31" hidden="1" x14ac:dyDescent="0.25">
      <c r="A5282">
        <v>1257231</v>
      </c>
      <c r="B5282" t="s">
        <v>27</v>
      </c>
      <c r="C5282" t="s">
        <v>867</v>
      </c>
      <c r="D5282" s="3" t="s">
        <v>44</v>
      </c>
      <c r="E5282" s="4">
        <v>42467</v>
      </c>
      <c r="F5282" s="3" t="s">
        <v>29</v>
      </c>
      <c r="G5282" s="3" t="s">
        <v>29</v>
      </c>
      <c r="H5282" s="3">
        <v>5</v>
      </c>
      <c r="I5282" s="3">
        <f t="shared" ca="1" si="248"/>
        <v>8</v>
      </c>
      <c r="J5282" s="9" t="s">
        <v>129</v>
      </c>
      <c r="K5282" s="9" t="s">
        <v>1072</v>
      </c>
      <c r="L5282" s="9" t="str">
        <f t="shared" si="246"/>
        <v>Alura</v>
      </c>
      <c r="M5282" s="9">
        <v>1</v>
      </c>
      <c r="N5282" s="10">
        <v>42467</v>
      </c>
      <c r="O5282" s="10">
        <v>42467</v>
      </c>
      <c r="P5282" t="s">
        <v>865</v>
      </c>
      <c r="Q5282" t="str">
        <f t="shared" si="247"/>
        <v>LED</v>
      </c>
      <c r="R5282" t="s">
        <v>39</v>
      </c>
      <c r="S5282">
        <v>0</v>
      </c>
      <c r="T5282" t="s">
        <v>33</v>
      </c>
      <c r="U5282">
        <v>1</v>
      </c>
      <c r="V5282">
        <v>1</v>
      </c>
      <c r="W5282" s="1">
        <v>42467</v>
      </c>
      <c r="X5282" s="1">
        <v>42467</v>
      </c>
      <c r="Y5282" t="s">
        <v>38</v>
      </c>
      <c r="Z5282">
        <v>0</v>
      </c>
      <c r="AA5282">
        <v>3000</v>
      </c>
      <c r="AB5282">
        <v>1741</v>
      </c>
      <c r="AC5282">
        <v>1741</v>
      </c>
      <c r="AD5282" t="s">
        <v>292</v>
      </c>
      <c r="AE5282" s="2">
        <v>45097.582696759258</v>
      </c>
    </row>
    <row r="5283" spans="1:31" hidden="1" x14ac:dyDescent="0.25">
      <c r="A5283">
        <v>1257232</v>
      </c>
      <c r="B5283" t="s">
        <v>27</v>
      </c>
      <c r="C5283" t="s">
        <v>867</v>
      </c>
      <c r="D5283" s="3" t="s">
        <v>44</v>
      </c>
      <c r="E5283" s="4">
        <v>42471</v>
      </c>
      <c r="F5283" s="3" t="s">
        <v>29</v>
      </c>
      <c r="G5283" s="3" t="s">
        <v>29</v>
      </c>
      <c r="H5283" s="3">
        <v>5</v>
      </c>
      <c r="I5283" s="3">
        <f t="shared" ca="1" si="248"/>
        <v>8</v>
      </c>
      <c r="J5283" s="9" t="s">
        <v>129</v>
      </c>
      <c r="K5283" s="9" t="s">
        <v>1072</v>
      </c>
      <c r="L5283" s="9" t="str">
        <f t="shared" si="246"/>
        <v>Alura</v>
      </c>
      <c r="M5283" s="9">
        <v>1</v>
      </c>
      <c r="N5283" s="10">
        <v>42471</v>
      </c>
      <c r="O5283" s="10">
        <v>42471</v>
      </c>
      <c r="P5283" t="s">
        <v>865</v>
      </c>
      <c r="Q5283" t="str">
        <f t="shared" si="247"/>
        <v>LED</v>
      </c>
      <c r="R5283" t="s">
        <v>39</v>
      </c>
      <c r="S5283">
        <v>0</v>
      </c>
      <c r="T5283" t="s">
        <v>33</v>
      </c>
      <c r="U5283">
        <v>1</v>
      </c>
      <c r="V5283">
        <v>1</v>
      </c>
      <c r="W5283" s="1">
        <v>42471</v>
      </c>
      <c r="X5283" s="1">
        <v>42471</v>
      </c>
      <c r="Y5283" t="s">
        <v>38</v>
      </c>
      <c r="Z5283">
        <v>0</v>
      </c>
      <c r="AA5283">
        <v>3000</v>
      </c>
      <c r="AB5283">
        <v>1741</v>
      </c>
      <c r="AC5283">
        <v>1741</v>
      </c>
      <c r="AD5283" t="s">
        <v>292</v>
      </c>
      <c r="AE5283" s="2">
        <v>45233.345127314817</v>
      </c>
    </row>
    <row r="5284" spans="1:31" hidden="1" x14ac:dyDescent="0.25">
      <c r="A5284">
        <v>1257233</v>
      </c>
      <c r="B5284" t="s">
        <v>27</v>
      </c>
      <c r="C5284" t="s">
        <v>867</v>
      </c>
      <c r="D5284" s="3" t="s">
        <v>44</v>
      </c>
      <c r="E5284" s="4">
        <v>42471</v>
      </c>
      <c r="F5284" s="3" t="s">
        <v>29</v>
      </c>
      <c r="G5284" s="3" t="s">
        <v>29</v>
      </c>
      <c r="H5284" s="3">
        <v>5</v>
      </c>
      <c r="I5284" s="3">
        <f t="shared" ca="1" si="248"/>
        <v>8</v>
      </c>
      <c r="J5284" s="9" t="s">
        <v>129</v>
      </c>
      <c r="K5284" s="9" t="s">
        <v>1072</v>
      </c>
      <c r="L5284" s="9" t="str">
        <f t="shared" si="246"/>
        <v>Alura</v>
      </c>
      <c r="M5284" s="9">
        <v>1</v>
      </c>
      <c r="N5284" s="10">
        <v>42471</v>
      </c>
      <c r="O5284" s="10">
        <v>42471</v>
      </c>
      <c r="P5284" t="s">
        <v>865</v>
      </c>
      <c r="Q5284" t="str">
        <f t="shared" si="247"/>
        <v>LED</v>
      </c>
      <c r="R5284" t="s">
        <v>39</v>
      </c>
      <c r="S5284">
        <v>0</v>
      </c>
      <c r="T5284" t="s">
        <v>33</v>
      </c>
      <c r="U5284">
        <v>1</v>
      </c>
      <c r="V5284">
        <v>1</v>
      </c>
      <c r="W5284" s="1">
        <v>42471</v>
      </c>
      <c r="X5284" s="1">
        <v>42471</v>
      </c>
      <c r="Y5284" t="s">
        <v>38</v>
      </c>
      <c r="Z5284">
        <v>0</v>
      </c>
      <c r="AA5284">
        <v>3000</v>
      </c>
      <c r="AB5284">
        <v>1741</v>
      </c>
      <c r="AC5284">
        <v>1741</v>
      </c>
      <c r="AD5284" t="s">
        <v>292</v>
      </c>
      <c r="AE5284" s="2">
        <v>45233.344988425924</v>
      </c>
    </row>
    <row r="5285" spans="1:31" hidden="1" x14ac:dyDescent="0.25">
      <c r="A5285">
        <v>1257234</v>
      </c>
      <c r="B5285" t="s">
        <v>27</v>
      </c>
      <c r="C5285" t="s">
        <v>867</v>
      </c>
      <c r="D5285" s="3" t="s">
        <v>44</v>
      </c>
      <c r="E5285" s="4">
        <v>42471</v>
      </c>
      <c r="F5285" s="3" t="s">
        <v>29</v>
      </c>
      <c r="G5285" s="3" t="s">
        <v>29</v>
      </c>
      <c r="H5285" s="3">
        <v>5</v>
      </c>
      <c r="I5285" s="3">
        <f t="shared" ca="1" si="248"/>
        <v>8</v>
      </c>
      <c r="J5285" s="9" t="s">
        <v>129</v>
      </c>
      <c r="K5285" s="9" t="s">
        <v>1072</v>
      </c>
      <c r="L5285" s="9" t="str">
        <f t="shared" si="246"/>
        <v>Alura</v>
      </c>
      <c r="M5285" s="9">
        <v>1</v>
      </c>
      <c r="N5285" s="10">
        <v>42471</v>
      </c>
      <c r="O5285" s="10">
        <v>42471</v>
      </c>
      <c r="P5285" t="s">
        <v>865</v>
      </c>
      <c r="Q5285" t="str">
        <f t="shared" si="247"/>
        <v>LED</v>
      </c>
      <c r="R5285" t="s">
        <v>39</v>
      </c>
      <c r="S5285">
        <v>0</v>
      </c>
      <c r="T5285" t="s">
        <v>33</v>
      </c>
      <c r="U5285">
        <v>1</v>
      </c>
      <c r="V5285">
        <v>1</v>
      </c>
      <c r="W5285" s="1">
        <v>42471</v>
      </c>
      <c r="X5285" s="1">
        <v>42471</v>
      </c>
      <c r="Y5285" t="s">
        <v>38</v>
      </c>
      <c r="Z5285">
        <v>0</v>
      </c>
      <c r="AA5285">
        <v>3000</v>
      </c>
      <c r="AB5285">
        <v>1741</v>
      </c>
      <c r="AC5285">
        <v>1741</v>
      </c>
      <c r="AD5285" t="s">
        <v>292</v>
      </c>
      <c r="AE5285" s="2">
        <v>45233.344629629632</v>
      </c>
    </row>
    <row r="5286" spans="1:31" hidden="1" x14ac:dyDescent="0.25">
      <c r="A5286">
        <v>1257235</v>
      </c>
      <c r="B5286" t="s">
        <v>27</v>
      </c>
      <c r="C5286" t="s">
        <v>867</v>
      </c>
      <c r="D5286" s="3" t="s">
        <v>44</v>
      </c>
      <c r="E5286" s="4">
        <v>42471</v>
      </c>
      <c r="F5286" s="3" t="s">
        <v>29</v>
      </c>
      <c r="G5286" s="3" t="s">
        <v>29</v>
      </c>
      <c r="H5286" s="3">
        <v>5</v>
      </c>
      <c r="I5286" s="3">
        <f t="shared" ca="1" si="248"/>
        <v>8</v>
      </c>
      <c r="J5286" s="9" t="s">
        <v>129</v>
      </c>
      <c r="K5286" s="9" t="s">
        <v>1072</v>
      </c>
      <c r="L5286" s="9" t="str">
        <f t="shared" si="246"/>
        <v>Alura</v>
      </c>
      <c r="M5286" s="9">
        <v>1</v>
      </c>
      <c r="N5286" s="10">
        <v>42471</v>
      </c>
      <c r="O5286" s="10">
        <v>42471</v>
      </c>
      <c r="P5286" t="s">
        <v>865</v>
      </c>
      <c r="Q5286" t="str">
        <f t="shared" si="247"/>
        <v>LED</v>
      </c>
      <c r="R5286" t="s">
        <v>39</v>
      </c>
      <c r="S5286">
        <v>0</v>
      </c>
      <c r="T5286" t="s">
        <v>33</v>
      </c>
      <c r="U5286">
        <v>1</v>
      </c>
      <c r="V5286">
        <v>1</v>
      </c>
      <c r="W5286" s="1">
        <v>42471</v>
      </c>
      <c r="X5286" s="1">
        <v>42471</v>
      </c>
      <c r="Y5286" t="s">
        <v>38</v>
      </c>
      <c r="Z5286">
        <v>0</v>
      </c>
      <c r="AA5286">
        <v>3000</v>
      </c>
      <c r="AB5286">
        <v>1741</v>
      </c>
      <c r="AC5286">
        <v>1741</v>
      </c>
      <c r="AD5286" t="s">
        <v>292</v>
      </c>
      <c r="AE5286" s="2">
        <v>45233.344398148147</v>
      </c>
    </row>
    <row r="5287" spans="1:31" hidden="1" x14ac:dyDescent="0.25">
      <c r="A5287">
        <v>1257236</v>
      </c>
      <c r="B5287" t="s">
        <v>27</v>
      </c>
      <c r="C5287" t="s">
        <v>867</v>
      </c>
      <c r="D5287" s="3" t="s">
        <v>44</v>
      </c>
      <c r="E5287" s="4">
        <v>42471</v>
      </c>
      <c r="F5287" s="3" t="s">
        <v>29</v>
      </c>
      <c r="G5287" s="3" t="s">
        <v>29</v>
      </c>
      <c r="H5287" s="3">
        <v>5</v>
      </c>
      <c r="I5287" s="3">
        <f t="shared" ca="1" si="248"/>
        <v>8</v>
      </c>
      <c r="J5287" s="9" t="s">
        <v>129</v>
      </c>
      <c r="K5287" s="9" t="s">
        <v>1072</v>
      </c>
      <c r="L5287" s="9" t="str">
        <f t="shared" si="246"/>
        <v>Alura</v>
      </c>
      <c r="M5287" s="9">
        <v>1</v>
      </c>
      <c r="N5287" s="10">
        <v>42471</v>
      </c>
      <c r="O5287" s="10">
        <v>42471</v>
      </c>
      <c r="P5287" t="s">
        <v>865</v>
      </c>
      <c r="Q5287" t="str">
        <f t="shared" si="247"/>
        <v>LED</v>
      </c>
      <c r="R5287" t="s">
        <v>39</v>
      </c>
      <c r="S5287">
        <v>0</v>
      </c>
      <c r="T5287" t="s">
        <v>33</v>
      </c>
      <c r="U5287">
        <v>1</v>
      </c>
      <c r="V5287">
        <v>1</v>
      </c>
      <c r="W5287" s="1">
        <v>42471</v>
      </c>
      <c r="X5287" s="1">
        <v>42471</v>
      </c>
      <c r="Y5287" t="s">
        <v>38</v>
      </c>
      <c r="Z5287">
        <v>0</v>
      </c>
      <c r="AA5287">
        <v>3000</v>
      </c>
      <c r="AB5287">
        <v>1741</v>
      </c>
      <c r="AC5287">
        <v>1741</v>
      </c>
      <c r="AD5287" t="s">
        <v>292</v>
      </c>
      <c r="AE5287" s="2">
        <v>45233.344224537039</v>
      </c>
    </row>
    <row r="5288" spans="1:31" hidden="1" x14ac:dyDescent="0.25">
      <c r="A5288">
        <v>1257237</v>
      </c>
      <c r="B5288" t="s">
        <v>27</v>
      </c>
      <c r="C5288" t="s">
        <v>867</v>
      </c>
      <c r="D5288" s="3" t="s">
        <v>44</v>
      </c>
      <c r="E5288" s="4">
        <v>42471</v>
      </c>
      <c r="F5288" s="3" t="s">
        <v>29</v>
      </c>
      <c r="G5288" s="3" t="s">
        <v>29</v>
      </c>
      <c r="H5288" s="3">
        <v>5</v>
      </c>
      <c r="I5288" s="3">
        <f t="shared" ca="1" si="248"/>
        <v>8</v>
      </c>
      <c r="J5288" s="9" t="s">
        <v>129</v>
      </c>
      <c r="K5288" s="9" t="s">
        <v>1072</v>
      </c>
      <c r="L5288" s="9" t="str">
        <f t="shared" si="246"/>
        <v>Alura</v>
      </c>
      <c r="M5288" s="9">
        <v>1</v>
      </c>
      <c r="N5288" s="10">
        <v>42471</v>
      </c>
      <c r="O5288" s="10">
        <v>42471</v>
      </c>
      <c r="P5288" t="s">
        <v>865</v>
      </c>
      <c r="Q5288" t="str">
        <f t="shared" si="247"/>
        <v>LED</v>
      </c>
      <c r="R5288" t="s">
        <v>39</v>
      </c>
      <c r="S5288">
        <v>0</v>
      </c>
      <c r="T5288" t="s">
        <v>33</v>
      </c>
      <c r="U5288">
        <v>1</v>
      </c>
      <c r="V5288">
        <v>1</v>
      </c>
      <c r="W5288" s="1">
        <v>42471</v>
      </c>
      <c r="X5288" s="1">
        <v>42471</v>
      </c>
      <c r="Y5288" t="s">
        <v>38</v>
      </c>
      <c r="Z5288">
        <v>0</v>
      </c>
      <c r="AA5288">
        <v>3000</v>
      </c>
      <c r="AB5288">
        <v>1741</v>
      </c>
      <c r="AC5288">
        <v>1741</v>
      </c>
      <c r="AD5288" t="s">
        <v>292</v>
      </c>
      <c r="AE5288" s="2">
        <v>45233.343958333331</v>
      </c>
    </row>
    <row r="5289" spans="1:31" hidden="1" x14ac:dyDescent="0.25">
      <c r="A5289">
        <v>1257238</v>
      </c>
      <c r="B5289" t="s">
        <v>27</v>
      </c>
      <c r="C5289" t="s">
        <v>618</v>
      </c>
      <c r="D5289" s="3" t="s">
        <v>44</v>
      </c>
      <c r="E5289" s="4">
        <v>42466</v>
      </c>
      <c r="F5289" s="3" t="s">
        <v>29</v>
      </c>
      <c r="G5289" s="3" t="s">
        <v>29</v>
      </c>
      <c r="H5289" s="3">
        <v>5</v>
      </c>
      <c r="I5289" s="3">
        <f t="shared" ca="1" si="248"/>
        <v>8</v>
      </c>
      <c r="J5289" s="9" t="s">
        <v>129</v>
      </c>
      <c r="K5289" s="9" t="s">
        <v>1072</v>
      </c>
      <c r="L5289" s="9" t="str">
        <f t="shared" si="246"/>
        <v>Alura</v>
      </c>
      <c r="M5289" s="9">
        <v>1</v>
      </c>
      <c r="N5289" s="10">
        <v>42466</v>
      </c>
      <c r="O5289" s="10">
        <v>42466</v>
      </c>
      <c r="P5289" t="s">
        <v>865</v>
      </c>
      <c r="Q5289" t="str">
        <f t="shared" si="247"/>
        <v>LED</v>
      </c>
      <c r="R5289" t="s">
        <v>39</v>
      </c>
      <c r="S5289">
        <v>0</v>
      </c>
      <c r="T5289" t="s">
        <v>33</v>
      </c>
      <c r="U5289">
        <v>1</v>
      </c>
      <c r="V5289">
        <v>1</v>
      </c>
      <c r="W5289" s="1">
        <v>42466</v>
      </c>
      <c r="X5289" s="1">
        <v>42466</v>
      </c>
      <c r="Y5289" t="s">
        <v>38</v>
      </c>
      <c r="Z5289">
        <v>0</v>
      </c>
      <c r="AA5289">
        <v>3000</v>
      </c>
      <c r="AB5289">
        <v>1741</v>
      </c>
      <c r="AC5289">
        <v>1741</v>
      </c>
      <c r="AD5289" t="s">
        <v>292</v>
      </c>
      <c r="AE5289" s="2">
        <v>45096.814097222225</v>
      </c>
    </row>
    <row r="5290" spans="1:31" hidden="1" x14ac:dyDescent="0.25">
      <c r="A5290">
        <v>1257239</v>
      </c>
      <c r="B5290" t="s">
        <v>27</v>
      </c>
      <c r="C5290" t="s">
        <v>618</v>
      </c>
      <c r="D5290" s="3" t="s">
        <v>44</v>
      </c>
      <c r="E5290" s="4">
        <v>42466</v>
      </c>
      <c r="F5290" s="3" t="s">
        <v>29</v>
      </c>
      <c r="G5290" s="3" t="s">
        <v>29</v>
      </c>
      <c r="H5290" s="3">
        <v>5</v>
      </c>
      <c r="I5290" s="3">
        <f t="shared" ca="1" si="248"/>
        <v>8</v>
      </c>
      <c r="J5290" s="9" t="s">
        <v>129</v>
      </c>
      <c r="K5290" s="9" t="s">
        <v>1072</v>
      </c>
      <c r="L5290" s="9" t="str">
        <f t="shared" si="246"/>
        <v>Alura</v>
      </c>
      <c r="M5290" s="9">
        <v>1</v>
      </c>
      <c r="N5290" s="10">
        <v>42466</v>
      </c>
      <c r="O5290" s="10">
        <v>42466</v>
      </c>
      <c r="P5290" t="s">
        <v>865</v>
      </c>
      <c r="Q5290" t="str">
        <f t="shared" si="247"/>
        <v>LED</v>
      </c>
      <c r="R5290" t="s">
        <v>39</v>
      </c>
      <c r="S5290">
        <v>0</v>
      </c>
      <c r="T5290" t="s">
        <v>33</v>
      </c>
      <c r="U5290">
        <v>1</v>
      </c>
      <c r="V5290">
        <v>1</v>
      </c>
      <c r="W5290" s="1">
        <v>42466</v>
      </c>
      <c r="X5290" s="1">
        <v>42466</v>
      </c>
      <c r="Y5290" t="s">
        <v>38</v>
      </c>
      <c r="Z5290">
        <v>0</v>
      </c>
      <c r="AA5290">
        <v>3000</v>
      </c>
      <c r="AB5290">
        <v>1741</v>
      </c>
      <c r="AC5290">
        <v>1741</v>
      </c>
      <c r="AD5290" t="s">
        <v>292</v>
      </c>
      <c r="AE5290" s="2">
        <v>45096.814097222225</v>
      </c>
    </row>
    <row r="5291" spans="1:31" hidden="1" x14ac:dyDescent="0.25">
      <c r="A5291">
        <v>1257240</v>
      </c>
      <c r="B5291" t="s">
        <v>27</v>
      </c>
      <c r="C5291" t="s">
        <v>618</v>
      </c>
      <c r="D5291" s="3" t="s">
        <v>44</v>
      </c>
      <c r="E5291" s="4">
        <v>42466</v>
      </c>
      <c r="F5291" s="3" t="s">
        <v>29</v>
      </c>
      <c r="G5291" s="3" t="s">
        <v>29</v>
      </c>
      <c r="H5291" s="3">
        <v>5</v>
      </c>
      <c r="I5291" s="3">
        <f t="shared" ca="1" si="248"/>
        <v>8</v>
      </c>
      <c r="J5291" s="9" t="s">
        <v>129</v>
      </c>
      <c r="K5291" s="9" t="s">
        <v>1072</v>
      </c>
      <c r="L5291" s="9" t="str">
        <f t="shared" si="246"/>
        <v>Alura</v>
      </c>
      <c r="M5291" s="9">
        <v>1</v>
      </c>
      <c r="N5291" s="10">
        <v>42466</v>
      </c>
      <c r="O5291" s="10">
        <v>42466</v>
      </c>
      <c r="P5291" t="s">
        <v>865</v>
      </c>
      <c r="Q5291" t="str">
        <f t="shared" si="247"/>
        <v>LED</v>
      </c>
      <c r="R5291" t="s">
        <v>39</v>
      </c>
      <c r="S5291">
        <v>0</v>
      </c>
      <c r="T5291" t="s">
        <v>33</v>
      </c>
      <c r="U5291">
        <v>1</v>
      </c>
      <c r="V5291">
        <v>1</v>
      </c>
      <c r="W5291" s="1">
        <v>42466</v>
      </c>
      <c r="X5291" s="1">
        <v>42466</v>
      </c>
      <c r="Y5291" t="s">
        <v>38</v>
      </c>
      <c r="Z5291">
        <v>0</v>
      </c>
      <c r="AA5291">
        <v>3000</v>
      </c>
      <c r="AB5291">
        <v>1741</v>
      </c>
      <c r="AC5291">
        <v>1741</v>
      </c>
      <c r="AD5291" t="s">
        <v>292</v>
      </c>
      <c r="AE5291" s="2">
        <v>45233.34337962963</v>
      </c>
    </row>
    <row r="5292" spans="1:31" hidden="1" x14ac:dyDescent="0.25">
      <c r="A5292">
        <v>1257241</v>
      </c>
      <c r="B5292" t="s">
        <v>27</v>
      </c>
      <c r="C5292" t="s">
        <v>618</v>
      </c>
      <c r="D5292" s="3" t="s">
        <v>44</v>
      </c>
      <c r="E5292" s="4">
        <v>42466</v>
      </c>
      <c r="F5292" s="3" t="s">
        <v>29</v>
      </c>
      <c r="G5292" s="3" t="s">
        <v>29</v>
      </c>
      <c r="H5292" s="3">
        <v>5</v>
      </c>
      <c r="I5292" s="3">
        <f t="shared" ca="1" si="248"/>
        <v>8</v>
      </c>
      <c r="J5292" s="9" t="s">
        <v>129</v>
      </c>
      <c r="K5292" s="9" t="s">
        <v>1072</v>
      </c>
      <c r="L5292" s="9" t="str">
        <f t="shared" si="246"/>
        <v>Alura</v>
      </c>
      <c r="M5292" s="9">
        <v>1</v>
      </c>
      <c r="N5292" s="10">
        <v>42466</v>
      </c>
      <c r="O5292" s="10">
        <v>42466</v>
      </c>
      <c r="P5292" t="s">
        <v>865</v>
      </c>
      <c r="Q5292" t="str">
        <f t="shared" si="247"/>
        <v>LED</v>
      </c>
      <c r="R5292" t="s">
        <v>39</v>
      </c>
      <c r="S5292">
        <v>0</v>
      </c>
      <c r="T5292" t="s">
        <v>33</v>
      </c>
      <c r="U5292">
        <v>1</v>
      </c>
      <c r="V5292">
        <v>1</v>
      </c>
      <c r="W5292" s="1">
        <v>42466</v>
      </c>
      <c r="X5292" s="1">
        <v>42466</v>
      </c>
      <c r="Y5292" t="s">
        <v>38</v>
      </c>
      <c r="Z5292">
        <v>0</v>
      </c>
      <c r="AA5292">
        <v>3000</v>
      </c>
      <c r="AB5292">
        <v>1741</v>
      </c>
      <c r="AC5292">
        <v>1741</v>
      </c>
      <c r="AD5292" t="s">
        <v>292</v>
      </c>
      <c r="AE5292" s="2">
        <v>45233.343564814815</v>
      </c>
    </row>
    <row r="5293" spans="1:31" hidden="1" x14ac:dyDescent="0.25">
      <c r="A5293">
        <v>1257242</v>
      </c>
      <c r="B5293" t="s">
        <v>27</v>
      </c>
      <c r="C5293" t="s">
        <v>618</v>
      </c>
      <c r="D5293" s="3" t="s">
        <v>44</v>
      </c>
      <c r="E5293" s="4">
        <v>42466</v>
      </c>
      <c r="F5293" s="3" t="s">
        <v>29</v>
      </c>
      <c r="G5293" s="3" t="s">
        <v>29</v>
      </c>
      <c r="H5293" s="3">
        <v>5</v>
      </c>
      <c r="I5293" s="3">
        <f t="shared" ca="1" si="248"/>
        <v>8</v>
      </c>
      <c r="J5293" s="9" t="s">
        <v>129</v>
      </c>
      <c r="K5293" s="9" t="s">
        <v>1072</v>
      </c>
      <c r="L5293" s="9" t="str">
        <f t="shared" si="246"/>
        <v>Alura</v>
      </c>
      <c r="M5293" s="9">
        <v>1</v>
      </c>
      <c r="N5293" s="10">
        <v>42466</v>
      </c>
      <c r="O5293" s="10">
        <v>42466</v>
      </c>
      <c r="P5293" t="s">
        <v>865</v>
      </c>
      <c r="Q5293" t="str">
        <f t="shared" si="247"/>
        <v>LED</v>
      </c>
      <c r="R5293" t="s">
        <v>39</v>
      </c>
      <c r="S5293">
        <v>0</v>
      </c>
      <c r="T5293" t="s">
        <v>33</v>
      </c>
      <c r="U5293">
        <v>1</v>
      </c>
      <c r="V5293">
        <v>1</v>
      </c>
      <c r="W5293" s="1">
        <v>42466</v>
      </c>
      <c r="X5293" s="1">
        <v>42466</v>
      </c>
      <c r="Y5293" t="s">
        <v>38</v>
      </c>
      <c r="Z5293">
        <v>0</v>
      </c>
      <c r="AA5293">
        <v>3000</v>
      </c>
      <c r="AB5293">
        <v>1741</v>
      </c>
      <c r="AC5293">
        <v>1741</v>
      </c>
      <c r="AD5293" t="s">
        <v>292</v>
      </c>
      <c r="AE5293" s="2">
        <v>45097.570625</v>
      </c>
    </row>
    <row r="5294" spans="1:31" hidden="1" x14ac:dyDescent="0.25">
      <c r="A5294">
        <v>1257243</v>
      </c>
      <c r="B5294" t="s">
        <v>27</v>
      </c>
      <c r="C5294" t="s">
        <v>618</v>
      </c>
      <c r="D5294" s="3" t="s">
        <v>44</v>
      </c>
      <c r="E5294" s="4">
        <v>42465</v>
      </c>
      <c r="F5294" s="3" t="s">
        <v>29</v>
      </c>
      <c r="G5294" s="3" t="s">
        <v>29</v>
      </c>
      <c r="H5294" s="3">
        <v>5</v>
      </c>
      <c r="I5294" s="3">
        <f t="shared" ca="1" si="248"/>
        <v>8</v>
      </c>
      <c r="J5294" s="9" t="s">
        <v>129</v>
      </c>
      <c r="K5294" s="9" t="s">
        <v>1072</v>
      </c>
      <c r="L5294" s="9" t="str">
        <f t="shared" si="246"/>
        <v>Alura</v>
      </c>
      <c r="M5294" s="9">
        <v>1</v>
      </c>
      <c r="N5294" s="10">
        <v>42465</v>
      </c>
      <c r="O5294" s="10">
        <v>42465</v>
      </c>
      <c r="P5294" t="s">
        <v>865</v>
      </c>
      <c r="Q5294" t="str">
        <f t="shared" si="247"/>
        <v>LED</v>
      </c>
      <c r="R5294" t="s">
        <v>39</v>
      </c>
      <c r="S5294">
        <v>0</v>
      </c>
      <c r="T5294" t="s">
        <v>33</v>
      </c>
      <c r="U5294">
        <v>1</v>
      </c>
      <c r="V5294">
        <v>1</v>
      </c>
      <c r="W5294" s="1">
        <v>42465</v>
      </c>
      <c r="X5294" s="1">
        <v>42465</v>
      </c>
      <c r="Y5294" t="s">
        <v>38</v>
      </c>
      <c r="Z5294">
        <v>0</v>
      </c>
      <c r="AA5294">
        <v>3000</v>
      </c>
      <c r="AB5294">
        <v>1741</v>
      </c>
      <c r="AC5294">
        <v>1741</v>
      </c>
      <c r="AD5294" t="s">
        <v>292</v>
      </c>
      <c r="AE5294" s="2">
        <v>45097.571238425924</v>
      </c>
    </row>
    <row r="5295" spans="1:31" hidden="1" x14ac:dyDescent="0.25">
      <c r="A5295">
        <v>1257244</v>
      </c>
      <c r="B5295" t="s">
        <v>27</v>
      </c>
      <c r="C5295" t="s">
        <v>868</v>
      </c>
      <c r="D5295" s="3" t="s">
        <v>44</v>
      </c>
      <c r="E5295" s="4">
        <v>42465</v>
      </c>
      <c r="F5295" s="3" t="s">
        <v>29</v>
      </c>
      <c r="G5295" s="3" t="s">
        <v>29</v>
      </c>
      <c r="H5295" s="3">
        <v>5</v>
      </c>
      <c r="I5295" s="3">
        <f t="shared" ca="1" si="248"/>
        <v>8</v>
      </c>
      <c r="J5295" s="9" t="s">
        <v>129</v>
      </c>
      <c r="K5295" s="9" t="s">
        <v>1072</v>
      </c>
      <c r="L5295" s="9" t="str">
        <f t="shared" si="246"/>
        <v>Alura</v>
      </c>
      <c r="M5295" s="9">
        <v>1</v>
      </c>
      <c r="N5295" s="10">
        <v>42465</v>
      </c>
      <c r="O5295" s="10">
        <v>42465</v>
      </c>
      <c r="P5295" t="s">
        <v>865</v>
      </c>
      <c r="Q5295" t="str">
        <f t="shared" si="247"/>
        <v>LED</v>
      </c>
      <c r="R5295" t="s">
        <v>39</v>
      </c>
      <c r="S5295">
        <v>0</v>
      </c>
      <c r="T5295" t="s">
        <v>33</v>
      </c>
      <c r="U5295">
        <v>1</v>
      </c>
      <c r="V5295">
        <v>1</v>
      </c>
      <c r="W5295" s="1">
        <v>42465</v>
      </c>
      <c r="X5295" s="1">
        <v>42465</v>
      </c>
      <c r="Y5295" t="s">
        <v>38</v>
      </c>
      <c r="Z5295">
        <v>0</v>
      </c>
      <c r="AA5295">
        <v>3000</v>
      </c>
      <c r="AB5295">
        <v>1741</v>
      </c>
      <c r="AC5295">
        <v>1741</v>
      </c>
      <c r="AD5295" t="s">
        <v>292</v>
      </c>
      <c r="AE5295" s="2">
        <v>45097.577152777776</v>
      </c>
    </row>
    <row r="5296" spans="1:31" hidden="1" x14ac:dyDescent="0.25">
      <c r="A5296">
        <v>1257245</v>
      </c>
      <c r="B5296" t="s">
        <v>27</v>
      </c>
      <c r="C5296" t="s">
        <v>868</v>
      </c>
      <c r="D5296" s="3" t="s">
        <v>44</v>
      </c>
      <c r="E5296" s="4">
        <v>42465</v>
      </c>
      <c r="F5296" s="3" t="s">
        <v>29</v>
      </c>
      <c r="G5296" s="3" t="s">
        <v>29</v>
      </c>
      <c r="H5296" s="3">
        <v>5</v>
      </c>
      <c r="I5296" s="3">
        <f t="shared" ca="1" si="248"/>
        <v>8</v>
      </c>
      <c r="J5296" s="9" t="s">
        <v>129</v>
      </c>
      <c r="K5296" s="9" t="s">
        <v>1072</v>
      </c>
      <c r="L5296" s="9" t="str">
        <f t="shared" si="246"/>
        <v>Alura</v>
      </c>
      <c r="M5296" s="9">
        <v>1</v>
      </c>
      <c r="N5296" s="10">
        <v>42465</v>
      </c>
      <c r="O5296" s="10">
        <v>42465</v>
      </c>
      <c r="P5296" t="s">
        <v>865</v>
      </c>
      <c r="Q5296" t="str">
        <f t="shared" si="247"/>
        <v>LED</v>
      </c>
      <c r="R5296" t="s">
        <v>39</v>
      </c>
      <c r="S5296">
        <v>0</v>
      </c>
      <c r="T5296" t="s">
        <v>33</v>
      </c>
      <c r="U5296">
        <v>1</v>
      </c>
      <c r="V5296">
        <v>1</v>
      </c>
      <c r="W5296" s="1">
        <v>42465</v>
      </c>
      <c r="X5296" s="1">
        <v>42465</v>
      </c>
      <c r="Y5296" t="s">
        <v>38</v>
      </c>
      <c r="Z5296">
        <v>0</v>
      </c>
      <c r="AA5296">
        <v>3000</v>
      </c>
      <c r="AB5296">
        <v>1741</v>
      </c>
      <c r="AC5296">
        <v>1741</v>
      </c>
      <c r="AD5296" t="s">
        <v>292</v>
      </c>
      <c r="AE5296" s="2">
        <v>45097.576365740744</v>
      </c>
    </row>
    <row r="5297" spans="1:31" hidden="1" x14ac:dyDescent="0.25">
      <c r="A5297">
        <v>1257246</v>
      </c>
      <c r="B5297" t="s">
        <v>27</v>
      </c>
      <c r="C5297" t="s">
        <v>868</v>
      </c>
      <c r="D5297" s="3" t="s">
        <v>44</v>
      </c>
      <c r="E5297" s="4">
        <v>42465</v>
      </c>
      <c r="F5297" s="3" t="s">
        <v>29</v>
      </c>
      <c r="G5297" s="3" t="s">
        <v>29</v>
      </c>
      <c r="H5297" s="3">
        <v>5</v>
      </c>
      <c r="I5297" s="3">
        <f t="shared" ca="1" si="248"/>
        <v>8</v>
      </c>
      <c r="J5297" s="9" t="s">
        <v>129</v>
      </c>
      <c r="K5297" s="9" t="s">
        <v>1072</v>
      </c>
      <c r="L5297" s="9" t="str">
        <f t="shared" si="246"/>
        <v>Alura</v>
      </c>
      <c r="M5297" s="9">
        <v>1</v>
      </c>
      <c r="N5297" s="10">
        <v>42465</v>
      </c>
      <c r="O5297" s="10">
        <v>42465</v>
      </c>
      <c r="P5297" t="s">
        <v>865</v>
      </c>
      <c r="Q5297" t="str">
        <f t="shared" si="247"/>
        <v>LED</v>
      </c>
      <c r="R5297" t="s">
        <v>39</v>
      </c>
      <c r="S5297">
        <v>0</v>
      </c>
      <c r="T5297" t="s">
        <v>33</v>
      </c>
      <c r="U5297">
        <v>1</v>
      </c>
      <c r="V5297">
        <v>1</v>
      </c>
      <c r="W5297" s="1">
        <v>42465</v>
      </c>
      <c r="X5297" s="1">
        <v>42465</v>
      </c>
      <c r="Y5297" t="s">
        <v>38</v>
      </c>
      <c r="Z5297">
        <v>0</v>
      </c>
      <c r="AA5297">
        <v>3000</v>
      </c>
      <c r="AB5297">
        <v>1741</v>
      </c>
      <c r="AC5297">
        <v>1741</v>
      </c>
      <c r="AD5297" t="s">
        <v>292</v>
      </c>
      <c r="AE5297" s="2">
        <v>45097.575208333335</v>
      </c>
    </row>
    <row r="5298" spans="1:31" hidden="1" x14ac:dyDescent="0.25">
      <c r="A5298">
        <v>1257247</v>
      </c>
      <c r="B5298" t="s">
        <v>27</v>
      </c>
      <c r="C5298" t="s">
        <v>868</v>
      </c>
      <c r="D5298" s="3" t="s">
        <v>44</v>
      </c>
      <c r="E5298" s="4">
        <v>42465</v>
      </c>
      <c r="F5298" s="3" t="s">
        <v>29</v>
      </c>
      <c r="G5298" s="3" t="s">
        <v>29</v>
      </c>
      <c r="H5298" s="3">
        <v>5</v>
      </c>
      <c r="I5298" s="3">
        <f t="shared" ca="1" si="248"/>
        <v>8</v>
      </c>
      <c r="J5298" s="9" t="s">
        <v>129</v>
      </c>
      <c r="K5298" s="9" t="s">
        <v>1072</v>
      </c>
      <c r="L5298" s="9" t="str">
        <f t="shared" si="246"/>
        <v>Alura</v>
      </c>
      <c r="M5298" s="9">
        <v>1</v>
      </c>
      <c r="N5298" s="10">
        <v>42465</v>
      </c>
      <c r="O5298" s="10">
        <v>42465</v>
      </c>
      <c r="P5298" t="s">
        <v>865</v>
      </c>
      <c r="Q5298" t="str">
        <f t="shared" si="247"/>
        <v>LED</v>
      </c>
      <c r="R5298" t="s">
        <v>39</v>
      </c>
      <c r="S5298">
        <v>0</v>
      </c>
      <c r="T5298" t="s">
        <v>33</v>
      </c>
      <c r="U5298">
        <v>1</v>
      </c>
      <c r="V5298">
        <v>1</v>
      </c>
      <c r="W5298" s="1">
        <v>42465</v>
      </c>
      <c r="X5298" s="1">
        <v>42465</v>
      </c>
      <c r="Y5298" t="s">
        <v>38</v>
      </c>
      <c r="Z5298">
        <v>0</v>
      </c>
      <c r="AA5298">
        <v>3000</v>
      </c>
      <c r="AB5298">
        <v>1741</v>
      </c>
      <c r="AC5298">
        <v>1741</v>
      </c>
      <c r="AD5298" t="s">
        <v>292</v>
      </c>
      <c r="AE5298" s="2">
        <v>45097.573553240742</v>
      </c>
    </row>
    <row r="5299" spans="1:31" hidden="1" x14ac:dyDescent="0.25">
      <c r="A5299">
        <v>1257248</v>
      </c>
      <c r="B5299" t="s">
        <v>27</v>
      </c>
      <c r="C5299" t="s">
        <v>868</v>
      </c>
      <c r="D5299" s="3" t="s">
        <v>44</v>
      </c>
      <c r="E5299" s="4">
        <v>42465</v>
      </c>
      <c r="F5299" s="3" t="s">
        <v>29</v>
      </c>
      <c r="G5299" s="3" t="s">
        <v>29</v>
      </c>
      <c r="H5299" s="3">
        <v>5</v>
      </c>
      <c r="I5299" s="3">
        <f t="shared" ca="1" si="248"/>
        <v>8</v>
      </c>
      <c r="J5299" s="9" t="s">
        <v>129</v>
      </c>
      <c r="K5299" s="9" t="s">
        <v>1072</v>
      </c>
      <c r="L5299" s="9" t="str">
        <f t="shared" si="246"/>
        <v>Alura</v>
      </c>
      <c r="M5299" s="9">
        <v>1</v>
      </c>
      <c r="N5299" s="10">
        <v>42465</v>
      </c>
      <c r="O5299" s="10">
        <v>42465</v>
      </c>
      <c r="P5299" t="s">
        <v>865</v>
      </c>
      <c r="Q5299" t="str">
        <f t="shared" si="247"/>
        <v>LED</v>
      </c>
      <c r="R5299" t="s">
        <v>39</v>
      </c>
      <c r="S5299">
        <v>0</v>
      </c>
      <c r="T5299" t="s">
        <v>33</v>
      </c>
      <c r="U5299">
        <v>1</v>
      </c>
      <c r="V5299">
        <v>1</v>
      </c>
      <c r="W5299" s="1">
        <v>42465</v>
      </c>
      <c r="X5299" s="1">
        <v>42465</v>
      </c>
      <c r="Y5299" t="s">
        <v>38</v>
      </c>
      <c r="Z5299">
        <v>0</v>
      </c>
      <c r="AA5299">
        <v>3000</v>
      </c>
      <c r="AB5299">
        <v>1741</v>
      </c>
      <c r="AC5299">
        <v>1741</v>
      </c>
      <c r="AD5299" t="s">
        <v>292</v>
      </c>
      <c r="AE5299" s="2">
        <v>45097.572314814817</v>
      </c>
    </row>
    <row r="5300" spans="1:31" hidden="1" x14ac:dyDescent="0.25">
      <c r="A5300">
        <v>1257249</v>
      </c>
      <c r="B5300" t="s">
        <v>27</v>
      </c>
      <c r="C5300" t="s">
        <v>869</v>
      </c>
      <c r="D5300" s="3" t="s">
        <v>44</v>
      </c>
      <c r="E5300" s="4">
        <v>42467</v>
      </c>
      <c r="F5300" s="3" t="s">
        <v>29</v>
      </c>
      <c r="G5300" s="3" t="s">
        <v>29</v>
      </c>
      <c r="H5300" s="3">
        <v>5</v>
      </c>
      <c r="I5300" s="3">
        <f t="shared" ca="1" si="248"/>
        <v>8</v>
      </c>
      <c r="J5300" s="9" t="s">
        <v>129</v>
      </c>
      <c r="K5300" s="9" t="s">
        <v>1072</v>
      </c>
      <c r="L5300" s="9" t="str">
        <f t="shared" si="246"/>
        <v>Alura</v>
      </c>
      <c r="M5300" s="9">
        <v>1</v>
      </c>
      <c r="N5300" s="10">
        <v>42467</v>
      </c>
      <c r="O5300" s="10">
        <v>42467</v>
      </c>
      <c r="P5300" t="s">
        <v>865</v>
      </c>
      <c r="Q5300" t="str">
        <f t="shared" si="247"/>
        <v>LED</v>
      </c>
      <c r="R5300" t="s">
        <v>39</v>
      </c>
      <c r="S5300">
        <v>0</v>
      </c>
      <c r="T5300" t="s">
        <v>33</v>
      </c>
      <c r="U5300">
        <v>1</v>
      </c>
      <c r="V5300">
        <v>1</v>
      </c>
      <c r="W5300" s="1">
        <v>42467</v>
      </c>
      <c r="X5300" s="1">
        <v>42467</v>
      </c>
      <c r="Y5300" t="s">
        <v>38</v>
      </c>
      <c r="Z5300">
        <v>0</v>
      </c>
      <c r="AA5300">
        <v>3000</v>
      </c>
      <c r="AB5300">
        <v>1741</v>
      </c>
      <c r="AC5300">
        <v>1741</v>
      </c>
      <c r="AD5300" t="s">
        <v>292</v>
      </c>
      <c r="AE5300" s="2">
        <v>45233.36341435185</v>
      </c>
    </row>
    <row r="5301" spans="1:31" hidden="1" x14ac:dyDescent="0.25">
      <c r="A5301">
        <v>1257250</v>
      </c>
      <c r="B5301" t="s">
        <v>27</v>
      </c>
      <c r="C5301" t="s">
        <v>869</v>
      </c>
      <c r="D5301" s="3" t="s">
        <v>44</v>
      </c>
      <c r="E5301" s="4">
        <v>42467</v>
      </c>
      <c r="F5301" s="3" t="s">
        <v>29</v>
      </c>
      <c r="G5301" s="3" t="s">
        <v>29</v>
      </c>
      <c r="H5301" s="3">
        <v>5</v>
      </c>
      <c r="I5301" s="3">
        <f t="shared" ca="1" si="248"/>
        <v>8</v>
      </c>
      <c r="J5301" s="9" t="s">
        <v>129</v>
      </c>
      <c r="K5301" s="9" t="s">
        <v>1072</v>
      </c>
      <c r="L5301" s="9" t="str">
        <f t="shared" si="246"/>
        <v>Alura</v>
      </c>
      <c r="M5301" s="9">
        <v>1</v>
      </c>
      <c r="N5301" s="10">
        <v>42467</v>
      </c>
      <c r="O5301" s="10">
        <v>42467</v>
      </c>
      <c r="P5301" t="s">
        <v>865</v>
      </c>
      <c r="Q5301" t="str">
        <f t="shared" si="247"/>
        <v>LED</v>
      </c>
      <c r="R5301" t="s">
        <v>39</v>
      </c>
      <c r="S5301">
        <v>0</v>
      </c>
      <c r="T5301" t="s">
        <v>33</v>
      </c>
      <c r="U5301">
        <v>1</v>
      </c>
      <c r="V5301">
        <v>1</v>
      </c>
      <c r="W5301" s="1">
        <v>42467</v>
      </c>
      <c r="X5301" s="1">
        <v>42467</v>
      </c>
      <c r="Y5301" t="s">
        <v>38</v>
      </c>
      <c r="Z5301">
        <v>0</v>
      </c>
      <c r="AA5301">
        <v>3000</v>
      </c>
      <c r="AB5301">
        <v>1741</v>
      </c>
      <c r="AC5301">
        <v>1741</v>
      </c>
      <c r="AD5301" t="s">
        <v>292</v>
      </c>
      <c r="AE5301" s="2">
        <v>45233.363657407404</v>
      </c>
    </row>
    <row r="5302" spans="1:31" hidden="1" x14ac:dyDescent="0.25">
      <c r="A5302">
        <v>1257251</v>
      </c>
      <c r="B5302" t="s">
        <v>27</v>
      </c>
      <c r="C5302" t="s">
        <v>869</v>
      </c>
      <c r="D5302" s="3" t="s">
        <v>44</v>
      </c>
      <c r="E5302" s="4">
        <v>42467</v>
      </c>
      <c r="F5302" s="3" t="s">
        <v>29</v>
      </c>
      <c r="G5302" s="3" t="s">
        <v>29</v>
      </c>
      <c r="H5302" s="3">
        <v>5</v>
      </c>
      <c r="I5302" s="3">
        <f t="shared" ca="1" si="248"/>
        <v>8</v>
      </c>
      <c r="J5302" s="9" t="s">
        <v>129</v>
      </c>
      <c r="K5302" s="9" t="s">
        <v>1072</v>
      </c>
      <c r="L5302" s="9" t="str">
        <f t="shared" si="246"/>
        <v>Alura</v>
      </c>
      <c r="M5302" s="9">
        <v>1</v>
      </c>
      <c r="N5302" s="10">
        <v>42467</v>
      </c>
      <c r="O5302" s="10">
        <v>42467</v>
      </c>
      <c r="P5302" t="s">
        <v>865</v>
      </c>
      <c r="Q5302" t="str">
        <f t="shared" si="247"/>
        <v>LED</v>
      </c>
      <c r="R5302" t="s">
        <v>39</v>
      </c>
      <c r="S5302">
        <v>0</v>
      </c>
      <c r="T5302" t="s">
        <v>33</v>
      </c>
      <c r="U5302">
        <v>1</v>
      </c>
      <c r="V5302">
        <v>1</v>
      </c>
      <c r="W5302" s="1">
        <v>42467</v>
      </c>
      <c r="X5302" s="1">
        <v>42467</v>
      </c>
      <c r="Y5302" t="s">
        <v>38</v>
      </c>
      <c r="Z5302">
        <v>0</v>
      </c>
      <c r="AA5302">
        <v>3000</v>
      </c>
      <c r="AB5302">
        <v>1741</v>
      </c>
      <c r="AC5302">
        <v>1741</v>
      </c>
      <c r="AD5302" t="s">
        <v>292</v>
      </c>
      <c r="AE5302" s="2">
        <v>45233.363796296297</v>
      </c>
    </row>
    <row r="5303" spans="1:31" hidden="1" x14ac:dyDescent="0.25">
      <c r="A5303">
        <v>1257252</v>
      </c>
      <c r="B5303" t="s">
        <v>27</v>
      </c>
      <c r="C5303" t="s">
        <v>870</v>
      </c>
      <c r="D5303" s="3" t="s">
        <v>44</v>
      </c>
      <c r="E5303" s="4">
        <v>42466</v>
      </c>
      <c r="F5303" s="3" t="s">
        <v>29</v>
      </c>
      <c r="G5303" s="3" t="s">
        <v>29</v>
      </c>
      <c r="H5303" s="3">
        <v>5</v>
      </c>
      <c r="I5303" s="3">
        <f t="shared" ca="1" si="248"/>
        <v>8</v>
      </c>
      <c r="J5303" s="9" t="s">
        <v>129</v>
      </c>
      <c r="K5303" s="9" t="s">
        <v>1072</v>
      </c>
      <c r="L5303" s="9" t="str">
        <f t="shared" si="246"/>
        <v>Alura</v>
      </c>
      <c r="M5303" s="9">
        <v>1</v>
      </c>
      <c r="N5303" s="10">
        <v>42466</v>
      </c>
      <c r="O5303" s="10">
        <v>42466</v>
      </c>
      <c r="P5303" t="s">
        <v>865</v>
      </c>
      <c r="Q5303" t="str">
        <f t="shared" si="247"/>
        <v>LED</v>
      </c>
      <c r="R5303" t="s">
        <v>39</v>
      </c>
      <c r="S5303">
        <v>0</v>
      </c>
      <c r="T5303" t="s">
        <v>33</v>
      </c>
      <c r="U5303">
        <v>1</v>
      </c>
      <c r="V5303">
        <v>1</v>
      </c>
      <c r="W5303" s="1">
        <v>42466</v>
      </c>
      <c r="X5303" s="1">
        <v>42466</v>
      </c>
      <c r="Y5303" t="s">
        <v>38</v>
      </c>
      <c r="Z5303">
        <v>0</v>
      </c>
      <c r="AA5303">
        <v>3000</v>
      </c>
      <c r="AB5303">
        <v>1741</v>
      </c>
      <c r="AC5303">
        <v>1741</v>
      </c>
      <c r="AD5303" t="s">
        <v>292</v>
      </c>
      <c r="AE5303" s="2">
        <v>45233.342418981483</v>
      </c>
    </row>
    <row r="5304" spans="1:31" hidden="1" x14ac:dyDescent="0.25">
      <c r="A5304">
        <v>1257253</v>
      </c>
      <c r="B5304" t="s">
        <v>27</v>
      </c>
      <c r="C5304" t="s">
        <v>870</v>
      </c>
      <c r="D5304" s="3" t="s">
        <v>44</v>
      </c>
      <c r="E5304" s="4">
        <v>42466</v>
      </c>
      <c r="F5304" s="3" t="s">
        <v>29</v>
      </c>
      <c r="G5304" s="3" t="s">
        <v>29</v>
      </c>
      <c r="H5304" s="3">
        <v>5</v>
      </c>
      <c r="I5304" s="3">
        <f t="shared" ca="1" si="248"/>
        <v>8</v>
      </c>
      <c r="J5304" s="9" t="s">
        <v>129</v>
      </c>
      <c r="K5304" s="9" t="s">
        <v>1072</v>
      </c>
      <c r="L5304" s="9" t="str">
        <f t="shared" si="246"/>
        <v>Alura</v>
      </c>
      <c r="M5304" s="9">
        <v>1</v>
      </c>
      <c r="N5304" s="10">
        <v>42466</v>
      </c>
      <c r="O5304" s="10">
        <v>42466</v>
      </c>
      <c r="P5304" t="s">
        <v>865</v>
      </c>
      <c r="Q5304" t="str">
        <f t="shared" si="247"/>
        <v>LED</v>
      </c>
      <c r="R5304" t="s">
        <v>39</v>
      </c>
      <c r="S5304">
        <v>0</v>
      </c>
      <c r="T5304" t="s">
        <v>33</v>
      </c>
      <c r="U5304">
        <v>1</v>
      </c>
      <c r="V5304">
        <v>1</v>
      </c>
      <c r="W5304" s="1">
        <v>42466</v>
      </c>
      <c r="X5304" s="1">
        <v>42466</v>
      </c>
      <c r="Y5304" t="s">
        <v>38</v>
      </c>
      <c r="Z5304">
        <v>0</v>
      </c>
      <c r="AA5304">
        <v>3000</v>
      </c>
      <c r="AB5304">
        <v>1741</v>
      </c>
      <c r="AC5304">
        <v>1741</v>
      </c>
      <c r="AD5304" t="s">
        <v>292</v>
      </c>
      <c r="AE5304" s="2">
        <v>45233.342037037037</v>
      </c>
    </row>
    <row r="5305" spans="1:31" hidden="1" x14ac:dyDescent="0.25">
      <c r="A5305">
        <v>1257254</v>
      </c>
      <c r="B5305" t="s">
        <v>27</v>
      </c>
      <c r="C5305" t="s">
        <v>870</v>
      </c>
      <c r="D5305" s="3" t="s">
        <v>44</v>
      </c>
      <c r="E5305" s="4">
        <v>42466</v>
      </c>
      <c r="F5305" s="3" t="s">
        <v>29</v>
      </c>
      <c r="G5305" s="3" t="s">
        <v>29</v>
      </c>
      <c r="H5305" s="3">
        <v>5</v>
      </c>
      <c r="I5305" s="3">
        <f t="shared" ca="1" si="248"/>
        <v>8</v>
      </c>
      <c r="J5305" s="9" t="s">
        <v>129</v>
      </c>
      <c r="K5305" s="9" t="s">
        <v>1072</v>
      </c>
      <c r="L5305" s="9" t="str">
        <f t="shared" si="246"/>
        <v>Alura</v>
      </c>
      <c r="M5305" s="9">
        <v>1</v>
      </c>
      <c r="N5305" s="10">
        <v>42466</v>
      </c>
      <c r="O5305" s="10">
        <v>42466</v>
      </c>
      <c r="P5305" t="s">
        <v>865</v>
      </c>
      <c r="Q5305" t="str">
        <f t="shared" si="247"/>
        <v>LED</v>
      </c>
      <c r="R5305" t="s">
        <v>39</v>
      </c>
      <c r="S5305">
        <v>0</v>
      </c>
      <c r="T5305" t="s">
        <v>33</v>
      </c>
      <c r="U5305">
        <v>1</v>
      </c>
      <c r="V5305">
        <v>1</v>
      </c>
      <c r="W5305" s="1">
        <v>42466</v>
      </c>
      <c r="X5305" s="1">
        <v>42466</v>
      </c>
      <c r="Y5305" t="s">
        <v>38</v>
      </c>
      <c r="Z5305">
        <v>0</v>
      </c>
      <c r="AA5305">
        <v>3000</v>
      </c>
      <c r="AB5305">
        <v>1741</v>
      </c>
      <c r="AC5305">
        <v>1741</v>
      </c>
      <c r="AD5305" t="s">
        <v>292</v>
      </c>
      <c r="AE5305" s="2">
        <v>45233.342673611114</v>
      </c>
    </row>
    <row r="5306" spans="1:31" hidden="1" x14ac:dyDescent="0.25">
      <c r="A5306">
        <v>1257255</v>
      </c>
      <c r="B5306" t="s">
        <v>27</v>
      </c>
      <c r="C5306" t="s">
        <v>870</v>
      </c>
      <c r="D5306" s="3" t="s">
        <v>44</v>
      </c>
      <c r="E5306" s="4">
        <v>42466</v>
      </c>
      <c r="F5306" s="3" t="s">
        <v>29</v>
      </c>
      <c r="G5306" s="3" t="s">
        <v>29</v>
      </c>
      <c r="H5306" s="3">
        <v>5</v>
      </c>
      <c r="I5306" s="3">
        <f t="shared" ca="1" si="248"/>
        <v>8</v>
      </c>
      <c r="J5306" s="9" t="s">
        <v>129</v>
      </c>
      <c r="K5306" s="9" t="s">
        <v>1072</v>
      </c>
      <c r="L5306" s="9" t="str">
        <f t="shared" si="246"/>
        <v>Alura</v>
      </c>
      <c r="M5306" s="9">
        <v>1</v>
      </c>
      <c r="N5306" s="10">
        <v>42466</v>
      </c>
      <c r="O5306" s="10">
        <v>42466</v>
      </c>
      <c r="P5306" t="s">
        <v>865</v>
      </c>
      <c r="Q5306" t="str">
        <f t="shared" si="247"/>
        <v>LED</v>
      </c>
      <c r="R5306" t="s">
        <v>39</v>
      </c>
      <c r="S5306">
        <v>0</v>
      </c>
      <c r="T5306" t="s">
        <v>33</v>
      </c>
      <c r="U5306">
        <v>1</v>
      </c>
      <c r="V5306">
        <v>1</v>
      </c>
      <c r="W5306" s="1">
        <v>42466</v>
      </c>
      <c r="X5306" s="1">
        <v>42466</v>
      </c>
      <c r="Y5306" t="s">
        <v>38</v>
      </c>
      <c r="Z5306">
        <v>0</v>
      </c>
      <c r="AA5306">
        <v>3000</v>
      </c>
      <c r="AB5306">
        <v>1741</v>
      </c>
      <c r="AC5306">
        <v>1741</v>
      </c>
      <c r="AD5306" t="s">
        <v>292</v>
      </c>
      <c r="AE5306" s="2">
        <v>45233.342858796299</v>
      </c>
    </row>
    <row r="5307" spans="1:31" hidden="1" x14ac:dyDescent="0.25">
      <c r="A5307">
        <v>1257256</v>
      </c>
      <c r="B5307" t="s">
        <v>27</v>
      </c>
      <c r="C5307" t="s">
        <v>871</v>
      </c>
      <c r="D5307" s="3" t="s">
        <v>44</v>
      </c>
      <c r="E5307" s="4">
        <v>43431</v>
      </c>
      <c r="F5307" s="3" t="s">
        <v>29</v>
      </c>
      <c r="G5307" s="3" t="s">
        <v>29</v>
      </c>
      <c r="H5307" s="3">
        <v>5</v>
      </c>
      <c r="I5307" s="3">
        <f t="shared" ca="1" si="248"/>
        <v>6</v>
      </c>
      <c r="J5307" s="9" t="s">
        <v>129</v>
      </c>
      <c r="K5307" s="9" t="s">
        <v>1072</v>
      </c>
      <c r="L5307" s="9" t="str">
        <f t="shared" si="246"/>
        <v>Alura</v>
      </c>
      <c r="M5307" s="9">
        <v>1</v>
      </c>
      <c r="N5307" s="10">
        <v>42467</v>
      </c>
      <c r="O5307" s="10">
        <v>42467</v>
      </c>
      <c r="P5307" t="s">
        <v>865</v>
      </c>
      <c r="Q5307" t="str">
        <f t="shared" si="247"/>
        <v>LED</v>
      </c>
      <c r="R5307" t="s">
        <v>39</v>
      </c>
      <c r="S5307">
        <v>0</v>
      </c>
      <c r="T5307" t="s">
        <v>33</v>
      </c>
      <c r="U5307">
        <v>1</v>
      </c>
      <c r="V5307">
        <v>1</v>
      </c>
      <c r="W5307" s="1">
        <v>42467</v>
      </c>
      <c r="X5307" s="1">
        <v>42467</v>
      </c>
      <c r="Y5307" t="s">
        <v>38</v>
      </c>
      <c r="Z5307">
        <v>0</v>
      </c>
      <c r="AA5307">
        <v>3000</v>
      </c>
      <c r="AB5307">
        <v>1741</v>
      </c>
      <c r="AC5307">
        <v>1741</v>
      </c>
      <c r="AD5307" t="s">
        <v>292</v>
      </c>
      <c r="AE5307" s="2">
        <v>45233.364004629628</v>
      </c>
    </row>
    <row r="5308" spans="1:31" hidden="1" x14ac:dyDescent="0.25">
      <c r="A5308">
        <v>1257257</v>
      </c>
      <c r="B5308" t="s">
        <v>27</v>
      </c>
      <c r="C5308" t="s">
        <v>871</v>
      </c>
      <c r="D5308" s="3" t="s">
        <v>44</v>
      </c>
      <c r="E5308" s="4">
        <v>43431</v>
      </c>
      <c r="F5308" s="3" t="s">
        <v>29</v>
      </c>
      <c r="G5308" s="3" t="s">
        <v>29</v>
      </c>
      <c r="H5308" s="3">
        <v>5</v>
      </c>
      <c r="I5308" s="3">
        <f t="shared" ca="1" si="248"/>
        <v>6</v>
      </c>
      <c r="J5308" s="9" t="s">
        <v>129</v>
      </c>
      <c r="K5308" s="9" t="s">
        <v>1072</v>
      </c>
      <c r="L5308" s="9" t="str">
        <f t="shared" si="246"/>
        <v>Alura</v>
      </c>
      <c r="M5308" s="9">
        <v>1</v>
      </c>
      <c r="N5308" s="10">
        <v>42467</v>
      </c>
      <c r="O5308" s="10">
        <v>42467</v>
      </c>
      <c r="P5308" t="s">
        <v>865</v>
      </c>
      <c r="Q5308" t="str">
        <f t="shared" si="247"/>
        <v>LED</v>
      </c>
      <c r="R5308" t="s">
        <v>39</v>
      </c>
      <c r="S5308">
        <v>0</v>
      </c>
      <c r="T5308" t="s">
        <v>33</v>
      </c>
      <c r="U5308">
        <v>1</v>
      </c>
      <c r="V5308">
        <v>1</v>
      </c>
      <c r="W5308" s="1">
        <v>42467</v>
      </c>
      <c r="X5308" s="1">
        <v>42467</v>
      </c>
      <c r="Y5308" t="s">
        <v>38</v>
      </c>
      <c r="Z5308">
        <v>0</v>
      </c>
      <c r="AA5308">
        <v>3000</v>
      </c>
      <c r="AB5308">
        <v>1741</v>
      </c>
      <c r="AC5308">
        <v>1741</v>
      </c>
      <c r="AD5308" t="s">
        <v>292</v>
      </c>
      <c r="AE5308" s="2">
        <v>45233.362673611111</v>
      </c>
    </row>
    <row r="5309" spans="1:31" hidden="1" x14ac:dyDescent="0.25">
      <c r="A5309">
        <v>1257258</v>
      </c>
      <c r="B5309" t="s">
        <v>27</v>
      </c>
      <c r="C5309" t="s">
        <v>871</v>
      </c>
      <c r="D5309" s="3" t="s">
        <v>44</v>
      </c>
      <c r="E5309" s="4">
        <v>43431</v>
      </c>
      <c r="F5309" s="3" t="s">
        <v>29</v>
      </c>
      <c r="G5309" s="3" t="s">
        <v>29</v>
      </c>
      <c r="H5309" s="3">
        <v>5</v>
      </c>
      <c r="I5309" s="3">
        <f t="shared" ca="1" si="248"/>
        <v>6</v>
      </c>
      <c r="J5309" s="9" t="s">
        <v>129</v>
      </c>
      <c r="K5309" s="9" t="s">
        <v>1072</v>
      </c>
      <c r="L5309" s="9" t="str">
        <f t="shared" si="246"/>
        <v>Alura</v>
      </c>
      <c r="M5309" s="9">
        <v>1</v>
      </c>
      <c r="N5309" s="10">
        <v>42471</v>
      </c>
      <c r="O5309" s="10">
        <v>42471</v>
      </c>
      <c r="P5309" t="s">
        <v>865</v>
      </c>
      <c r="Q5309" t="str">
        <f t="shared" si="247"/>
        <v>LED</v>
      </c>
      <c r="R5309" t="s">
        <v>39</v>
      </c>
      <c r="S5309">
        <v>0</v>
      </c>
      <c r="T5309" t="s">
        <v>33</v>
      </c>
      <c r="U5309">
        <v>1</v>
      </c>
      <c r="V5309">
        <v>1</v>
      </c>
      <c r="W5309" s="1">
        <v>42471</v>
      </c>
      <c r="X5309" s="1">
        <v>42471</v>
      </c>
      <c r="Y5309" t="s">
        <v>38</v>
      </c>
      <c r="Z5309">
        <v>0</v>
      </c>
      <c r="AA5309">
        <v>3000</v>
      </c>
      <c r="AB5309">
        <v>1741</v>
      </c>
      <c r="AC5309">
        <v>1741</v>
      </c>
      <c r="AD5309" t="s">
        <v>292</v>
      </c>
      <c r="AE5309" s="2">
        <v>45233.362511574072</v>
      </c>
    </row>
    <row r="5310" spans="1:31" hidden="1" x14ac:dyDescent="0.25">
      <c r="A5310">
        <v>1257259</v>
      </c>
      <c r="B5310" t="s">
        <v>27</v>
      </c>
      <c r="C5310" t="s">
        <v>871</v>
      </c>
      <c r="D5310" s="3" t="s">
        <v>44</v>
      </c>
      <c r="E5310" s="4">
        <v>43431</v>
      </c>
      <c r="F5310" s="3" t="s">
        <v>29</v>
      </c>
      <c r="G5310" s="3" t="s">
        <v>29</v>
      </c>
      <c r="H5310" s="3">
        <v>5</v>
      </c>
      <c r="I5310" s="3">
        <f t="shared" ca="1" si="248"/>
        <v>6</v>
      </c>
      <c r="J5310" s="9" t="s">
        <v>129</v>
      </c>
      <c r="K5310" s="9" t="s">
        <v>1072</v>
      </c>
      <c r="L5310" s="9" t="str">
        <f t="shared" si="246"/>
        <v>Alura</v>
      </c>
      <c r="M5310" s="9">
        <v>1</v>
      </c>
      <c r="N5310" s="10">
        <v>42471</v>
      </c>
      <c r="O5310" s="10">
        <v>42471</v>
      </c>
      <c r="P5310" t="s">
        <v>865</v>
      </c>
      <c r="Q5310" t="str">
        <f t="shared" si="247"/>
        <v>LED</v>
      </c>
      <c r="R5310" t="s">
        <v>39</v>
      </c>
      <c r="S5310">
        <v>0</v>
      </c>
      <c r="T5310" t="s">
        <v>33</v>
      </c>
      <c r="U5310">
        <v>1</v>
      </c>
      <c r="V5310">
        <v>1</v>
      </c>
      <c r="W5310" s="1">
        <v>42471</v>
      </c>
      <c r="X5310" s="1">
        <v>42471</v>
      </c>
      <c r="Y5310" t="s">
        <v>38</v>
      </c>
      <c r="Z5310">
        <v>0</v>
      </c>
      <c r="AA5310">
        <v>3000</v>
      </c>
      <c r="AB5310">
        <v>1741</v>
      </c>
      <c r="AC5310">
        <v>1741</v>
      </c>
      <c r="AD5310" t="s">
        <v>292</v>
      </c>
      <c r="AE5310" s="2">
        <v>45233.362222222226</v>
      </c>
    </row>
    <row r="5311" spans="1:31" hidden="1" x14ac:dyDescent="0.25">
      <c r="A5311">
        <v>1257260</v>
      </c>
      <c r="B5311" t="s">
        <v>27</v>
      </c>
      <c r="C5311" t="s">
        <v>871</v>
      </c>
      <c r="D5311" s="3" t="s">
        <v>44</v>
      </c>
      <c r="E5311" s="4">
        <v>43431</v>
      </c>
      <c r="F5311" s="3" t="s">
        <v>29</v>
      </c>
      <c r="G5311" s="3" t="s">
        <v>29</v>
      </c>
      <c r="H5311" s="3">
        <v>5</v>
      </c>
      <c r="I5311" s="3">
        <f t="shared" ca="1" si="248"/>
        <v>6</v>
      </c>
      <c r="J5311" s="9" t="s">
        <v>129</v>
      </c>
      <c r="K5311" s="9" t="s">
        <v>1072</v>
      </c>
      <c r="L5311" s="9" t="str">
        <f t="shared" si="246"/>
        <v>Alura</v>
      </c>
      <c r="M5311" s="9">
        <v>1</v>
      </c>
      <c r="N5311" s="10">
        <v>42471</v>
      </c>
      <c r="O5311" s="10">
        <v>42471</v>
      </c>
      <c r="P5311" t="s">
        <v>865</v>
      </c>
      <c r="Q5311" t="str">
        <f t="shared" si="247"/>
        <v>LED</v>
      </c>
      <c r="R5311" t="s">
        <v>39</v>
      </c>
      <c r="S5311">
        <v>0</v>
      </c>
      <c r="T5311" t="s">
        <v>33</v>
      </c>
      <c r="U5311">
        <v>1</v>
      </c>
      <c r="V5311">
        <v>1</v>
      </c>
      <c r="W5311" s="1">
        <v>42471</v>
      </c>
      <c r="X5311" s="1">
        <v>42471</v>
      </c>
      <c r="Y5311" t="s">
        <v>38</v>
      </c>
      <c r="Z5311">
        <v>0</v>
      </c>
      <c r="AA5311">
        <v>3000</v>
      </c>
      <c r="AB5311">
        <v>1741</v>
      </c>
      <c r="AC5311">
        <v>1741</v>
      </c>
      <c r="AD5311" t="s">
        <v>292</v>
      </c>
      <c r="AE5311" s="2">
        <v>45233.362002314818</v>
      </c>
    </row>
    <row r="5312" spans="1:31" hidden="1" x14ac:dyDescent="0.25">
      <c r="A5312">
        <v>1257261</v>
      </c>
      <c r="B5312" t="s">
        <v>27</v>
      </c>
      <c r="C5312" t="s">
        <v>871</v>
      </c>
      <c r="D5312" s="3" t="s">
        <v>44</v>
      </c>
      <c r="E5312" s="4">
        <v>44372</v>
      </c>
      <c r="F5312" s="3" t="s">
        <v>29</v>
      </c>
      <c r="G5312" s="3" t="s">
        <v>29</v>
      </c>
      <c r="H5312" s="3">
        <v>5</v>
      </c>
      <c r="I5312" s="3">
        <f t="shared" ca="1" si="248"/>
        <v>3</v>
      </c>
      <c r="J5312" s="9" t="s">
        <v>129</v>
      </c>
      <c r="K5312" s="9" t="s">
        <v>1072</v>
      </c>
      <c r="L5312" s="9" t="str">
        <f t="shared" si="246"/>
        <v>Alura</v>
      </c>
      <c r="M5312" s="9">
        <v>1</v>
      </c>
      <c r="N5312" s="10">
        <v>42471</v>
      </c>
      <c r="O5312" s="10">
        <v>42471</v>
      </c>
      <c r="P5312" t="s">
        <v>865</v>
      </c>
      <c r="Q5312" t="str">
        <f t="shared" si="247"/>
        <v>LED</v>
      </c>
      <c r="R5312" t="s">
        <v>39</v>
      </c>
      <c r="S5312">
        <v>0</v>
      </c>
      <c r="T5312" t="s">
        <v>33</v>
      </c>
      <c r="U5312">
        <v>1</v>
      </c>
      <c r="V5312">
        <v>1</v>
      </c>
      <c r="W5312" s="1">
        <v>42471</v>
      </c>
      <c r="X5312" s="1">
        <v>42471</v>
      </c>
      <c r="Y5312" t="s">
        <v>38</v>
      </c>
      <c r="Z5312">
        <v>0</v>
      </c>
      <c r="AA5312">
        <v>3000</v>
      </c>
      <c r="AB5312">
        <v>1741</v>
      </c>
      <c r="AC5312">
        <v>1741</v>
      </c>
      <c r="AD5312" t="s">
        <v>292</v>
      </c>
      <c r="AE5312" s="2">
        <v>45233.361817129633</v>
      </c>
    </row>
    <row r="5313" spans="1:31" hidden="1" x14ac:dyDescent="0.25">
      <c r="A5313">
        <v>1253546</v>
      </c>
      <c r="B5313" t="s">
        <v>27</v>
      </c>
      <c r="C5313" t="s">
        <v>691</v>
      </c>
      <c r="D5313" s="3" t="s">
        <v>42</v>
      </c>
      <c r="E5313" s="4">
        <v>38777</v>
      </c>
      <c r="F5313" s="3" t="s">
        <v>29</v>
      </c>
      <c r="G5313" s="3" t="s">
        <v>29</v>
      </c>
      <c r="H5313" s="3">
        <v>4</v>
      </c>
      <c r="I5313" s="3">
        <f t="shared" ca="1" si="248"/>
        <v>18</v>
      </c>
      <c r="J5313" s="9" t="s">
        <v>294</v>
      </c>
      <c r="K5313" s="9" t="s">
        <v>1073</v>
      </c>
      <c r="L5313" s="9" t="str">
        <f t="shared" si="246"/>
        <v>Padvinder</v>
      </c>
      <c r="M5313" s="9">
        <v>1</v>
      </c>
      <c r="N5313" s="10">
        <v>38777</v>
      </c>
      <c r="O5313" s="10">
        <v>38777</v>
      </c>
      <c r="P5313" t="s">
        <v>872</v>
      </c>
      <c r="Q5313" t="str">
        <f t="shared" si="247"/>
        <v>PLL 18</v>
      </c>
      <c r="R5313" t="s">
        <v>116</v>
      </c>
      <c r="S5313">
        <v>0</v>
      </c>
      <c r="T5313" t="s">
        <v>33</v>
      </c>
      <c r="U5313">
        <v>1</v>
      </c>
      <c r="V5313">
        <v>1</v>
      </c>
      <c r="W5313" s="1">
        <v>42116</v>
      </c>
      <c r="X5313" s="1">
        <v>42116</v>
      </c>
      <c r="Y5313" t="s">
        <v>38</v>
      </c>
      <c r="Z5313">
        <v>0</v>
      </c>
      <c r="AA5313">
        <v>2700</v>
      </c>
      <c r="AB5313">
        <v>1200</v>
      </c>
      <c r="AC5313">
        <v>1200</v>
      </c>
      <c r="AD5313" t="s">
        <v>118</v>
      </c>
      <c r="AE5313" s="2">
        <v>45096.813622685186</v>
      </c>
    </row>
    <row r="5314" spans="1:31" hidden="1" x14ac:dyDescent="0.25">
      <c r="A5314">
        <v>1254783</v>
      </c>
      <c r="B5314" t="s">
        <v>27</v>
      </c>
      <c r="C5314" t="s">
        <v>691</v>
      </c>
      <c r="D5314" s="3" t="s">
        <v>42</v>
      </c>
      <c r="E5314" s="4">
        <v>38261</v>
      </c>
      <c r="F5314" s="3" t="s">
        <v>29</v>
      </c>
      <c r="G5314" s="3" t="s">
        <v>29</v>
      </c>
      <c r="H5314" s="3">
        <v>4</v>
      </c>
      <c r="I5314" s="3">
        <f t="shared" ca="1" si="248"/>
        <v>20</v>
      </c>
      <c r="J5314" s="9" t="s">
        <v>275</v>
      </c>
      <c r="K5314" s="9" t="s">
        <v>1073</v>
      </c>
      <c r="L5314" s="9" t="str">
        <f t="shared" ref="L5314:L5377" si="249">VLOOKUP(J5314,Arm_kort,2,FALSE)</f>
        <v>Bobek</v>
      </c>
      <c r="M5314" s="9">
        <v>1</v>
      </c>
      <c r="N5314" s="10">
        <v>38261</v>
      </c>
      <c r="O5314" s="10">
        <v>38261</v>
      </c>
      <c r="P5314" t="s">
        <v>36</v>
      </c>
      <c r="Q5314" t="str">
        <f t="shared" ref="Q5314:Q5377" si="250">VLOOKUP(P5314,LAMPEN,3,FALSE)</f>
        <v>PLL 24</v>
      </c>
      <c r="R5314" t="s">
        <v>37</v>
      </c>
      <c r="S5314">
        <v>0</v>
      </c>
      <c r="T5314" t="s">
        <v>33</v>
      </c>
      <c r="U5314">
        <v>1</v>
      </c>
      <c r="V5314">
        <v>1</v>
      </c>
      <c r="W5314" s="1">
        <v>39783</v>
      </c>
      <c r="X5314" s="1">
        <v>39783</v>
      </c>
      <c r="Y5314" t="s">
        <v>38</v>
      </c>
      <c r="Z5314">
        <v>0</v>
      </c>
      <c r="AA5314">
        <v>4000</v>
      </c>
      <c r="AB5314">
        <v>2900</v>
      </c>
      <c r="AC5314">
        <v>2900</v>
      </c>
      <c r="AD5314" t="s">
        <v>39</v>
      </c>
      <c r="AE5314" s="2">
        <v>45096.813622685186</v>
      </c>
    </row>
    <row r="5315" spans="1:31" hidden="1" x14ac:dyDescent="0.25">
      <c r="A5315">
        <v>1254784</v>
      </c>
      <c r="B5315" t="s">
        <v>27</v>
      </c>
      <c r="C5315" t="s">
        <v>691</v>
      </c>
      <c r="D5315" s="3" t="s">
        <v>42</v>
      </c>
      <c r="E5315" s="4">
        <v>38261</v>
      </c>
      <c r="F5315" s="3" t="s">
        <v>29</v>
      </c>
      <c r="G5315" s="3" t="s">
        <v>29</v>
      </c>
      <c r="H5315" s="3">
        <v>4</v>
      </c>
      <c r="I5315" s="3">
        <f t="shared" ref="I5315:I5378" ca="1" si="251">IFERROR(YEAR(NOW())-YEAR(E5315),"")</f>
        <v>20</v>
      </c>
      <c r="J5315" s="9" t="s">
        <v>275</v>
      </c>
      <c r="K5315" s="9" t="s">
        <v>1073</v>
      </c>
      <c r="L5315" s="9" t="str">
        <f t="shared" si="249"/>
        <v>Bobek</v>
      </c>
      <c r="M5315" s="9">
        <v>1</v>
      </c>
      <c r="N5315" s="10">
        <v>38261</v>
      </c>
      <c r="O5315" s="10">
        <v>38261</v>
      </c>
      <c r="P5315" t="s">
        <v>36</v>
      </c>
      <c r="Q5315" t="str">
        <f t="shared" si="250"/>
        <v>PLL 24</v>
      </c>
      <c r="R5315" t="s">
        <v>37</v>
      </c>
      <c r="S5315">
        <v>0</v>
      </c>
      <c r="T5315" t="s">
        <v>33</v>
      </c>
      <c r="U5315">
        <v>1</v>
      </c>
      <c r="V5315">
        <v>1</v>
      </c>
      <c r="W5315" s="1">
        <v>42012</v>
      </c>
      <c r="X5315" s="1">
        <v>42012</v>
      </c>
      <c r="Y5315" t="s">
        <v>38</v>
      </c>
      <c r="Z5315">
        <v>0</v>
      </c>
      <c r="AA5315">
        <v>4000</v>
      </c>
      <c r="AB5315">
        <v>2900</v>
      </c>
      <c r="AC5315">
        <v>2900</v>
      </c>
      <c r="AD5315" t="s">
        <v>39</v>
      </c>
      <c r="AE5315" s="2">
        <v>45096.813622685186</v>
      </c>
    </row>
    <row r="5316" spans="1:31" hidden="1" x14ac:dyDescent="0.25">
      <c r="A5316">
        <v>1254785</v>
      </c>
      <c r="B5316" t="s">
        <v>27</v>
      </c>
      <c r="C5316" t="s">
        <v>691</v>
      </c>
      <c r="D5316" s="3" t="s">
        <v>42</v>
      </c>
      <c r="E5316" s="4">
        <v>38261</v>
      </c>
      <c r="F5316" s="3" t="s">
        <v>29</v>
      </c>
      <c r="G5316" s="3" t="s">
        <v>29</v>
      </c>
      <c r="H5316" s="3">
        <v>4</v>
      </c>
      <c r="I5316" s="3">
        <f t="shared" ca="1" si="251"/>
        <v>20</v>
      </c>
      <c r="J5316" s="9" t="s">
        <v>275</v>
      </c>
      <c r="K5316" s="9" t="s">
        <v>1073</v>
      </c>
      <c r="L5316" s="9" t="str">
        <f t="shared" si="249"/>
        <v>Bobek</v>
      </c>
      <c r="M5316" s="9">
        <v>1</v>
      </c>
      <c r="N5316" s="10">
        <v>38261</v>
      </c>
      <c r="O5316" s="10">
        <v>38261</v>
      </c>
      <c r="P5316" t="s">
        <v>36</v>
      </c>
      <c r="Q5316" t="str">
        <f t="shared" si="250"/>
        <v>PLL 24</v>
      </c>
      <c r="R5316" t="s">
        <v>37</v>
      </c>
      <c r="S5316">
        <v>0</v>
      </c>
      <c r="T5316" t="s">
        <v>33</v>
      </c>
      <c r="U5316">
        <v>1</v>
      </c>
      <c r="V5316">
        <v>1</v>
      </c>
      <c r="W5316" s="1">
        <v>39783</v>
      </c>
      <c r="X5316" s="1">
        <v>39783</v>
      </c>
      <c r="Y5316" t="s">
        <v>38</v>
      </c>
      <c r="Z5316">
        <v>0</v>
      </c>
      <c r="AA5316">
        <v>4000</v>
      </c>
      <c r="AB5316">
        <v>2900</v>
      </c>
      <c r="AC5316">
        <v>2900</v>
      </c>
      <c r="AD5316" t="s">
        <v>39</v>
      </c>
      <c r="AE5316" s="2">
        <v>45096.813622685186</v>
      </c>
    </row>
    <row r="5317" spans="1:31" hidden="1" x14ac:dyDescent="0.25">
      <c r="A5317">
        <v>1254786</v>
      </c>
      <c r="B5317" t="s">
        <v>27</v>
      </c>
      <c r="C5317" t="s">
        <v>691</v>
      </c>
      <c r="D5317" s="3" t="s">
        <v>42</v>
      </c>
      <c r="E5317" s="4">
        <v>38261</v>
      </c>
      <c r="F5317" s="3" t="s">
        <v>29</v>
      </c>
      <c r="G5317" s="3" t="s">
        <v>29</v>
      </c>
      <c r="H5317" s="3">
        <v>4</v>
      </c>
      <c r="I5317" s="3">
        <f t="shared" ca="1" si="251"/>
        <v>20</v>
      </c>
      <c r="J5317" s="9" t="s">
        <v>275</v>
      </c>
      <c r="K5317" s="9" t="s">
        <v>1073</v>
      </c>
      <c r="L5317" s="9" t="str">
        <f t="shared" si="249"/>
        <v>Bobek</v>
      </c>
      <c r="M5317" s="9">
        <v>1</v>
      </c>
      <c r="N5317" s="10">
        <v>38261</v>
      </c>
      <c r="O5317" s="10">
        <v>38261</v>
      </c>
      <c r="P5317" t="s">
        <v>36</v>
      </c>
      <c r="Q5317" t="str">
        <f t="shared" si="250"/>
        <v>PLL 24</v>
      </c>
      <c r="R5317" t="s">
        <v>37</v>
      </c>
      <c r="S5317">
        <v>0</v>
      </c>
      <c r="T5317" t="s">
        <v>33</v>
      </c>
      <c r="U5317">
        <v>1</v>
      </c>
      <c r="V5317">
        <v>1</v>
      </c>
      <c r="W5317" s="1">
        <v>39783</v>
      </c>
      <c r="X5317" s="1">
        <v>39783</v>
      </c>
      <c r="Y5317" t="s">
        <v>38</v>
      </c>
      <c r="Z5317">
        <v>0</v>
      </c>
      <c r="AA5317">
        <v>4000</v>
      </c>
      <c r="AB5317">
        <v>2900</v>
      </c>
      <c r="AC5317">
        <v>2900</v>
      </c>
      <c r="AD5317" t="s">
        <v>39</v>
      </c>
      <c r="AE5317" s="2">
        <v>45096.813622685186</v>
      </c>
    </row>
    <row r="5318" spans="1:31" hidden="1" x14ac:dyDescent="0.25">
      <c r="A5318">
        <v>1254787</v>
      </c>
      <c r="B5318" t="s">
        <v>27</v>
      </c>
      <c r="C5318" t="s">
        <v>691</v>
      </c>
      <c r="D5318" s="3" t="s">
        <v>42</v>
      </c>
      <c r="E5318" s="4">
        <v>38261</v>
      </c>
      <c r="F5318" s="3" t="s">
        <v>29</v>
      </c>
      <c r="G5318" s="3" t="s">
        <v>29</v>
      </c>
      <c r="H5318" s="3">
        <v>4</v>
      </c>
      <c r="I5318" s="3">
        <f t="shared" ca="1" si="251"/>
        <v>20</v>
      </c>
      <c r="J5318" s="9" t="s">
        <v>275</v>
      </c>
      <c r="K5318" s="9" t="s">
        <v>1073</v>
      </c>
      <c r="L5318" s="9" t="str">
        <f t="shared" si="249"/>
        <v>Bobek</v>
      </c>
      <c r="M5318" s="9">
        <v>1</v>
      </c>
      <c r="N5318" s="10">
        <v>38261</v>
      </c>
      <c r="O5318" s="10">
        <v>38261</v>
      </c>
      <c r="P5318" t="s">
        <v>36</v>
      </c>
      <c r="Q5318" t="str">
        <f t="shared" si="250"/>
        <v>PLL 24</v>
      </c>
      <c r="R5318" t="s">
        <v>37</v>
      </c>
      <c r="S5318">
        <v>0</v>
      </c>
      <c r="T5318" t="s">
        <v>33</v>
      </c>
      <c r="U5318">
        <v>1</v>
      </c>
      <c r="V5318">
        <v>1</v>
      </c>
      <c r="W5318" s="1">
        <v>39783</v>
      </c>
      <c r="X5318" s="1">
        <v>39783</v>
      </c>
      <c r="Y5318" t="s">
        <v>38</v>
      </c>
      <c r="Z5318">
        <v>0</v>
      </c>
      <c r="AA5318">
        <v>4000</v>
      </c>
      <c r="AB5318">
        <v>2900</v>
      </c>
      <c r="AC5318">
        <v>2900</v>
      </c>
      <c r="AD5318" t="s">
        <v>39</v>
      </c>
      <c r="AE5318" s="2">
        <v>45096.813622685186</v>
      </c>
    </row>
    <row r="5319" spans="1:31" hidden="1" x14ac:dyDescent="0.25">
      <c r="A5319">
        <v>1254788</v>
      </c>
      <c r="B5319" t="s">
        <v>27</v>
      </c>
      <c r="C5319" t="s">
        <v>691</v>
      </c>
      <c r="D5319" s="3" t="s">
        <v>42</v>
      </c>
      <c r="E5319" s="4">
        <v>38261</v>
      </c>
      <c r="F5319" s="3" t="s">
        <v>29</v>
      </c>
      <c r="G5319" s="3" t="s">
        <v>29</v>
      </c>
      <c r="H5319" s="3">
        <v>4</v>
      </c>
      <c r="I5319" s="3">
        <f t="shared" ca="1" si="251"/>
        <v>20</v>
      </c>
      <c r="J5319" s="9" t="s">
        <v>275</v>
      </c>
      <c r="K5319" s="9" t="s">
        <v>1073</v>
      </c>
      <c r="L5319" s="9" t="str">
        <f t="shared" si="249"/>
        <v>Bobek</v>
      </c>
      <c r="M5319" s="9">
        <v>1</v>
      </c>
      <c r="N5319" s="10">
        <v>38261</v>
      </c>
      <c r="O5319" s="10">
        <v>38261</v>
      </c>
      <c r="P5319" t="s">
        <v>36</v>
      </c>
      <c r="Q5319" t="str">
        <f t="shared" si="250"/>
        <v>PLL 24</v>
      </c>
      <c r="R5319" t="s">
        <v>37</v>
      </c>
      <c r="S5319">
        <v>0</v>
      </c>
      <c r="T5319" t="s">
        <v>33</v>
      </c>
      <c r="U5319">
        <v>1</v>
      </c>
      <c r="V5319">
        <v>1</v>
      </c>
      <c r="W5319" s="1">
        <v>39783</v>
      </c>
      <c r="X5319" s="1">
        <v>39783</v>
      </c>
      <c r="Y5319" t="s">
        <v>38</v>
      </c>
      <c r="Z5319">
        <v>0</v>
      </c>
      <c r="AA5319">
        <v>4000</v>
      </c>
      <c r="AB5319">
        <v>2900</v>
      </c>
      <c r="AC5319">
        <v>2900</v>
      </c>
      <c r="AD5319" t="s">
        <v>39</v>
      </c>
      <c r="AE5319" s="2">
        <v>45096.813622685186</v>
      </c>
    </row>
    <row r="5320" spans="1:31" hidden="1" x14ac:dyDescent="0.25">
      <c r="A5320">
        <v>1254789</v>
      </c>
      <c r="B5320" t="s">
        <v>27</v>
      </c>
      <c r="C5320" t="s">
        <v>691</v>
      </c>
      <c r="D5320" s="3" t="s">
        <v>42</v>
      </c>
      <c r="E5320" s="4">
        <v>38261</v>
      </c>
      <c r="F5320" s="3" t="s">
        <v>29</v>
      </c>
      <c r="G5320" s="3" t="s">
        <v>29</v>
      </c>
      <c r="H5320" s="3">
        <v>4</v>
      </c>
      <c r="I5320" s="3">
        <f t="shared" ca="1" si="251"/>
        <v>20</v>
      </c>
      <c r="J5320" s="9" t="s">
        <v>275</v>
      </c>
      <c r="K5320" s="9" t="s">
        <v>1073</v>
      </c>
      <c r="L5320" s="9" t="str">
        <f t="shared" si="249"/>
        <v>Bobek</v>
      </c>
      <c r="M5320" s="9">
        <v>1</v>
      </c>
      <c r="N5320" s="10">
        <v>38261</v>
      </c>
      <c r="O5320" s="10">
        <v>38261</v>
      </c>
      <c r="P5320" t="s">
        <v>86</v>
      </c>
      <c r="Q5320" t="str">
        <f t="shared" si="250"/>
        <v>PLL 24</v>
      </c>
      <c r="R5320" t="s">
        <v>37</v>
      </c>
      <c r="S5320">
        <v>0</v>
      </c>
      <c r="T5320" t="s">
        <v>33</v>
      </c>
      <c r="U5320">
        <v>1</v>
      </c>
      <c r="V5320">
        <v>1</v>
      </c>
      <c r="W5320" s="1">
        <v>44167</v>
      </c>
      <c r="X5320" s="1">
        <v>44167</v>
      </c>
      <c r="Y5320" t="s">
        <v>38</v>
      </c>
      <c r="Z5320">
        <v>0</v>
      </c>
      <c r="AA5320">
        <v>4000</v>
      </c>
      <c r="AB5320">
        <v>2900</v>
      </c>
      <c r="AC5320">
        <v>2900</v>
      </c>
      <c r="AD5320" t="s">
        <v>39</v>
      </c>
      <c r="AE5320" s="2">
        <v>45096.813622685186</v>
      </c>
    </row>
    <row r="5321" spans="1:31" hidden="1" x14ac:dyDescent="0.25">
      <c r="A5321">
        <v>1254790</v>
      </c>
      <c r="B5321" t="s">
        <v>27</v>
      </c>
      <c r="C5321" t="s">
        <v>691</v>
      </c>
      <c r="D5321" s="3" t="s">
        <v>42</v>
      </c>
      <c r="E5321" s="4">
        <v>38261</v>
      </c>
      <c r="F5321" s="3" t="s">
        <v>29</v>
      </c>
      <c r="G5321" s="3" t="s">
        <v>29</v>
      </c>
      <c r="H5321" s="3">
        <v>4</v>
      </c>
      <c r="I5321" s="3">
        <f t="shared" ca="1" si="251"/>
        <v>20</v>
      </c>
      <c r="J5321" s="9" t="s">
        <v>275</v>
      </c>
      <c r="K5321" s="9" t="s">
        <v>1073</v>
      </c>
      <c r="L5321" s="9" t="str">
        <f t="shared" si="249"/>
        <v>Bobek</v>
      </c>
      <c r="M5321" s="9">
        <v>1</v>
      </c>
      <c r="N5321" s="10">
        <v>38261</v>
      </c>
      <c r="O5321" s="10">
        <v>38261</v>
      </c>
      <c r="P5321" t="s">
        <v>36</v>
      </c>
      <c r="Q5321" t="str">
        <f t="shared" si="250"/>
        <v>PLL 24</v>
      </c>
      <c r="R5321" t="s">
        <v>37</v>
      </c>
      <c r="S5321">
        <v>0</v>
      </c>
      <c r="T5321" t="s">
        <v>33</v>
      </c>
      <c r="U5321">
        <v>1</v>
      </c>
      <c r="V5321">
        <v>1</v>
      </c>
      <c r="W5321" s="1">
        <v>39783</v>
      </c>
      <c r="X5321" s="1">
        <v>39783</v>
      </c>
      <c r="Y5321" t="s">
        <v>38</v>
      </c>
      <c r="Z5321">
        <v>0</v>
      </c>
      <c r="AA5321">
        <v>4000</v>
      </c>
      <c r="AB5321">
        <v>2900</v>
      </c>
      <c r="AC5321">
        <v>2900</v>
      </c>
      <c r="AD5321" t="s">
        <v>39</v>
      </c>
      <c r="AE5321" s="2">
        <v>45096.813622685186</v>
      </c>
    </row>
    <row r="5322" spans="1:31" hidden="1" x14ac:dyDescent="0.25">
      <c r="A5322">
        <v>1254791</v>
      </c>
      <c r="B5322" t="s">
        <v>27</v>
      </c>
      <c r="C5322" t="s">
        <v>691</v>
      </c>
      <c r="D5322" s="3" t="s">
        <v>42</v>
      </c>
      <c r="E5322" s="4">
        <v>38261</v>
      </c>
      <c r="F5322" s="3" t="s">
        <v>29</v>
      </c>
      <c r="G5322" s="3" t="s">
        <v>29</v>
      </c>
      <c r="H5322" s="3">
        <v>4</v>
      </c>
      <c r="I5322" s="3">
        <f t="shared" ca="1" si="251"/>
        <v>20</v>
      </c>
      <c r="J5322" s="9" t="s">
        <v>275</v>
      </c>
      <c r="K5322" s="9" t="s">
        <v>1073</v>
      </c>
      <c r="L5322" s="9" t="str">
        <f t="shared" si="249"/>
        <v>Bobek</v>
      </c>
      <c r="M5322" s="9">
        <v>1</v>
      </c>
      <c r="N5322" s="10">
        <v>38261</v>
      </c>
      <c r="O5322" s="10">
        <v>38261</v>
      </c>
      <c r="P5322" t="s">
        <v>36</v>
      </c>
      <c r="Q5322" t="str">
        <f t="shared" si="250"/>
        <v>PLL 24</v>
      </c>
      <c r="R5322" t="s">
        <v>37</v>
      </c>
      <c r="S5322">
        <v>0</v>
      </c>
      <c r="T5322" t="s">
        <v>33</v>
      </c>
      <c r="U5322">
        <v>1</v>
      </c>
      <c r="V5322">
        <v>1</v>
      </c>
      <c r="W5322" s="1">
        <v>39783</v>
      </c>
      <c r="X5322" s="1">
        <v>39783</v>
      </c>
      <c r="Y5322" t="s">
        <v>38</v>
      </c>
      <c r="Z5322">
        <v>0</v>
      </c>
      <c r="AA5322">
        <v>4000</v>
      </c>
      <c r="AB5322">
        <v>2900</v>
      </c>
      <c r="AC5322">
        <v>2900</v>
      </c>
      <c r="AD5322" t="s">
        <v>39</v>
      </c>
      <c r="AE5322" s="2">
        <v>45096.813622685186</v>
      </c>
    </row>
    <row r="5323" spans="1:31" hidden="1" x14ac:dyDescent="0.25">
      <c r="A5323">
        <v>1255497</v>
      </c>
      <c r="B5323" t="s">
        <v>27</v>
      </c>
      <c r="C5323" t="s">
        <v>691</v>
      </c>
      <c r="D5323" s="3" t="s">
        <v>42</v>
      </c>
      <c r="E5323" s="4">
        <v>38777</v>
      </c>
      <c r="F5323" s="3" t="s">
        <v>29</v>
      </c>
      <c r="G5323" s="3" t="s">
        <v>29</v>
      </c>
      <c r="H5323" s="3">
        <v>4</v>
      </c>
      <c r="I5323" s="3">
        <f t="shared" ca="1" si="251"/>
        <v>18</v>
      </c>
      <c r="J5323" s="9" t="s">
        <v>275</v>
      </c>
      <c r="K5323" s="9" t="s">
        <v>1073</v>
      </c>
      <c r="L5323" s="9" t="str">
        <f t="shared" si="249"/>
        <v>Bobek</v>
      </c>
      <c r="M5323" s="9">
        <v>1</v>
      </c>
      <c r="N5323" s="10">
        <v>38777</v>
      </c>
      <c r="O5323" s="10">
        <v>38777</v>
      </c>
      <c r="P5323" t="s">
        <v>36</v>
      </c>
      <c r="Q5323" t="str">
        <f t="shared" si="250"/>
        <v>PLL 24</v>
      </c>
      <c r="R5323" t="s">
        <v>37</v>
      </c>
      <c r="S5323">
        <v>0</v>
      </c>
      <c r="T5323" t="s">
        <v>33</v>
      </c>
      <c r="U5323">
        <v>1</v>
      </c>
      <c r="V5323">
        <v>1</v>
      </c>
      <c r="W5323" s="1">
        <v>39783</v>
      </c>
      <c r="X5323" s="1">
        <v>39783</v>
      </c>
      <c r="Y5323" t="s">
        <v>38</v>
      </c>
      <c r="Z5323">
        <v>0</v>
      </c>
      <c r="AA5323">
        <v>4000</v>
      </c>
      <c r="AB5323">
        <v>2900</v>
      </c>
      <c r="AC5323">
        <v>2900</v>
      </c>
      <c r="AD5323" t="s">
        <v>39</v>
      </c>
      <c r="AE5323" s="2">
        <v>45096.813622685186</v>
      </c>
    </row>
    <row r="5324" spans="1:31" hidden="1" x14ac:dyDescent="0.25">
      <c r="A5324">
        <v>1255498</v>
      </c>
      <c r="B5324" t="s">
        <v>27</v>
      </c>
      <c r="C5324" t="s">
        <v>691</v>
      </c>
      <c r="D5324" s="3" t="s">
        <v>42</v>
      </c>
      <c r="E5324" s="4">
        <v>38777</v>
      </c>
      <c r="F5324" s="3" t="s">
        <v>29</v>
      </c>
      <c r="G5324" s="3" t="s">
        <v>29</v>
      </c>
      <c r="H5324" s="3">
        <v>4</v>
      </c>
      <c r="I5324" s="3">
        <f t="shared" ca="1" si="251"/>
        <v>18</v>
      </c>
      <c r="J5324" s="9" t="s">
        <v>275</v>
      </c>
      <c r="K5324" s="9" t="s">
        <v>1073</v>
      </c>
      <c r="L5324" s="9" t="str">
        <f t="shared" si="249"/>
        <v>Bobek</v>
      </c>
      <c r="M5324" s="9">
        <v>1</v>
      </c>
      <c r="N5324" s="10">
        <v>38777</v>
      </c>
      <c r="O5324" s="10">
        <v>38777</v>
      </c>
      <c r="P5324" t="s">
        <v>36</v>
      </c>
      <c r="Q5324" t="str">
        <f t="shared" si="250"/>
        <v>PLL 24</v>
      </c>
      <c r="R5324" t="s">
        <v>37</v>
      </c>
      <c r="S5324">
        <v>0</v>
      </c>
      <c r="T5324" t="s">
        <v>33</v>
      </c>
      <c r="U5324">
        <v>1</v>
      </c>
      <c r="V5324">
        <v>1</v>
      </c>
      <c r="W5324" s="1">
        <v>39783</v>
      </c>
      <c r="X5324" s="1">
        <v>39783</v>
      </c>
      <c r="Y5324" t="s">
        <v>38</v>
      </c>
      <c r="Z5324">
        <v>0</v>
      </c>
      <c r="AA5324">
        <v>4000</v>
      </c>
      <c r="AB5324">
        <v>2900</v>
      </c>
      <c r="AC5324">
        <v>2900</v>
      </c>
      <c r="AD5324" t="s">
        <v>39</v>
      </c>
      <c r="AE5324" s="2">
        <v>45096.813622685186</v>
      </c>
    </row>
    <row r="5325" spans="1:31" hidden="1" x14ac:dyDescent="0.25">
      <c r="A5325">
        <v>1255499</v>
      </c>
      <c r="B5325" t="s">
        <v>27</v>
      </c>
      <c r="C5325" t="s">
        <v>691</v>
      </c>
      <c r="D5325" s="3" t="s">
        <v>42</v>
      </c>
      <c r="E5325" s="4">
        <v>38777</v>
      </c>
      <c r="F5325" s="3" t="s">
        <v>29</v>
      </c>
      <c r="G5325" s="3" t="s">
        <v>29</v>
      </c>
      <c r="H5325" s="3">
        <v>4</v>
      </c>
      <c r="I5325" s="3">
        <f t="shared" ca="1" si="251"/>
        <v>18</v>
      </c>
      <c r="J5325" s="9" t="s">
        <v>275</v>
      </c>
      <c r="K5325" s="9" t="s">
        <v>1073</v>
      </c>
      <c r="L5325" s="9" t="str">
        <f t="shared" si="249"/>
        <v>Bobek</v>
      </c>
      <c r="M5325" s="9">
        <v>1</v>
      </c>
      <c r="N5325" s="10">
        <v>38777</v>
      </c>
      <c r="O5325" s="10">
        <v>38777</v>
      </c>
      <c r="P5325" t="s">
        <v>36</v>
      </c>
      <c r="Q5325" t="str">
        <f t="shared" si="250"/>
        <v>PLL 24</v>
      </c>
      <c r="R5325" t="s">
        <v>37</v>
      </c>
      <c r="S5325">
        <v>0</v>
      </c>
      <c r="T5325" t="s">
        <v>33</v>
      </c>
      <c r="U5325">
        <v>1</v>
      </c>
      <c r="V5325">
        <v>1</v>
      </c>
      <c r="W5325" s="1">
        <v>39783</v>
      </c>
      <c r="X5325" s="1">
        <v>39783</v>
      </c>
      <c r="Y5325" t="s">
        <v>38</v>
      </c>
      <c r="Z5325">
        <v>0</v>
      </c>
      <c r="AA5325">
        <v>4000</v>
      </c>
      <c r="AB5325">
        <v>2900</v>
      </c>
      <c r="AC5325">
        <v>2900</v>
      </c>
      <c r="AD5325" t="s">
        <v>39</v>
      </c>
      <c r="AE5325" s="2">
        <v>45096.813622685186</v>
      </c>
    </row>
    <row r="5326" spans="1:31" hidden="1" x14ac:dyDescent="0.25">
      <c r="A5326">
        <v>1255500</v>
      </c>
      <c r="B5326" t="s">
        <v>27</v>
      </c>
      <c r="C5326" t="s">
        <v>691</v>
      </c>
      <c r="D5326" s="3" t="s">
        <v>42</v>
      </c>
      <c r="E5326" s="4">
        <v>38777</v>
      </c>
      <c r="F5326" s="3" t="s">
        <v>29</v>
      </c>
      <c r="G5326" s="3" t="s">
        <v>29</v>
      </c>
      <c r="H5326" s="3">
        <v>4</v>
      </c>
      <c r="I5326" s="3">
        <f t="shared" ca="1" si="251"/>
        <v>18</v>
      </c>
      <c r="J5326" s="9" t="s">
        <v>275</v>
      </c>
      <c r="K5326" s="9" t="s">
        <v>1073</v>
      </c>
      <c r="L5326" s="9" t="str">
        <f t="shared" si="249"/>
        <v>Bobek</v>
      </c>
      <c r="M5326" s="9">
        <v>1</v>
      </c>
      <c r="N5326" s="10">
        <v>38777</v>
      </c>
      <c r="O5326" s="10">
        <v>38777</v>
      </c>
      <c r="P5326" t="s">
        <v>36</v>
      </c>
      <c r="Q5326" t="str">
        <f t="shared" si="250"/>
        <v>PLL 24</v>
      </c>
      <c r="R5326" t="s">
        <v>37</v>
      </c>
      <c r="S5326">
        <v>0</v>
      </c>
      <c r="T5326" t="s">
        <v>33</v>
      </c>
      <c r="U5326">
        <v>1</v>
      </c>
      <c r="V5326">
        <v>1</v>
      </c>
      <c r="W5326" s="1">
        <v>39783</v>
      </c>
      <c r="X5326" s="1">
        <v>39783</v>
      </c>
      <c r="Y5326" t="s">
        <v>38</v>
      </c>
      <c r="Z5326">
        <v>0</v>
      </c>
      <c r="AA5326">
        <v>4000</v>
      </c>
      <c r="AB5326">
        <v>2900</v>
      </c>
      <c r="AC5326">
        <v>2900</v>
      </c>
      <c r="AD5326" t="s">
        <v>39</v>
      </c>
      <c r="AE5326" s="2">
        <v>45096.813622685186</v>
      </c>
    </row>
    <row r="5327" spans="1:31" hidden="1" x14ac:dyDescent="0.25">
      <c r="A5327">
        <v>1255501</v>
      </c>
      <c r="B5327" t="s">
        <v>27</v>
      </c>
      <c r="C5327" t="s">
        <v>691</v>
      </c>
      <c r="D5327" s="3" t="s">
        <v>42</v>
      </c>
      <c r="E5327" s="4">
        <v>38777</v>
      </c>
      <c r="F5327" s="3" t="s">
        <v>29</v>
      </c>
      <c r="G5327" s="3" t="s">
        <v>29</v>
      </c>
      <c r="H5327" s="3">
        <v>4</v>
      </c>
      <c r="I5327" s="3">
        <f t="shared" ca="1" si="251"/>
        <v>18</v>
      </c>
      <c r="J5327" s="9" t="s">
        <v>275</v>
      </c>
      <c r="K5327" s="9" t="s">
        <v>1073</v>
      </c>
      <c r="L5327" s="9" t="str">
        <f t="shared" si="249"/>
        <v>Bobek</v>
      </c>
      <c r="M5327" s="9">
        <v>1</v>
      </c>
      <c r="N5327" s="10">
        <v>38777</v>
      </c>
      <c r="O5327" s="10">
        <v>38777</v>
      </c>
      <c r="P5327" t="s">
        <v>36</v>
      </c>
      <c r="Q5327" t="str">
        <f t="shared" si="250"/>
        <v>PLL 24</v>
      </c>
      <c r="R5327" t="s">
        <v>37</v>
      </c>
      <c r="S5327">
        <v>0</v>
      </c>
      <c r="T5327" t="s">
        <v>33</v>
      </c>
      <c r="U5327">
        <v>1</v>
      </c>
      <c r="V5327">
        <v>1</v>
      </c>
      <c r="W5327" s="1">
        <v>40673</v>
      </c>
      <c r="X5327" s="1">
        <v>40673</v>
      </c>
      <c r="Y5327" t="s">
        <v>38</v>
      </c>
      <c r="Z5327">
        <v>0</v>
      </c>
      <c r="AA5327">
        <v>4000</v>
      </c>
      <c r="AB5327">
        <v>2900</v>
      </c>
      <c r="AC5327">
        <v>2900</v>
      </c>
      <c r="AD5327" t="s">
        <v>39</v>
      </c>
      <c r="AE5327" s="2">
        <v>45096.813622685186</v>
      </c>
    </row>
    <row r="5328" spans="1:31" hidden="1" x14ac:dyDescent="0.25">
      <c r="A5328">
        <v>1255502</v>
      </c>
      <c r="B5328" t="s">
        <v>27</v>
      </c>
      <c r="C5328" t="s">
        <v>691</v>
      </c>
      <c r="D5328" s="3" t="s">
        <v>42</v>
      </c>
      <c r="E5328" s="4">
        <v>38777</v>
      </c>
      <c r="F5328" s="3" t="s">
        <v>29</v>
      </c>
      <c r="G5328" s="3" t="s">
        <v>29</v>
      </c>
      <c r="H5328" s="3">
        <v>4</v>
      </c>
      <c r="I5328" s="3">
        <f t="shared" ca="1" si="251"/>
        <v>18</v>
      </c>
      <c r="J5328" s="9" t="s">
        <v>275</v>
      </c>
      <c r="K5328" s="9" t="s">
        <v>1073</v>
      </c>
      <c r="L5328" s="9" t="str">
        <f t="shared" si="249"/>
        <v>Bobek</v>
      </c>
      <c r="M5328" s="9">
        <v>1</v>
      </c>
      <c r="N5328" s="10">
        <v>38777</v>
      </c>
      <c r="O5328" s="10">
        <v>38777</v>
      </c>
      <c r="P5328" t="s">
        <v>36</v>
      </c>
      <c r="Q5328" t="str">
        <f t="shared" si="250"/>
        <v>PLL 24</v>
      </c>
      <c r="R5328" t="s">
        <v>37</v>
      </c>
      <c r="S5328">
        <v>0</v>
      </c>
      <c r="T5328" t="s">
        <v>33</v>
      </c>
      <c r="U5328">
        <v>1</v>
      </c>
      <c r="V5328">
        <v>1</v>
      </c>
      <c r="W5328" s="1">
        <v>39783</v>
      </c>
      <c r="X5328" s="1">
        <v>39783</v>
      </c>
      <c r="Y5328" t="s">
        <v>38</v>
      </c>
      <c r="Z5328">
        <v>0</v>
      </c>
      <c r="AA5328">
        <v>4000</v>
      </c>
      <c r="AB5328">
        <v>2900</v>
      </c>
      <c r="AC5328">
        <v>2900</v>
      </c>
      <c r="AD5328" t="s">
        <v>39</v>
      </c>
      <c r="AE5328" s="2">
        <v>45096.813622685186</v>
      </c>
    </row>
    <row r="5329" spans="1:31" hidden="1" x14ac:dyDescent="0.25">
      <c r="A5329">
        <v>1255503</v>
      </c>
      <c r="B5329" t="s">
        <v>27</v>
      </c>
      <c r="C5329" t="s">
        <v>691</v>
      </c>
      <c r="D5329" s="3" t="s">
        <v>42</v>
      </c>
      <c r="E5329" s="4">
        <v>38777</v>
      </c>
      <c r="F5329" s="3" t="s">
        <v>29</v>
      </c>
      <c r="G5329" s="3" t="s">
        <v>29</v>
      </c>
      <c r="H5329" s="3">
        <v>4</v>
      </c>
      <c r="I5329" s="3">
        <f t="shared" ca="1" si="251"/>
        <v>18</v>
      </c>
      <c r="J5329" s="9" t="s">
        <v>275</v>
      </c>
      <c r="K5329" s="9" t="s">
        <v>1073</v>
      </c>
      <c r="L5329" s="9" t="str">
        <f t="shared" si="249"/>
        <v>Bobek</v>
      </c>
      <c r="M5329" s="9">
        <v>1</v>
      </c>
      <c r="N5329" s="10">
        <v>38777</v>
      </c>
      <c r="O5329" s="10">
        <v>38777</v>
      </c>
      <c r="P5329" t="s">
        <v>86</v>
      </c>
      <c r="Q5329" t="str">
        <f t="shared" si="250"/>
        <v>PLL 24</v>
      </c>
      <c r="R5329" t="s">
        <v>37</v>
      </c>
      <c r="S5329">
        <v>0</v>
      </c>
      <c r="T5329" t="s">
        <v>33</v>
      </c>
      <c r="U5329">
        <v>1</v>
      </c>
      <c r="V5329">
        <v>1</v>
      </c>
      <c r="W5329" s="1">
        <v>44166</v>
      </c>
      <c r="X5329" s="1">
        <v>44166</v>
      </c>
      <c r="Y5329" t="s">
        <v>38</v>
      </c>
      <c r="Z5329">
        <v>0</v>
      </c>
      <c r="AA5329">
        <v>4000</v>
      </c>
      <c r="AB5329">
        <v>2900</v>
      </c>
      <c r="AC5329">
        <v>2900</v>
      </c>
      <c r="AD5329" t="s">
        <v>39</v>
      </c>
      <c r="AE5329" s="2">
        <v>45096.813622685186</v>
      </c>
    </row>
    <row r="5330" spans="1:31" hidden="1" x14ac:dyDescent="0.25">
      <c r="A5330">
        <v>1255504</v>
      </c>
      <c r="B5330" t="s">
        <v>27</v>
      </c>
      <c r="C5330" t="s">
        <v>691</v>
      </c>
      <c r="D5330" s="3" t="s">
        <v>42</v>
      </c>
      <c r="E5330" s="4">
        <v>38777</v>
      </c>
      <c r="F5330" s="3" t="s">
        <v>29</v>
      </c>
      <c r="G5330" s="3" t="s">
        <v>29</v>
      </c>
      <c r="H5330" s="3">
        <v>4</v>
      </c>
      <c r="I5330" s="3">
        <f t="shared" ca="1" si="251"/>
        <v>18</v>
      </c>
      <c r="J5330" s="9" t="s">
        <v>275</v>
      </c>
      <c r="K5330" s="9" t="s">
        <v>1073</v>
      </c>
      <c r="L5330" s="9" t="str">
        <f t="shared" si="249"/>
        <v>Bobek</v>
      </c>
      <c r="M5330" s="9">
        <v>1</v>
      </c>
      <c r="N5330" s="10">
        <v>38777</v>
      </c>
      <c r="O5330" s="10">
        <v>38777</v>
      </c>
      <c r="P5330" t="s">
        <v>36</v>
      </c>
      <c r="Q5330" t="str">
        <f t="shared" si="250"/>
        <v>PLL 24</v>
      </c>
      <c r="R5330" t="s">
        <v>37</v>
      </c>
      <c r="S5330">
        <v>0</v>
      </c>
      <c r="T5330" t="s">
        <v>33</v>
      </c>
      <c r="U5330">
        <v>1</v>
      </c>
      <c r="V5330">
        <v>1</v>
      </c>
      <c r="W5330" s="1">
        <v>39783</v>
      </c>
      <c r="X5330" s="1">
        <v>39783</v>
      </c>
      <c r="Y5330" t="s">
        <v>38</v>
      </c>
      <c r="Z5330">
        <v>0</v>
      </c>
      <c r="AA5330">
        <v>4000</v>
      </c>
      <c r="AB5330">
        <v>2900</v>
      </c>
      <c r="AC5330">
        <v>2900</v>
      </c>
      <c r="AD5330" t="s">
        <v>39</v>
      </c>
      <c r="AE5330" s="2">
        <v>45096.813622685186</v>
      </c>
    </row>
    <row r="5331" spans="1:31" hidden="1" x14ac:dyDescent="0.25">
      <c r="A5331">
        <v>1255505</v>
      </c>
      <c r="B5331" t="s">
        <v>27</v>
      </c>
      <c r="C5331" t="s">
        <v>691</v>
      </c>
      <c r="D5331" s="3" t="s">
        <v>42</v>
      </c>
      <c r="E5331" s="4">
        <v>38777</v>
      </c>
      <c r="F5331" s="3" t="s">
        <v>29</v>
      </c>
      <c r="G5331" s="3" t="s">
        <v>29</v>
      </c>
      <c r="H5331" s="3">
        <v>4</v>
      </c>
      <c r="I5331" s="3">
        <f t="shared" ca="1" si="251"/>
        <v>18</v>
      </c>
      <c r="J5331" s="9" t="s">
        <v>275</v>
      </c>
      <c r="K5331" s="9" t="s">
        <v>1073</v>
      </c>
      <c r="L5331" s="9" t="str">
        <f t="shared" si="249"/>
        <v>Bobek</v>
      </c>
      <c r="M5331" s="9">
        <v>1</v>
      </c>
      <c r="N5331" s="10">
        <v>38777</v>
      </c>
      <c r="O5331" s="10">
        <v>38777</v>
      </c>
      <c r="P5331" t="s">
        <v>36</v>
      </c>
      <c r="Q5331" t="str">
        <f t="shared" si="250"/>
        <v>PLL 24</v>
      </c>
      <c r="R5331" t="s">
        <v>37</v>
      </c>
      <c r="S5331">
        <v>0</v>
      </c>
      <c r="T5331" t="s">
        <v>33</v>
      </c>
      <c r="U5331">
        <v>1</v>
      </c>
      <c r="V5331">
        <v>1</v>
      </c>
      <c r="W5331" s="1">
        <v>39783</v>
      </c>
      <c r="X5331" s="1">
        <v>39783</v>
      </c>
      <c r="Y5331" t="s">
        <v>38</v>
      </c>
      <c r="Z5331">
        <v>0</v>
      </c>
      <c r="AA5331">
        <v>4000</v>
      </c>
      <c r="AB5331">
        <v>2900</v>
      </c>
      <c r="AC5331">
        <v>2900</v>
      </c>
      <c r="AD5331" t="s">
        <v>39</v>
      </c>
      <c r="AE5331" s="2">
        <v>45096.813622685186</v>
      </c>
    </row>
    <row r="5332" spans="1:31" hidden="1" x14ac:dyDescent="0.25">
      <c r="A5332">
        <v>1255506</v>
      </c>
      <c r="B5332" t="s">
        <v>27</v>
      </c>
      <c r="C5332" t="s">
        <v>691</v>
      </c>
      <c r="D5332" s="3" t="s">
        <v>42</v>
      </c>
      <c r="E5332" s="4">
        <v>38777</v>
      </c>
      <c r="F5332" s="3" t="s">
        <v>29</v>
      </c>
      <c r="G5332" s="3" t="s">
        <v>29</v>
      </c>
      <c r="H5332" s="3">
        <v>4</v>
      </c>
      <c r="I5332" s="3">
        <f t="shared" ca="1" si="251"/>
        <v>18</v>
      </c>
      <c r="J5332" s="9" t="s">
        <v>275</v>
      </c>
      <c r="K5332" s="9" t="s">
        <v>1073</v>
      </c>
      <c r="L5332" s="9" t="str">
        <f t="shared" si="249"/>
        <v>Bobek</v>
      </c>
      <c r="M5332" s="9">
        <v>1</v>
      </c>
      <c r="N5332" s="10">
        <v>38777</v>
      </c>
      <c r="O5332" s="10">
        <v>38777</v>
      </c>
      <c r="P5332" t="s">
        <v>40</v>
      </c>
      <c r="Q5332" t="str">
        <f t="shared" si="250"/>
        <v>PLL 24</v>
      </c>
      <c r="R5332" t="s">
        <v>37</v>
      </c>
      <c r="S5332">
        <v>0</v>
      </c>
      <c r="T5332" t="s">
        <v>33</v>
      </c>
      <c r="U5332">
        <v>1</v>
      </c>
      <c r="V5332">
        <v>1</v>
      </c>
      <c r="W5332" s="1">
        <v>42997</v>
      </c>
      <c r="X5332" s="1">
        <v>42997</v>
      </c>
      <c r="Y5332" t="s">
        <v>38</v>
      </c>
      <c r="Z5332">
        <v>0</v>
      </c>
      <c r="AA5332">
        <v>4000</v>
      </c>
      <c r="AB5332">
        <v>1800</v>
      </c>
      <c r="AC5332">
        <v>1800</v>
      </c>
      <c r="AD5332" t="s">
        <v>39</v>
      </c>
      <c r="AE5332" s="2">
        <v>45096.813622685186</v>
      </c>
    </row>
    <row r="5333" spans="1:31" hidden="1" x14ac:dyDescent="0.25">
      <c r="A5333">
        <v>1255507</v>
      </c>
      <c r="B5333" t="s">
        <v>27</v>
      </c>
      <c r="C5333" t="s">
        <v>691</v>
      </c>
      <c r="D5333" s="3" t="s">
        <v>42</v>
      </c>
      <c r="E5333" s="4">
        <v>42642</v>
      </c>
      <c r="F5333" s="3" t="s">
        <v>29</v>
      </c>
      <c r="G5333" s="3" t="s">
        <v>29</v>
      </c>
      <c r="H5333" s="3">
        <v>4</v>
      </c>
      <c r="I5333" s="3">
        <f t="shared" ca="1" si="251"/>
        <v>8</v>
      </c>
      <c r="J5333" s="9" t="s">
        <v>275</v>
      </c>
      <c r="K5333" s="9" t="s">
        <v>1073</v>
      </c>
      <c r="L5333" s="9" t="str">
        <f t="shared" si="249"/>
        <v>Bobek</v>
      </c>
      <c r="M5333" s="9">
        <v>1</v>
      </c>
      <c r="N5333" s="10">
        <v>38777</v>
      </c>
      <c r="O5333" s="10">
        <v>38777</v>
      </c>
      <c r="P5333" t="s">
        <v>40</v>
      </c>
      <c r="Q5333" t="str">
        <f t="shared" si="250"/>
        <v>PLL 24</v>
      </c>
      <c r="R5333" t="s">
        <v>37</v>
      </c>
      <c r="S5333">
        <v>0</v>
      </c>
      <c r="T5333" t="s">
        <v>33</v>
      </c>
      <c r="U5333">
        <v>1</v>
      </c>
      <c r="V5333">
        <v>1</v>
      </c>
      <c r="W5333" s="1">
        <v>43789</v>
      </c>
      <c r="X5333" s="1">
        <v>43789</v>
      </c>
      <c r="Y5333" t="s">
        <v>38</v>
      </c>
      <c r="Z5333">
        <v>0</v>
      </c>
      <c r="AA5333">
        <v>4000</v>
      </c>
      <c r="AB5333">
        <v>1800</v>
      </c>
      <c r="AC5333">
        <v>1800</v>
      </c>
      <c r="AD5333" t="s">
        <v>39</v>
      </c>
      <c r="AE5333" s="2">
        <v>45096.813622685186</v>
      </c>
    </row>
    <row r="5334" spans="1:31" hidden="1" x14ac:dyDescent="0.25">
      <c r="A5334">
        <v>1255508</v>
      </c>
      <c r="B5334" t="s">
        <v>27</v>
      </c>
      <c r="C5334" t="s">
        <v>691</v>
      </c>
      <c r="D5334" s="3" t="s">
        <v>42</v>
      </c>
      <c r="E5334" s="4">
        <v>38777</v>
      </c>
      <c r="F5334" s="3" t="s">
        <v>29</v>
      </c>
      <c r="G5334" s="3" t="s">
        <v>29</v>
      </c>
      <c r="H5334" s="3">
        <v>4</v>
      </c>
      <c r="I5334" s="3">
        <f t="shared" ca="1" si="251"/>
        <v>18</v>
      </c>
      <c r="J5334" s="9" t="s">
        <v>275</v>
      </c>
      <c r="K5334" s="9" t="s">
        <v>1073</v>
      </c>
      <c r="L5334" s="9" t="str">
        <f t="shared" si="249"/>
        <v>Bobek</v>
      </c>
      <c r="M5334" s="9">
        <v>1</v>
      </c>
      <c r="N5334" s="10">
        <v>38777</v>
      </c>
      <c r="O5334" s="10">
        <v>38777</v>
      </c>
      <c r="P5334" t="s">
        <v>36</v>
      </c>
      <c r="Q5334" t="str">
        <f t="shared" si="250"/>
        <v>PLL 24</v>
      </c>
      <c r="R5334" t="s">
        <v>37</v>
      </c>
      <c r="S5334">
        <v>0</v>
      </c>
      <c r="T5334" t="s">
        <v>33</v>
      </c>
      <c r="U5334">
        <v>1</v>
      </c>
      <c r="V5334">
        <v>1</v>
      </c>
      <c r="W5334" s="1">
        <v>39783</v>
      </c>
      <c r="X5334" s="1">
        <v>39783</v>
      </c>
      <c r="Y5334" t="s">
        <v>38</v>
      </c>
      <c r="Z5334">
        <v>0</v>
      </c>
      <c r="AA5334">
        <v>4000</v>
      </c>
      <c r="AB5334">
        <v>2900</v>
      </c>
      <c r="AC5334">
        <v>2900</v>
      </c>
      <c r="AD5334" t="s">
        <v>39</v>
      </c>
      <c r="AE5334" s="2">
        <v>45096.813622685186</v>
      </c>
    </row>
    <row r="5335" spans="1:31" hidden="1" x14ac:dyDescent="0.25">
      <c r="A5335">
        <v>1255509</v>
      </c>
      <c r="B5335" t="s">
        <v>27</v>
      </c>
      <c r="C5335" t="s">
        <v>691</v>
      </c>
      <c r="D5335" s="3" t="s">
        <v>42</v>
      </c>
      <c r="E5335" s="4">
        <v>38777</v>
      </c>
      <c r="F5335" s="3" t="s">
        <v>29</v>
      </c>
      <c r="G5335" s="3" t="s">
        <v>29</v>
      </c>
      <c r="H5335" s="3">
        <v>4</v>
      </c>
      <c r="I5335" s="3">
        <f t="shared" ca="1" si="251"/>
        <v>18</v>
      </c>
      <c r="J5335" s="9" t="s">
        <v>275</v>
      </c>
      <c r="K5335" s="9" t="s">
        <v>1073</v>
      </c>
      <c r="L5335" s="9" t="str">
        <f t="shared" si="249"/>
        <v>Bobek</v>
      </c>
      <c r="M5335" s="9">
        <v>1</v>
      </c>
      <c r="N5335" s="10">
        <v>38777</v>
      </c>
      <c r="O5335" s="10">
        <v>38777</v>
      </c>
      <c r="P5335" t="s">
        <v>36</v>
      </c>
      <c r="Q5335" t="str">
        <f t="shared" si="250"/>
        <v>PLL 24</v>
      </c>
      <c r="R5335" t="s">
        <v>37</v>
      </c>
      <c r="S5335">
        <v>0</v>
      </c>
      <c r="T5335" t="s">
        <v>33</v>
      </c>
      <c r="U5335">
        <v>1</v>
      </c>
      <c r="V5335">
        <v>1</v>
      </c>
      <c r="W5335" s="1">
        <v>39783</v>
      </c>
      <c r="X5335" s="1">
        <v>39783</v>
      </c>
      <c r="Y5335" t="s">
        <v>38</v>
      </c>
      <c r="Z5335">
        <v>0</v>
      </c>
      <c r="AA5335">
        <v>4000</v>
      </c>
      <c r="AB5335">
        <v>2900</v>
      </c>
      <c r="AC5335">
        <v>2900</v>
      </c>
      <c r="AD5335" t="s">
        <v>39</v>
      </c>
      <c r="AE5335" s="2">
        <v>45096.813622685186</v>
      </c>
    </row>
    <row r="5336" spans="1:31" hidden="1" x14ac:dyDescent="0.25">
      <c r="A5336">
        <v>1255510</v>
      </c>
      <c r="B5336" t="s">
        <v>27</v>
      </c>
      <c r="C5336" t="s">
        <v>691</v>
      </c>
      <c r="D5336" s="3" t="s">
        <v>42</v>
      </c>
      <c r="E5336" s="4">
        <v>42664</v>
      </c>
      <c r="F5336" s="3" t="s">
        <v>29</v>
      </c>
      <c r="G5336" s="3" t="s">
        <v>29</v>
      </c>
      <c r="H5336" s="3">
        <v>4</v>
      </c>
      <c r="I5336" s="3">
        <f t="shared" ca="1" si="251"/>
        <v>8</v>
      </c>
      <c r="J5336" s="9" t="s">
        <v>275</v>
      </c>
      <c r="K5336" s="9" t="s">
        <v>1073</v>
      </c>
      <c r="L5336" s="9" t="str">
        <f t="shared" si="249"/>
        <v>Bobek</v>
      </c>
      <c r="M5336" s="9">
        <v>1</v>
      </c>
      <c r="N5336" s="10">
        <v>44111</v>
      </c>
      <c r="O5336" s="10">
        <v>44111</v>
      </c>
      <c r="P5336" t="s">
        <v>40</v>
      </c>
      <c r="Q5336" t="str">
        <f t="shared" si="250"/>
        <v>PLL 24</v>
      </c>
      <c r="R5336" t="s">
        <v>37</v>
      </c>
      <c r="S5336">
        <v>0</v>
      </c>
      <c r="T5336" t="s">
        <v>33</v>
      </c>
      <c r="U5336">
        <v>1</v>
      </c>
      <c r="V5336">
        <v>1</v>
      </c>
      <c r="W5336" s="1">
        <v>42633</v>
      </c>
      <c r="X5336" s="1">
        <v>42633</v>
      </c>
      <c r="Y5336" t="s">
        <v>38</v>
      </c>
      <c r="Z5336">
        <v>0</v>
      </c>
      <c r="AA5336">
        <v>4000</v>
      </c>
      <c r="AB5336">
        <v>1800</v>
      </c>
      <c r="AC5336">
        <v>1800</v>
      </c>
      <c r="AD5336" t="s">
        <v>39</v>
      </c>
      <c r="AE5336" s="2">
        <v>45096.813622685186</v>
      </c>
    </row>
    <row r="5337" spans="1:31" hidden="1" x14ac:dyDescent="0.25">
      <c r="A5337">
        <v>1255511</v>
      </c>
      <c r="B5337" t="s">
        <v>27</v>
      </c>
      <c r="C5337" t="s">
        <v>691</v>
      </c>
      <c r="D5337" s="3" t="s">
        <v>42</v>
      </c>
      <c r="E5337" s="4">
        <v>38777</v>
      </c>
      <c r="F5337" s="3" t="s">
        <v>29</v>
      </c>
      <c r="G5337" s="3" t="s">
        <v>29</v>
      </c>
      <c r="H5337" s="3">
        <v>4</v>
      </c>
      <c r="I5337" s="3">
        <f t="shared" ca="1" si="251"/>
        <v>18</v>
      </c>
      <c r="J5337" s="9" t="s">
        <v>275</v>
      </c>
      <c r="K5337" s="9" t="s">
        <v>1073</v>
      </c>
      <c r="L5337" s="9" t="str">
        <f t="shared" si="249"/>
        <v>Bobek</v>
      </c>
      <c r="M5337" s="9">
        <v>1</v>
      </c>
      <c r="N5337" s="10">
        <v>38777</v>
      </c>
      <c r="O5337" s="10">
        <v>38777</v>
      </c>
      <c r="P5337" t="s">
        <v>36</v>
      </c>
      <c r="Q5337" t="str">
        <f t="shared" si="250"/>
        <v>PLL 24</v>
      </c>
      <c r="R5337" t="s">
        <v>37</v>
      </c>
      <c r="S5337">
        <v>0</v>
      </c>
      <c r="T5337" t="s">
        <v>33</v>
      </c>
      <c r="U5337">
        <v>1</v>
      </c>
      <c r="V5337">
        <v>1</v>
      </c>
      <c r="W5337" s="1">
        <v>39783</v>
      </c>
      <c r="X5337" s="1">
        <v>39783</v>
      </c>
      <c r="Y5337" t="s">
        <v>38</v>
      </c>
      <c r="Z5337">
        <v>0</v>
      </c>
      <c r="AA5337">
        <v>4000</v>
      </c>
      <c r="AB5337">
        <v>2900</v>
      </c>
      <c r="AC5337">
        <v>2900</v>
      </c>
      <c r="AD5337" t="s">
        <v>39</v>
      </c>
      <c r="AE5337" s="2">
        <v>45096.813622685186</v>
      </c>
    </row>
    <row r="5338" spans="1:31" hidden="1" x14ac:dyDescent="0.25">
      <c r="A5338">
        <v>1255512</v>
      </c>
      <c r="B5338" t="s">
        <v>27</v>
      </c>
      <c r="C5338" t="s">
        <v>691</v>
      </c>
      <c r="D5338" s="3" t="s">
        <v>42</v>
      </c>
      <c r="E5338" s="4">
        <v>38777</v>
      </c>
      <c r="F5338" s="3" t="s">
        <v>29</v>
      </c>
      <c r="G5338" s="3" t="s">
        <v>29</v>
      </c>
      <c r="H5338" s="3">
        <v>4</v>
      </c>
      <c r="I5338" s="3">
        <f t="shared" ca="1" si="251"/>
        <v>18</v>
      </c>
      <c r="J5338" s="9" t="s">
        <v>275</v>
      </c>
      <c r="K5338" s="9" t="s">
        <v>1073</v>
      </c>
      <c r="L5338" s="9" t="str">
        <f t="shared" si="249"/>
        <v>Bobek</v>
      </c>
      <c r="M5338" s="9">
        <v>1</v>
      </c>
      <c r="N5338" s="10">
        <v>38777</v>
      </c>
      <c r="O5338" s="10">
        <v>38777</v>
      </c>
      <c r="P5338" t="s">
        <v>36</v>
      </c>
      <c r="Q5338" t="str">
        <f t="shared" si="250"/>
        <v>PLL 24</v>
      </c>
      <c r="R5338" t="s">
        <v>37</v>
      </c>
      <c r="S5338">
        <v>0</v>
      </c>
      <c r="T5338" t="s">
        <v>33</v>
      </c>
      <c r="U5338">
        <v>1</v>
      </c>
      <c r="V5338">
        <v>1</v>
      </c>
      <c r="W5338" s="1">
        <v>39783</v>
      </c>
      <c r="X5338" s="1">
        <v>39783</v>
      </c>
      <c r="Y5338" t="s">
        <v>38</v>
      </c>
      <c r="Z5338">
        <v>0</v>
      </c>
      <c r="AA5338">
        <v>4000</v>
      </c>
      <c r="AB5338">
        <v>2900</v>
      </c>
      <c r="AC5338">
        <v>2900</v>
      </c>
      <c r="AD5338" t="s">
        <v>39</v>
      </c>
      <c r="AE5338" s="2">
        <v>45096.813622685186</v>
      </c>
    </row>
    <row r="5339" spans="1:31" hidden="1" x14ac:dyDescent="0.25">
      <c r="A5339">
        <v>1256665</v>
      </c>
      <c r="B5339" t="s">
        <v>27</v>
      </c>
      <c r="C5339" t="s">
        <v>691</v>
      </c>
      <c r="D5339" s="3" t="s">
        <v>42</v>
      </c>
      <c r="E5339" s="4">
        <v>38777</v>
      </c>
      <c r="F5339" s="3" t="s">
        <v>29</v>
      </c>
      <c r="G5339" s="3" t="s">
        <v>29</v>
      </c>
      <c r="H5339" s="3">
        <v>4</v>
      </c>
      <c r="I5339" s="3">
        <f t="shared" ca="1" si="251"/>
        <v>18</v>
      </c>
      <c r="J5339" s="9" t="s">
        <v>275</v>
      </c>
      <c r="K5339" s="9" t="s">
        <v>1073</v>
      </c>
      <c r="L5339" s="9" t="str">
        <f t="shared" si="249"/>
        <v>Bobek</v>
      </c>
      <c r="M5339" s="9">
        <v>1</v>
      </c>
      <c r="N5339" s="10">
        <v>38777</v>
      </c>
      <c r="O5339" s="10">
        <v>38777</v>
      </c>
      <c r="P5339" t="s">
        <v>36</v>
      </c>
      <c r="Q5339" t="str">
        <f t="shared" si="250"/>
        <v>PLL 24</v>
      </c>
      <c r="R5339" t="s">
        <v>37</v>
      </c>
      <c r="S5339">
        <v>0</v>
      </c>
      <c r="T5339" t="s">
        <v>33</v>
      </c>
      <c r="U5339">
        <v>1</v>
      </c>
      <c r="V5339">
        <v>1</v>
      </c>
      <c r="W5339" s="1">
        <v>39783</v>
      </c>
      <c r="X5339" s="1">
        <v>39783</v>
      </c>
      <c r="Y5339" t="s">
        <v>38</v>
      </c>
      <c r="Z5339">
        <v>0</v>
      </c>
      <c r="AA5339">
        <v>4000</v>
      </c>
      <c r="AB5339">
        <v>2900</v>
      </c>
      <c r="AC5339">
        <v>2900</v>
      </c>
      <c r="AD5339" t="s">
        <v>39</v>
      </c>
      <c r="AE5339" s="2">
        <v>45096.813622685186</v>
      </c>
    </row>
    <row r="5340" spans="1:31" hidden="1" x14ac:dyDescent="0.25">
      <c r="A5340">
        <v>1253558</v>
      </c>
      <c r="B5340" t="s">
        <v>27</v>
      </c>
      <c r="C5340" t="s">
        <v>873</v>
      </c>
      <c r="D5340" s="3" t="s">
        <v>42</v>
      </c>
      <c r="E5340" s="4">
        <v>38139</v>
      </c>
      <c r="F5340" s="3" t="s">
        <v>29</v>
      </c>
      <c r="G5340" s="3" t="s">
        <v>29</v>
      </c>
      <c r="H5340" s="3">
        <v>4</v>
      </c>
      <c r="I5340" s="3">
        <f t="shared" ca="1" si="251"/>
        <v>20</v>
      </c>
      <c r="J5340" s="9" t="s">
        <v>294</v>
      </c>
      <c r="K5340" s="9" t="s">
        <v>1073</v>
      </c>
      <c r="L5340" s="9" t="str">
        <f t="shared" si="249"/>
        <v>Padvinder</v>
      </c>
      <c r="M5340" s="9">
        <v>1</v>
      </c>
      <c r="N5340" s="10">
        <v>38139</v>
      </c>
      <c r="O5340" s="10">
        <v>38139</v>
      </c>
      <c r="P5340" t="s">
        <v>86</v>
      </c>
      <c r="Q5340" t="str">
        <f t="shared" si="250"/>
        <v>PLL 24</v>
      </c>
      <c r="R5340" t="s">
        <v>37</v>
      </c>
      <c r="S5340">
        <v>0</v>
      </c>
      <c r="T5340" t="s">
        <v>33</v>
      </c>
      <c r="U5340">
        <v>1</v>
      </c>
      <c r="V5340">
        <v>1</v>
      </c>
      <c r="W5340" s="1">
        <v>44504</v>
      </c>
      <c r="X5340" s="1">
        <v>44504</v>
      </c>
      <c r="Y5340" t="s">
        <v>38</v>
      </c>
      <c r="Z5340">
        <v>0</v>
      </c>
      <c r="AA5340">
        <v>4000</v>
      </c>
      <c r="AB5340">
        <v>2900</v>
      </c>
      <c r="AC5340">
        <v>2900</v>
      </c>
      <c r="AD5340" t="s">
        <v>39</v>
      </c>
      <c r="AE5340" s="2">
        <v>45096.813622685186</v>
      </c>
    </row>
    <row r="5341" spans="1:31" hidden="1" x14ac:dyDescent="0.25">
      <c r="A5341">
        <v>1254295</v>
      </c>
      <c r="B5341" t="s">
        <v>27</v>
      </c>
      <c r="C5341" t="s">
        <v>873</v>
      </c>
      <c r="D5341" s="3" t="s">
        <v>42</v>
      </c>
      <c r="E5341" s="4">
        <v>38139</v>
      </c>
      <c r="F5341" s="3" t="s">
        <v>29</v>
      </c>
      <c r="G5341" s="3" t="s">
        <v>29</v>
      </c>
      <c r="H5341" s="3">
        <v>4</v>
      </c>
      <c r="I5341" s="3">
        <f t="shared" ca="1" si="251"/>
        <v>20</v>
      </c>
      <c r="J5341" s="9" t="s">
        <v>275</v>
      </c>
      <c r="K5341" s="9" t="s">
        <v>1073</v>
      </c>
      <c r="L5341" s="9" t="str">
        <f t="shared" si="249"/>
        <v>Bobek</v>
      </c>
      <c r="M5341" s="9">
        <v>1</v>
      </c>
      <c r="N5341" s="10">
        <v>38139</v>
      </c>
      <c r="O5341" s="10">
        <v>38139</v>
      </c>
      <c r="P5341" t="s">
        <v>36</v>
      </c>
      <c r="Q5341" t="str">
        <f t="shared" si="250"/>
        <v>PLL 24</v>
      </c>
      <c r="R5341" t="s">
        <v>37</v>
      </c>
      <c r="S5341">
        <v>0</v>
      </c>
      <c r="T5341" t="s">
        <v>33</v>
      </c>
      <c r="U5341">
        <v>1</v>
      </c>
      <c r="V5341">
        <v>1</v>
      </c>
      <c r="W5341" s="1">
        <v>39783</v>
      </c>
      <c r="X5341" s="1">
        <v>39783</v>
      </c>
      <c r="Y5341" t="s">
        <v>38</v>
      </c>
      <c r="Z5341">
        <v>0</v>
      </c>
      <c r="AA5341">
        <v>4000</v>
      </c>
      <c r="AB5341">
        <v>2900</v>
      </c>
      <c r="AC5341">
        <v>2900</v>
      </c>
      <c r="AD5341" t="s">
        <v>39</v>
      </c>
      <c r="AE5341" s="2">
        <v>45096.813622685186</v>
      </c>
    </row>
    <row r="5342" spans="1:31" hidden="1" x14ac:dyDescent="0.25">
      <c r="A5342">
        <v>1254296</v>
      </c>
      <c r="B5342" t="s">
        <v>27</v>
      </c>
      <c r="C5342" t="s">
        <v>873</v>
      </c>
      <c r="D5342" s="3" t="s">
        <v>42</v>
      </c>
      <c r="E5342" s="4">
        <v>38139</v>
      </c>
      <c r="F5342" s="3" t="s">
        <v>29</v>
      </c>
      <c r="G5342" s="3" t="s">
        <v>29</v>
      </c>
      <c r="H5342" s="3">
        <v>4</v>
      </c>
      <c r="I5342" s="3">
        <f t="shared" ca="1" si="251"/>
        <v>20</v>
      </c>
      <c r="J5342" s="9" t="s">
        <v>275</v>
      </c>
      <c r="K5342" s="9" t="s">
        <v>1073</v>
      </c>
      <c r="L5342" s="9" t="str">
        <f t="shared" si="249"/>
        <v>Bobek</v>
      </c>
      <c r="M5342" s="9">
        <v>1</v>
      </c>
      <c r="N5342" s="10">
        <v>38139</v>
      </c>
      <c r="O5342" s="10">
        <v>38139</v>
      </c>
      <c r="P5342" t="s">
        <v>36</v>
      </c>
      <c r="Q5342" t="str">
        <f t="shared" si="250"/>
        <v>PLL 24</v>
      </c>
      <c r="R5342" t="s">
        <v>37</v>
      </c>
      <c r="S5342">
        <v>0</v>
      </c>
      <c r="T5342" t="s">
        <v>33</v>
      </c>
      <c r="U5342">
        <v>1</v>
      </c>
      <c r="V5342">
        <v>1</v>
      </c>
      <c r="W5342" s="1">
        <v>39783</v>
      </c>
      <c r="X5342" s="1">
        <v>39783</v>
      </c>
      <c r="Y5342" t="s">
        <v>38</v>
      </c>
      <c r="Z5342">
        <v>0</v>
      </c>
      <c r="AA5342">
        <v>4000</v>
      </c>
      <c r="AB5342">
        <v>2900</v>
      </c>
      <c r="AC5342">
        <v>2900</v>
      </c>
      <c r="AD5342" t="s">
        <v>39</v>
      </c>
      <c r="AE5342" s="2">
        <v>45096.813622685186</v>
      </c>
    </row>
    <row r="5343" spans="1:31" hidden="1" x14ac:dyDescent="0.25">
      <c r="A5343">
        <v>1254297</v>
      </c>
      <c r="B5343" t="s">
        <v>27</v>
      </c>
      <c r="C5343" t="s">
        <v>873</v>
      </c>
      <c r="D5343" s="3" t="s">
        <v>42</v>
      </c>
      <c r="E5343" s="4">
        <v>38139</v>
      </c>
      <c r="F5343" s="3" t="s">
        <v>29</v>
      </c>
      <c r="G5343" s="3" t="s">
        <v>29</v>
      </c>
      <c r="H5343" s="3">
        <v>4</v>
      </c>
      <c r="I5343" s="3">
        <f t="shared" ca="1" si="251"/>
        <v>20</v>
      </c>
      <c r="J5343" s="9" t="s">
        <v>275</v>
      </c>
      <c r="K5343" s="9" t="s">
        <v>1073</v>
      </c>
      <c r="L5343" s="9" t="str">
        <f t="shared" si="249"/>
        <v>Bobek</v>
      </c>
      <c r="M5343" s="9">
        <v>1</v>
      </c>
      <c r="N5343" s="10">
        <v>38139</v>
      </c>
      <c r="O5343" s="10">
        <v>38139</v>
      </c>
      <c r="P5343" t="s">
        <v>36</v>
      </c>
      <c r="Q5343" t="str">
        <f t="shared" si="250"/>
        <v>PLL 24</v>
      </c>
      <c r="R5343" t="s">
        <v>37</v>
      </c>
      <c r="S5343">
        <v>0</v>
      </c>
      <c r="T5343" t="s">
        <v>33</v>
      </c>
      <c r="U5343">
        <v>1</v>
      </c>
      <c r="V5343">
        <v>1</v>
      </c>
      <c r="W5343" s="1">
        <v>39783</v>
      </c>
      <c r="X5343" s="1">
        <v>39783</v>
      </c>
      <c r="Y5343" t="s">
        <v>38</v>
      </c>
      <c r="Z5343">
        <v>0</v>
      </c>
      <c r="AA5343">
        <v>4000</v>
      </c>
      <c r="AB5343">
        <v>2900</v>
      </c>
      <c r="AC5343">
        <v>2900</v>
      </c>
      <c r="AD5343" t="s">
        <v>39</v>
      </c>
      <c r="AE5343" s="2">
        <v>45096.813622685186</v>
      </c>
    </row>
    <row r="5344" spans="1:31" hidden="1" x14ac:dyDescent="0.25">
      <c r="A5344">
        <v>1254299</v>
      </c>
      <c r="B5344" t="s">
        <v>27</v>
      </c>
      <c r="C5344" t="s">
        <v>873</v>
      </c>
      <c r="D5344" s="3" t="s">
        <v>42</v>
      </c>
      <c r="E5344" s="4">
        <v>38139</v>
      </c>
      <c r="F5344" s="3" t="s">
        <v>29</v>
      </c>
      <c r="G5344" s="3" t="s">
        <v>29</v>
      </c>
      <c r="H5344" s="3">
        <v>4</v>
      </c>
      <c r="I5344" s="3">
        <f t="shared" ca="1" si="251"/>
        <v>20</v>
      </c>
      <c r="J5344" s="9" t="s">
        <v>275</v>
      </c>
      <c r="K5344" s="9" t="s">
        <v>1073</v>
      </c>
      <c r="L5344" s="9" t="str">
        <f t="shared" si="249"/>
        <v>Bobek</v>
      </c>
      <c r="M5344" s="9">
        <v>1</v>
      </c>
      <c r="N5344" s="10">
        <v>38139</v>
      </c>
      <c r="O5344" s="10">
        <v>38139</v>
      </c>
      <c r="P5344" t="s">
        <v>69</v>
      </c>
      <c r="Q5344" t="str">
        <f t="shared" si="250"/>
        <v>PLL 24</v>
      </c>
      <c r="R5344" t="s">
        <v>37</v>
      </c>
      <c r="S5344">
        <v>0</v>
      </c>
      <c r="T5344" t="s">
        <v>33</v>
      </c>
      <c r="U5344">
        <v>1</v>
      </c>
      <c r="V5344">
        <v>1</v>
      </c>
      <c r="W5344" s="1">
        <v>43851</v>
      </c>
      <c r="X5344" s="1">
        <v>43851</v>
      </c>
      <c r="Y5344" t="s">
        <v>38</v>
      </c>
      <c r="Z5344">
        <v>0</v>
      </c>
      <c r="AA5344">
        <v>3000</v>
      </c>
      <c r="AB5344">
        <v>5900</v>
      </c>
      <c r="AC5344">
        <v>5900</v>
      </c>
      <c r="AD5344" t="s">
        <v>39</v>
      </c>
      <c r="AE5344" s="2">
        <v>45096.813622685186</v>
      </c>
    </row>
    <row r="5345" spans="1:31" hidden="1" x14ac:dyDescent="0.25">
      <c r="A5345">
        <v>1254300</v>
      </c>
      <c r="B5345" t="s">
        <v>27</v>
      </c>
      <c r="C5345" t="s">
        <v>873</v>
      </c>
      <c r="D5345" s="3" t="s">
        <v>42</v>
      </c>
      <c r="E5345" s="4">
        <v>38139</v>
      </c>
      <c r="F5345" s="3" t="s">
        <v>29</v>
      </c>
      <c r="G5345" s="3" t="s">
        <v>29</v>
      </c>
      <c r="H5345" s="3">
        <v>4</v>
      </c>
      <c r="I5345" s="3">
        <f t="shared" ca="1" si="251"/>
        <v>20</v>
      </c>
      <c r="J5345" s="9" t="s">
        <v>275</v>
      </c>
      <c r="K5345" s="9" t="s">
        <v>1073</v>
      </c>
      <c r="L5345" s="9" t="str">
        <f t="shared" si="249"/>
        <v>Bobek</v>
      </c>
      <c r="M5345" s="9">
        <v>1</v>
      </c>
      <c r="N5345" s="10">
        <v>38139</v>
      </c>
      <c r="O5345" s="10">
        <v>38139</v>
      </c>
      <c r="P5345" t="s">
        <v>36</v>
      </c>
      <c r="Q5345" t="str">
        <f t="shared" si="250"/>
        <v>PLL 24</v>
      </c>
      <c r="R5345" t="s">
        <v>37</v>
      </c>
      <c r="S5345">
        <v>0</v>
      </c>
      <c r="T5345" t="s">
        <v>33</v>
      </c>
      <c r="U5345">
        <v>1</v>
      </c>
      <c r="V5345">
        <v>1</v>
      </c>
      <c r="W5345" s="1">
        <v>39783</v>
      </c>
      <c r="X5345" s="1">
        <v>39783</v>
      </c>
      <c r="Y5345" t="s">
        <v>38</v>
      </c>
      <c r="Z5345">
        <v>0</v>
      </c>
      <c r="AA5345">
        <v>4000</v>
      </c>
      <c r="AB5345">
        <v>2900</v>
      </c>
      <c r="AC5345">
        <v>2900</v>
      </c>
      <c r="AD5345" t="s">
        <v>39</v>
      </c>
      <c r="AE5345" s="2">
        <v>45096.813622685186</v>
      </c>
    </row>
    <row r="5346" spans="1:31" hidden="1" x14ac:dyDescent="0.25">
      <c r="A5346">
        <v>1254301</v>
      </c>
      <c r="B5346" t="s">
        <v>27</v>
      </c>
      <c r="C5346" t="s">
        <v>873</v>
      </c>
      <c r="D5346" s="3" t="s">
        <v>42</v>
      </c>
      <c r="E5346" s="4">
        <v>38139</v>
      </c>
      <c r="F5346" s="3" t="s">
        <v>29</v>
      </c>
      <c r="G5346" s="3" t="s">
        <v>29</v>
      </c>
      <c r="H5346" s="3">
        <v>4</v>
      </c>
      <c r="I5346" s="3">
        <f t="shared" ca="1" si="251"/>
        <v>20</v>
      </c>
      <c r="J5346" s="9" t="s">
        <v>275</v>
      </c>
      <c r="K5346" s="9" t="s">
        <v>1073</v>
      </c>
      <c r="L5346" s="9" t="str">
        <f t="shared" si="249"/>
        <v>Bobek</v>
      </c>
      <c r="M5346" s="9">
        <v>1</v>
      </c>
      <c r="N5346" s="10">
        <v>38139</v>
      </c>
      <c r="O5346" s="10">
        <v>38139</v>
      </c>
      <c r="P5346" t="s">
        <v>36</v>
      </c>
      <c r="Q5346" t="str">
        <f t="shared" si="250"/>
        <v>PLL 24</v>
      </c>
      <c r="R5346" t="s">
        <v>37</v>
      </c>
      <c r="S5346">
        <v>0</v>
      </c>
      <c r="T5346" t="s">
        <v>33</v>
      </c>
      <c r="U5346">
        <v>1</v>
      </c>
      <c r="V5346">
        <v>1</v>
      </c>
      <c r="W5346" s="1">
        <v>39783</v>
      </c>
      <c r="X5346" s="1">
        <v>39783</v>
      </c>
      <c r="Y5346" t="s">
        <v>38</v>
      </c>
      <c r="Z5346">
        <v>0</v>
      </c>
      <c r="AA5346">
        <v>4000</v>
      </c>
      <c r="AB5346">
        <v>2900</v>
      </c>
      <c r="AC5346">
        <v>2900</v>
      </c>
      <c r="AD5346" t="s">
        <v>39</v>
      </c>
      <c r="AE5346" s="2">
        <v>45096.813622685186</v>
      </c>
    </row>
    <row r="5347" spans="1:31" hidden="1" x14ac:dyDescent="0.25">
      <c r="A5347">
        <v>1254302</v>
      </c>
      <c r="B5347" t="s">
        <v>27</v>
      </c>
      <c r="C5347" t="s">
        <v>873</v>
      </c>
      <c r="D5347" s="3" t="s">
        <v>42</v>
      </c>
      <c r="E5347" s="4">
        <v>38139</v>
      </c>
      <c r="F5347" s="3" t="s">
        <v>29</v>
      </c>
      <c r="G5347" s="3" t="s">
        <v>29</v>
      </c>
      <c r="H5347" s="3">
        <v>4</v>
      </c>
      <c r="I5347" s="3">
        <f t="shared" ca="1" si="251"/>
        <v>20</v>
      </c>
      <c r="J5347" s="9" t="s">
        <v>294</v>
      </c>
      <c r="K5347" s="9" t="s">
        <v>1073</v>
      </c>
      <c r="L5347" s="9" t="str">
        <f t="shared" si="249"/>
        <v>Padvinder</v>
      </c>
      <c r="M5347" s="9">
        <v>1</v>
      </c>
      <c r="N5347" s="10">
        <v>38139</v>
      </c>
      <c r="O5347" s="10">
        <v>38139</v>
      </c>
      <c r="P5347" t="s">
        <v>85</v>
      </c>
      <c r="Q5347" t="str">
        <f t="shared" si="250"/>
        <v>PLL 24</v>
      </c>
      <c r="R5347" t="s">
        <v>37</v>
      </c>
      <c r="S5347">
        <v>0</v>
      </c>
      <c r="T5347" t="s">
        <v>33</v>
      </c>
      <c r="U5347">
        <v>1</v>
      </c>
      <c r="V5347">
        <v>1</v>
      </c>
      <c r="W5347" s="1">
        <v>44139</v>
      </c>
      <c r="X5347" s="1">
        <v>44139</v>
      </c>
      <c r="Y5347" t="s">
        <v>38</v>
      </c>
      <c r="Z5347">
        <v>0</v>
      </c>
      <c r="AA5347">
        <v>4000</v>
      </c>
      <c r="AB5347">
        <v>1800</v>
      </c>
      <c r="AC5347">
        <v>1800</v>
      </c>
      <c r="AD5347" t="s">
        <v>39</v>
      </c>
      <c r="AE5347" s="2">
        <v>45096.813622685186</v>
      </c>
    </row>
    <row r="5348" spans="1:31" hidden="1" x14ac:dyDescent="0.25">
      <c r="A5348">
        <v>1254303</v>
      </c>
      <c r="B5348" t="s">
        <v>27</v>
      </c>
      <c r="C5348" t="s">
        <v>873</v>
      </c>
      <c r="D5348" s="3" t="s">
        <v>42</v>
      </c>
      <c r="E5348" s="4">
        <v>38139</v>
      </c>
      <c r="F5348" s="3" t="s">
        <v>29</v>
      </c>
      <c r="G5348" s="3" t="s">
        <v>29</v>
      </c>
      <c r="H5348" s="3">
        <v>4</v>
      </c>
      <c r="I5348" s="3">
        <f t="shared" ca="1" si="251"/>
        <v>20</v>
      </c>
      <c r="J5348" s="9" t="s">
        <v>294</v>
      </c>
      <c r="K5348" s="9" t="s">
        <v>1073</v>
      </c>
      <c r="L5348" s="9" t="str">
        <f t="shared" si="249"/>
        <v>Padvinder</v>
      </c>
      <c r="M5348" s="9">
        <v>1</v>
      </c>
      <c r="N5348" s="10">
        <v>38139</v>
      </c>
      <c r="O5348" s="10">
        <v>38139</v>
      </c>
      <c r="P5348" t="s">
        <v>36</v>
      </c>
      <c r="Q5348" t="str">
        <f t="shared" si="250"/>
        <v>PLL 24</v>
      </c>
      <c r="R5348" t="s">
        <v>37</v>
      </c>
      <c r="S5348">
        <v>0</v>
      </c>
      <c r="T5348" t="s">
        <v>33</v>
      </c>
      <c r="U5348">
        <v>1</v>
      </c>
      <c r="V5348">
        <v>1</v>
      </c>
      <c r="W5348" s="1">
        <v>39783</v>
      </c>
      <c r="X5348" s="1">
        <v>39783</v>
      </c>
      <c r="Y5348" t="s">
        <v>38</v>
      </c>
      <c r="Z5348">
        <v>0</v>
      </c>
      <c r="AA5348">
        <v>4000</v>
      </c>
      <c r="AB5348">
        <v>2900</v>
      </c>
      <c r="AC5348">
        <v>2900</v>
      </c>
      <c r="AD5348" t="s">
        <v>39</v>
      </c>
      <c r="AE5348" s="2">
        <v>45096.813622685186</v>
      </c>
    </row>
    <row r="5349" spans="1:31" hidden="1" x14ac:dyDescent="0.25">
      <c r="A5349">
        <v>1254304</v>
      </c>
      <c r="B5349" t="s">
        <v>27</v>
      </c>
      <c r="C5349" t="s">
        <v>873</v>
      </c>
      <c r="D5349" s="3" t="s">
        <v>42</v>
      </c>
      <c r="E5349" s="4">
        <v>38139</v>
      </c>
      <c r="F5349" s="3" t="s">
        <v>29</v>
      </c>
      <c r="G5349" s="3" t="s">
        <v>29</v>
      </c>
      <c r="H5349" s="3">
        <v>4</v>
      </c>
      <c r="I5349" s="3">
        <f t="shared" ca="1" si="251"/>
        <v>20</v>
      </c>
      <c r="J5349" s="9" t="s">
        <v>294</v>
      </c>
      <c r="K5349" s="9" t="s">
        <v>1073</v>
      </c>
      <c r="L5349" s="9" t="str">
        <f t="shared" si="249"/>
        <v>Padvinder</v>
      </c>
      <c r="M5349" s="9">
        <v>1</v>
      </c>
      <c r="N5349" s="10">
        <v>38139</v>
      </c>
      <c r="O5349" s="10">
        <v>38139</v>
      </c>
      <c r="P5349" t="s">
        <v>36</v>
      </c>
      <c r="Q5349" t="str">
        <f t="shared" si="250"/>
        <v>PLL 24</v>
      </c>
      <c r="R5349" t="s">
        <v>37</v>
      </c>
      <c r="S5349">
        <v>0</v>
      </c>
      <c r="T5349" t="s">
        <v>33</v>
      </c>
      <c r="U5349">
        <v>1</v>
      </c>
      <c r="V5349">
        <v>1</v>
      </c>
      <c r="W5349" s="1">
        <v>39783</v>
      </c>
      <c r="X5349" s="1">
        <v>39783</v>
      </c>
      <c r="Y5349" t="s">
        <v>38</v>
      </c>
      <c r="Z5349">
        <v>0</v>
      </c>
      <c r="AA5349">
        <v>4000</v>
      </c>
      <c r="AB5349">
        <v>2900</v>
      </c>
      <c r="AC5349">
        <v>2900</v>
      </c>
      <c r="AD5349" t="s">
        <v>39</v>
      </c>
      <c r="AE5349" s="2">
        <v>45096.813622685186</v>
      </c>
    </row>
    <row r="5350" spans="1:31" hidden="1" x14ac:dyDescent="0.25">
      <c r="A5350">
        <v>1254905</v>
      </c>
      <c r="B5350" t="s">
        <v>27</v>
      </c>
      <c r="C5350" t="s">
        <v>873</v>
      </c>
      <c r="D5350" s="3" t="s">
        <v>42</v>
      </c>
      <c r="E5350" s="4">
        <v>38139</v>
      </c>
      <c r="F5350" s="3" t="s">
        <v>29</v>
      </c>
      <c r="G5350" s="3" t="s">
        <v>29</v>
      </c>
      <c r="H5350" s="3">
        <v>4</v>
      </c>
      <c r="I5350" s="3">
        <f t="shared" ca="1" si="251"/>
        <v>20</v>
      </c>
      <c r="J5350" s="9" t="s">
        <v>275</v>
      </c>
      <c r="K5350" s="9" t="s">
        <v>1073</v>
      </c>
      <c r="L5350" s="9" t="str">
        <f t="shared" si="249"/>
        <v>Bobek</v>
      </c>
      <c r="M5350" s="9">
        <v>1</v>
      </c>
      <c r="N5350" s="10">
        <v>38139</v>
      </c>
      <c r="O5350" s="10">
        <v>38139</v>
      </c>
      <c r="P5350" t="s">
        <v>86</v>
      </c>
      <c r="Q5350" t="str">
        <f t="shared" si="250"/>
        <v>PLL 24</v>
      </c>
      <c r="R5350" t="s">
        <v>37</v>
      </c>
      <c r="S5350">
        <v>0</v>
      </c>
      <c r="T5350" t="s">
        <v>33</v>
      </c>
      <c r="U5350">
        <v>1</v>
      </c>
      <c r="V5350">
        <v>1</v>
      </c>
      <c r="W5350" s="1">
        <v>44279</v>
      </c>
      <c r="X5350" s="1">
        <v>44279</v>
      </c>
      <c r="Y5350" t="s">
        <v>38</v>
      </c>
      <c r="Z5350">
        <v>0</v>
      </c>
      <c r="AA5350">
        <v>4000</v>
      </c>
      <c r="AB5350">
        <v>2900</v>
      </c>
      <c r="AC5350">
        <v>2900</v>
      </c>
      <c r="AD5350" t="s">
        <v>39</v>
      </c>
      <c r="AE5350" s="2">
        <v>45096.813622685186</v>
      </c>
    </row>
    <row r="5351" spans="1:31" hidden="1" x14ac:dyDescent="0.25">
      <c r="A5351">
        <v>1255526</v>
      </c>
      <c r="B5351" t="s">
        <v>27</v>
      </c>
      <c r="C5351" t="s">
        <v>873</v>
      </c>
      <c r="D5351" s="3" t="s">
        <v>42</v>
      </c>
      <c r="E5351" s="4">
        <v>38139</v>
      </c>
      <c r="F5351" s="3" t="s">
        <v>29</v>
      </c>
      <c r="G5351" s="3" t="s">
        <v>29</v>
      </c>
      <c r="H5351" s="3">
        <v>4</v>
      </c>
      <c r="I5351" s="3">
        <f t="shared" ca="1" si="251"/>
        <v>20</v>
      </c>
      <c r="J5351" s="9" t="s">
        <v>275</v>
      </c>
      <c r="K5351" s="9" t="s">
        <v>1073</v>
      </c>
      <c r="L5351" s="9" t="str">
        <f t="shared" si="249"/>
        <v>Bobek</v>
      </c>
      <c r="M5351" s="9">
        <v>1</v>
      </c>
      <c r="N5351" s="10">
        <v>38139</v>
      </c>
      <c r="O5351" s="10">
        <v>38139</v>
      </c>
      <c r="P5351" t="s">
        <v>86</v>
      </c>
      <c r="Q5351" t="str">
        <f t="shared" si="250"/>
        <v>PLL 24</v>
      </c>
      <c r="R5351" t="s">
        <v>37</v>
      </c>
      <c r="S5351">
        <v>0</v>
      </c>
      <c r="T5351" t="s">
        <v>33</v>
      </c>
      <c r="U5351">
        <v>1</v>
      </c>
      <c r="V5351">
        <v>1</v>
      </c>
      <c r="W5351" s="1">
        <v>44238</v>
      </c>
      <c r="X5351" s="1">
        <v>44238</v>
      </c>
      <c r="Y5351" t="s">
        <v>38</v>
      </c>
      <c r="Z5351">
        <v>0</v>
      </c>
      <c r="AA5351">
        <v>4000</v>
      </c>
      <c r="AB5351">
        <v>2900</v>
      </c>
      <c r="AC5351">
        <v>2900</v>
      </c>
      <c r="AD5351" t="s">
        <v>39</v>
      </c>
      <c r="AE5351" s="2">
        <v>45096.813622685186</v>
      </c>
    </row>
    <row r="5352" spans="1:31" hidden="1" x14ac:dyDescent="0.25">
      <c r="A5352">
        <v>1253745</v>
      </c>
      <c r="B5352" t="s">
        <v>27</v>
      </c>
      <c r="C5352" t="s">
        <v>874</v>
      </c>
      <c r="D5352" s="3" t="s">
        <v>42</v>
      </c>
      <c r="E5352" s="4">
        <v>38777</v>
      </c>
      <c r="F5352" s="3" t="s">
        <v>29</v>
      </c>
      <c r="G5352" s="3" t="s">
        <v>29</v>
      </c>
      <c r="H5352" s="3">
        <v>4</v>
      </c>
      <c r="I5352" s="3">
        <f t="shared" ca="1" si="251"/>
        <v>18</v>
      </c>
      <c r="J5352" s="9" t="s">
        <v>275</v>
      </c>
      <c r="K5352" s="9" t="s">
        <v>1073</v>
      </c>
      <c r="L5352" s="9" t="str">
        <f t="shared" si="249"/>
        <v>Bobek</v>
      </c>
      <c r="M5352" s="9">
        <v>1</v>
      </c>
      <c r="N5352" s="10">
        <v>38777</v>
      </c>
      <c r="O5352" s="10">
        <v>38777</v>
      </c>
      <c r="P5352" t="s">
        <v>86</v>
      </c>
      <c r="Q5352" t="str">
        <f t="shared" si="250"/>
        <v>PLL 24</v>
      </c>
      <c r="R5352" t="s">
        <v>37</v>
      </c>
      <c r="S5352">
        <v>0</v>
      </c>
      <c r="T5352" t="s">
        <v>33</v>
      </c>
      <c r="U5352">
        <v>1</v>
      </c>
      <c r="V5352">
        <v>1</v>
      </c>
      <c r="W5352" s="1">
        <v>44487</v>
      </c>
      <c r="X5352" s="1">
        <v>44487</v>
      </c>
      <c r="Y5352" t="s">
        <v>38</v>
      </c>
      <c r="Z5352">
        <v>0</v>
      </c>
      <c r="AA5352">
        <v>4000</v>
      </c>
      <c r="AB5352">
        <v>2900</v>
      </c>
      <c r="AC5352">
        <v>2900</v>
      </c>
      <c r="AD5352" t="s">
        <v>39</v>
      </c>
      <c r="AE5352" s="2">
        <v>45096.813622685186</v>
      </c>
    </row>
    <row r="5353" spans="1:31" hidden="1" x14ac:dyDescent="0.25">
      <c r="A5353">
        <v>1255276</v>
      </c>
      <c r="B5353" t="s">
        <v>27</v>
      </c>
      <c r="C5353" t="s">
        <v>874</v>
      </c>
      <c r="D5353" s="3" t="s">
        <v>42</v>
      </c>
      <c r="E5353" s="4">
        <v>38139</v>
      </c>
      <c r="F5353" s="3" t="s">
        <v>29</v>
      </c>
      <c r="G5353" s="3" t="s">
        <v>29</v>
      </c>
      <c r="H5353" s="3">
        <v>4</v>
      </c>
      <c r="I5353" s="3">
        <f t="shared" ca="1" si="251"/>
        <v>20</v>
      </c>
      <c r="J5353" s="9" t="s">
        <v>275</v>
      </c>
      <c r="K5353" s="9" t="s">
        <v>1073</v>
      </c>
      <c r="L5353" s="9" t="str">
        <f t="shared" si="249"/>
        <v>Bobek</v>
      </c>
      <c r="M5353" s="9">
        <v>1</v>
      </c>
      <c r="N5353" s="10">
        <v>38139</v>
      </c>
      <c r="O5353" s="10">
        <v>38139</v>
      </c>
      <c r="P5353" t="s">
        <v>40</v>
      </c>
      <c r="Q5353" t="str">
        <f t="shared" si="250"/>
        <v>PLL 24</v>
      </c>
      <c r="R5353" t="s">
        <v>37</v>
      </c>
      <c r="S5353">
        <v>0</v>
      </c>
      <c r="T5353" t="s">
        <v>33</v>
      </c>
      <c r="U5353">
        <v>1</v>
      </c>
      <c r="V5353">
        <v>1</v>
      </c>
      <c r="W5353" s="1">
        <v>42920</v>
      </c>
      <c r="X5353" s="1">
        <v>42920</v>
      </c>
      <c r="Y5353" t="s">
        <v>38</v>
      </c>
      <c r="Z5353">
        <v>0</v>
      </c>
      <c r="AA5353">
        <v>4000</v>
      </c>
      <c r="AB5353">
        <v>1800</v>
      </c>
      <c r="AC5353">
        <v>1800</v>
      </c>
      <c r="AD5353" t="s">
        <v>39</v>
      </c>
      <c r="AE5353" s="2">
        <v>45096.813622685186</v>
      </c>
    </row>
    <row r="5354" spans="1:31" hidden="1" x14ac:dyDescent="0.25">
      <c r="A5354">
        <v>1255277</v>
      </c>
      <c r="B5354" t="s">
        <v>27</v>
      </c>
      <c r="C5354" t="s">
        <v>874</v>
      </c>
      <c r="D5354" s="3" t="s">
        <v>42</v>
      </c>
      <c r="E5354" s="4">
        <v>44252</v>
      </c>
      <c r="F5354" s="3" t="s">
        <v>29</v>
      </c>
      <c r="G5354" s="3" t="s">
        <v>29</v>
      </c>
      <c r="H5354" s="3">
        <v>4</v>
      </c>
      <c r="I5354" s="3">
        <f t="shared" ca="1" si="251"/>
        <v>3</v>
      </c>
      <c r="J5354" s="9" t="s">
        <v>275</v>
      </c>
      <c r="K5354" s="9" t="s">
        <v>1073</v>
      </c>
      <c r="L5354" s="9" t="str">
        <f t="shared" si="249"/>
        <v>Bobek</v>
      </c>
      <c r="M5354" s="9">
        <v>1</v>
      </c>
      <c r="N5354" s="10">
        <v>38139</v>
      </c>
      <c r="O5354" s="10">
        <v>38139</v>
      </c>
      <c r="P5354" t="s">
        <v>40</v>
      </c>
      <c r="Q5354" t="str">
        <f t="shared" si="250"/>
        <v>PLL 24</v>
      </c>
      <c r="R5354" t="s">
        <v>37</v>
      </c>
      <c r="S5354">
        <v>0</v>
      </c>
      <c r="T5354" t="s">
        <v>33</v>
      </c>
      <c r="U5354">
        <v>1</v>
      </c>
      <c r="V5354">
        <v>1</v>
      </c>
      <c r="W5354" s="1">
        <v>43780</v>
      </c>
      <c r="X5354" s="1">
        <v>43780</v>
      </c>
      <c r="Y5354" t="s">
        <v>38</v>
      </c>
      <c r="Z5354">
        <v>0</v>
      </c>
      <c r="AA5354">
        <v>4000</v>
      </c>
      <c r="AB5354">
        <v>1800</v>
      </c>
      <c r="AC5354">
        <v>1800</v>
      </c>
      <c r="AD5354" t="s">
        <v>39</v>
      </c>
      <c r="AE5354" s="2">
        <v>45096.813622685186</v>
      </c>
    </row>
    <row r="5355" spans="1:31" hidden="1" x14ac:dyDescent="0.25">
      <c r="A5355">
        <v>1255278</v>
      </c>
      <c r="B5355" t="s">
        <v>27</v>
      </c>
      <c r="C5355" t="s">
        <v>874</v>
      </c>
      <c r="D5355" s="3" t="s">
        <v>42</v>
      </c>
      <c r="E5355" s="4">
        <v>38139</v>
      </c>
      <c r="F5355" s="3" t="s">
        <v>29</v>
      </c>
      <c r="G5355" s="3" t="s">
        <v>29</v>
      </c>
      <c r="H5355" s="3">
        <v>4</v>
      </c>
      <c r="I5355" s="3">
        <f t="shared" ca="1" si="251"/>
        <v>20</v>
      </c>
      <c r="J5355" s="9" t="s">
        <v>275</v>
      </c>
      <c r="K5355" s="9" t="s">
        <v>1073</v>
      </c>
      <c r="L5355" s="9" t="str">
        <f t="shared" si="249"/>
        <v>Bobek</v>
      </c>
      <c r="M5355" s="9">
        <v>1</v>
      </c>
      <c r="N5355" s="10">
        <v>38139</v>
      </c>
      <c r="O5355" s="10">
        <v>38139</v>
      </c>
      <c r="P5355" t="s">
        <v>40</v>
      </c>
      <c r="Q5355" t="str">
        <f t="shared" si="250"/>
        <v>PLL 24</v>
      </c>
      <c r="R5355" t="s">
        <v>37</v>
      </c>
      <c r="S5355">
        <v>0</v>
      </c>
      <c r="T5355" t="s">
        <v>33</v>
      </c>
      <c r="U5355">
        <v>1</v>
      </c>
      <c r="V5355">
        <v>1</v>
      </c>
      <c r="W5355" s="1">
        <v>43119</v>
      </c>
      <c r="X5355" s="1">
        <v>43119</v>
      </c>
      <c r="Y5355" t="s">
        <v>38</v>
      </c>
      <c r="Z5355">
        <v>0</v>
      </c>
      <c r="AA5355">
        <v>4000</v>
      </c>
      <c r="AB5355">
        <v>1800</v>
      </c>
      <c r="AC5355">
        <v>1800</v>
      </c>
      <c r="AD5355" t="s">
        <v>39</v>
      </c>
      <c r="AE5355" s="2">
        <v>45096.813622685186</v>
      </c>
    </row>
    <row r="5356" spans="1:31" hidden="1" x14ac:dyDescent="0.25">
      <c r="A5356">
        <v>1255279</v>
      </c>
      <c r="B5356" t="s">
        <v>27</v>
      </c>
      <c r="C5356" t="s">
        <v>874</v>
      </c>
      <c r="D5356" s="3" t="s">
        <v>42</v>
      </c>
      <c r="E5356" s="4">
        <v>38139</v>
      </c>
      <c r="F5356" s="3" t="s">
        <v>29</v>
      </c>
      <c r="G5356" s="3" t="s">
        <v>29</v>
      </c>
      <c r="H5356" s="3">
        <v>4</v>
      </c>
      <c r="I5356" s="3">
        <f t="shared" ca="1" si="251"/>
        <v>20</v>
      </c>
      <c r="J5356" s="9" t="s">
        <v>275</v>
      </c>
      <c r="K5356" s="9" t="s">
        <v>1073</v>
      </c>
      <c r="L5356" s="9" t="str">
        <f t="shared" si="249"/>
        <v>Bobek</v>
      </c>
      <c r="M5356" s="9">
        <v>1</v>
      </c>
      <c r="N5356" s="10">
        <v>38139</v>
      </c>
      <c r="O5356" s="10">
        <v>38139</v>
      </c>
      <c r="P5356" t="s">
        <v>40</v>
      </c>
      <c r="Q5356" t="str">
        <f t="shared" si="250"/>
        <v>PLL 24</v>
      </c>
      <c r="R5356" t="s">
        <v>37</v>
      </c>
      <c r="S5356">
        <v>0</v>
      </c>
      <c r="T5356" t="s">
        <v>33</v>
      </c>
      <c r="U5356">
        <v>1</v>
      </c>
      <c r="V5356">
        <v>1</v>
      </c>
      <c r="W5356" s="1">
        <v>43423</v>
      </c>
      <c r="X5356" s="1">
        <v>43423</v>
      </c>
      <c r="Y5356" t="s">
        <v>38</v>
      </c>
      <c r="Z5356">
        <v>0</v>
      </c>
      <c r="AA5356">
        <v>4000</v>
      </c>
      <c r="AB5356">
        <v>1800</v>
      </c>
      <c r="AC5356">
        <v>1800</v>
      </c>
      <c r="AD5356" t="s">
        <v>39</v>
      </c>
      <c r="AE5356" s="2">
        <v>45096.813622685186</v>
      </c>
    </row>
    <row r="5357" spans="1:31" hidden="1" x14ac:dyDescent="0.25">
      <c r="A5357">
        <v>1255280</v>
      </c>
      <c r="B5357" t="s">
        <v>27</v>
      </c>
      <c r="C5357" t="s">
        <v>874</v>
      </c>
      <c r="D5357" s="3" t="s">
        <v>42</v>
      </c>
      <c r="E5357" s="4">
        <v>38139</v>
      </c>
      <c r="F5357" s="3" t="s">
        <v>29</v>
      </c>
      <c r="G5357" s="3" t="s">
        <v>29</v>
      </c>
      <c r="H5357" s="3">
        <v>4</v>
      </c>
      <c r="I5357" s="3">
        <f t="shared" ca="1" si="251"/>
        <v>20</v>
      </c>
      <c r="J5357" s="9" t="s">
        <v>275</v>
      </c>
      <c r="K5357" s="9" t="s">
        <v>1073</v>
      </c>
      <c r="L5357" s="9" t="str">
        <f t="shared" si="249"/>
        <v>Bobek</v>
      </c>
      <c r="M5357" s="9">
        <v>1</v>
      </c>
      <c r="N5357" s="10">
        <v>38139</v>
      </c>
      <c r="O5357" s="10">
        <v>38139</v>
      </c>
      <c r="P5357" t="s">
        <v>36</v>
      </c>
      <c r="Q5357" t="str">
        <f t="shared" si="250"/>
        <v>PLL 24</v>
      </c>
      <c r="R5357" t="s">
        <v>37</v>
      </c>
      <c r="S5357">
        <v>0</v>
      </c>
      <c r="T5357" t="s">
        <v>33</v>
      </c>
      <c r="U5357">
        <v>1</v>
      </c>
      <c r="V5357">
        <v>1</v>
      </c>
      <c r="W5357" s="1">
        <v>39783</v>
      </c>
      <c r="X5357" s="1">
        <v>39783</v>
      </c>
      <c r="Y5357" t="s">
        <v>38</v>
      </c>
      <c r="Z5357">
        <v>0</v>
      </c>
      <c r="AA5357">
        <v>4000</v>
      </c>
      <c r="AB5357">
        <v>2900</v>
      </c>
      <c r="AC5357">
        <v>2900</v>
      </c>
      <c r="AD5357" t="s">
        <v>39</v>
      </c>
      <c r="AE5357" s="2">
        <v>45096.813622685186</v>
      </c>
    </row>
    <row r="5358" spans="1:31" hidden="1" x14ac:dyDescent="0.25">
      <c r="A5358">
        <v>1255281</v>
      </c>
      <c r="B5358" t="s">
        <v>27</v>
      </c>
      <c r="C5358" t="s">
        <v>874</v>
      </c>
      <c r="D5358" s="3" t="s">
        <v>42</v>
      </c>
      <c r="E5358" s="4">
        <v>38139</v>
      </c>
      <c r="F5358" s="3" t="s">
        <v>29</v>
      </c>
      <c r="G5358" s="3" t="s">
        <v>29</v>
      </c>
      <c r="H5358" s="3">
        <v>4</v>
      </c>
      <c r="I5358" s="3">
        <f t="shared" ca="1" si="251"/>
        <v>20</v>
      </c>
      <c r="J5358" s="9" t="s">
        <v>275</v>
      </c>
      <c r="K5358" s="9" t="s">
        <v>1073</v>
      </c>
      <c r="L5358" s="9" t="str">
        <f t="shared" si="249"/>
        <v>Bobek</v>
      </c>
      <c r="M5358" s="9">
        <v>1</v>
      </c>
      <c r="N5358" s="10">
        <v>38139</v>
      </c>
      <c r="O5358" s="10">
        <v>38139</v>
      </c>
      <c r="P5358" t="s">
        <v>36</v>
      </c>
      <c r="Q5358" t="str">
        <f t="shared" si="250"/>
        <v>PLL 24</v>
      </c>
      <c r="R5358" t="s">
        <v>37</v>
      </c>
      <c r="S5358">
        <v>0</v>
      </c>
      <c r="T5358" t="s">
        <v>33</v>
      </c>
      <c r="U5358">
        <v>1</v>
      </c>
      <c r="V5358">
        <v>1</v>
      </c>
      <c r="W5358" s="1">
        <v>39783</v>
      </c>
      <c r="X5358" s="1">
        <v>39783</v>
      </c>
      <c r="Y5358" t="s">
        <v>38</v>
      </c>
      <c r="Z5358">
        <v>0</v>
      </c>
      <c r="AA5358">
        <v>4000</v>
      </c>
      <c r="AB5358">
        <v>2900</v>
      </c>
      <c r="AC5358">
        <v>2900</v>
      </c>
      <c r="AD5358" t="s">
        <v>39</v>
      </c>
      <c r="AE5358" s="2">
        <v>45096.813622685186</v>
      </c>
    </row>
    <row r="5359" spans="1:31" hidden="1" x14ac:dyDescent="0.25">
      <c r="A5359">
        <v>1255282</v>
      </c>
      <c r="B5359" t="s">
        <v>27</v>
      </c>
      <c r="C5359" t="s">
        <v>874</v>
      </c>
      <c r="D5359" s="3" t="s">
        <v>42</v>
      </c>
      <c r="E5359" s="4">
        <v>38139</v>
      </c>
      <c r="F5359" s="3" t="s">
        <v>29</v>
      </c>
      <c r="G5359" s="3" t="s">
        <v>29</v>
      </c>
      <c r="H5359" s="3">
        <v>4</v>
      </c>
      <c r="I5359" s="3">
        <f t="shared" ca="1" si="251"/>
        <v>20</v>
      </c>
      <c r="J5359" s="9" t="s">
        <v>275</v>
      </c>
      <c r="K5359" s="9" t="s">
        <v>1073</v>
      </c>
      <c r="L5359" s="9" t="str">
        <f t="shared" si="249"/>
        <v>Bobek</v>
      </c>
      <c r="M5359" s="9">
        <v>1</v>
      </c>
      <c r="N5359" s="10">
        <v>38139</v>
      </c>
      <c r="O5359" s="10">
        <v>38139</v>
      </c>
      <c r="P5359" t="s">
        <v>36</v>
      </c>
      <c r="Q5359" t="str">
        <f t="shared" si="250"/>
        <v>PLL 24</v>
      </c>
      <c r="R5359" t="s">
        <v>37</v>
      </c>
      <c r="S5359">
        <v>0</v>
      </c>
      <c r="T5359" t="s">
        <v>33</v>
      </c>
      <c r="U5359">
        <v>1</v>
      </c>
      <c r="V5359">
        <v>1</v>
      </c>
      <c r="W5359" s="1">
        <v>39783</v>
      </c>
      <c r="X5359" s="1">
        <v>39783</v>
      </c>
      <c r="Y5359" t="s">
        <v>38</v>
      </c>
      <c r="Z5359">
        <v>0</v>
      </c>
      <c r="AA5359">
        <v>4000</v>
      </c>
      <c r="AB5359">
        <v>2900</v>
      </c>
      <c r="AC5359">
        <v>2900</v>
      </c>
      <c r="AD5359" t="s">
        <v>39</v>
      </c>
      <c r="AE5359" s="2">
        <v>45096.813622685186</v>
      </c>
    </row>
    <row r="5360" spans="1:31" hidden="1" x14ac:dyDescent="0.25">
      <c r="A5360">
        <v>1255283</v>
      </c>
      <c r="B5360" t="s">
        <v>27</v>
      </c>
      <c r="C5360" t="s">
        <v>874</v>
      </c>
      <c r="D5360" s="3" t="s">
        <v>42</v>
      </c>
      <c r="E5360" s="4">
        <v>38139</v>
      </c>
      <c r="F5360" s="3" t="s">
        <v>29</v>
      </c>
      <c r="G5360" s="3" t="s">
        <v>29</v>
      </c>
      <c r="H5360" s="3">
        <v>4</v>
      </c>
      <c r="I5360" s="3">
        <f t="shared" ca="1" si="251"/>
        <v>20</v>
      </c>
      <c r="J5360" s="9" t="s">
        <v>275</v>
      </c>
      <c r="K5360" s="9" t="s">
        <v>1073</v>
      </c>
      <c r="L5360" s="9" t="str">
        <f t="shared" si="249"/>
        <v>Bobek</v>
      </c>
      <c r="M5360" s="9">
        <v>1</v>
      </c>
      <c r="N5360" s="10">
        <v>38139</v>
      </c>
      <c r="O5360" s="10">
        <v>38139</v>
      </c>
      <c r="P5360" t="s">
        <v>40</v>
      </c>
      <c r="Q5360" t="str">
        <f t="shared" si="250"/>
        <v>PLL 24</v>
      </c>
      <c r="R5360" t="s">
        <v>37</v>
      </c>
      <c r="S5360">
        <v>0</v>
      </c>
      <c r="T5360" t="s">
        <v>33</v>
      </c>
      <c r="U5360">
        <v>1</v>
      </c>
      <c r="V5360">
        <v>1</v>
      </c>
      <c r="W5360" s="1">
        <v>42724</v>
      </c>
      <c r="X5360" s="1">
        <v>42724</v>
      </c>
      <c r="Y5360" t="s">
        <v>38</v>
      </c>
      <c r="Z5360">
        <v>0</v>
      </c>
      <c r="AA5360">
        <v>4000</v>
      </c>
      <c r="AB5360">
        <v>1800</v>
      </c>
      <c r="AC5360">
        <v>1800</v>
      </c>
      <c r="AD5360" t="s">
        <v>39</v>
      </c>
      <c r="AE5360" s="2">
        <v>45096.813622685186</v>
      </c>
    </row>
    <row r="5361" spans="1:31" hidden="1" x14ac:dyDescent="0.25">
      <c r="A5361">
        <v>1255629</v>
      </c>
      <c r="B5361" t="s">
        <v>27</v>
      </c>
      <c r="C5361" t="s">
        <v>874</v>
      </c>
      <c r="D5361" s="3" t="s">
        <v>42</v>
      </c>
      <c r="E5361" s="4">
        <v>43194</v>
      </c>
      <c r="F5361" s="3" t="s">
        <v>29</v>
      </c>
      <c r="G5361" s="3" t="s">
        <v>29</v>
      </c>
      <c r="H5361" s="3">
        <v>4</v>
      </c>
      <c r="I5361" s="3">
        <f t="shared" ca="1" si="251"/>
        <v>6</v>
      </c>
      <c r="J5361" s="9" t="s">
        <v>275</v>
      </c>
      <c r="K5361" s="9" t="s">
        <v>1073</v>
      </c>
      <c r="L5361" s="9" t="str">
        <f t="shared" si="249"/>
        <v>Bobek</v>
      </c>
      <c r="M5361" s="9">
        <v>1</v>
      </c>
      <c r="N5361" s="10">
        <v>38777</v>
      </c>
      <c r="O5361" s="10">
        <v>38777</v>
      </c>
      <c r="P5361" t="s">
        <v>40</v>
      </c>
      <c r="Q5361" t="str">
        <f t="shared" si="250"/>
        <v>PLL 24</v>
      </c>
      <c r="R5361" t="s">
        <v>37</v>
      </c>
      <c r="S5361">
        <v>0</v>
      </c>
      <c r="T5361" t="s">
        <v>33</v>
      </c>
      <c r="U5361">
        <v>1</v>
      </c>
      <c r="V5361">
        <v>1</v>
      </c>
      <c r="W5361" s="1">
        <v>43500</v>
      </c>
      <c r="X5361" s="1">
        <v>43500</v>
      </c>
      <c r="Y5361" t="s">
        <v>38</v>
      </c>
      <c r="Z5361">
        <v>0</v>
      </c>
      <c r="AA5361">
        <v>4000</v>
      </c>
      <c r="AB5361">
        <v>1800</v>
      </c>
      <c r="AC5361">
        <v>1800</v>
      </c>
      <c r="AD5361" t="s">
        <v>39</v>
      </c>
      <c r="AE5361" s="2">
        <v>45096.813622685186</v>
      </c>
    </row>
    <row r="5362" spans="1:31" hidden="1" x14ac:dyDescent="0.25">
      <c r="A5362">
        <v>1255630</v>
      </c>
      <c r="B5362" t="s">
        <v>27</v>
      </c>
      <c r="C5362" t="s">
        <v>874</v>
      </c>
      <c r="D5362" s="3" t="s">
        <v>42</v>
      </c>
      <c r="E5362" s="4">
        <v>38777</v>
      </c>
      <c r="F5362" s="3" t="s">
        <v>29</v>
      </c>
      <c r="G5362" s="3" t="s">
        <v>29</v>
      </c>
      <c r="H5362" s="3">
        <v>4</v>
      </c>
      <c r="I5362" s="3">
        <f t="shared" ca="1" si="251"/>
        <v>18</v>
      </c>
      <c r="J5362" s="9" t="s">
        <v>275</v>
      </c>
      <c r="K5362" s="9" t="s">
        <v>1073</v>
      </c>
      <c r="L5362" s="9" t="str">
        <f t="shared" si="249"/>
        <v>Bobek</v>
      </c>
      <c r="M5362" s="9">
        <v>1</v>
      </c>
      <c r="N5362" s="10">
        <v>38777</v>
      </c>
      <c r="O5362" s="10">
        <v>38777</v>
      </c>
      <c r="P5362" t="s">
        <v>36</v>
      </c>
      <c r="Q5362" t="str">
        <f t="shared" si="250"/>
        <v>PLL 24</v>
      </c>
      <c r="R5362" t="s">
        <v>37</v>
      </c>
      <c r="S5362">
        <v>0</v>
      </c>
      <c r="T5362" t="s">
        <v>33</v>
      </c>
      <c r="U5362">
        <v>1</v>
      </c>
      <c r="V5362">
        <v>1</v>
      </c>
      <c r="W5362" s="1">
        <v>39783</v>
      </c>
      <c r="X5362" s="1">
        <v>39783</v>
      </c>
      <c r="Y5362" t="s">
        <v>38</v>
      </c>
      <c r="Z5362">
        <v>0</v>
      </c>
      <c r="AA5362">
        <v>4000</v>
      </c>
      <c r="AB5362">
        <v>2900</v>
      </c>
      <c r="AC5362">
        <v>2900</v>
      </c>
      <c r="AD5362" t="s">
        <v>39</v>
      </c>
      <c r="AE5362" s="2">
        <v>45096.813622685186</v>
      </c>
    </row>
    <row r="5363" spans="1:31" hidden="1" x14ac:dyDescent="0.25">
      <c r="A5363">
        <v>1255631</v>
      </c>
      <c r="B5363" t="s">
        <v>27</v>
      </c>
      <c r="C5363" t="s">
        <v>874</v>
      </c>
      <c r="D5363" s="3" t="s">
        <v>42</v>
      </c>
      <c r="E5363" s="4">
        <v>38777</v>
      </c>
      <c r="F5363" s="3" t="s">
        <v>29</v>
      </c>
      <c r="G5363" s="3" t="s">
        <v>29</v>
      </c>
      <c r="H5363" s="3">
        <v>4</v>
      </c>
      <c r="I5363" s="3">
        <f t="shared" ca="1" si="251"/>
        <v>18</v>
      </c>
      <c r="J5363" s="9" t="s">
        <v>294</v>
      </c>
      <c r="K5363" s="9" t="s">
        <v>1073</v>
      </c>
      <c r="L5363" s="9" t="str">
        <f t="shared" si="249"/>
        <v>Padvinder</v>
      </c>
      <c r="M5363" s="9">
        <v>1</v>
      </c>
      <c r="N5363" s="10">
        <v>38777</v>
      </c>
      <c r="O5363" s="10">
        <v>38777</v>
      </c>
      <c r="P5363" t="s">
        <v>529</v>
      </c>
      <c r="Q5363" t="str">
        <f t="shared" si="250"/>
        <v>PLL 18</v>
      </c>
      <c r="R5363" t="s">
        <v>116</v>
      </c>
      <c r="S5363">
        <v>0</v>
      </c>
      <c r="T5363" t="s">
        <v>33</v>
      </c>
      <c r="U5363">
        <v>1</v>
      </c>
      <c r="V5363">
        <v>1</v>
      </c>
      <c r="W5363" s="1">
        <v>39783</v>
      </c>
      <c r="X5363" s="1">
        <v>39783</v>
      </c>
      <c r="Y5363" t="s">
        <v>38</v>
      </c>
      <c r="Z5363">
        <v>0</v>
      </c>
      <c r="AA5363">
        <v>3000</v>
      </c>
      <c r="AB5363">
        <v>1200</v>
      </c>
      <c r="AC5363">
        <v>1200</v>
      </c>
      <c r="AD5363" t="s">
        <v>118</v>
      </c>
      <c r="AE5363" s="2">
        <v>45096.813622685186</v>
      </c>
    </row>
    <row r="5364" spans="1:31" hidden="1" x14ac:dyDescent="0.25">
      <c r="A5364">
        <v>1255632</v>
      </c>
      <c r="B5364" t="s">
        <v>27</v>
      </c>
      <c r="C5364" t="s">
        <v>874</v>
      </c>
      <c r="D5364" s="3" t="s">
        <v>42</v>
      </c>
      <c r="E5364" s="4">
        <v>38777</v>
      </c>
      <c r="F5364" s="3" t="s">
        <v>29</v>
      </c>
      <c r="G5364" s="3" t="s">
        <v>29</v>
      </c>
      <c r="H5364" s="3">
        <v>4</v>
      </c>
      <c r="I5364" s="3">
        <f t="shared" ca="1" si="251"/>
        <v>18</v>
      </c>
      <c r="J5364" s="9" t="s">
        <v>275</v>
      </c>
      <c r="K5364" s="9" t="s">
        <v>1073</v>
      </c>
      <c r="L5364" s="9" t="str">
        <f t="shared" si="249"/>
        <v>Bobek</v>
      </c>
      <c r="M5364" s="9">
        <v>1</v>
      </c>
      <c r="N5364" s="10">
        <v>38777</v>
      </c>
      <c r="O5364" s="10">
        <v>38777</v>
      </c>
      <c r="P5364" t="s">
        <v>36</v>
      </c>
      <c r="Q5364" t="str">
        <f t="shared" si="250"/>
        <v>PLL 24</v>
      </c>
      <c r="R5364" t="s">
        <v>37</v>
      </c>
      <c r="S5364">
        <v>0</v>
      </c>
      <c r="T5364" t="s">
        <v>33</v>
      </c>
      <c r="U5364">
        <v>1</v>
      </c>
      <c r="V5364">
        <v>1</v>
      </c>
      <c r="W5364" s="1">
        <v>39783</v>
      </c>
      <c r="X5364" s="1">
        <v>39783</v>
      </c>
      <c r="Y5364" t="s">
        <v>38</v>
      </c>
      <c r="Z5364">
        <v>0</v>
      </c>
      <c r="AA5364">
        <v>4000</v>
      </c>
      <c r="AB5364">
        <v>2900</v>
      </c>
      <c r="AC5364">
        <v>2900</v>
      </c>
      <c r="AD5364" t="s">
        <v>39</v>
      </c>
      <c r="AE5364" s="2">
        <v>45096.813622685186</v>
      </c>
    </row>
    <row r="5365" spans="1:31" hidden="1" x14ac:dyDescent="0.25">
      <c r="A5365">
        <v>1255633</v>
      </c>
      <c r="B5365" t="s">
        <v>27</v>
      </c>
      <c r="C5365" t="s">
        <v>874</v>
      </c>
      <c r="D5365" s="3" t="s">
        <v>42</v>
      </c>
      <c r="E5365" s="4">
        <v>38777</v>
      </c>
      <c r="F5365" s="3" t="s">
        <v>29</v>
      </c>
      <c r="G5365" s="3" t="s">
        <v>29</v>
      </c>
      <c r="H5365" s="3">
        <v>4</v>
      </c>
      <c r="I5365" s="3">
        <f t="shared" ca="1" si="251"/>
        <v>18</v>
      </c>
      <c r="J5365" s="9" t="s">
        <v>275</v>
      </c>
      <c r="K5365" s="9" t="s">
        <v>1073</v>
      </c>
      <c r="L5365" s="9" t="str">
        <f t="shared" si="249"/>
        <v>Bobek</v>
      </c>
      <c r="M5365" s="9">
        <v>1</v>
      </c>
      <c r="N5365" s="10">
        <v>38777</v>
      </c>
      <c r="O5365" s="10">
        <v>38777</v>
      </c>
      <c r="P5365" t="s">
        <v>36</v>
      </c>
      <c r="Q5365" t="str">
        <f t="shared" si="250"/>
        <v>PLL 24</v>
      </c>
      <c r="R5365" t="s">
        <v>37</v>
      </c>
      <c r="S5365">
        <v>0</v>
      </c>
      <c r="T5365" t="s">
        <v>33</v>
      </c>
      <c r="U5365">
        <v>1</v>
      </c>
      <c r="V5365">
        <v>1</v>
      </c>
      <c r="W5365" s="1">
        <v>39783</v>
      </c>
      <c r="X5365" s="1">
        <v>39783</v>
      </c>
      <c r="Y5365" t="s">
        <v>38</v>
      </c>
      <c r="Z5365">
        <v>0</v>
      </c>
      <c r="AA5365">
        <v>4000</v>
      </c>
      <c r="AB5365">
        <v>2900</v>
      </c>
      <c r="AC5365">
        <v>2900</v>
      </c>
      <c r="AD5365" t="s">
        <v>39</v>
      </c>
      <c r="AE5365" s="2">
        <v>45096.813622685186</v>
      </c>
    </row>
    <row r="5366" spans="1:31" hidden="1" x14ac:dyDescent="0.25">
      <c r="A5366">
        <v>1255634</v>
      </c>
      <c r="B5366" t="s">
        <v>27</v>
      </c>
      <c r="C5366" t="s">
        <v>874</v>
      </c>
      <c r="D5366" s="3" t="s">
        <v>42</v>
      </c>
      <c r="E5366" s="4">
        <v>38777</v>
      </c>
      <c r="F5366" s="3" t="s">
        <v>29</v>
      </c>
      <c r="G5366" s="3" t="s">
        <v>29</v>
      </c>
      <c r="H5366" s="3">
        <v>4</v>
      </c>
      <c r="I5366" s="3">
        <f t="shared" ca="1" si="251"/>
        <v>18</v>
      </c>
      <c r="J5366" s="9" t="s">
        <v>275</v>
      </c>
      <c r="K5366" s="9" t="s">
        <v>1073</v>
      </c>
      <c r="L5366" s="9" t="str">
        <f t="shared" si="249"/>
        <v>Bobek</v>
      </c>
      <c r="M5366" s="9">
        <v>1</v>
      </c>
      <c r="N5366" s="10">
        <v>38777</v>
      </c>
      <c r="O5366" s="10">
        <v>38777</v>
      </c>
      <c r="P5366" t="s">
        <v>36</v>
      </c>
      <c r="Q5366" t="str">
        <f t="shared" si="250"/>
        <v>PLL 24</v>
      </c>
      <c r="R5366" t="s">
        <v>37</v>
      </c>
      <c r="S5366">
        <v>0</v>
      </c>
      <c r="T5366" t="s">
        <v>33</v>
      </c>
      <c r="U5366">
        <v>1</v>
      </c>
      <c r="V5366">
        <v>1</v>
      </c>
      <c r="W5366" s="1">
        <v>39783</v>
      </c>
      <c r="X5366" s="1">
        <v>39783</v>
      </c>
      <c r="Y5366" t="s">
        <v>38</v>
      </c>
      <c r="Z5366">
        <v>0</v>
      </c>
      <c r="AA5366">
        <v>4000</v>
      </c>
      <c r="AB5366">
        <v>2900</v>
      </c>
      <c r="AC5366">
        <v>2900</v>
      </c>
      <c r="AD5366" t="s">
        <v>39</v>
      </c>
      <c r="AE5366" s="2">
        <v>45096.813622685186</v>
      </c>
    </row>
    <row r="5367" spans="1:31" hidden="1" x14ac:dyDescent="0.25">
      <c r="A5367">
        <v>1255635</v>
      </c>
      <c r="B5367" t="s">
        <v>27</v>
      </c>
      <c r="C5367" t="s">
        <v>874</v>
      </c>
      <c r="D5367" s="3" t="s">
        <v>42</v>
      </c>
      <c r="E5367" s="4">
        <v>38777</v>
      </c>
      <c r="F5367" s="3" t="s">
        <v>29</v>
      </c>
      <c r="G5367" s="3" t="s">
        <v>29</v>
      </c>
      <c r="H5367" s="3">
        <v>4</v>
      </c>
      <c r="I5367" s="3">
        <f t="shared" ca="1" si="251"/>
        <v>18</v>
      </c>
      <c r="J5367" s="9" t="s">
        <v>275</v>
      </c>
      <c r="K5367" s="9" t="s">
        <v>1073</v>
      </c>
      <c r="L5367" s="9" t="str">
        <f t="shared" si="249"/>
        <v>Bobek</v>
      </c>
      <c r="M5367" s="9">
        <v>1</v>
      </c>
      <c r="N5367" s="10">
        <v>38777</v>
      </c>
      <c r="O5367" s="10">
        <v>38777</v>
      </c>
      <c r="P5367" t="s">
        <v>36</v>
      </c>
      <c r="Q5367" t="str">
        <f t="shared" si="250"/>
        <v>PLL 24</v>
      </c>
      <c r="R5367" t="s">
        <v>37</v>
      </c>
      <c r="S5367">
        <v>0</v>
      </c>
      <c r="T5367" t="s">
        <v>33</v>
      </c>
      <c r="U5367">
        <v>1</v>
      </c>
      <c r="V5367">
        <v>1</v>
      </c>
      <c r="W5367" s="1">
        <v>39783</v>
      </c>
      <c r="X5367" s="1">
        <v>39783</v>
      </c>
      <c r="Y5367" t="s">
        <v>38</v>
      </c>
      <c r="Z5367">
        <v>0</v>
      </c>
      <c r="AA5367">
        <v>4000</v>
      </c>
      <c r="AB5367">
        <v>2900</v>
      </c>
      <c r="AC5367">
        <v>2900</v>
      </c>
      <c r="AD5367" t="s">
        <v>39</v>
      </c>
      <c r="AE5367" s="2">
        <v>45096.813622685186</v>
      </c>
    </row>
    <row r="5368" spans="1:31" hidden="1" x14ac:dyDescent="0.25">
      <c r="A5368">
        <v>1255636</v>
      </c>
      <c r="B5368" t="s">
        <v>27</v>
      </c>
      <c r="C5368" t="s">
        <v>874</v>
      </c>
      <c r="D5368" s="3" t="s">
        <v>42</v>
      </c>
      <c r="E5368" s="4">
        <v>38777</v>
      </c>
      <c r="F5368" s="3" t="s">
        <v>29</v>
      </c>
      <c r="G5368" s="3" t="s">
        <v>29</v>
      </c>
      <c r="H5368" s="3">
        <v>4</v>
      </c>
      <c r="I5368" s="3">
        <f t="shared" ca="1" si="251"/>
        <v>18</v>
      </c>
      <c r="J5368" s="9" t="s">
        <v>275</v>
      </c>
      <c r="K5368" s="9" t="s">
        <v>1073</v>
      </c>
      <c r="L5368" s="9" t="str">
        <f t="shared" si="249"/>
        <v>Bobek</v>
      </c>
      <c r="M5368" s="9">
        <v>1</v>
      </c>
      <c r="N5368" s="10">
        <v>43252</v>
      </c>
      <c r="O5368" s="10">
        <v>43252</v>
      </c>
      <c r="P5368" t="s">
        <v>36</v>
      </c>
      <c r="Q5368" t="str">
        <f t="shared" si="250"/>
        <v>PLL 24</v>
      </c>
      <c r="R5368" t="s">
        <v>37</v>
      </c>
      <c r="S5368">
        <v>0</v>
      </c>
      <c r="T5368" t="s">
        <v>33</v>
      </c>
      <c r="U5368">
        <v>1</v>
      </c>
      <c r="V5368">
        <v>1</v>
      </c>
      <c r="W5368" s="1">
        <v>39783</v>
      </c>
      <c r="X5368" s="1">
        <v>39783</v>
      </c>
      <c r="Y5368" t="s">
        <v>38</v>
      </c>
      <c r="Z5368">
        <v>0</v>
      </c>
      <c r="AA5368">
        <v>4000</v>
      </c>
      <c r="AB5368">
        <v>2900</v>
      </c>
      <c r="AC5368">
        <v>2900</v>
      </c>
      <c r="AD5368" t="s">
        <v>39</v>
      </c>
      <c r="AE5368" s="2">
        <v>45096.813622685186</v>
      </c>
    </row>
    <row r="5369" spans="1:31" hidden="1" x14ac:dyDescent="0.25">
      <c r="A5369">
        <v>1255638</v>
      </c>
      <c r="B5369" t="s">
        <v>27</v>
      </c>
      <c r="C5369" t="s">
        <v>874</v>
      </c>
      <c r="D5369" s="3" t="s">
        <v>42</v>
      </c>
      <c r="E5369" s="4">
        <v>38777</v>
      </c>
      <c r="F5369" s="3" t="s">
        <v>29</v>
      </c>
      <c r="G5369" s="3" t="s">
        <v>29</v>
      </c>
      <c r="H5369" s="3">
        <v>4</v>
      </c>
      <c r="I5369" s="3">
        <f t="shared" ca="1" si="251"/>
        <v>18</v>
      </c>
      <c r="J5369" s="9" t="s">
        <v>275</v>
      </c>
      <c r="K5369" s="9" t="s">
        <v>1073</v>
      </c>
      <c r="L5369" s="9" t="str">
        <f t="shared" si="249"/>
        <v>Bobek</v>
      </c>
      <c r="M5369" s="9">
        <v>1</v>
      </c>
      <c r="N5369" s="10">
        <v>38777</v>
      </c>
      <c r="O5369" s="10">
        <v>38777</v>
      </c>
      <c r="P5369" t="s">
        <v>40</v>
      </c>
      <c r="Q5369" t="str">
        <f t="shared" si="250"/>
        <v>PLL 24</v>
      </c>
      <c r="R5369" t="s">
        <v>37</v>
      </c>
      <c r="S5369">
        <v>0</v>
      </c>
      <c r="T5369" t="s">
        <v>33</v>
      </c>
      <c r="U5369">
        <v>1</v>
      </c>
      <c r="V5369">
        <v>1</v>
      </c>
      <c r="W5369" s="1">
        <v>43734</v>
      </c>
      <c r="X5369" s="1">
        <v>43734</v>
      </c>
      <c r="Y5369" t="s">
        <v>38</v>
      </c>
      <c r="Z5369">
        <v>0</v>
      </c>
      <c r="AA5369">
        <v>4000</v>
      </c>
      <c r="AB5369">
        <v>1800</v>
      </c>
      <c r="AC5369">
        <v>1800</v>
      </c>
      <c r="AD5369" t="s">
        <v>39</v>
      </c>
      <c r="AE5369" s="2">
        <v>45096.813622685186</v>
      </c>
    </row>
    <row r="5370" spans="1:31" hidden="1" x14ac:dyDescent="0.25">
      <c r="A5370">
        <v>1255639</v>
      </c>
      <c r="B5370" t="s">
        <v>27</v>
      </c>
      <c r="C5370" t="s">
        <v>874</v>
      </c>
      <c r="D5370" s="3" t="s">
        <v>42</v>
      </c>
      <c r="E5370" s="4">
        <v>38777</v>
      </c>
      <c r="F5370" s="3" t="s">
        <v>29</v>
      </c>
      <c r="G5370" s="3" t="s">
        <v>29</v>
      </c>
      <c r="H5370" s="3">
        <v>4</v>
      </c>
      <c r="I5370" s="3">
        <f t="shared" ca="1" si="251"/>
        <v>18</v>
      </c>
      <c r="J5370" s="9" t="s">
        <v>275</v>
      </c>
      <c r="K5370" s="9" t="s">
        <v>1073</v>
      </c>
      <c r="L5370" s="9" t="str">
        <f t="shared" si="249"/>
        <v>Bobek</v>
      </c>
      <c r="M5370" s="9">
        <v>1</v>
      </c>
      <c r="N5370" s="10">
        <v>38777</v>
      </c>
      <c r="O5370" s="10">
        <v>38777</v>
      </c>
      <c r="P5370" t="s">
        <v>36</v>
      </c>
      <c r="Q5370" t="str">
        <f t="shared" si="250"/>
        <v>PLL 24</v>
      </c>
      <c r="R5370" t="s">
        <v>37</v>
      </c>
      <c r="S5370">
        <v>0</v>
      </c>
      <c r="T5370" t="s">
        <v>33</v>
      </c>
      <c r="U5370">
        <v>1</v>
      </c>
      <c r="V5370">
        <v>1</v>
      </c>
      <c r="W5370" s="1">
        <v>39783</v>
      </c>
      <c r="X5370" s="1">
        <v>39783</v>
      </c>
      <c r="Y5370" t="s">
        <v>38</v>
      </c>
      <c r="Z5370">
        <v>0</v>
      </c>
      <c r="AA5370">
        <v>4000</v>
      </c>
      <c r="AB5370">
        <v>2900</v>
      </c>
      <c r="AC5370">
        <v>2900</v>
      </c>
      <c r="AD5370" t="s">
        <v>39</v>
      </c>
      <c r="AE5370" s="2">
        <v>45096.813622685186</v>
      </c>
    </row>
    <row r="5371" spans="1:31" hidden="1" x14ac:dyDescent="0.25">
      <c r="A5371">
        <v>1255640</v>
      </c>
      <c r="B5371" t="s">
        <v>27</v>
      </c>
      <c r="C5371" t="s">
        <v>874</v>
      </c>
      <c r="D5371" s="3" t="s">
        <v>42</v>
      </c>
      <c r="E5371" s="4">
        <v>38777</v>
      </c>
      <c r="F5371" s="3" t="s">
        <v>29</v>
      </c>
      <c r="G5371" s="3" t="s">
        <v>29</v>
      </c>
      <c r="H5371" s="3">
        <v>4</v>
      </c>
      <c r="I5371" s="3">
        <f t="shared" ca="1" si="251"/>
        <v>18</v>
      </c>
      <c r="J5371" s="9" t="s">
        <v>275</v>
      </c>
      <c r="K5371" s="9" t="s">
        <v>1073</v>
      </c>
      <c r="L5371" s="9" t="str">
        <f t="shared" si="249"/>
        <v>Bobek</v>
      </c>
      <c r="M5371" s="9">
        <v>1</v>
      </c>
      <c r="N5371" s="10">
        <v>38777</v>
      </c>
      <c r="O5371" s="10">
        <v>38777</v>
      </c>
      <c r="P5371" t="s">
        <v>85</v>
      </c>
      <c r="Q5371" t="str">
        <f t="shared" si="250"/>
        <v>PLL 24</v>
      </c>
      <c r="R5371" t="s">
        <v>37</v>
      </c>
      <c r="S5371">
        <v>0</v>
      </c>
      <c r="T5371" t="s">
        <v>33</v>
      </c>
      <c r="U5371">
        <v>1</v>
      </c>
      <c r="V5371">
        <v>1</v>
      </c>
      <c r="W5371" s="1">
        <v>44139</v>
      </c>
      <c r="X5371" s="1">
        <v>44139</v>
      </c>
      <c r="Y5371" t="s">
        <v>38</v>
      </c>
      <c r="Z5371">
        <v>0</v>
      </c>
      <c r="AA5371">
        <v>4000</v>
      </c>
      <c r="AB5371">
        <v>1800</v>
      </c>
      <c r="AC5371">
        <v>1800</v>
      </c>
      <c r="AD5371" t="s">
        <v>39</v>
      </c>
      <c r="AE5371" s="2">
        <v>45096.813622685186</v>
      </c>
    </row>
    <row r="5372" spans="1:31" hidden="1" x14ac:dyDescent="0.25">
      <c r="A5372">
        <v>1255641</v>
      </c>
      <c r="B5372" t="s">
        <v>27</v>
      </c>
      <c r="C5372" t="s">
        <v>874</v>
      </c>
      <c r="D5372" s="3" t="s">
        <v>42</v>
      </c>
      <c r="E5372" s="4">
        <v>38777</v>
      </c>
      <c r="F5372" s="3" t="s">
        <v>29</v>
      </c>
      <c r="G5372" s="3" t="s">
        <v>29</v>
      </c>
      <c r="H5372" s="3">
        <v>4</v>
      </c>
      <c r="I5372" s="3">
        <f t="shared" ca="1" si="251"/>
        <v>18</v>
      </c>
      <c r="J5372" s="9" t="s">
        <v>275</v>
      </c>
      <c r="K5372" s="9" t="s">
        <v>1073</v>
      </c>
      <c r="L5372" s="9" t="str">
        <f t="shared" si="249"/>
        <v>Bobek</v>
      </c>
      <c r="M5372" s="9">
        <v>1</v>
      </c>
      <c r="N5372" s="10">
        <v>38777</v>
      </c>
      <c r="O5372" s="10">
        <v>38777</v>
      </c>
      <c r="P5372" t="s">
        <v>36</v>
      </c>
      <c r="Q5372" t="str">
        <f t="shared" si="250"/>
        <v>PLL 24</v>
      </c>
      <c r="R5372" t="s">
        <v>37</v>
      </c>
      <c r="S5372">
        <v>0</v>
      </c>
      <c r="T5372" t="s">
        <v>33</v>
      </c>
      <c r="U5372">
        <v>1</v>
      </c>
      <c r="V5372">
        <v>1</v>
      </c>
      <c r="W5372" s="1">
        <v>39783</v>
      </c>
      <c r="X5372" s="1">
        <v>39783</v>
      </c>
      <c r="Y5372" t="s">
        <v>38</v>
      </c>
      <c r="Z5372">
        <v>0</v>
      </c>
      <c r="AA5372">
        <v>4000</v>
      </c>
      <c r="AB5372">
        <v>2900</v>
      </c>
      <c r="AC5372">
        <v>2900</v>
      </c>
      <c r="AD5372" t="s">
        <v>39</v>
      </c>
      <c r="AE5372" s="2">
        <v>45096.813622685186</v>
      </c>
    </row>
    <row r="5373" spans="1:31" hidden="1" x14ac:dyDescent="0.25">
      <c r="A5373">
        <v>1255642</v>
      </c>
      <c r="B5373" t="s">
        <v>27</v>
      </c>
      <c r="C5373" t="s">
        <v>874</v>
      </c>
      <c r="D5373" s="3" t="s">
        <v>42</v>
      </c>
      <c r="E5373" s="4">
        <v>38777</v>
      </c>
      <c r="F5373" s="3" t="s">
        <v>29</v>
      </c>
      <c r="G5373" s="3" t="s">
        <v>29</v>
      </c>
      <c r="H5373" s="3">
        <v>4</v>
      </c>
      <c r="I5373" s="3">
        <f t="shared" ca="1" si="251"/>
        <v>18</v>
      </c>
      <c r="J5373" s="9" t="s">
        <v>275</v>
      </c>
      <c r="K5373" s="9" t="s">
        <v>1073</v>
      </c>
      <c r="L5373" s="9" t="str">
        <f t="shared" si="249"/>
        <v>Bobek</v>
      </c>
      <c r="M5373" s="9">
        <v>1</v>
      </c>
      <c r="N5373" s="10">
        <v>38777</v>
      </c>
      <c r="O5373" s="10">
        <v>38777</v>
      </c>
      <c r="P5373" t="s">
        <v>36</v>
      </c>
      <c r="Q5373" t="str">
        <f t="shared" si="250"/>
        <v>PLL 24</v>
      </c>
      <c r="R5373" t="s">
        <v>37</v>
      </c>
      <c r="S5373">
        <v>0</v>
      </c>
      <c r="T5373" t="s">
        <v>33</v>
      </c>
      <c r="U5373">
        <v>1</v>
      </c>
      <c r="V5373">
        <v>1</v>
      </c>
      <c r="W5373" s="1">
        <v>39783</v>
      </c>
      <c r="X5373" s="1">
        <v>39783</v>
      </c>
      <c r="Y5373" t="s">
        <v>38</v>
      </c>
      <c r="Z5373">
        <v>0</v>
      </c>
      <c r="AA5373">
        <v>4000</v>
      </c>
      <c r="AB5373">
        <v>2900</v>
      </c>
      <c r="AC5373">
        <v>2900</v>
      </c>
      <c r="AD5373" t="s">
        <v>39</v>
      </c>
      <c r="AE5373" s="2">
        <v>45096.813622685186</v>
      </c>
    </row>
    <row r="5374" spans="1:31" hidden="1" x14ac:dyDescent="0.25">
      <c r="A5374">
        <v>1254208</v>
      </c>
      <c r="B5374" t="s">
        <v>27</v>
      </c>
      <c r="C5374" t="s">
        <v>875</v>
      </c>
      <c r="D5374" s="3" t="s">
        <v>42</v>
      </c>
      <c r="E5374" s="4">
        <v>38139</v>
      </c>
      <c r="F5374" s="3" t="s">
        <v>29</v>
      </c>
      <c r="G5374" s="3" t="s">
        <v>29</v>
      </c>
      <c r="H5374" s="3">
        <v>4</v>
      </c>
      <c r="I5374" s="3">
        <f t="shared" ca="1" si="251"/>
        <v>20</v>
      </c>
      <c r="J5374" s="9" t="s">
        <v>275</v>
      </c>
      <c r="K5374" s="9" t="s">
        <v>1073</v>
      </c>
      <c r="L5374" s="9" t="str">
        <f t="shared" si="249"/>
        <v>Bobek</v>
      </c>
      <c r="M5374" s="9">
        <v>1</v>
      </c>
      <c r="N5374" s="10">
        <v>38139</v>
      </c>
      <c r="O5374" s="10">
        <v>38139</v>
      </c>
      <c r="P5374" t="s">
        <v>36</v>
      </c>
      <c r="Q5374" t="str">
        <f t="shared" si="250"/>
        <v>PLL 24</v>
      </c>
      <c r="R5374" t="s">
        <v>37</v>
      </c>
      <c r="S5374">
        <v>0</v>
      </c>
      <c r="T5374" t="s">
        <v>33</v>
      </c>
      <c r="U5374">
        <v>1</v>
      </c>
      <c r="V5374">
        <v>1</v>
      </c>
      <c r="W5374" s="1">
        <v>39783</v>
      </c>
      <c r="X5374" s="1">
        <v>39783</v>
      </c>
      <c r="Y5374" t="s">
        <v>38</v>
      </c>
      <c r="Z5374">
        <v>0</v>
      </c>
      <c r="AA5374">
        <v>4000</v>
      </c>
      <c r="AB5374">
        <v>2900</v>
      </c>
      <c r="AC5374">
        <v>2900</v>
      </c>
      <c r="AD5374" t="s">
        <v>39</v>
      </c>
      <c r="AE5374" s="2">
        <v>45096.813622685186</v>
      </c>
    </row>
    <row r="5375" spans="1:31" hidden="1" x14ac:dyDescent="0.25">
      <c r="A5375">
        <v>1254529</v>
      </c>
      <c r="B5375" t="s">
        <v>27</v>
      </c>
      <c r="C5375" t="s">
        <v>875</v>
      </c>
      <c r="D5375" s="3" t="s">
        <v>42</v>
      </c>
      <c r="E5375" s="4">
        <v>38139</v>
      </c>
      <c r="F5375" s="3" t="s">
        <v>29</v>
      </c>
      <c r="G5375" s="3" t="s">
        <v>29</v>
      </c>
      <c r="H5375" s="3">
        <v>4</v>
      </c>
      <c r="I5375" s="3">
        <f t="shared" ca="1" si="251"/>
        <v>20</v>
      </c>
      <c r="J5375" s="9" t="s">
        <v>275</v>
      </c>
      <c r="K5375" s="9" t="s">
        <v>1073</v>
      </c>
      <c r="L5375" s="9" t="str">
        <f t="shared" si="249"/>
        <v>Bobek</v>
      </c>
      <c r="M5375" s="9">
        <v>1</v>
      </c>
      <c r="N5375" s="10">
        <v>38139</v>
      </c>
      <c r="O5375" s="10">
        <v>38139</v>
      </c>
      <c r="P5375" t="s">
        <v>86</v>
      </c>
      <c r="Q5375" t="str">
        <f t="shared" si="250"/>
        <v>PLL 24</v>
      </c>
      <c r="R5375" t="s">
        <v>37</v>
      </c>
      <c r="S5375">
        <v>0</v>
      </c>
      <c r="T5375" t="s">
        <v>33</v>
      </c>
      <c r="U5375">
        <v>1</v>
      </c>
      <c r="V5375">
        <v>1</v>
      </c>
      <c r="W5375" s="1">
        <v>44405</v>
      </c>
      <c r="X5375" s="1">
        <v>44405</v>
      </c>
      <c r="Y5375" t="s">
        <v>38</v>
      </c>
      <c r="Z5375">
        <v>0</v>
      </c>
      <c r="AA5375">
        <v>4000</v>
      </c>
      <c r="AB5375">
        <v>2900</v>
      </c>
      <c r="AC5375">
        <v>2900</v>
      </c>
      <c r="AD5375" t="s">
        <v>39</v>
      </c>
      <c r="AE5375" s="2">
        <v>45096.813622685186</v>
      </c>
    </row>
    <row r="5376" spans="1:31" hidden="1" x14ac:dyDescent="0.25">
      <c r="A5376">
        <v>1254209</v>
      </c>
      <c r="B5376" t="s">
        <v>27</v>
      </c>
      <c r="C5376" t="s">
        <v>876</v>
      </c>
      <c r="D5376" s="3" t="s">
        <v>42</v>
      </c>
      <c r="E5376" s="4">
        <v>38139</v>
      </c>
      <c r="F5376" s="3" t="s">
        <v>29</v>
      </c>
      <c r="G5376" s="3" t="s">
        <v>29</v>
      </c>
      <c r="H5376" s="3">
        <v>4</v>
      </c>
      <c r="I5376" s="3">
        <f t="shared" ca="1" si="251"/>
        <v>20</v>
      </c>
      <c r="J5376" s="9" t="s">
        <v>275</v>
      </c>
      <c r="K5376" s="9" t="s">
        <v>1073</v>
      </c>
      <c r="L5376" s="9" t="str">
        <f t="shared" si="249"/>
        <v>Bobek</v>
      </c>
      <c r="M5376" s="9">
        <v>1</v>
      </c>
      <c r="N5376" s="10">
        <v>38139</v>
      </c>
      <c r="O5376" s="10">
        <v>38139</v>
      </c>
      <c r="P5376" t="s">
        <v>36</v>
      </c>
      <c r="Q5376" t="str">
        <f t="shared" si="250"/>
        <v>PLL 24</v>
      </c>
      <c r="R5376" t="s">
        <v>37</v>
      </c>
      <c r="S5376">
        <v>0</v>
      </c>
      <c r="T5376" t="s">
        <v>33</v>
      </c>
      <c r="U5376">
        <v>1</v>
      </c>
      <c r="V5376">
        <v>1</v>
      </c>
      <c r="W5376" s="1">
        <v>44480</v>
      </c>
      <c r="X5376" s="1">
        <v>44480</v>
      </c>
      <c r="Y5376" t="s">
        <v>38</v>
      </c>
      <c r="Z5376">
        <v>0</v>
      </c>
      <c r="AA5376">
        <v>4000</v>
      </c>
      <c r="AB5376">
        <v>2900</v>
      </c>
      <c r="AC5376">
        <v>2900</v>
      </c>
      <c r="AD5376" t="s">
        <v>39</v>
      </c>
      <c r="AE5376" s="2">
        <v>45096.813622685186</v>
      </c>
    </row>
    <row r="5377" spans="1:31" hidden="1" x14ac:dyDescent="0.25">
      <c r="A5377">
        <v>1254306</v>
      </c>
      <c r="B5377" t="s">
        <v>27</v>
      </c>
      <c r="C5377" t="s">
        <v>876</v>
      </c>
      <c r="D5377" s="3" t="s">
        <v>42</v>
      </c>
      <c r="E5377" s="4">
        <v>38139</v>
      </c>
      <c r="F5377" s="3" t="s">
        <v>29</v>
      </c>
      <c r="G5377" s="3" t="s">
        <v>29</v>
      </c>
      <c r="H5377" s="3">
        <v>4</v>
      </c>
      <c r="I5377" s="3">
        <f t="shared" ca="1" si="251"/>
        <v>20</v>
      </c>
      <c r="J5377" s="9" t="s">
        <v>275</v>
      </c>
      <c r="K5377" s="9" t="s">
        <v>1073</v>
      </c>
      <c r="L5377" s="9" t="str">
        <f t="shared" si="249"/>
        <v>Bobek</v>
      </c>
      <c r="M5377" s="9">
        <v>1</v>
      </c>
      <c r="N5377" s="10">
        <v>38139</v>
      </c>
      <c r="O5377" s="10">
        <v>38139</v>
      </c>
      <c r="P5377" t="s">
        <v>36</v>
      </c>
      <c r="Q5377" t="str">
        <f t="shared" si="250"/>
        <v>PLL 24</v>
      </c>
      <c r="R5377" t="s">
        <v>37</v>
      </c>
      <c r="S5377">
        <v>0</v>
      </c>
      <c r="T5377" t="s">
        <v>33</v>
      </c>
      <c r="U5377">
        <v>1</v>
      </c>
      <c r="V5377">
        <v>1</v>
      </c>
      <c r="W5377" s="1">
        <v>39783</v>
      </c>
      <c r="X5377" s="1">
        <v>39783</v>
      </c>
      <c r="Y5377" t="s">
        <v>38</v>
      </c>
      <c r="Z5377">
        <v>0</v>
      </c>
      <c r="AA5377">
        <v>4000</v>
      </c>
      <c r="AB5377">
        <v>2900</v>
      </c>
      <c r="AC5377">
        <v>2900</v>
      </c>
      <c r="AD5377" t="s">
        <v>39</v>
      </c>
      <c r="AE5377" s="2">
        <v>45096.813622685186</v>
      </c>
    </row>
    <row r="5378" spans="1:31" hidden="1" x14ac:dyDescent="0.25">
      <c r="A5378">
        <v>1254307</v>
      </c>
      <c r="B5378" t="s">
        <v>27</v>
      </c>
      <c r="C5378" t="s">
        <v>876</v>
      </c>
      <c r="D5378" s="3" t="s">
        <v>42</v>
      </c>
      <c r="E5378" s="4">
        <v>38139</v>
      </c>
      <c r="F5378" s="3" t="s">
        <v>29</v>
      </c>
      <c r="G5378" s="3" t="s">
        <v>29</v>
      </c>
      <c r="H5378" s="3">
        <v>4</v>
      </c>
      <c r="I5378" s="3">
        <f t="shared" ca="1" si="251"/>
        <v>20</v>
      </c>
      <c r="J5378" s="9" t="s">
        <v>275</v>
      </c>
      <c r="K5378" s="9" t="s">
        <v>1073</v>
      </c>
      <c r="L5378" s="9" t="str">
        <f t="shared" ref="L5378:L5441" si="252">VLOOKUP(J5378,Arm_kort,2,FALSE)</f>
        <v>Bobek</v>
      </c>
      <c r="M5378" s="9">
        <v>1</v>
      </c>
      <c r="N5378" s="10">
        <v>38139</v>
      </c>
      <c r="O5378" s="10">
        <v>38139</v>
      </c>
      <c r="P5378" t="s">
        <v>36</v>
      </c>
      <c r="Q5378" t="str">
        <f t="shared" ref="Q5378:Q5441" si="253">VLOOKUP(P5378,LAMPEN,3,FALSE)</f>
        <v>PLL 24</v>
      </c>
      <c r="R5378" t="s">
        <v>37</v>
      </c>
      <c r="S5378">
        <v>0</v>
      </c>
      <c r="T5378" t="s">
        <v>33</v>
      </c>
      <c r="U5378">
        <v>1</v>
      </c>
      <c r="V5378">
        <v>1</v>
      </c>
      <c r="W5378" s="1">
        <v>39783</v>
      </c>
      <c r="X5378" s="1">
        <v>39783</v>
      </c>
      <c r="Y5378" t="s">
        <v>38</v>
      </c>
      <c r="Z5378">
        <v>0</v>
      </c>
      <c r="AA5378">
        <v>4000</v>
      </c>
      <c r="AB5378">
        <v>2900</v>
      </c>
      <c r="AC5378">
        <v>2900</v>
      </c>
      <c r="AD5378" t="s">
        <v>39</v>
      </c>
      <c r="AE5378" s="2">
        <v>45096.813622685186</v>
      </c>
    </row>
    <row r="5379" spans="1:31" hidden="1" x14ac:dyDescent="0.25">
      <c r="A5379">
        <v>1254308</v>
      </c>
      <c r="B5379" t="s">
        <v>27</v>
      </c>
      <c r="C5379" t="s">
        <v>876</v>
      </c>
      <c r="D5379" s="3" t="s">
        <v>42</v>
      </c>
      <c r="E5379" s="4">
        <v>38139</v>
      </c>
      <c r="F5379" s="3" t="s">
        <v>29</v>
      </c>
      <c r="G5379" s="3" t="s">
        <v>29</v>
      </c>
      <c r="H5379" s="3">
        <v>4</v>
      </c>
      <c r="I5379" s="3">
        <f t="shared" ref="I5379:I5442" ca="1" si="254">IFERROR(YEAR(NOW())-YEAR(E5379),"")</f>
        <v>20</v>
      </c>
      <c r="J5379" s="9" t="s">
        <v>275</v>
      </c>
      <c r="K5379" s="9" t="s">
        <v>1073</v>
      </c>
      <c r="L5379" s="9" t="str">
        <f t="shared" si="252"/>
        <v>Bobek</v>
      </c>
      <c r="M5379" s="9">
        <v>1</v>
      </c>
      <c r="N5379" s="10">
        <v>38139</v>
      </c>
      <c r="O5379" s="10">
        <v>38139</v>
      </c>
      <c r="P5379" t="s">
        <v>398</v>
      </c>
      <c r="Q5379" t="str">
        <f t="shared" si="253"/>
        <v>PLL 24</v>
      </c>
      <c r="R5379" t="s">
        <v>37</v>
      </c>
      <c r="S5379">
        <v>0</v>
      </c>
      <c r="T5379" t="s">
        <v>33</v>
      </c>
      <c r="U5379">
        <v>1</v>
      </c>
      <c r="V5379">
        <v>1</v>
      </c>
      <c r="W5379" s="1">
        <v>39783</v>
      </c>
      <c r="X5379" s="1">
        <v>39783</v>
      </c>
      <c r="Y5379" t="s">
        <v>38</v>
      </c>
      <c r="Z5379">
        <v>0</v>
      </c>
      <c r="AA5379">
        <v>3000</v>
      </c>
      <c r="AB5379">
        <v>1800</v>
      </c>
      <c r="AC5379">
        <v>1800</v>
      </c>
      <c r="AD5379" t="s">
        <v>39</v>
      </c>
      <c r="AE5379" s="2">
        <v>45096.813622685186</v>
      </c>
    </row>
    <row r="5380" spans="1:31" hidden="1" x14ac:dyDescent="0.25">
      <c r="A5380">
        <v>1254309</v>
      </c>
      <c r="B5380" t="s">
        <v>27</v>
      </c>
      <c r="C5380" t="s">
        <v>876</v>
      </c>
      <c r="D5380" s="3" t="s">
        <v>42</v>
      </c>
      <c r="E5380" s="4">
        <v>38139</v>
      </c>
      <c r="F5380" s="3" t="s">
        <v>29</v>
      </c>
      <c r="G5380" s="3" t="s">
        <v>29</v>
      </c>
      <c r="H5380" s="3">
        <v>4</v>
      </c>
      <c r="I5380" s="3">
        <f t="shared" ca="1" si="254"/>
        <v>20</v>
      </c>
      <c r="J5380" s="9" t="s">
        <v>275</v>
      </c>
      <c r="K5380" s="9" t="s">
        <v>1073</v>
      </c>
      <c r="L5380" s="9" t="str">
        <f t="shared" si="252"/>
        <v>Bobek</v>
      </c>
      <c r="M5380" s="9">
        <v>1</v>
      </c>
      <c r="N5380" s="10">
        <v>38139</v>
      </c>
      <c r="O5380" s="10">
        <v>38139</v>
      </c>
      <c r="P5380" t="s">
        <v>36</v>
      </c>
      <c r="Q5380" t="str">
        <f t="shared" si="253"/>
        <v>PLL 24</v>
      </c>
      <c r="R5380" t="s">
        <v>37</v>
      </c>
      <c r="S5380">
        <v>0</v>
      </c>
      <c r="T5380" t="s">
        <v>33</v>
      </c>
      <c r="U5380">
        <v>1</v>
      </c>
      <c r="V5380">
        <v>1</v>
      </c>
      <c r="W5380" s="1">
        <v>39783</v>
      </c>
      <c r="X5380" s="1">
        <v>39783</v>
      </c>
      <c r="Y5380" t="s">
        <v>38</v>
      </c>
      <c r="Z5380">
        <v>0</v>
      </c>
      <c r="AA5380">
        <v>4000</v>
      </c>
      <c r="AB5380">
        <v>2900</v>
      </c>
      <c r="AC5380">
        <v>2900</v>
      </c>
      <c r="AD5380" t="s">
        <v>39</v>
      </c>
      <c r="AE5380" s="2">
        <v>45096.813622685186</v>
      </c>
    </row>
    <row r="5381" spans="1:31" hidden="1" x14ac:dyDescent="0.25">
      <c r="A5381">
        <v>1254311</v>
      </c>
      <c r="B5381" t="s">
        <v>27</v>
      </c>
      <c r="C5381" t="s">
        <v>876</v>
      </c>
      <c r="D5381" s="3" t="s">
        <v>42</v>
      </c>
      <c r="E5381" s="4">
        <v>38139</v>
      </c>
      <c r="F5381" s="3" t="s">
        <v>29</v>
      </c>
      <c r="G5381" s="3" t="s">
        <v>29</v>
      </c>
      <c r="H5381" s="3">
        <v>4</v>
      </c>
      <c r="I5381" s="3">
        <f t="shared" ca="1" si="254"/>
        <v>20</v>
      </c>
      <c r="J5381" s="9" t="s">
        <v>275</v>
      </c>
      <c r="K5381" s="9" t="s">
        <v>1073</v>
      </c>
      <c r="L5381" s="9" t="str">
        <f t="shared" si="252"/>
        <v>Bobek</v>
      </c>
      <c r="M5381" s="9">
        <v>1</v>
      </c>
      <c r="N5381" s="10">
        <v>38139</v>
      </c>
      <c r="O5381" s="10">
        <v>38139</v>
      </c>
      <c r="P5381" t="s">
        <v>36</v>
      </c>
      <c r="Q5381" t="str">
        <f t="shared" si="253"/>
        <v>PLL 24</v>
      </c>
      <c r="R5381" t="s">
        <v>37</v>
      </c>
      <c r="S5381">
        <v>0</v>
      </c>
      <c r="T5381" t="s">
        <v>33</v>
      </c>
      <c r="U5381">
        <v>1</v>
      </c>
      <c r="V5381">
        <v>1</v>
      </c>
      <c r="W5381" s="1">
        <v>39783</v>
      </c>
      <c r="X5381" s="1">
        <v>39783</v>
      </c>
      <c r="Y5381" t="s">
        <v>38</v>
      </c>
      <c r="Z5381">
        <v>0</v>
      </c>
      <c r="AA5381">
        <v>4000</v>
      </c>
      <c r="AB5381">
        <v>2900</v>
      </c>
      <c r="AC5381">
        <v>2900</v>
      </c>
      <c r="AD5381" t="s">
        <v>39</v>
      </c>
      <c r="AE5381" s="2">
        <v>45096.813622685186</v>
      </c>
    </row>
    <row r="5382" spans="1:31" hidden="1" x14ac:dyDescent="0.25">
      <c r="A5382">
        <v>1254312</v>
      </c>
      <c r="B5382" t="s">
        <v>27</v>
      </c>
      <c r="C5382" t="s">
        <v>876</v>
      </c>
      <c r="D5382" s="3" t="s">
        <v>42</v>
      </c>
      <c r="E5382" s="4">
        <v>38139</v>
      </c>
      <c r="F5382" s="3" t="s">
        <v>29</v>
      </c>
      <c r="G5382" s="3" t="s">
        <v>29</v>
      </c>
      <c r="H5382" s="3">
        <v>4</v>
      </c>
      <c r="I5382" s="3">
        <f t="shared" ca="1" si="254"/>
        <v>20</v>
      </c>
      <c r="J5382" s="9" t="s">
        <v>275</v>
      </c>
      <c r="K5382" s="9" t="s">
        <v>1073</v>
      </c>
      <c r="L5382" s="9" t="str">
        <f t="shared" si="252"/>
        <v>Bobek</v>
      </c>
      <c r="M5382" s="9">
        <v>1</v>
      </c>
      <c r="N5382" s="10">
        <v>38139</v>
      </c>
      <c r="O5382" s="10">
        <v>38139</v>
      </c>
      <c r="P5382" t="s">
        <v>36</v>
      </c>
      <c r="Q5382" t="str">
        <f t="shared" si="253"/>
        <v>PLL 24</v>
      </c>
      <c r="R5382" t="s">
        <v>37</v>
      </c>
      <c r="S5382">
        <v>0</v>
      </c>
      <c r="T5382" t="s">
        <v>33</v>
      </c>
      <c r="U5382">
        <v>1</v>
      </c>
      <c r="V5382">
        <v>1</v>
      </c>
      <c r="W5382" s="1">
        <v>39783</v>
      </c>
      <c r="X5382" s="1">
        <v>39783</v>
      </c>
      <c r="Y5382" t="s">
        <v>38</v>
      </c>
      <c r="Z5382">
        <v>0</v>
      </c>
      <c r="AA5382">
        <v>4000</v>
      </c>
      <c r="AB5382">
        <v>2900</v>
      </c>
      <c r="AC5382">
        <v>2900</v>
      </c>
      <c r="AD5382" t="s">
        <v>39</v>
      </c>
      <c r="AE5382" s="2">
        <v>45096.813622685186</v>
      </c>
    </row>
    <row r="5383" spans="1:31" hidden="1" x14ac:dyDescent="0.25">
      <c r="A5383">
        <v>1254313</v>
      </c>
      <c r="B5383" t="s">
        <v>27</v>
      </c>
      <c r="C5383" t="s">
        <v>876</v>
      </c>
      <c r="D5383" s="3" t="s">
        <v>42</v>
      </c>
      <c r="E5383" s="4">
        <v>38139</v>
      </c>
      <c r="F5383" s="3" t="s">
        <v>29</v>
      </c>
      <c r="G5383" s="3" t="s">
        <v>29</v>
      </c>
      <c r="H5383" s="3">
        <v>4</v>
      </c>
      <c r="I5383" s="3">
        <f t="shared" ca="1" si="254"/>
        <v>20</v>
      </c>
      <c r="J5383" s="9" t="s">
        <v>275</v>
      </c>
      <c r="K5383" s="9" t="s">
        <v>1073</v>
      </c>
      <c r="L5383" s="9" t="str">
        <f t="shared" si="252"/>
        <v>Bobek</v>
      </c>
      <c r="M5383" s="9">
        <v>1</v>
      </c>
      <c r="N5383" s="10">
        <v>38139</v>
      </c>
      <c r="O5383" s="10">
        <v>38139</v>
      </c>
      <c r="P5383" t="s">
        <v>36</v>
      </c>
      <c r="Q5383" t="str">
        <f t="shared" si="253"/>
        <v>PLL 24</v>
      </c>
      <c r="R5383" t="s">
        <v>37</v>
      </c>
      <c r="S5383">
        <v>0</v>
      </c>
      <c r="T5383" t="s">
        <v>33</v>
      </c>
      <c r="U5383">
        <v>1</v>
      </c>
      <c r="V5383">
        <v>1</v>
      </c>
      <c r="W5383" s="1">
        <v>39783</v>
      </c>
      <c r="X5383" s="1">
        <v>39783</v>
      </c>
      <c r="Y5383" t="s">
        <v>38</v>
      </c>
      <c r="Z5383">
        <v>0</v>
      </c>
      <c r="AA5383">
        <v>4000</v>
      </c>
      <c r="AB5383">
        <v>2900</v>
      </c>
      <c r="AC5383">
        <v>2900</v>
      </c>
      <c r="AD5383" t="s">
        <v>39</v>
      </c>
      <c r="AE5383" s="2">
        <v>45096.813622685186</v>
      </c>
    </row>
    <row r="5384" spans="1:31" hidden="1" x14ac:dyDescent="0.25">
      <c r="A5384">
        <v>1254294</v>
      </c>
      <c r="B5384" t="s">
        <v>27</v>
      </c>
      <c r="C5384" t="s">
        <v>877</v>
      </c>
      <c r="D5384" s="3" t="s">
        <v>42</v>
      </c>
      <c r="E5384" s="4">
        <v>38777</v>
      </c>
      <c r="F5384" s="3" t="s">
        <v>29</v>
      </c>
      <c r="G5384" s="3" t="s">
        <v>29</v>
      </c>
      <c r="H5384" s="3">
        <v>4</v>
      </c>
      <c r="I5384" s="3">
        <f t="shared" ca="1" si="254"/>
        <v>18</v>
      </c>
      <c r="J5384" s="9" t="s">
        <v>275</v>
      </c>
      <c r="K5384" s="9" t="s">
        <v>1073</v>
      </c>
      <c r="L5384" s="9" t="str">
        <f t="shared" si="252"/>
        <v>Bobek</v>
      </c>
      <c r="M5384" s="9">
        <v>1</v>
      </c>
      <c r="N5384" s="10">
        <v>38777</v>
      </c>
      <c r="O5384" s="10">
        <v>38777</v>
      </c>
      <c r="P5384" t="s">
        <v>86</v>
      </c>
      <c r="Q5384" t="str">
        <f t="shared" si="253"/>
        <v>PLL 24</v>
      </c>
      <c r="R5384" t="s">
        <v>37</v>
      </c>
      <c r="S5384">
        <v>0</v>
      </c>
      <c r="T5384" t="s">
        <v>33</v>
      </c>
      <c r="U5384">
        <v>1</v>
      </c>
      <c r="V5384">
        <v>1</v>
      </c>
      <c r="W5384" s="1">
        <v>44476</v>
      </c>
      <c r="X5384" s="1">
        <v>44476</v>
      </c>
      <c r="Y5384" t="s">
        <v>38</v>
      </c>
      <c r="Z5384">
        <v>0</v>
      </c>
      <c r="AA5384">
        <v>4000</v>
      </c>
      <c r="AB5384">
        <v>2900</v>
      </c>
      <c r="AC5384">
        <v>2900</v>
      </c>
      <c r="AD5384" t="s">
        <v>39</v>
      </c>
      <c r="AE5384" s="2">
        <v>45096.813622685186</v>
      </c>
    </row>
    <row r="5385" spans="1:31" hidden="1" x14ac:dyDescent="0.25">
      <c r="A5385">
        <v>1255301</v>
      </c>
      <c r="B5385" t="s">
        <v>27</v>
      </c>
      <c r="C5385" t="s">
        <v>877</v>
      </c>
      <c r="D5385" s="3" t="s">
        <v>42</v>
      </c>
      <c r="E5385" s="4">
        <v>38777</v>
      </c>
      <c r="F5385" s="3" t="s">
        <v>29</v>
      </c>
      <c r="G5385" s="3" t="s">
        <v>29</v>
      </c>
      <c r="H5385" s="3">
        <v>4</v>
      </c>
      <c r="I5385" s="3">
        <f t="shared" ca="1" si="254"/>
        <v>18</v>
      </c>
      <c r="J5385" s="9" t="s">
        <v>275</v>
      </c>
      <c r="K5385" s="9" t="s">
        <v>1073</v>
      </c>
      <c r="L5385" s="9" t="str">
        <f t="shared" si="252"/>
        <v>Bobek</v>
      </c>
      <c r="M5385" s="9">
        <v>1</v>
      </c>
      <c r="N5385" s="10">
        <v>38777</v>
      </c>
      <c r="O5385" s="10">
        <v>38777</v>
      </c>
      <c r="P5385" t="s">
        <v>36</v>
      </c>
      <c r="Q5385" t="str">
        <f t="shared" si="253"/>
        <v>PLL 24</v>
      </c>
      <c r="R5385" t="s">
        <v>37</v>
      </c>
      <c r="S5385">
        <v>0</v>
      </c>
      <c r="T5385" t="s">
        <v>33</v>
      </c>
      <c r="U5385">
        <v>1</v>
      </c>
      <c r="V5385">
        <v>1</v>
      </c>
      <c r="W5385" s="1">
        <v>39783</v>
      </c>
      <c r="X5385" s="1">
        <v>39783</v>
      </c>
      <c r="Y5385" t="s">
        <v>38</v>
      </c>
      <c r="Z5385">
        <v>0</v>
      </c>
      <c r="AA5385">
        <v>4000</v>
      </c>
      <c r="AB5385">
        <v>2900</v>
      </c>
      <c r="AC5385">
        <v>2900</v>
      </c>
      <c r="AD5385" t="s">
        <v>39</v>
      </c>
      <c r="AE5385" s="2">
        <v>45096.813622685186</v>
      </c>
    </row>
    <row r="5386" spans="1:31" hidden="1" x14ac:dyDescent="0.25">
      <c r="A5386">
        <v>1255302</v>
      </c>
      <c r="B5386" t="s">
        <v>27</v>
      </c>
      <c r="C5386" t="s">
        <v>877</v>
      </c>
      <c r="D5386" s="3" t="s">
        <v>42</v>
      </c>
      <c r="E5386" s="4">
        <v>38777</v>
      </c>
      <c r="F5386" s="3" t="s">
        <v>29</v>
      </c>
      <c r="G5386" s="3" t="s">
        <v>29</v>
      </c>
      <c r="H5386" s="3">
        <v>4</v>
      </c>
      <c r="I5386" s="3">
        <f t="shared" ca="1" si="254"/>
        <v>18</v>
      </c>
      <c r="J5386" s="9" t="s">
        <v>275</v>
      </c>
      <c r="K5386" s="9" t="s">
        <v>1073</v>
      </c>
      <c r="L5386" s="9" t="str">
        <f t="shared" si="252"/>
        <v>Bobek</v>
      </c>
      <c r="M5386" s="9">
        <v>1</v>
      </c>
      <c r="N5386" s="10">
        <v>38777</v>
      </c>
      <c r="O5386" s="10">
        <v>38777</v>
      </c>
      <c r="P5386" t="s">
        <v>36</v>
      </c>
      <c r="Q5386" t="str">
        <f t="shared" si="253"/>
        <v>PLL 24</v>
      </c>
      <c r="R5386" t="s">
        <v>37</v>
      </c>
      <c r="S5386">
        <v>0</v>
      </c>
      <c r="T5386" t="s">
        <v>33</v>
      </c>
      <c r="U5386">
        <v>1</v>
      </c>
      <c r="V5386">
        <v>1</v>
      </c>
      <c r="W5386" s="1">
        <v>39783</v>
      </c>
      <c r="X5386" s="1">
        <v>39783</v>
      </c>
      <c r="Y5386" t="s">
        <v>38</v>
      </c>
      <c r="Z5386">
        <v>0</v>
      </c>
      <c r="AA5386">
        <v>4000</v>
      </c>
      <c r="AB5386">
        <v>2900</v>
      </c>
      <c r="AC5386">
        <v>2900</v>
      </c>
      <c r="AD5386" t="s">
        <v>39</v>
      </c>
      <c r="AE5386" s="2">
        <v>45096.813622685186</v>
      </c>
    </row>
    <row r="5387" spans="1:31" hidden="1" x14ac:dyDescent="0.25">
      <c r="A5387">
        <v>1255304</v>
      </c>
      <c r="B5387" t="s">
        <v>27</v>
      </c>
      <c r="C5387" t="s">
        <v>877</v>
      </c>
      <c r="D5387" s="3" t="s">
        <v>42</v>
      </c>
      <c r="E5387" s="4">
        <v>38777</v>
      </c>
      <c r="F5387" s="3" t="s">
        <v>29</v>
      </c>
      <c r="G5387" s="3" t="s">
        <v>29</v>
      </c>
      <c r="H5387" s="3">
        <v>4</v>
      </c>
      <c r="I5387" s="3">
        <f t="shared" ca="1" si="254"/>
        <v>18</v>
      </c>
      <c r="J5387" s="9" t="s">
        <v>275</v>
      </c>
      <c r="K5387" s="9" t="s">
        <v>1073</v>
      </c>
      <c r="L5387" s="9" t="str">
        <f t="shared" si="252"/>
        <v>Bobek</v>
      </c>
      <c r="M5387" s="9">
        <v>1</v>
      </c>
      <c r="N5387" s="10">
        <v>38777</v>
      </c>
      <c r="O5387" s="10">
        <v>38777</v>
      </c>
      <c r="P5387" t="s">
        <v>36</v>
      </c>
      <c r="Q5387" t="str">
        <f t="shared" si="253"/>
        <v>PLL 24</v>
      </c>
      <c r="R5387" t="s">
        <v>37</v>
      </c>
      <c r="S5387">
        <v>0</v>
      </c>
      <c r="T5387" t="s">
        <v>33</v>
      </c>
      <c r="U5387">
        <v>1</v>
      </c>
      <c r="V5387">
        <v>1</v>
      </c>
      <c r="W5387" s="1">
        <v>39783</v>
      </c>
      <c r="X5387" s="1">
        <v>39783</v>
      </c>
      <c r="Y5387" t="s">
        <v>38</v>
      </c>
      <c r="Z5387">
        <v>0</v>
      </c>
      <c r="AA5387">
        <v>4000</v>
      </c>
      <c r="AB5387">
        <v>2900</v>
      </c>
      <c r="AC5387">
        <v>2900</v>
      </c>
      <c r="AD5387" t="s">
        <v>39</v>
      </c>
      <c r="AE5387" s="2">
        <v>45096.813622685186</v>
      </c>
    </row>
    <row r="5388" spans="1:31" hidden="1" x14ac:dyDescent="0.25">
      <c r="A5388">
        <v>1255305</v>
      </c>
      <c r="B5388" t="s">
        <v>27</v>
      </c>
      <c r="C5388" t="s">
        <v>877</v>
      </c>
      <c r="D5388" s="3" t="s">
        <v>42</v>
      </c>
      <c r="E5388" s="4">
        <v>38777</v>
      </c>
      <c r="F5388" s="3" t="s">
        <v>29</v>
      </c>
      <c r="G5388" s="3" t="s">
        <v>29</v>
      </c>
      <c r="H5388" s="3">
        <v>4</v>
      </c>
      <c r="I5388" s="3">
        <f t="shared" ca="1" si="254"/>
        <v>18</v>
      </c>
      <c r="J5388" s="9" t="s">
        <v>275</v>
      </c>
      <c r="K5388" s="9" t="s">
        <v>1073</v>
      </c>
      <c r="L5388" s="9" t="str">
        <f t="shared" si="252"/>
        <v>Bobek</v>
      </c>
      <c r="M5388" s="9">
        <v>1</v>
      </c>
      <c r="N5388" s="10">
        <v>38777</v>
      </c>
      <c r="O5388" s="10">
        <v>38777</v>
      </c>
      <c r="P5388" t="s">
        <v>36</v>
      </c>
      <c r="Q5388" t="str">
        <f t="shared" si="253"/>
        <v>PLL 24</v>
      </c>
      <c r="R5388" t="s">
        <v>37</v>
      </c>
      <c r="S5388">
        <v>0</v>
      </c>
      <c r="T5388" t="s">
        <v>33</v>
      </c>
      <c r="U5388">
        <v>1</v>
      </c>
      <c r="V5388">
        <v>1</v>
      </c>
      <c r="W5388" s="1">
        <v>39783</v>
      </c>
      <c r="X5388" s="1">
        <v>39783</v>
      </c>
      <c r="Y5388" t="s">
        <v>38</v>
      </c>
      <c r="Z5388">
        <v>0</v>
      </c>
      <c r="AA5388">
        <v>4000</v>
      </c>
      <c r="AB5388">
        <v>2900</v>
      </c>
      <c r="AC5388">
        <v>2900</v>
      </c>
      <c r="AD5388" t="s">
        <v>39</v>
      </c>
      <c r="AE5388" s="2">
        <v>45096.813622685186</v>
      </c>
    </row>
    <row r="5389" spans="1:31" hidden="1" x14ac:dyDescent="0.25">
      <c r="A5389">
        <v>1254326</v>
      </c>
      <c r="B5389" t="s">
        <v>27</v>
      </c>
      <c r="C5389" t="s">
        <v>878</v>
      </c>
      <c r="D5389" s="3" t="s">
        <v>42</v>
      </c>
      <c r="E5389" s="4">
        <v>38777</v>
      </c>
      <c r="F5389" s="3" t="s">
        <v>29</v>
      </c>
      <c r="G5389" s="3" t="s">
        <v>29</v>
      </c>
      <c r="H5389" s="3">
        <v>4</v>
      </c>
      <c r="I5389" s="3">
        <f t="shared" ca="1" si="254"/>
        <v>18</v>
      </c>
      <c r="J5389" s="9" t="s">
        <v>275</v>
      </c>
      <c r="K5389" s="9" t="s">
        <v>1073</v>
      </c>
      <c r="L5389" s="9" t="str">
        <f t="shared" si="252"/>
        <v>Bobek</v>
      </c>
      <c r="M5389" s="9">
        <v>1</v>
      </c>
      <c r="N5389" s="10">
        <v>38777</v>
      </c>
      <c r="O5389" s="10">
        <v>38777</v>
      </c>
      <c r="P5389" t="s">
        <v>86</v>
      </c>
      <c r="Q5389" t="str">
        <f t="shared" si="253"/>
        <v>PLL 24</v>
      </c>
      <c r="R5389" t="s">
        <v>37</v>
      </c>
      <c r="S5389">
        <v>0</v>
      </c>
      <c r="T5389" t="s">
        <v>33</v>
      </c>
      <c r="U5389">
        <v>1</v>
      </c>
      <c r="V5389">
        <v>1</v>
      </c>
      <c r="W5389" s="1">
        <v>44474</v>
      </c>
      <c r="X5389" s="1">
        <v>44474</v>
      </c>
      <c r="Y5389" t="s">
        <v>38</v>
      </c>
      <c r="Z5389">
        <v>0</v>
      </c>
      <c r="AA5389">
        <v>4000</v>
      </c>
      <c r="AB5389">
        <v>2900</v>
      </c>
      <c r="AC5389">
        <v>2900</v>
      </c>
      <c r="AD5389" t="s">
        <v>39</v>
      </c>
      <c r="AE5389" s="2">
        <v>45096.813622685186</v>
      </c>
    </row>
    <row r="5390" spans="1:31" hidden="1" x14ac:dyDescent="0.25">
      <c r="A5390">
        <v>1255391</v>
      </c>
      <c r="B5390" t="s">
        <v>27</v>
      </c>
      <c r="C5390" t="s">
        <v>878</v>
      </c>
      <c r="D5390" s="3" t="s">
        <v>42</v>
      </c>
      <c r="E5390" s="4">
        <v>38777</v>
      </c>
      <c r="F5390" s="3" t="s">
        <v>29</v>
      </c>
      <c r="G5390" s="3" t="s">
        <v>29</v>
      </c>
      <c r="H5390" s="3">
        <v>4</v>
      </c>
      <c r="I5390" s="3">
        <f t="shared" ca="1" si="254"/>
        <v>18</v>
      </c>
      <c r="J5390" s="9" t="s">
        <v>275</v>
      </c>
      <c r="K5390" s="9" t="s">
        <v>1073</v>
      </c>
      <c r="L5390" s="9" t="str">
        <f t="shared" si="252"/>
        <v>Bobek</v>
      </c>
      <c r="M5390" s="9">
        <v>1</v>
      </c>
      <c r="N5390" s="10">
        <v>38777</v>
      </c>
      <c r="O5390" s="10">
        <v>38777</v>
      </c>
      <c r="P5390" t="s">
        <v>36</v>
      </c>
      <c r="Q5390" t="str">
        <f t="shared" si="253"/>
        <v>PLL 24</v>
      </c>
      <c r="R5390" t="s">
        <v>37</v>
      </c>
      <c r="S5390">
        <v>0</v>
      </c>
      <c r="T5390" t="s">
        <v>33</v>
      </c>
      <c r="U5390">
        <v>1</v>
      </c>
      <c r="V5390">
        <v>1</v>
      </c>
      <c r="W5390" s="1">
        <v>39783</v>
      </c>
      <c r="X5390" s="1">
        <v>39783</v>
      </c>
      <c r="Y5390" t="s">
        <v>38</v>
      </c>
      <c r="Z5390">
        <v>0</v>
      </c>
      <c r="AA5390">
        <v>4000</v>
      </c>
      <c r="AB5390">
        <v>2900</v>
      </c>
      <c r="AC5390">
        <v>2900</v>
      </c>
      <c r="AD5390" t="s">
        <v>39</v>
      </c>
      <c r="AE5390" s="2">
        <v>45096.813622685186</v>
      </c>
    </row>
    <row r="5391" spans="1:31" hidden="1" x14ac:dyDescent="0.25">
      <c r="A5391">
        <v>1255392</v>
      </c>
      <c r="B5391" t="s">
        <v>27</v>
      </c>
      <c r="C5391" t="s">
        <v>878</v>
      </c>
      <c r="D5391" s="3" t="s">
        <v>42</v>
      </c>
      <c r="E5391" s="4">
        <v>38777</v>
      </c>
      <c r="F5391" s="3" t="s">
        <v>29</v>
      </c>
      <c r="G5391" s="3" t="s">
        <v>29</v>
      </c>
      <c r="H5391" s="3">
        <v>4</v>
      </c>
      <c r="I5391" s="3">
        <f t="shared" ca="1" si="254"/>
        <v>18</v>
      </c>
      <c r="J5391" s="9" t="s">
        <v>275</v>
      </c>
      <c r="K5391" s="9" t="s">
        <v>1073</v>
      </c>
      <c r="L5391" s="9" t="str">
        <f t="shared" si="252"/>
        <v>Bobek</v>
      </c>
      <c r="M5391" s="9">
        <v>1</v>
      </c>
      <c r="N5391" s="10">
        <v>38777</v>
      </c>
      <c r="O5391" s="10">
        <v>38777</v>
      </c>
      <c r="P5391" t="s">
        <v>36</v>
      </c>
      <c r="Q5391" t="str">
        <f t="shared" si="253"/>
        <v>PLL 24</v>
      </c>
      <c r="R5391" t="s">
        <v>37</v>
      </c>
      <c r="S5391">
        <v>0</v>
      </c>
      <c r="T5391" t="s">
        <v>33</v>
      </c>
      <c r="U5391">
        <v>1</v>
      </c>
      <c r="V5391">
        <v>1</v>
      </c>
      <c r="W5391" s="1">
        <v>39783</v>
      </c>
      <c r="X5391" s="1">
        <v>39783</v>
      </c>
      <c r="Y5391" t="s">
        <v>38</v>
      </c>
      <c r="Z5391">
        <v>0</v>
      </c>
      <c r="AA5391">
        <v>4000</v>
      </c>
      <c r="AB5391">
        <v>2900</v>
      </c>
      <c r="AC5391">
        <v>2900</v>
      </c>
      <c r="AD5391" t="s">
        <v>39</v>
      </c>
      <c r="AE5391" s="2">
        <v>45096.813622685186</v>
      </c>
    </row>
    <row r="5392" spans="1:31" hidden="1" x14ac:dyDescent="0.25">
      <c r="A5392">
        <v>1255393</v>
      </c>
      <c r="B5392" t="s">
        <v>27</v>
      </c>
      <c r="C5392" t="s">
        <v>878</v>
      </c>
      <c r="D5392" s="3" t="s">
        <v>42</v>
      </c>
      <c r="E5392" s="4">
        <v>38777</v>
      </c>
      <c r="F5392" s="3" t="s">
        <v>29</v>
      </c>
      <c r="G5392" s="3" t="s">
        <v>29</v>
      </c>
      <c r="H5392" s="3">
        <v>4</v>
      </c>
      <c r="I5392" s="3">
        <f t="shared" ca="1" si="254"/>
        <v>18</v>
      </c>
      <c r="J5392" s="9" t="s">
        <v>275</v>
      </c>
      <c r="K5392" s="9" t="s">
        <v>1073</v>
      </c>
      <c r="L5392" s="9" t="str">
        <f t="shared" si="252"/>
        <v>Bobek</v>
      </c>
      <c r="M5392" s="9">
        <v>1</v>
      </c>
      <c r="N5392" s="10">
        <v>38777</v>
      </c>
      <c r="O5392" s="10">
        <v>38777</v>
      </c>
      <c r="P5392" t="s">
        <v>36</v>
      </c>
      <c r="Q5392" t="str">
        <f t="shared" si="253"/>
        <v>PLL 24</v>
      </c>
      <c r="R5392" t="s">
        <v>37</v>
      </c>
      <c r="S5392">
        <v>0</v>
      </c>
      <c r="T5392" t="s">
        <v>33</v>
      </c>
      <c r="U5392">
        <v>1</v>
      </c>
      <c r="V5392">
        <v>1</v>
      </c>
      <c r="W5392" s="1">
        <v>39783</v>
      </c>
      <c r="X5392" s="1">
        <v>39783</v>
      </c>
      <c r="Y5392" t="s">
        <v>38</v>
      </c>
      <c r="Z5392">
        <v>0</v>
      </c>
      <c r="AA5392">
        <v>4000</v>
      </c>
      <c r="AB5392">
        <v>2900</v>
      </c>
      <c r="AC5392">
        <v>2900</v>
      </c>
      <c r="AD5392" t="s">
        <v>39</v>
      </c>
      <c r="AE5392" s="2">
        <v>45096.813622685186</v>
      </c>
    </row>
    <row r="5393" spans="1:31" hidden="1" x14ac:dyDescent="0.25">
      <c r="A5393">
        <v>1255394</v>
      </c>
      <c r="B5393" t="s">
        <v>27</v>
      </c>
      <c r="C5393" t="s">
        <v>878</v>
      </c>
      <c r="D5393" s="3" t="s">
        <v>42</v>
      </c>
      <c r="E5393" s="4">
        <v>38777</v>
      </c>
      <c r="F5393" s="3" t="s">
        <v>29</v>
      </c>
      <c r="G5393" s="3" t="s">
        <v>29</v>
      </c>
      <c r="H5393" s="3">
        <v>4</v>
      </c>
      <c r="I5393" s="3">
        <f t="shared" ca="1" si="254"/>
        <v>18</v>
      </c>
      <c r="J5393" s="9" t="s">
        <v>275</v>
      </c>
      <c r="K5393" s="9" t="s">
        <v>1073</v>
      </c>
      <c r="L5393" s="9" t="str">
        <f t="shared" si="252"/>
        <v>Bobek</v>
      </c>
      <c r="M5393" s="9">
        <v>1</v>
      </c>
      <c r="N5393" s="10">
        <v>38777</v>
      </c>
      <c r="O5393" s="10">
        <v>38777</v>
      </c>
      <c r="P5393" t="s">
        <v>36</v>
      </c>
      <c r="Q5393" t="str">
        <f t="shared" si="253"/>
        <v>PLL 24</v>
      </c>
      <c r="R5393" t="s">
        <v>37</v>
      </c>
      <c r="S5393">
        <v>0</v>
      </c>
      <c r="T5393" t="s">
        <v>33</v>
      </c>
      <c r="U5393">
        <v>1</v>
      </c>
      <c r="V5393">
        <v>1</v>
      </c>
      <c r="W5393" s="1">
        <v>39783</v>
      </c>
      <c r="X5393" s="1">
        <v>39783</v>
      </c>
      <c r="Y5393" t="s">
        <v>38</v>
      </c>
      <c r="Z5393">
        <v>0</v>
      </c>
      <c r="AA5393">
        <v>4000</v>
      </c>
      <c r="AB5393">
        <v>2900</v>
      </c>
      <c r="AC5393">
        <v>2900</v>
      </c>
      <c r="AD5393" t="s">
        <v>39</v>
      </c>
      <c r="AE5393" s="2">
        <v>45096.813622685186</v>
      </c>
    </row>
    <row r="5394" spans="1:31" hidden="1" x14ac:dyDescent="0.25">
      <c r="A5394">
        <v>1255395</v>
      </c>
      <c r="B5394" t="s">
        <v>27</v>
      </c>
      <c r="C5394" t="s">
        <v>878</v>
      </c>
      <c r="D5394" s="3" t="s">
        <v>42</v>
      </c>
      <c r="E5394" s="4">
        <v>38777</v>
      </c>
      <c r="F5394" s="3" t="s">
        <v>29</v>
      </c>
      <c r="G5394" s="3" t="s">
        <v>29</v>
      </c>
      <c r="H5394" s="3">
        <v>4</v>
      </c>
      <c r="I5394" s="3">
        <f t="shared" ca="1" si="254"/>
        <v>18</v>
      </c>
      <c r="J5394" s="9" t="s">
        <v>275</v>
      </c>
      <c r="K5394" s="9" t="s">
        <v>1073</v>
      </c>
      <c r="L5394" s="9" t="str">
        <f t="shared" si="252"/>
        <v>Bobek</v>
      </c>
      <c r="M5394" s="9">
        <v>1</v>
      </c>
      <c r="N5394" s="10">
        <v>38777</v>
      </c>
      <c r="O5394" s="10">
        <v>38777</v>
      </c>
      <c r="P5394" t="s">
        <v>36</v>
      </c>
      <c r="Q5394" t="str">
        <f t="shared" si="253"/>
        <v>PLL 24</v>
      </c>
      <c r="R5394" t="s">
        <v>37</v>
      </c>
      <c r="S5394">
        <v>0</v>
      </c>
      <c r="T5394" t="s">
        <v>33</v>
      </c>
      <c r="U5394">
        <v>1</v>
      </c>
      <c r="V5394">
        <v>1</v>
      </c>
      <c r="W5394" s="1">
        <v>39783</v>
      </c>
      <c r="X5394" s="1">
        <v>39783</v>
      </c>
      <c r="Y5394" t="s">
        <v>38</v>
      </c>
      <c r="Z5394">
        <v>0</v>
      </c>
      <c r="AA5394">
        <v>4000</v>
      </c>
      <c r="AB5394">
        <v>2900</v>
      </c>
      <c r="AC5394">
        <v>2900</v>
      </c>
      <c r="AD5394" t="s">
        <v>39</v>
      </c>
      <c r="AE5394" s="2">
        <v>45096.813622685186</v>
      </c>
    </row>
    <row r="5395" spans="1:31" hidden="1" x14ac:dyDescent="0.25">
      <c r="A5395">
        <v>1255396</v>
      </c>
      <c r="B5395" t="s">
        <v>27</v>
      </c>
      <c r="C5395" t="s">
        <v>878</v>
      </c>
      <c r="D5395" s="3" t="s">
        <v>42</v>
      </c>
      <c r="E5395" s="4">
        <v>38777</v>
      </c>
      <c r="F5395" s="3" t="s">
        <v>29</v>
      </c>
      <c r="G5395" s="3" t="s">
        <v>29</v>
      </c>
      <c r="H5395" s="3">
        <v>4</v>
      </c>
      <c r="I5395" s="3">
        <f t="shared" ca="1" si="254"/>
        <v>18</v>
      </c>
      <c r="J5395" s="9" t="s">
        <v>275</v>
      </c>
      <c r="K5395" s="9" t="s">
        <v>1073</v>
      </c>
      <c r="L5395" s="9" t="str">
        <f t="shared" si="252"/>
        <v>Bobek</v>
      </c>
      <c r="M5395" s="9">
        <v>1</v>
      </c>
      <c r="N5395" s="10">
        <v>38777</v>
      </c>
      <c r="O5395" s="10">
        <v>38777</v>
      </c>
      <c r="P5395" t="s">
        <v>36</v>
      </c>
      <c r="Q5395" t="str">
        <f t="shared" si="253"/>
        <v>PLL 24</v>
      </c>
      <c r="R5395" t="s">
        <v>37</v>
      </c>
      <c r="S5395">
        <v>0</v>
      </c>
      <c r="T5395" t="s">
        <v>33</v>
      </c>
      <c r="U5395">
        <v>1</v>
      </c>
      <c r="V5395">
        <v>1</v>
      </c>
      <c r="W5395" s="1">
        <v>39783</v>
      </c>
      <c r="X5395" s="1">
        <v>39783</v>
      </c>
      <c r="Y5395" t="s">
        <v>38</v>
      </c>
      <c r="Z5395">
        <v>0</v>
      </c>
      <c r="AA5395">
        <v>4000</v>
      </c>
      <c r="AB5395">
        <v>2900</v>
      </c>
      <c r="AC5395">
        <v>2900</v>
      </c>
      <c r="AD5395" t="s">
        <v>39</v>
      </c>
      <c r="AE5395" s="2">
        <v>45096.813622685186</v>
      </c>
    </row>
    <row r="5396" spans="1:31" hidden="1" x14ac:dyDescent="0.25">
      <c r="A5396">
        <v>1255397</v>
      </c>
      <c r="B5396" t="s">
        <v>27</v>
      </c>
      <c r="C5396" t="s">
        <v>878</v>
      </c>
      <c r="D5396" s="3" t="s">
        <v>42</v>
      </c>
      <c r="E5396" s="4">
        <v>41275</v>
      </c>
      <c r="F5396" s="3" t="s">
        <v>29</v>
      </c>
      <c r="G5396" s="3" t="s">
        <v>29</v>
      </c>
      <c r="H5396" s="3">
        <v>4</v>
      </c>
      <c r="I5396" s="3">
        <f t="shared" ca="1" si="254"/>
        <v>11</v>
      </c>
      <c r="J5396" s="9" t="s">
        <v>275</v>
      </c>
      <c r="K5396" s="9" t="s">
        <v>1073</v>
      </c>
      <c r="L5396" s="9" t="str">
        <f t="shared" si="252"/>
        <v>Bobek</v>
      </c>
      <c r="M5396" s="9">
        <v>1</v>
      </c>
      <c r="N5396" s="10">
        <v>41275</v>
      </c>
      <c r="O5396" s="10">
        <v>41275</v>
      </c>
      <c r="P5396" t="s">
        <v>36</v>
      </c>
      <c r="Q5396" t="str">
        <f t="shared" si="253"/>
        <v>PLL 24</v>
      </c>
      <c r="R5396" t="s">
        <v>37</v>
      </c>
      <c r="S5396">
        <v>0</v>
      </c>
      <c r="T5396" t="s">
        <v>33</v>
      </c>
      <c r="U5396">
        <v>1</v>
      </c>
      <c r="V5396">
        <v>1</v>
      </c>
      <c r="W5396" s="1">
        <v>41431</v>
      </c>
      <c r="X5396" s="1">
        <v>41431</v>
      </c>
      <c r="Y5396" t="s">
        <v>38</v>
      </c>
      <c r="Z5396">
        <v>0</v>
      </c>
      <c r="AA5396">
        <v>4000</v>
      </c>
      <c r="AB5396">
        <v>2900</v>
      </c>
      <c r="AC5396">
        <v>2900</v>
      </c>
      <c r="AD5396" t="s">
        <v>39</v>
      </c>
      <c r="AE5396" s="2">
        <v>45096.813622685186</v>
      </c>
    </row>
    <row r="5397" spans="1:31" hidden="1" x14ac:dyDescent="0.25">
      <c r="A5397">
        <v>1255398</v>
      </c>
      <c r="B5397" t="s">
        <v>27</v>
      </c>
      <c r="C5397" t="s">
        <v>878</v>
      </c>
      <c r="D5397" s="3" t="s">
        <v>42</v>
      </c>
      <c r="E5397" s="4">
        <v>38777</v>
      </c>
      <c r="F5397" s="3" t="s">
        <v>29</v>
      </c>
      <c r="G5397" s="3" t="s">
        <v>29</v>
      </c>
      <c r="H5397" s="3">
        <v>4</v>
      </c>
      <c r="I5397" s="3">
        <f t="shared" ca="1" si="254"/>
        <v>18</v>
      </c>
      <c r="J5397" s="9" t="s">
        <v>275</v>
      </c>
      <c r="K5397" s="9" t="s">
        <v>1073</v>
      </c>
      <c r="L5397" s="9" t="str">
        <f t="shared" si="252"/>
        <v>Bobek</v>
      </c>
      <c r="M5397" s="9">
        <v>1</v>
      </c>
      <c r="N5397" s="10">
        <v>38777</v>
      </c>
      <c r="O5397" s="10">
        <v>38777</v>
      </c>
      <c r="P5397" t="s">
        <v>36</v>
      </c>
      <c r="Q5397" t="str">
        <f t="shared" si="253"/>
        <v>PLL 24</v>
      </c>
      <c r="R5397" t="s">
        <v>37</v>
      </c>
      <c r="S5397">
        <v>0</v>
      </c>
      <c r="T5397" t="s">
        <v>33</v>
      </c>
      <c r="U5397">
        <v>1</v>
      </c>
      <c r="V5397">
        <v>1</v>
      </c>
      <c r="W5397" s="1">
        <v>39783</v>
      </c>
      <c r="X5397" s="1">
        <v>39783</v>
      </c>
      <c r="Y5397" t="s">
        <v>38</v>
      </c>
      <c r="Z5397">
        <v>0</v>
      </c>
      <c r="AA5397">
        <v>4000</v>
      </c>
      <c r="AB5397">
        <v>2900</v>
      </c>
      <c r="AC5397">
        <v>2900</v>
      </c>
      <c r="AD5397" t="s">
        <v>39</v>
      </c>
      <c r="AE5397" s="2">
        <v>45096.813622685186</v>
      </c>
    </row>
    <row r="5398" spans="1:31" hidden="1" x14ac:dyDescent="0.25">
      <c r="A5398">
        <v>1255399</v>
      </c>
      <c r="B5398" t="s">
        <v>27</v>
      </c>
      <c r="C5398" t="s">
        <v>878</v>
      </c>
      <c r="D5398" s="3" t="s">
        <v>42</v>
      </c>
      <c r="E5398" s="4">
        <v>38777</v>
      </c>
      <c r="F5398" s="3" t="s">
        <v>29</v>
      </c>
      <c r="G5398" s="3" t="s">
        <v>29</v>
      </c>
      <c r="H5398" s="3">
        <v>4</v>
      </c>
      <c r="I5398" s="3">
        <f t="shared" ca="1" si="254"/>
        <v>18</v>
      </c>
      <c r="J5398" s="9" t="s">
        <v>275</v>
      </c>
      <c r="K5398" s="9" t="s">
        <v>1073</v>
      </c>
      <c r="L5398" s="9" t="str">
        <f t="shared" si="252"/>
        <v>Bobek</v>
      </c>
      <c r="M5398" s="9">
        <v>1</v>
      </c>
      <c r="N5398" s="10">
        <v>38777</v>
      </c>
      <c r="O5398" s="10">
        <v>38777</v>
      </c>
      <c r="P5398" t="s">
        <v>40</v>
      </c>
      <c r="Q5398" t="str">
        <f t="shared" si="253"/>
        <v>PLL 24</v>
      </c>
      <c r="R5398" t="s">
        <v>37</v>
      </c>
      <c r="S5398">
        <v>0</v>
      </c>
      <c r="T5398" t="s">
        <v>33</v>
      </c>
      <c r="U5398">
        <v>1</v>
      </c>
      <c r="V5398">
        <v>1</v>
      </c>
      <c r="W5398" s="1">
        <v>42804</v>
      </c>
      <c r="X5398" s="1">
        <v>42804</v>
      </c>
      <c r="Y5398" t="s">
        <v>38</v>
      </c>
      <c r="Z5398">
        <v>0</v>
      </c>
      <c r="AA5398">
        <v>4000</v>
      </c>
      <c r="AB5398">
        <v>1800</v>
      </c>
      <c r="AC5398">
        <v>1800</v>
      </c>
      <c r="AD5398" t="s">
        <v>39</v>
      </c>
      <c r="AE5398" s="2">
        <v>45096.813622685186</v>
      </c>
    </row>
    <row r="5399" spans="1:31" hidden="1" x14ac:dyDescent="0.25">
      <c r="A5399">
        <v>1255400</v>
      </c>
      <c r="B5399" t="s">
        <v>27</v>
      </c>
      <c r="C5399" t="s">
        <v>878</v>
      </c>
      <c r="D5399" s="3" t="s">
        <v>42</v>
      </c>
      <c r="E5399" s="4">
        <v>38777</v>
      </c>
      <c r="F5399" s="3" t="s">
        <v>29</v>
      </c>
      <c r="G5399" s="3" t="s">
        <v>29</v>
      </c>
      <c r="H5399" s="3">
        <v>4</v>
      </c>
      <c r="I5399" s="3">
        <f t="shared" ca="1" si="254"/>
        <v>18</v>
      </c>
      <c r="J5399" s="9" t="s">
        <v>275</v>
      </c>
      <c r="K5399" s="9" t="s">
        <v>1073</v>
      </c>
      <c r="L5399" s="9" t="str">
        <f t="shared" si="252"/>
        <v>Bobek</v>
      </c>
      <c r="M5399" s="9">
        <v>1</v>
      </c>
      <c r="N5399" s="10">
        <v>38777</v>
      </c>
      <c r="O5399" s="10">
        <v>38777</v>
      </c>
      <c r="P5399" t="s">
        <v>36</v>
      </c>
      <c r="Q5399" t="str">
        <f t="shared" si="253"/>
        <v>PLL 24</v>
      </c>
      <c r="R5399" t="s">
        <v>37</v>
      </c>
      <c r="S5399">
        <v>0</v>
      </c>
      <c r="T5399" t="s">
        <v>33</v>
      </c>
      <c r="U5399">
        <v>1</v>
      </c>
      <c r="V5399">
        <v>1</v>
      </c>
      <c r="W5399" s="1">
        <v>39783</v>
      </c>
      <c r="X5399" s="1">
        <v>39783</v>
      </c>
      <c r="Y5399" t="s">
        <v>38</v>
      </c>
      <c r="Z5399">
        <v>0</v>
      </c>
      <c r="AA5399">
        <v>4000</v>
      </c>
      <c r="AB5399">
        <v>2900</v>
      </c>
      <c r="AC5399">
        <v>2900</v>
      </c>
      <c r="AD5399" t="s">
        <v>39</v>
      </c>
      <c r="AE5399" s="2">
        <v>45096.813622685186</v>
      </c>
    </row>
    <row r="5400" spans="1:31" hidden="1" x14ac:dyDescent="0.25">
      <c r="A5400">
        <v>1255401</v>
      </c>
      <c r="B5400" t="s">
        <v>27</v>
      </c>
      <c r="C5400" t="s">
        <v>878</v>
      </c>
      <c r="D5400" s="3" t="s">
        <v>42</v>
      </c>
      <c r="E5400" s="4">
        <v>38777</v>
      </c>
      <c r="F5400" s="3" t="s">
        <v>29</v>
      </c>
      <c r="G5400" s="3" t="s">
        <v>29</v>
      </c>
      <c r="H5400" s="3">
        <v>4</v>
      </c>
      <c r="I5400" s="3">
        <f t="shared" ca="1" si="254"/>
        <v>18</v>
      </c>
      <c r="J5400" s="9" t="s">
        <v>275</v>
      </c>
      <c r="K5400" s="9" t="s">
        <v>1073</v>
      </c>
      <c r="L5400" s="9" t="str">
        <f t="shared" si="252"/>
        <v>Bobek</v>
      </c>
      <c r="M5400" s="9">
        <v>1</v>
      </c>
      <c r="N5400" s="10">
        <v>38777</v>
      </c>
      <c r="O5400" s="10">
        <v>38777</v>
      </c>
      <c r="P5400" t="s">
        <v>36</v>
      </c>
      <c r="Q5400" t="str">
        <f t="shared" si="253"/>
        <v>PLL 24</v>
      </c>
      <c r="R5400" t="s">
        <v>37</v>
      </c>
      <c r="S5400">
        <v>0</v>
      </c>
      <c r="T5400" t="s">
        <v>33</v>
      </c>
      <c r="U5400">
        <v>1</v>
      </c>
      <c r="V5400">
        <v>1</v>
      </c>
      <c r="W5400" s="1">
        <v>39783</v>
      </c>
      <c r="X5400" s="1">
        <v>39783</v>
      </c>
      <c r="Y5400" t="s">
        <v>38</v>
      </c>
      <c r="Z5400">
        <v>0</v>
      </c>
      <c r="AA5400">
        <v>4000</v>
      </c>
      <c r="AB5400">
        <v>2900</v>
      </c>
      <c r="AC5400">
        <v>2900</v>
      </c>
      <c r="AD5400" t="s">
        <v>39</v>
      </c>
      <c r="AE5400" s="2">
        <v>45096.813622685186</v>
      </c>
    </row>
    <row r="5401" spans="1:31" hidden="1" x14ac:dyDescent="0.25">
      <c r="A5401">
        <v>1255402</v>
      </c>
      <c r="B5401" t="s">
        <v>27</v>
      </c>
      <c r="C5401" t="s">
        <v>878</v>
      </c>
      <c r="D5401" s="3" t="s">
        <v>42</v>
      </c>
      <c r="E5401" s="4">
        <v>38777</v>
      </c>
      <c r="F5401" s="3" t="s">
        <v>29</v>
      </c>
      <c r="G5401" s="3" t="s">
        <v>29</v>
      </c>
      <c r="H5401" s="3">
        <v>4</v>
      </c>
      <c r="I5401" s="3">
        <f t="shared" ca="1" si="254"/>
        <v>18</v>
      </c>
      <c r="J5401" s="9" t="s">
        <v>275</v>
      </c>
      <c r="K5401" s="9" t="s">
        <v>1073</v>
      </c>
      <c r="L5401" s="9" t="str">
        <f t="shared" si="252"/>
        <v>Bobek</v>
      </c>
      <c r="M5401" s="9">
        <v>1</v>
      </c>
      <c r="N5401" s="10">
        <v>38777</v>
      </c>
      <c r="O5401" s="10">
        <v>38777</v>
      </c>
      <c r="P5401" t="s">
        <v>36</v>
      </c>
      <c r="Q5401" t="str">
        <f t="shared" si="253"/>
        <v>PLL 24</v>
      </c>
      <c r="R5401" t="s">
        <v>37</v>
      </c>
      <c r="S5401">
        <v>0</v>
      </c>
      <c r="T5401" t="s">
        <v>33</v>
      </c>
      <c r="U5401">
        <v>1</v>
      </c>
      <c r="V5401">
        <v>1</v>
      </c>
      <c r="W5401" s="1">
        <v>39783</v>
      </c>
      <c r="X5401" s="1">
        <v>39783</v>
      </c>
      <c r="Y5401" t="s">
        <v>38</v>
      </c>
      <c r="Z5401">
        <v>0</v>
      </c>
      <c r="AA5401">
        <v>4000</v>
      </c>
      <c r="AB5401">
        <v>2900</v>
      </c>
      <c r="AC5401">
        <v>2900</v>
      </c>
      <c r="AD5401" t="s">
        <v>39</v>
      </c>
      <c r="AE5401" s="2">
        <v>45096.813622685186</v>
      </c>
    </row>
    <row r="5402" spans="1:31" hidden="1" x14ac:dyDescent="0.25">
      <c r="A5402">
        <v>1255403</v>
      </c>
      <c r="B5402" t="s">
        <v>27</v>
      </c>
      <c r="C5402" t="s">
        <v>878</v>
      </c>
      <c r="D5402" s="3" t="s">
        <v>42</v>
      </c>
      <c r="E5402" s="4">
        <v>38777</v>
      </c>
      <c r="F5402" s="3" t="s">
        <v>29</v>
      </c>
      <c r="G5402" s="3" t="s">
        <v>29</v>
      </c>
      <c r="H5402" s="3">
        <v>4</v>
      </c>
      <c r="I5402" s="3">
        <f t="shared" ca="1" si="254"/>
        <v>18</v>
      </c>
      <c r="J5402" s="9" t="s">
        <v>275</v>
      </c>
      <c r="K5402" s="9" t="s">
        <v>1073</v>
      </c>
      <c r="L5402" s="9" t="str">
        <f t="shared" si="252"/>
        <v>Bobek</v>
      </c>
      <c r="M5402" s="9">
        <v>1</v>
      </c>
      <c r="N5402" s="10">
        <v>38777</v>
      </c>
      <c r="O5402" s="10">
        <v>38777</v>
      </c>
      <c r="P5402" t="s">
        <v>36</v>
      </c>
      <c r="Q5402" t="str">
        <f t="shared" si="253"/>
        <v>PLL 24</v>
      </c>
      <c r="R5402" t="s">
        <v>37</v>
      </c>
      <c r="S5402">
        <v>0</v>
      </c>
      <c r="T5402" t="s">
        <v>33</v>
      </c>
      <c r="U5402">
        <v>1</v>
      </c>
      <c r="V5402">
        <v>1</v>
      </c>
      <c r="W5402" s="1">
        <v>39783</v>
      </c>
      <c r="X5402" s="1">
        <v>39783</v>
      </c>
      <c r="Y5402" t="s">
        <v>38</v>
      </c>
      <c r="Z5402">
        <v>0</v>
      </c>
      <c r="AA5402">
        <v>4000</v>
      </c>
      <c r="AB5402">
        <v>2900</v>
      </c>
      <c r="AC5402">
        <v>2900</v>
      </c>
      <c r="AD5402" t="s">
        <v>39</v>
      </c>
      <c r="AE5402" s="2">
        <v>45096.813622685186</v>
      </c>
    </row>
    <row r="5403" spans="1:31" hidden="1" x14ac:dyDescent="0.25">
      <c r="A5403">
        <v>1255404</v>
      </c>
      <c r="B5403" t="s">
        <v>27</v>
      </c>
      <c r="C5403" t="s">
        <v>878</v>
      </c>
      <c r="D5403" s="3" t="s">
        <v>42</v>
      </c>
      <c r="E5403" s="4">
        <v>38777</v>
      </c>
      <c r="F5403" s="3" t="s">
        <v>29</v>
      </c>
      <c r="G5403" s="3" t="s">
        <v>29</v>
      </c>
      <c r="H5403" s="3">
        <v>4</v>
      </c>
      <c r="I5403" s="3">
        <f t="shared" ca="1" si="254"/>
        <v>18</v>
      </c>
      <c r="J5403" s="9" t="s">
        <v>275</v>
      </c>
      <c r="K5403" s="9" t="s">
        <v>1073</v>
      </c>
      <c r="L5403" s="9" t="str">
        <f t="shared" si="252"/>
        <v>Bobek</v>
      </c>
      <c r="M5403" s="9">
        <v>1</v>
      </c>
      <c r="N5403" s="10">
        <v>38777</v>
      </c>
      <c r="O5403" s="10">
        <v>38777</v>
      </c>
      <c r="P5403" t="s">
        <v>36</v>
      </c>
      <c r="Q5403" t="str">
        <f t="shared" si="253"/>
        <v>PLL 24</v>
      </c>
      <c r="R5403" t="s">
        <v>37</v>
      </c>
      <c r="S5403">
        <v>0</v>
      </c>
      <c r="T5403" t="s">
        <v>33</v>
      </c>
      <c r="U5403">
        <v>1</v>
      </c>
      <c r="V5403">
        <v>1</v>
      </c>
      <c r="W5403" s="1">
        <v>41528</v>
      </c>
      <c r="X5403" s="1">
        <v>41528</v>
      </c>
      <c r="Y5403" t="s">
        <v>38</v>
      </c>
      <c r="Z5403">
        <v>0</v>
      </c>
      <c r="AA5403">
        <v>4000</v>
      </c>
      <c r="AB5403">
        <v>2900</v>
      </c>
      <c r="AC5403">
        <v>2900</v>
      </c>
      <c r="AD5403" t="s">
        <v>39</v>
      </c>
      <c r="AE5403" s="2">
        <v>45096.813622685186</v>
      </c>
    </row>
    <row r="5404" spans="1:31" hidden="1" x14ac:dyDescent="0.25">
      <c r="A5404">
        <v>1255405</v>
      </c>
      <c r="B5404" t="s">
        <v>27</v>
      </c>
      <c r="C5404" t="s">
        <v>878</v>
      </c>
      <c r="D5404" s="3" t="s">
        <v>42</v>
      </c>
      <c r="E5404" s="4">
        <v>38777</v>
      </c>
      <c r="F5404" s="3" t="s">
        <v>29</v>
      </c>
      <c r="G5404" s="3" t="s">
        <v>29</v>
      </c>
      <c r="H5404" s="3">
        <v>4</v>
      </c>
      <c r="I5404" s="3">
        <f t="shared" ca="1" si="254"/>
        <v>18</v>
      </c>
      <c r="J5404" s="9" t="s">
        <v>275</v>
      </c>
      <c r="K5404" s="9" t="s">
        <v>1073</v>
      </c>
      <c r="L5404" s="9" t="str">
        <f t="shared" si="252"/>
        <v>Bobek</v>
      </c>
      <c r="M5404" s="9">
        <v>1</v>
      </c>
      <c r="N5404" s="10">
        <v>38777</v>
      </c>
      <c r="O5404" s="10">
        <v>38777</v>
      </c>
      <c r="P5404" t="s">
        <v>36</v>
      </c>
      <c r="Q5404" t="str">
        <f t="shared" si="253"/>
        <v>PLL 24</v>
      </c>
      <c r="R5404" t="s">
        <v>37</v>
      </c>
      <c r="S5404">
        <v>0</v>
      </c>
      <c r="T5404" t="s">
        <v>33</v>
      </c>
      <c r="U5404">
        <v>1</v>
      </c>
      <c r="V5404">
        <v>1</v>
      </c>
      <c r="W5404" s="1">
        <v>39783</v>
      </c>
      <c r="X5404" s="1">
        <v>39783</v>
      </c>
      <c r="Y5404" t="s">
        <v>38</v>
      </c>
      <c r="Z5404">
        <v>0</v>
      </c>
      <c r="AA5404">
        <v>4000</v>
      </c>
      <c r="AB5404">
        <v>2900</v>
      </c>
      <c r="AC5404">
        <v>2900</v>
      </c>
      <c r="AD5404" t="s">
        <v>39</v>
      </c>
      <c r="AE5404" s="2">
        <v>45096.813622685186</v>
      </c>
    </row>
    <row r="5405" spans="1:31" hidden="1" x14ac:dyDescent="0.25">
      <c r="A5405">
        <v>1255407</v>
      </c>
      <c r="B5405" t="s">
        <v>27</v>
      </c>
      <c r="C5405" t="s">
        <v>878</v>
      </c>
      <c r="D5405" s="3" t="s">
        <v>42</v>
      </c>
      <c r="E5405" s="4">
        <v>38777</v>
      </c>
      <c r="F5405" s="3" t="s">
        <v>29</v>
      </c>
      <c r="G5405" s="3" t="s">
        <v>29</v>
      </c>
      <c r="H5405" s="3">
        <v>4</v>
      </c>
      <c r="I5405" s="3">
        <f t="shared" ca="1" si="254"/>
        <v>18</v>
      </c>
      <c r="J5405" s="9" t="s">
        <v>275</v>
      </c>
      <c r="K5405" s="9" t="s">
        <v>1073</v>
      </c>
      <c r="L5405" s="9" t="str">
        <f t="shared" si="252"/>
        <v>Bobek</v>
      </c>
      <c r="M5405" s="9">
        <v>1</v>
      </c>
      <c r="N5405" s="10">
        <v>38777</v>
      </c>
      <c r="O5405" s="10">
        <v>38777</v>
      </c>
      <c r="P5405" t="s">
        <v>36</v>
      </c>
      <c r="Q5405" t="str">
        <f t="shared" si="253"/>
        <v>PLL 24</v>
      </c>
      <c r="R5405" t="s">
        <v>37</v>
      </c>
      <c r="S5405">
        <v>0</v>
      </c>
      <c r="T5405" t="s">
        <v>33</v>
      </c>
      <c r="U5405">
        <v>1</v>
      </c>
      <c r="V5405">
        <v>1</v>
      </c>
      <c r="W5405" s="1">
        <v>39783</v>
      </c>
      <c r="X5405" s="1">
        <v>39783</v>
      </c>
      <c r="Y5405" t="s">
        <v>38</v>
      </c>
      <c r="Z5405">
        <v>0</v>
      </c>
      <c r="AA5405">
        <v>4000</v>
      </c>
      <c r="AB5405">
        <v>2900</v>
      </c>
      <c r="AC5405">
        <v>2900</v>
      </c>
      <c r="AD5405" t="s">
        <v>39</v>
      </c>
      <c r="AE5405" s="2">
        <v>45096.813622685186</v>
      </c>
    </row>
    <row r="5406" spans="1:31" hidden="1" x14ac:dyDescent="0.25">
      <c r="A5406">
        <v>1255408</v>
      </c>
      <c r="B5406" t="s">
        <v>27</v>
      </c>
      <c r="C5406" t="s">
        <v>878</v>
      </c>
      <c r="D5406" s="3" t="s">
        <v>42</v>
      </c>
      <c r="E5406" s="4">
        <v>38777</v>
      </c>
      <c r="F5406" s="3" t="s">
        <v>29</v>
      </c>
      <c r="G5406" s="3" t="s">
        <v>29</v>
      </c>
      <c r="H5406" s="3">
        <v>4</v>
      </c>
      <c r="I5406" s="3">
        <f t="shared" ca="1" si="254"/>
        <v>18</v>
      </c>
      <c r="J5406" s="9" t="s">
        <v>275</v>
      </c>
      <c r="K5406" s="9" t="s">
        <v>1073</v>
      </c>
      <c r="L5406" s="9" t="str">
        <f t="shared" si="252"/>
        <v>Bobek</v>
      </c>
      <c r="M5406" s="9">
        <v>1</v>
      </c>
      <c r="N5406" s="10">
        <v>38777</v>
      </c>
      <c r="O5406" s="10">
        <v>38777</v>
      </c>
      <c r="P5406" t="s">
        <v>36</v>
      </c>
      <c r="Q5406" t="str">
        <f t="shared" si="253"/>
        <v>PLL 24</v>
      </c>
      <c r="R5406" t="s">
        <v>37</v>
      </c>
      <c r="S5406">
        <v>0</v>
      </c>
      <c r="T5406" t="s">
        <v>33</v>
      </c>
      <c r="U5406">
        <v>1</v>
      </c>
      <c r="V5406">
        <v>1</v>
      </c>
      <c r="W5406" s="1">
        <v>39783</v>
      </c>
      <c r="X5406" s="1">
        <v>39783</v>
      </c>
      <c r="Y5406" t="s">
        <v>38</v>
      </c>
      <c r="Z5406">
        <v>0</v>
      </c>
      <c r="AA5406">
        <v>4000</v>
      </c>
      <c r="AB5406">
        <v>2900</v>
      </c>
      <c r="AC5406">
        <v>2900</v>
      </c>
      <c r="AD5406" t="s">
        <v>39</v>
      </c>
      <c r="AE5406" s="2">
        <v>45096.813622685186</v>
      </c>
    </row>
    <row r="5407" spans="1:31" hidden="1" x14ac:dyDescent="0.25">
      <c r="A5407">
        <v>1255409</v>
      </c>
      <c r="B5407" t="s">
        <v>27</v>
      </c>
      <c r="C5407" t="s">
        <v>878</v>
      </c>
      <c r="D5407" s="3" t="s">
        <v>42</v>
      </c>
      <c r="E5407" s="4">
        <v>38777</v>
      </c>
      <c r="F5407" s="3" t="s">
        <v>29</v>
      </c>
      <c r="G5407" s="3" t="s">
        <v>29</v>
      </c>
      <c r="H5407" s="3">
        <v>4</v>
      </c>
      <c r="I5407" s="3">
        <f t="shared" ca="1" si="254"/>
        <v>18</v>
      </c>
      <c r="J5407" s="9" t="s">
        <v>275</v>
      </c>
      <c r="K5407" s="9" t="s">
        <v>1073</v>
      </c>
      <c r="L5407" s="9" t="str">
        <f t="shared" si="252"/>
        <v>Bobek</v>
      </c>
      <c r="M5407" s="9">
        <v>1</v>
      </c>
      <c r="N5407" s="10">
        <v>38777</v>
      </c>
      <c r="O5407" s="10">
        <v>38777</v>
      </c>
      <c r="P5407" t="s">
        <v>36</v>
      </c>
      <c r="Q5407" t="str">
        <f t="shared" si="253"/>
        <v>PLL 24</v>
      </c>
      <c r="R5407" t="s">
        <v>37</v>
      </c>
      <c r="S5407">
        <v>0</v>
      </c>
      <c r="T5407" t="s">
        <v>33</v>
      </c>
      <c r="U5407">
        <v>1</v>
      </c>
      <c r="V5407">
        <v>1</v>
      </c>
      <c r="W5407" s="1">
        <v>39783</v>
      </c>
      <c r="X5407" s="1">
        <v>39783</v>
      </c>
      <c r="Y5407" t="s">
        <v>38</v>
      </c>
      <c r="Z5407">
        <v>0</v>
      </c>
      <c r="AA5407">
        <v>4000</v>
      </c>
      <c r="AB5407">
        <v>2900</v>
      </c>
      <c r="AC5407">
        <v>2900</v>
      </c>
      <c r="AD5407" t="s">
        <v>39</v>
      </c>
      <c r="AE5407" s="2">
        <v>45096.813622685186</v>
      </c>
    </row>
    <row r="5408" spans="1:31" hidden="1" x14ac:dyDescent="0.25">
      <c r="A5408">
        <v>1255410</v>
      </c>
      <c r="B5408" t="s">
        <v>27</v>
      </c>
      <c r="C5408" t="s">
        <v>878</v>
      </c>
      <c r="D5408" s="3" t="s">
        <v>42</v>
      </c>
      <c r="E5408" s="4">
        <v>38777</v>
      </c>
      <c r="F5408" s="3" t="s">
        <v>29</v>
      </c>
      <c r="G5408" s="3" t="s">
        <v>29</v>
      </c>
      <c r="H5408" s="3">
        <v>4</v>
      </c>
      <c r="I5408" s="3">
        <f t="shared" ca="1" si="254"/>
        <v>18</v>
      </c>
      <c r="J5408" s="9" t="s">
        <v>275</v>
      </c>
      <c r="K5408" s="9" t="s">
        <v>1073</v>
      </c>
      <c r="L5408" s="9" t="str">
        <f t="shared" si="252"/>
        <v>Bobek</v>
      </c>
      <c r="M5408" s="9">
        <v>1</v>
      </c>
      <c r="N5408" s="10">
        <v>38777</v>
      </c>
      <c r="O5408" s="10">
        <v>38777</v>
      </c>
      <c r="P5408" t="s">
        <v>36</v>
      </c>
      <c r="Q5408" t="str">
        <f t="shared" si="253"/>
        <v>PLL 24</v>
      </c>
      <c r="R5408" t="s">
        <v>37</v>
      </c>
      <c r="S5408">
        <v>0</v>
      </c>
      <c r="T5408" t="s">
        <v>33</v>
      </c>
      <c r="U5408">
        <v>1</v>
      </c>
      <c r="V5408">
        <v>1</v>
      </c>
      <c r="W5408" s="1">
        <v>39783</v>
      </c>
      <c r="X5408" s="1">
        <v>39783</v>
      </c>
      <c r="Y5408" t="s">
        <v>38</v>
      </c>
      <c r="Z5408">
        <v>0</v>
      </c>
      <c r="AA5408">
        <v>4000</v>
      </c>
      <c r="AB5408">
        <v>2900</v>
      </c>
      <c r="AC5408">
        <v>2900</v>
      </c>
      <c r="AD5408" t="s">
        <v>39</v>
      </c>
      <c r="AE5408" s="2">
        <v>45096.813622685186</v>
      </c>
    </row>
    <row r="5409" spans="1:31" hidden="1" x14ac:dyDescent="0.25">
      <c r="A5409">
        <v>1255411</v>
      </c>
      <c r="B5409" t="s">
        <v>27</v>
      </c>
      <c r="C5409" t="s">
        <v>878</v>
      </c>
      <c r="D5409" s="3" t="s">
        <v>42</v>
      </c>
      <c r="E5409" s="4">
        <v>38777</v>
      </c>
      <c r="F5409" s="3" t="s">
        <v>29</v>
      </c>
      <c r="G5409" s="3" t="s">
        <v>29</v>
      </c>
      <c r="H5409" s="3">
        <v>4</v>
      </c>
      <c r="I5409" s="3">
        <f t="shared" ca="1" si="254"/>
        <v>18</v>
      </c>
      <c r="J5409" s="9" t="s">
        <v>275</v>
      </c>
      <c r="K5409" s="9" t="s">
        <v>1073</v>
      </c>
      <c r="L5409" s="9" t="str">
        <f t="shared" si="252"/>
        <v>Bobek</v>
      </c>
      <c r="M5409" s="9">
        <v>1</v>
      </c>
      <c r="N5409" s="10">
        <v>38777</v>
      </c>
      <c r="O5409" s="10">
        <v>38777</v>
      </c>
      <c r="P5409" t="s">
        <v>36</v>
      </c>
      <c r="Q5409" t="str">
        <f t="shared" si="253"/>
        <v>PLL 24</v>
      </c>
      <c r="R5409" t="s">
        <v>37</v>
      </c>
      <c r="S5409">
        <v>0</v>
      </c>
      <c r="T5409" t="s">
        <v>33</v>
      </c>
      <c r="U5409">
        <v>1</v>
      </c>
      <c r="V5409">
        <v>1</v>
      </c>
      <c r="W5409" s="1">
        <v>39783</v>
      </c>
      <c r="X5409" s="1">
        <v>39783</v>
      </c>
      <c r="Y5409" t="s">
        <v>38</v>
      </c>
      <c r="Z5409">
        <v>0</v>
      </c>
      <c r="AA5409">
        <v>4000</v>
      </c>
      <c r="AB5409">
        <v>2900</v>
      </c>
      <c r="AC5409">
        <v>2900</v>
      </c>
      <c r="AD5409" t="s">
        <v>39</v>
      </c>
      <c r="AE5409" s="2">
        <v>45096.813622685186</v>
      </c>
    </row>
    <row r="5410" spans="1:31" hidden="1" x14ac:dyDescent="0.25">
      <c r="A5410">
        <v>1254450</v>
      </c>
      <c r="B5410" t="s">
        <v>27</v>
      </c>
      <c r="C5410" t="s">
        <v>879</v>
      </c>
      <c r="D5410" s="3" t="s">
        <v>42</v>
      </c>
      <c r="E5410" s="4">
        <v>38139</v>
      </c>
      <c r="F5410" s="3" t="s">
        <v>29</v>
      </c>
      <c r="G5410" s="3" t="s">
        <v>29</v>
      </c>
      <c r="H5410" s="3">
        <v>4</v>
      </c>
      <c r="I5410" s="3">
        <f t="shared" ca="1" si="254"/>
        <v>20</v>
      </c>
      <c r="J5410" s="9" t="s">
        <v>275</v>
      </c>
      <c r="K5410" s="9" t="s">
        <v>1073</v>
      </c>
      <c r="L5410" s="9" t="str">
        <f t="shared" si="252"/>
        <v>Bobek</v>
      </c>
      <c r="M5410" s="9">
        <v>1</v>
      </c>
      <c r="N5410" s="10">
        <v>38139</v>
      </c>
      <c r="O5410" s="10">
        <v>38139</v>
      </c>
      <c r="P5410" t="s">
        <v>86</v>
      </c>
      <c r="Q5410" t="str">
        <f t="shared" si="253"/>
        <v>PLL 24</v>
      </c>
      <c r="R5410" t="s">
        <v>37</v>
      </c>
      <c r="S5410">
        <v>0</v>
      </c>
      <c r="T5410" t="s">
        <v>33</v>
      </c>
      <c r="U5410">
        <v>1</v>
      </c>
      <c r="V5410">
        <v>1</v>
      </c>
      <c r="W5410" s="1">
        <v>44441</v>
      </c>
      <c r="X5410" s="1">
        <v>44441</v>
      </c>
      <c r="Y5410" t="s">
        <v>38</v>
      </c>
      <c r="Z5410">
        <v>0</v>
      </c>
      <c r="AA5410">
        <v>4000</v>
      </c>
      <c r="AB5410">
        <v>2900</v>
      </c>
      <c r="AC5410">
        <v>2900</v>
      </c>
      <c r="AD5410" t="s">
        <v>39</v>
      </c>
      <c r="AE5410" s="2">
        <v>45096.813622685186</v>
      </c>
    </row>
    <row r="5411" spans="1:31" hidden="1" x14ac:dyDescent="0.25">
      <c r="A5411">
        <v>1254524</v>
      </c>
      <c r="B5411" t="s">
        <v>27</v>
      </c>
      <c r="C5411" t="s">
        <v>879</v>
      </c>
      <c r="D5411" s="3" t="s">
        <v>42</v>
      </c>
      <c r="E5411" s="4">
        <v>38139</v>
      </c>
      <c r="F5411" s="3" t="s">
        <v>29</v>
      </c>
      <c r="G5411" s="3" t="s">
        <v>29</v>
      </c>
      <c r="H5411" s="3">
        <v>4</v>
      </c>
      <c r="I5411" s="3">
        <f t="shared" ca="1" si="254"/>
        <v>20</v>
      </c>
      <c r="J5411" s="9" t="s">
        <v>275</v>
      </c>
      <c r="K5411" s="9" t="s">
        <v>1073</v>
      </c>
      <c r="L5411" s="9" t="str">
        <f t="shared" si="252"/>
        <v>Bobek</v>
      </c>
      <c r="M5411" s="9">
        <v>1</v>
      </c>
      <c r="N5411" s="10">
        <v>38139</v>
      </c>
      <c r="O5411" s="10">
        <v>38139</v>
      </c>
      <c r="P5411" t="s">
        <v>86</v>
      </c>
      <c r="Q5411" t="str">
        <f t="shared" si="253"/>
        <v>PLL 24</v>
      </c>
      <c r="R5411" t="s">
        <v>37</v>
      </c>
      <c r="S5411">
        <v>0</v>
      </c>
      <c r="T5411" t="s">
        <v>33</v>
      </c>
      <c r="U5411">
        <v>1</v>
      </c>
      <c r="V5411">
        <v>1</v>
      </c>
      <c r="W5411" s="1">
        <v>44425</v>
      </c>
      <c r="X5411" s="1">
        <v>44425</v>
      </c>
      <c r="Y5411" t="s">
        <v>38</v>
      </c>
      <c r="Z5411">
        <v>0</v>
      </c>
      <c r="AA5411">
        <v>4000</v>
      </c>
      <c r="AB5411">
        <v>2900</v>
      </c>
      <c r="AC5411">
        <v>2900</v>
      </c>
      <c r="AD5411" t="s">
        <v>39</v>
      </c>
      <c r="AE5411" s="2">
        <v>45096.813622685186</v>
      </c>
    </row>
    <row r="5412" spans="1:31" hidden="1" x14ac:dyDescent="0.25">
      <c r="A5412">
        <v>1254943</v>
      </c>
      <c r="B5412" t="s">
        <v>27</v>
      </c>
      <c r="C5412" t="s">
        <v>879</v>
      </c>
      <c r="D5412" s="3" t="s">
        <v>42</v>
      </c>
      <c r="E5412" s="4">
        <v>38139</v>
      </c>
      <c r="F5412" s="3" t="s">
        <v>29</v>
      </c>
      <c r="G5412" s="3" t="s">
        <v>29</v>
      </c>
      <c r="H5412" s="3">
        <v>4</v>
      </c>
      <c r="I5412" s="3">
        <f t="shared" ca="1" si="254"/>
        <v>20</v>
      </c>
      <c r="J5412" s="9" t="s">
        <v>275</v>
      </c>
      <c r="K5412" s="9" t="s">
        <v>1073</v>
      </c>
      <c r="L5412" s="9" t="str">
        <f t="shared" si="252"/>
        <v>Bobek</v>
      </c>
      <c r="M5412" s="9">
        <v>1</v>
      </c>
      <c r="N5412" s="10">
        <v>38139</v>
      </c>
      <c r="O5412" s="10">
        <v>38139</v>
      </c>
      <c r="P5412" t="s">
        <v>36</v>
      </c>
      <c r="Q5412" t="str">
        <f t="shared" si="253"/>
        <v>PLL 24</v>
      </c>
      <c r="R5412" t="s">
        <v>37</v>
      </c>
      <c r="S5412">
        <v>0</v>
      </c>
      <c r="T5412" t="s">
        <v>33</v>
      </c>
      <c r="U5412">
        <v>1</v>
      </c>
      <c r="V5412">
        <v>1</v>
      </c>
      <c r="W5412" s="1">
        <v>40242</v>
      </c>
      <c r="X5412" s="1">
        <v>40242</v>
      </c>
      <c r="Y5412" t="s">
        <v>38</v>
      </c>
      <c r="Z5412">
        <v>0</v>
      </c>
      <c r="AA5412">
        <v>4000</v>
      </c>
      <c r="AB5412">
        <v>2900</v>
      </c>
      <c r="AC5412">
        <v>2900</v>
      </c>
      <c r="AD5412" t="s">
        <v>39</v>
      </c>
      <c r="AE5412" s="2">
        <v>45096.813622685186</v>
      </c>
    </row>
    <row r="5413" spans="1:31" hidden="1" x14ac:dyDescent="0.25">
      <c r="A5413">
        <v>1254944</v>
      </c>
      <c r="B5413" t="s">
        <v>27</v>
      </c>
      <c r="C5413" t="s">
        <v>879</v>
      </c>
      <c r="D5413" s="3" t="s">
        <v>42</v>
      </c>
      <c r="E5413" s="4">
        <v>38139</v>
      </c>
      <c r="F5413" s="3" t="s">
        <v>29</v>
      </c>
      <c r="G5413" s="3" t="s">
        <v>29</v>
      </c>
      <c r="H5413" s="3">
        <v>4</v>
      </c>
      <c r="I5413" s="3">
        <f t="shared" ca="1" si="254"/>
        <v>20</v>
      </c>
      <c r="J5413" s="9" t="s">
        <v>294</v>
      </c>
      <c r="K5413" s="9" t="s">
        <v>1073</v>
      </c>
      <c r="L5413" s="9" t="str">
        <f t="shared" si="252"/>
        <v>Padvinder</v>
      </c>
      <c r="M5413" s="9">
        <v>1</v>
      </c>
      <c r="N5413" s="10">
        <v>38139</v>
      </c>
      <c r="O5413" s="10">
        <v>38139</v>
      </c>
      <c r="P5413" t="s">
        <v>40</v>
      </c>
      <c r="Q5413" t="str">
        <f t="shared" si="253"/>
        <v>PLL 24</v>
      </c>
      <c r="R5413" t="s">
        <v>37</v>
      </c>
      <c r="S5413">
        <v>0</v>
      </c>
      <c r="T5413" t="s">
        <v>33</v>
      </c>
      <c r="U5413">
        <v>1</v>
      </c>
      <c r="V5413">
        <v>1</v>
      </c>
      <c r="W5413" s="1">
        <v>43417</v>
      </c>
      <c r="X5413" s="1">
        <v>43417</v>
      </c>
      <c r="Y5413" t="s">
        <v>38</v>
      </c>
      <c r="Z5413">
        <v>0</v>
      </c>
      <c r="AA5413">
        <v>4000</v>
      </c>
      <c r="AB5413">
        <v>1800</v>
      </c>
      <c r="AC5413">
        <v>1800</v>
      </c>
      <c r="AD5413" t="s">
        <v>39</v>
      </c>
      <c r="AE5413" s="2">
        <v>45096.813622685186</v>
      </c>
    </row>
    <row r="5414" spans="1:31" hidden="1" x14ac:dyDescent="0.25">
      <c r="A5414">
        <v>1254945</v>
      </c>
      <c r="B5414" t="s">
        <v>27</v>
      </c>
      <c r="C5414" t="s">
        <v>879</v>
      </c>
      <c r="D5414" s="3" t="s">
        <v>42</v>
      </c>
      <c r="E5414" s="4">
        <v>38139</v>
      </c>
      <c r="F5414" s="3" t="s">
        <v>29</v>
      </c>
      <c r="G5414" s="3" t="s">
        <v>29</v>
      </c>
      <c r="H5414" s="3">
        <v>4</v>
      </c>
      <c r="I5414" s="3">
        <f t="shared" ca="1" si="254"/>
        <v>20</v>
      </c>
      <c r="J5414" s="9" t="s">
        <v>275</v>
      </c>
      <c r="K5414" s="9" t="s">
        <v>1073</v>
      </c>
      <c r="L5414" s="9" t="str">
        <f t="shared" si="252"/>
        <v>Bobek</v>
      </c>
      <c r="M5414" s="9">
        <v>1</v>
      </c>
      <c r="N5414" s="10">
        <v>38139</v>
      </c>
      <c r="O5414" s="10">
        <v>38139</v>
      </c>
      <c r="P5414" t="s">
        <v>40</v>
      </c>
      <c r="Q5414" t="str">
        <f t="shared" si="253"/>
        <v>PLL 24</v>
      </c>
      <c r="R5414" t="s">
        <v>37</v>
      </c>
      <c r="S5414">
        <v>0</v>
      </c>
      <c r="T5414" t="s">
        <v>33</v>
      </c>
      <c r="U5414">
        <v>1</v>
      </c>
      <c r="V5414">
        <v>1</v>
      </c>
      <c r="W5414" s="1">
        <v>43143</v>
      </c>
      <c r="X5414" s="1">
        <v>43143</v>
      </c>
      <c r="Y5414" t="s">
        <v>38</v>
      </c>
      <c r="Z5414">
        <v>0</v>
      </c>
      <c r="AA5414">
        <v>4000</v>
      </c>
      <c r="AB5414">
        <v>1800</v>
      </c>
      <c r="AC5414">
        <v>1800</v>
      </c>
      <c r="AD5414" t="s">
        <v>39</v>
      </c>
      <c r="AE5414" s="2">
        <v>45096.813622685186</v>
      </c>
    </row>
    <row r="5415" spans="1:31" hidden="1" x14ac:dyDescent="0.25">
      <c r="A5415">
        <v>1254947</v>
      </c>
      <c r="B5415" t="s">
        <v>27</v>
      </c>
      <c r="C5415" t="s">
        <v>879</v>
      </c>
      <c r="D5415" s="3" t="s">
        <v>42</v>
      </c>
      <c r="E5415" s="4">
        <v>38139</v>
      </c>
      <c r="F5415" s="3" t="s">
        <v>29</v>
      </c>
      <c r="G5415" s="3" t="s">
        <v>29</v>
      </c>
      <c r="H5415" s="3">
        <v>4</v>
      </c>
      <c r="I5415" s="3">
        <f t="shared" ca="1" si="254"/>
        <v>20</v>
      </c>
      <c r="J5415" s="9" t="s">
        <v>275</v>
      </c>
      <c r="K5415" s="9" t="s">
        <v>1073</v>
      </c>
      <c r="L5415" s="9" t="str">
        <f t="shared" si="252"/>
        <v>Bobek</v>
      </c>
      <c r="M5415" s="9">
        <v>1</v>
      </c>
      <c r="N5415" s="10">
        <v>38139</v>
      </c>
      <c r="O5415" s="10">
        <v>38139</v>
      </c>
      <c r="P5415" t="s">
        <v>69</v>
      </c>
      <c r="Q5415" t="str">
        <f t="shared" si="253"/>
        <v>PLL 24</v>
      </c>
      <c r="R5415" t="s">
        <v>37</v>
      </c>
      <c r="S5415">
        <v>0</v>
      </c>
      <c r="T5415" t="s">
        <v>33</v>
      </c>
      <c r="U5415">
        <v>1</v>
      </c>
      <c r="V5415">
        <v>1</v>
      </c>
      <c r="W5415" s="1">
        <v>43885</v>
      </c>
      <c r="X5415" s="1">
        <v>43885</v>
      </c>
      <c r="Y5415" t="s">
        <v>38</v>
      </c>
      <c r="Z5415">
        <v>0</v>
      </c>
      <c r="AA5415">
        <v>3000</v>
      </c>
      <c r="AB5415">
        <v>5900</v>
      </c>
      <c r="AC5415">
        <v>5900</v>
      </c>
      <c r="AD5415" t="s">
        <v>39</v>
      </c>
      <c r="AE5415" s="2">
        <v>45096.813622685186</v>
      </c>
    </row>
    <row r="5416" spans="1:31" hidden="1" x14ac:dyDescent="0.25">
      <c r="A5416">
        <v>1254948</v>
      </c>
      <c r="B5416" t="s">
        <v>27</v>
      </c>
      <c r="C5416" t="s">
        <v>879</v>
      </c>
      <c r="D5416" s="3" t="s">
        <v>42</v>
      </c>
      <c r="E5416" s="4">
        <v>38139</v>
      </c>
      <c r="F5416" s="3" t="s">
        <v>29</v>
      </c>
      <c r="G5416" s="3" t="s">
        <v>29</v>
      </c>
      <c r="H5416" s="3">
        <v>4</v>
      </c>
      <c r="I5416" s="3">
        <f t="shared" ca="1" si="254"/>
        <v>20</v>
      </c>
      <c r="J5416" s="9" t="s">
        <v>275</v>
      </c>
      <c r="K5416" s="9" t="s">
        <v>1073</v>
      </c>
      <c r="L5416" s="9" t="str">
        <f t="shared" si="252"/>
        <v>Bobek</v>
      </c>
      <c r="M5416" s="9">
        <v>1</v>
      </c>
      <c r="N5416" s="10">
        <v>38139</v>
      </c>
      <c r="O5416" s="10">
        <v>38139</v>
      </c>
      <c r="P5416" t="s">
        <v>69</v>
      </c>
      <c r="Q5416" t="str">
        <f t="shared" si="253"/>
        <v>PLL 24</v>
      </c>
      <c r="R5416" t="s">
        <v>37</v>
      </c>
      <c r="S5416">
        <v>0</v>
      </c>
      <c r="T5416" t="s">
        <v>33</v>
      </c>
      <c r="U5416">
        <v>1</v>
      </c>
      <c r="V5416">
        <v>1</v>
      </c>
      <c r="W5416" s="1">
        <v>44154</v>
      </c>
      <c r="X5416" s="1">
        <v>44154</v>
      </c>
      <c r="Y5416" t="s">
        <v>38</v>
      </c>
      <c r="Z5416">
        <v>0</v>
      </c>
      <c r="AA5416">
        <v>3000</v>
      </c>
      <c r="AB5416">
        <v>5900</v>
      </c>
      <c r="AC5416">
        <v>5900</v>
      </c>
      <c r="AD5416" t="s">
        <v>39</v>
      </c>
      <c r="AE5416" s="2">
        <v>45096.813622685186</v>
      </c>
    </row>
    <row r="5417" spans="1:31" hidden="1" x14ac:dyDescent="0.25">
      <c r="A5417">
        <v>1254949</v>
      </c>
      <c r="B5417" t="s">
        <v>27</v>
      </c>
      <c r="C5417" t="s">
        <v>879</v>
      </c>
      <c r="D5417" s="3" t="s">
        <v>42</v>
      </c>
      <c r="E5417" s="4">
        <v>38139</v>
      </c>
      <c r="F5417" s="3" t="s">
        <v>29</v>
      </c>
      <c r="G5417" s="3" t="s">
        <v>29</v>
      </c>
      <c r="H5417" s="3">
        <v>4</v>
      </c>
      <c r="I5417" s="3">
        <f t="shared" ca="1" si="254"/>
        <v>20</v>
      </c>
      <c r="J5417" s="9" t="s">
        <v>275</v>
      </c>
      <c r="K5417" s="9" t="s">
        <v>1073</v>
      </c>
      <c r="L5417" s="9" t="str">
        <f t="shared" si="252"/>
        <v>Bobek</v>
      </c>
      <c r="M5417" s="9">
        <v>1</v>
      </c>
      <c r="N5417" s="10">
        <v>38139</v>
      </c>
      <c r="O5417" s="10">
        <v>38139</v>
      </c>
      <c r="P5417" t="s">
        <v>36</v>
      </c>
      <c r="Q5417" t="str">
        <f t="shared" si="253"/>
        <v>PLL 24</v>
      </c>
      <c r="R5417" t="s">
        <v>37</v>
      </c>
      <c r="S5417">
        <v>0</v>
      </c>
      <c r="T5417" t="s">
        <v>33</v>
      </c>
      <c r="U5417">
        <v>1</v>
      </c>
      <c r="V5417">
        <v>1</v>
      </c>
      <c r="W5417" s="1">
        <v>39783</v>
      </c>
      <c r="X5417" s="1">
        <v>39783</v>
      </c>
      <c r="Y5417" t="s">
        <v>38</v>
      </c>
      <c r="Z5417">
        <v>0</v>
      </c>
      <c r="AA5417">
        <v>4000</v>
      </c>
      <c r="AB5417">
        <v>2900</v>
      </c>
      <c r="AC5417">
        <v>2900</v>
      </c>
      <c r="AD5417" t="s">
        <v>39</v>
      </c>
      <c r="AE5417" s="2">
        <v>45096.813622685186</v>
      </c>
    </row>
    <row r="5418" spans="1:31" hidden="1" x14ac:dyDescent="0.25">
      <c r="A5418">
        <v>1254950</v>
      </c>
      <c r="B5418" t="s">
        <v>27</v>
      </c>
      <c r="C5418" t="s">
        <v>879</v>
      </c>
      <c r="D5418" s="3" t="s">
        <v>42</v>
      </c>
      <c r="E5418" s="4">
        <v>38139</v>
      </c>
      <c r="F5418" s="3" t="s">
        <v>29</v>
      </c>
      <c r="G5418" s="3" t="s">
        <v>29</v>
      </c>
      <c r="H5418" s="3">
        <v>4</v>
      </c>
      <c r="I5418" s="3">
        <f t="shared" ca="1" si="254"/>
        <v>20</v>
      </c>
      <c r="J5418" s="9" t="s">
        <v>275</v>
      </c>
      <c r="K5418" s="9" t="s">
        <v>1073</v>
      </c>
      <c r="L5418" s="9" t="str">
        <f t="shared" si="252"/>
        <v>Bobek</v>
      </c>
      <c r="M5418" s="9">
        <v>1</v>
      </c>
      <c r="N5418" s="10">
        <v>38139</v>
      </c>
      <c r="O5418" s="10">
        <v>38139</v>
      </c>
      <c r="P5418" t="s">
        <v>36</v>
      </c>
      <c r="Q5418" t="str">
        <f t="shared" si="253"/>
        <v>PLL 24</v>
      </c>
      <c r="R5418" t="s">
        <v>37</v>
      </c>
      <c r="S5418">
        <v>0</v>
      </c>
      <c r="T5418" t="s">
        <v>33</v>
      </c>
      <c r="U5418">
        <v>1</v>
      </c>
      <c r="V5418">
        <v>1</v>
      </c>
      <c r="W5418" s="1">
        <v>39783</v>
      </c>
      <c r="X5418" s="1">
        <v>39783</v>
      </c>
      <c r="Y5418" t="s">
        <v>38</v>
      </c>
      <c r="Z5418">
        <v>0</v>
      </c>
      <c r="AA5418">
        <v>4000</v>
      </c>
      <c r="AB5418">
        <v>2900</v>
      </c>
      <c r="AC5418">
        <v>2900</v>
      </c>
      <c r="AD5418" t="s">
        <v>39</v>
      </c>
      <c r="AE5418" s="2">
        <v>45096.813622685186</v>
      </c>
    </row>
    <row r="5419" spans="1:31" hidden="1" x14ac:dyDescent="0.25">
      <c r="A5419">
        <v>1254951</v>
      </c>
      <c r="B5419" t="s">
        <v>27</v>
      </c>
      <c r="C5419" t="s">
        <v>879</v>
      </c>
      <c r="D5419" s="3" t="s">
        <v>42</v>
      </c>
      <c r="E5419" s="4">
        <v>38139</v>
      </c>
      <c r="F5419" s="3" t="s">
        <v>29</v>
      </c>
      <c r="G5419" s="3" t="s">
        <v>29</v>
      </c>
      <c r="H5419" s="3">
        <v>4</v>
      </c>
      <c r="I5419" s="3">
        <f t="shared" ca="1" si="254"/>
        <v>20</v>
      </c>
      <c r="J5419" s="9" t="s">
        <v>275</v>
      </c>
      <c r="K5419" s="9" t="s">
        <v>1073</v>
      </c>
      <c r="L5419" s="9" t="str">
        <f t="shared" si="252"/>
        <v>Bobek</v>
      </c>
      <c r="M5419" s="9">
        <v>1</v>
      </c>
      <c r="N5419" s="10">
        <v>38139</v>
      </c>
      <c r="O5419" s="10">
        <v>38139</v>
      </c>
      <c r="P5419" t="s">
        <v>40</v>
      </c>
      <c r="Q5419" t="str">
        <f t="shared" si="253"/>
        <v>PLL 24</v>
      </c>
      <c r="R5419" t="s">
        <v>37</v>
      </c>
      <c r="S5419">
        <v>0</v>
      </c>
      <c r="T5419" t="s">
        <v>33</v>
      </c>
      <c r="U5419">
        <v>1</v>
      </c>
      <c r="V5419">
        <v>1</v>
      </c>
      <c r="W5419" s="1">
        <v>43133</v>
      </c>
      <c r="X5419" s="1">
        <v>43133</v>
      </c>
      <c r="Y5419" t="s">
        <v>38</v>
      </c>
      <c r="Z5419">
        <v>0</v>
      </c>
      <c r="AA5419">
        <v>4000</v>
      </c>
      <c r="AB5419">
        <v>1800</v>
      </c>
      <c r="AC5419">
        <v>1800</v>
      </c>
      <c r="AD5419" t="s">
        <v>39</v>
      </c>
      <c r="AE5419" s="2">
        <v>45096.813622685186</v>
      </c>
    </row>
    <row r="5420" spans="1:31" hidden="1" x14ac:dyDescent="0.25">
      <c r="A5420">
        <v>1254952</v>
      </c>
      <c r="B5420" t="s">
        <v>27</v>
      </c>
      <c r="C5420" t="s">
        <v>879</v>
      </c>
      <c r="D5420" s="3" t="s">
        <v>42</v>
      </c>
      <c r="E5420" s="4">
        <v>38139</v>
      </c>
      <c r="F5420" s="3" t="s">
        <v>29</v>
      </c>
      <c r="G5420" s="3" t="s">
        <v>29</v>
      </c>
      <c r="H5420" s="3">
        <v>4</v>
      </c>
      <c r="I5420" s="3">
        <f t="shared" ca="1" si="254"/>
        <v>20</v>
      </c>
      <c r="J5420" s="9" t="s">
        <v>275</v>
      </c>
      <c r="K5420" s="9" t="s">
        <v>1073</v>
      </c>
      <c r="L5420" s="9" t="str">
        <f t="shared" si="252"/>
        <v>Bobek</v>
      </c>
      <c r="M5420" s="9">
        <v>1</v>
      </c>
      <c r="N5420" s="10">
        <v>38139</v>
      </c>
      <c r="O5420" s="10">
        <v>38139</v>
      </c>
      <c r="P5420" t="s">
        <v>40</v>
      </c>
      <c r="Q5420" t="str">
        <f t="shared" si="253"/>
        <v>PLL 24</v>
      </c>
      <c r="R5420" t="s">
        <v>37</v>
      </c>
      <c r="S5420">
        <v>0</v>
      </c>
      <c r="T5420" t="s">
        <v>33</v>
      </c>
      <c r="U5420">
        <v>1</v>
      </c>
      <c r="V5420">
        <v>1</v>
      </c>
      <c r="W5420" s="1">
        <v>43133</v>
      </c>
      <c r="X5420" s="1">
        <v>43133</v>
      </c>
      <c r="Y5420" t="s">
        <v>38</v>
      </c>
      <c r="Z5420">
        <v>0</v>
      </c>
      <c r="AA5420">
        <v>4000</v>
      </c>
      <c r="AB5420">
        <v>1800</v>
      </c>
      <c r="AC5420">
        <v>1800</v>
      </c>
      <c r="AD5420" t="s">
        <v>39</v>
      </c>
      <c r="AE5420" s="2">
        <v>45096.813622685186</v>
      </c>
    </row>
    <row r="5421" spans="1:31" hidden="1" x14ac:dyDescent="0.25">
      <c r="A5421">
        <v>1254953</v>
      </c>
      <c r="B5421" t="s">
        <v>27</v>
      </c>
      <c r="C5421" t="s">
        <v>879</v>
      </c>
      <c r="D5421" s="3" t="s">
        <v>42</v>
      </c>
      <c r="E5421" s="4">
        <v>38139</v>
      </c>
      <c r="F5421" s="3" t="s">
        <v>29</v>
      </c>
      <c r="G5421" s="3" t="s">
        <v>29</v>
      </c>
      <c r="H5421" s="3">
        <v>4</v>
      </c>
      <c r="I5421" s="3">
        <f t="shared" ca="1" si="254"/>
        <v>20</v>
      </c>
      <c r="J5421" s="9" t="s">
        <v>275</v>
      </c>
      <c r="K5421" s="9" t="s">
        <v>1073</v>
      </c>
      <c r="L5421" s="9" t="str">
        <f t="shared" si="252"/>
        <v>Bobek</v>
      </c>
      <c r="M5421" s="9">
        <v>1</v>
      </c>
      <c r="N5421" s="10">
        <v>38139</v>
      </c>
      <c r="O5421" s="10">
        <v>38139</v>
      </c>
      <c r="P5421" t="s">
        <v>40</v>
      </c>
      <c r="Q5421" t="str">
        <f t="shared" si="253"/>
        <v>PLL 24</v>
      </c>
      <c r="R5421" t="s">
        <v>37</v>
      </c>
      <c r="S5421">
        <v>0</v>
      </c>
      <c r="T5421" t="s">
        <v>33</v>
      </c>
      <c r="U5421">
        <v>1</v>
      </c>
      <c r="V5421">
        <v>1</v>
      </c>
      <c r="W5421" s="1">
        <v>42762</v>
      </c>
      <c r="X5421" s="1">
        <v>42762</v>
      </c>
      <c r="Y5421" t="s">
        <v>38</v>
      </c>
      <c r="Z5421">
        <v>0</v>
      </c>
      <c r="AA5421">
        <v>4000</v>
      </c>
      <c r="AB5421">
        <v>1800</v>
      </c>
      <c r="AC5421">
        <v>1800</v>
      </c>
      <c r="AD5421" t="s">
        <v>39</v>
      </c>
      <c r="AE5421" s="2">
        <v>45096.813622685186</v>
      </c>
    </row>
    <row r="5422" spans="1:31" hidden="1" x14ac:dyDescent="0.25">
      <c r="A5422">
        <v>1254954</v>
      </c>
      <c r="B5422" t="s">
        <v>27</v>
      </c>
      <c r="C5422" t="s">
        <v>879</v>
      </c>
      <c r="D5422" s="3" t="s">
        <v>42</v>
      </c>
      <c r="E5422" s="4">
        <v>38139</v>
      </c>
      <c r="F5422" s="3" t="s">
        <v>29</v>
      </c>
      <c r="G5422" s="3" t="s">
        <v>29</v>
      </c>
      <c r="H5422" s="3">
        <v>4</v>
      </c>
      <c r="I5422" s="3">
        <f t="shared" ca="1" si="254"/>
        <v>20</v>
      </c>
      <c r="J5422" s="9" t="s">
        <v>275</v>
      </c>
      <c r="K5422" s="9" t="s">
        <v>1073</v>
      </c>
      <c r="L5422" s="9" t="str">
        <f t="shared" si="252"/>
        <v>Bobek</v>
      </c>
      <c r="M5422" s="9">
        <v>1</v>
      </c>
      <c r="N5422" s="10">
        <v>38139</v>
      </c>
      <c r="O5422" s="10">
        <v>38139</v>
      </c>
      <c r="P5422" t="s">
        <v>36</v>
      </c>
      <c r="Q5422" t="str">
        <f t="shared" si="253"/>
        <v>PLL 24</v>
      </c>
      <c r="R5422" t="s">
        <v>37</v>
      </c>
      <c r="S5422">
        <v>0</v>
      </c>
      <c r="T5422" t="s">
        <v>33</v>
      </c>
      <c r="U5422">
        <v>1</v>
      </c>
      <c r="V5422">
        <v>1</v>
      </c>
      <c r="W5422" s="1">
        <v>39783</v>
      </c>
      <c r="X5422" s="1">
        <v>39783</v>
      </c>
      <c r="Y5422" t="s">
        <v>38</v>
      </c>
      <c r="Z5422">
        <v>0</v>
      </c>
      <c r="AA5422">
        <v>4000</v>
      </c>
      <c r="AB5422">
        <v>2900</v>
      </c>
      <c r="AC5422">
        <v>2900</v>
      </c>
      <c r="AD5422" t="s">
        <v>39</v>
      </c>
      <c r="AE5422" s="2">
        <v>45096.813622685186</v>
      </c>
    </row>
    <row r="5423" spans="1:31" hidden="1" x14ac:dyDescent="0.25">
      <c r="A5423">
        <v>1254955</v>
      </c>
      <c r="B5423" t="s">
        <v>27</v>
      </c>
      <c r="C5423" t="s">
        <v>879</v>
      </c>
      <c r="D5423" s="3" t="s">
        <v>42</v>
      </c>
      <c r="E5423" s="4">
        <v>38139</v>
      </c>
      <c r="F5423" s="3" t="s">
        <v>29</v>
      </c>
      <c r="G5423" s="3" t="s">
        <v>29</v>
      </c>
      <c r="H5423" s="3">
        <v>4</v>
      </c>
      <c r="I5423" s="3">
        <f t="shared" ca="1" si="254"/>
        <v>20</v>
      </c>
      <c r="J5423" s="9" t="s">
        <v>275</v>
      </c>
      <c r="K5423" s="9" t="s">
        <v>1073</v>
      </c>
      <c r="L5423" s="9" t="str">
        <f t="shared" si="252"/>
        <v>Bobek</v>
      </c>
      <c r="M5423" s="9">
        <v>1</v>
      </c>
      <c r="N5423" s="10">
        <v>38139</v>
      </c>
      <c r="O5423" s="10">
        <v>38139</v>
      </c>
      <c r="P5423" t="s">
        <v>40</v>
      </c>
      <c r="Q5423" t="str">
        <f t="shared" si="253"/>
        <v>PLL 24</v>
      </c>
      <c r="R5423" t="s">
        <v>37</v>
      </c>
      <c r="S5423">
        <v>0</v>
      </c>
      <c r="T5423" t="s">
        <v>33</v>
      </c>
      <c r="U5423">
        <v>1</v>
      </c>
      <c r="V5423">
        <v>1</v>
      </c>
      <c r="W5423" s="1">
        <v>42628</v>
      </c>
      <c r="X5423" s="1">
        <v>42628</v>
      </c>
      <c r="Y5423" t="s">
        <v>38</v>
      </c>
      <c r="Z5423">
        <v>0</v>
      </c>
      <c r="AA5423">
        <v>4000</v>
      </c>
      <c r="AB5423">
        <v>1800</v>
      </c>
      <c r="AC5423">
        <v>1800</v>
      </c>
      <c r="AD5423" t="s">
        <v>39</v>
      </c>
      <c r="AE5423" s="2">
        <v>45096.813622685186</v>
      </c>
    </row>
    <row r="5424" spans="1:31" hidden="1" x14ac:dyDescent="0.25">
      <c r="A5424">
        <v>1254956</v>
      </c>
      <c r="B5424" t="s">
        <v>27</v>
      </c>
      <c r="C5424" t="s">
        <v>879</v>
      </c>
      <c r="D5424" s="3" t="s">
        <v>42</v>
      </c>
      <c r="E5424" s="4">
        <v>38139</v>
      </c>
      <c r="F5424" s="3" t="s">
        <v>29</v>
      </c>
      <c r="G5424" s="3" t="s">
        <v>29</v>
      </c>
      <c r="H5424" s="3">
        <v>4</v>
      </c>
      <c r="I5424" s="3">
        <f t="shared" ca="1" si="254"/>
        <v>20</v>
      </c>
      <c r="J5424" s="9" t="s">
        <v>275</v>
      </c>
      <c r="K5424" s="9" t="s">
        <v>1073</v>
      </c>
      <c r="L5424" s="9" t="str">
        <f t="shared" si="252"/>
        <v>Bobek</v>
      </c>
      <c r="M5424" s="9">
        <v>1</v>
      </c>
      <c r="N5424" s="10">
        <v>38139</v>
      </c>
      <c r="O5424" s="10">
        <v>38139</v>
      </c>
      <c r="P5424" t="s">
        <v>36</v>
      </c>
      <c r="Q5424" t="str">
        <f t="shared" si="253"/>
        <v>PLL 24</v>
      </c>
      <c r="R5424" t="s">
        <v>37</v>
      </c>
      <c r="S5424">
        <v>0</v>
      </c>
      <c r="T5424" t="s">
        <v>33</v>
      </c>
      <c r="U5424">
        <v>1</v>
      </c>
      <c r="V5424">
        <v>1</v>
      </c>
      <c r="W5424" s="1">
        <v>39783</v>
      </c>
      <c r="X5424" s="1">
        <v>39783</v>
      </c>
      <c r="Y5424" t="s">
        <v>38</v>
      </c>
      <c r="Z5424">
        <v>0</v>
      </c>
      <c r="AA5424">
        <v>4000</v>
      </c>
      <c r="AB5424">
        <v>2900</v>
      </c>
      <c r="AC5424">
        <v>2900</v>
      </c>
      <c r="AD5424" t="s">
        <v>39</v>
      </c>
      <c r="AE5424" s="2">
        <v>45096.813622685186</v>
      </c>
    </row>
    <row r="5425" spans="1:31" hidden="1" x14ac:dyDescent="0.25">
      <c r="A5425">
        <v>1254957</v>
      </c>
      <c r="B5425" t="s">
        <v>27</v>
      </c>
      <c r="C5425" t="s">
        <v>879</v>
      </c>
      <c r="D5425" s="3" t="s">
        <v>42</v>
      </c>
      <c r="E5425" s="4">
        <v>38139</v>
      </c>
      <c r="F5425" s="3" t="s">
        <v>29</v>
      </c>
      <c r="G5425" s="3" t="s">
        <v>29</v>
      </c>
      <c r="H5425" s="3">
        <v>4</v>
      </c>
      <c r="I5425" s="3">
        <f t="shared" ca="1" si="254"/>
        <v>20</v>
      </c>
      <c r="J5425" s="9" t="s">
        <v>294</v>
      </c>
      <c r="K5425" s="9" t="s">
        <v>1073</v>
      </c>
      <c r="L5425" s="9" t="str">
        <f t="shared" si="252"/>
        <v>Padvinder</v>
      </c>
      <c r="M5425" s="9">
        <v>1</v>
      </c>
      <c r="N5425" s="10">
        <v>38139</v>
      </c>
      <c r="O5425" s="10">
        <v>38139</v>
      </c>
      <c r="P5425" t="s">
        <v>36</v>
      </c>
      <c r="Q5425" t="str">
        <f t="shared" si="253"/>
        <v>PLL 24</v>
      </c>
      <c r="R5425" t="s">
        <v>37</v>
      </c>
      <c r="S5425">
        <v>0</v>
      </c>
      <c r="T5425" t="s">
        <v>33</v>
      </c>
      <c r="U5425">
        <v>1</v>
      </c>
      <c r="V5425">
        <v>1</v>
      </c>
      <c r="W5425" s="1">
        <v>39783</v>
      </c>
      <c r="X5425" s="1">
        <v>39783</v>
      </c>
      <c r="Y5425" t="s">
        <v>38</v>
      </c>
      <c r="Z5425">
        <v>0</v>
      </c>
      <c r="AA5425">
        <v>4000</v>
      </c>
      <c r="AB5425">
        <v>2900</v>
      </c>
      <c r="AC5425">
        <v>2900</v>
      </c>
      <c r="AD5425" t="s">
        <v>39</v>
      </c>
      <c r="AE5425" s="2">
        <v>45096.813622685186</v>
      </c>
    </row>
    <row r="5426" spans="1:31" hidden="1" x14ac:dyDescent="0.25">
      <c r="A5426">
        <v>1254958</v>
      </c>
      <c r="B5426" t="s">
        <v>27</v>
      </c>
      <c r="C5426" t="s">
        <v>879</v>
      </c>
      <c r="D5426" s="3" t="s">
        <v>42</v>
      </c>
      <c r="E5426" s="4">
        <v>38139</v>
      </c>
      <c r="F5426" s="3" t="s">
        <v>29</v>
      </c>
      <c r="G5426" s="3" t="s">
        <v>29</v>
      </c>
      <c r="H5426" s="3">
        <v>4</v>
      </c>
      <c r="I5426" s="3">
        <f t="shared" ca="1" si="254"/>
        <v>20</v>
      </c>
      <c r="J5426" s="9" t="s">
        <v>275</v>
      </c>
      <c r="K5426" s="9" t="s">
        <v>1073</v>
      </c>
      <c r="L5426" s="9" t="str">
        <f t="shared" si="252"/>
        <v>Bobek</v>
      </c>
      <c r="M5426" s="9">
        <v>1</v>
      </c>
      <c r="N5426" s="10">
        <v>38139</v>
      </c>
      <c r="O5426" s="10">
        <v>38139</v>
      </c>
      <c r="P5426" t="s">
        <v>36</v>
      </c>
      <c r="Q5426" t="str">
        <f t="shared" si="253"/>
        <v>PLL 24</v>
      </c>
      <c r="R5426" t="s">
        <v>37</v>
      </c>
      <c r="S5426">
        <v>0</v>
      </c>
      <c r="T5426" t="s">
        <v>33</v>
      </c>
      <c r="U5426">
        <v>1</v>
      </c>
      <c r="V5426">
        <v>1</v>
      </c>
      <c r="W5426" s="1">
        <v>39783</v>
      </c>
      <c r="X5426" s="1">
        <v>39783</v>
      </c>
      <c r="Y5426" t="s">
        <v>38</v>
      </c>
      <c r="Z5426">
        <v>0</v>
      </c>
      <c r="AA5426">
        <v>4000</v>
      </c>
      <c r="AB5426">
        <v>2900</v>
      </c>
      <c r="AC5426">
        <v>2900</v>
      </c>
      <c r="AD5426" t="s">
        <v>39</v>
      </c>
      <c r="AE5426" s="2">
        <v>45096.813622685186</v>
      </c>
    </row>
    <row r="5427" spans="1:31" hidden="1" x14ac:dyDescent="0.25">
      <c r="A5427">
        <v>1254959</v>
      </c>
      <c r="B5427" t="s">
        <v>27</v>
      </c>
      <c r="C5427" t="s">
        <v>879</v>
      </c>
      <c r="D5427" s="3" t="s">
        <v>42</v>
      </c>
      <c r="E5427" s="4">
        <v>38139</v>
      </c>
      <c r="F5427" s="3" t="s">
        <v>29</v>
      </c>
      <c r="G5427" s="3" t="s">
        <v>29</v>
      </c>
      <c r="H5427" s="3">
        <v>4</v>
      </c>
      <c r="I5427" s="3">
        <f t="shared" ca="1" si="254"/>
        <v>20</v>
      </c>
      <c r="J5427" s="9" t="s">
        <v>275</v>
      </c>
      <c r="K5427" s="9" t="s">
        <v>1073</v>
      </c>
      <c r="L5427" s="9" t="str">
        <f t="shared" si="252"/>
        <v>Bobek</v>
      </c>
      <c r="M5427" s="9">
        <v>1</v>
      </c>
      <c r="N5427" s="10">
        <v>38139</v>
      </c>
      <c r="O5427" s="10">
        <v>38139</v>
      </c>
      <c r="P5427" t="s">
        <v>36</v>
      </c>
      <c r="Q5427" t="str">
        <f t="shared" si="253"/>
        <v>PLL 24</v>
      </c>
      <c r="R5427" t="s">
        <v>37</v>
      </c>
      <c r="S5427">
        <v>0</v>
      </c>
      <c r="T5427" t="s">
        <v>33</v>
      </c>
      <c r="U5427">
        <v>1</v>
      </c>
      <c r="V5427">
        <v>1</v>
      </c>
      <c r="W5427" s="1">
        <v>39783</v>
      </c>
      <c r="X5427" s="1">
        <v>39783</v>
      </c>
      <c r="Y5427" t="s">
        <v>38</v>
      </c>
      <c r="Z5427">
        <v>0</v>
      </c>
      <c r="AA5427">
        <v>4000</v>
      </c>
      <c r="AB5427">
        <v>2900</v>
      </c>
      <c r="AC5427">
        <v>2900</v>
      </c>
      <c r="AD5427" t="s">
        <v>39</v>
      </c>
      <c r="AE5427" s="2">
        <v>45096.813622685186</v>
      </c>
    </row>
    <row r="5428" spans="1:31" hidden="1" x14ac:dyDescent="0.25">
      <c r="A5428">
        <v>1254960</v>
      </c>
      <c r="B5428" t="s">
        <v>27</v>
      </c>
      <c r="C5428" t="s">
        <v>879</v>
      </c>
      <c r="D5428" s="3" t="s">
        <v>42</v>
      </c>
      <c r="E5428" s="4">
        <v>38139</v>
      </c>
      <c r="F5428" s="3" t="s">
        <v>29</v>
      </c>
      <c r="G5428" s="3" t="s">
        <v>29</v>
      </c>
      <c r="H5428" s="3">
        <v>4</v>
      </c>
      <c r="I5428" s="3">
        <f t="shared" ca="1" si="254"/>
        <v>20</v>
      </c>
      <c r="J5428" s="9" t="s">
        <v>275</v>
      </c>
      <c r="K5428" s="9" t="s">
        <v>1073</v>
      </c>
      <c r="L5428" s="9" t="str">
        <f t="shared" si="252"/>
        <v>Bobek</v>
      </c>
      <c r="M5428" s="9">
        <v>1</v>
      </c>
      <c r="N5428" s="10">
        <v>38139</v>
      </c>
      <c r="O5428" s="10">
        <v>38139</v>
      </c>
      <c r="P5428" t="s">
        <v>36</v>
      </c>
      <c r="Q5428" t="str">
        <f t="shared" si="253"/>
        <v>PLL 24</v>
      </c>
      <c r="R5428" t="s">
        <v>37</v>
      </c>
      <c r="S5428">
        <v>0</v>
      </c>
      <c r="T5428" t="s">
        <v>33</v>
      </c>
      <c r="U5428">
        <v>1</v>
      </c>
      <c r="V5428">
        <v>1</v>
      </c>
      <c r="W5428" s="1">
        <v>39783</v>
      </c>
      <c r="X5428" s="1">
        <v>39783</v>
      </c>
      <c r="Y5428" t="s">
        <v>38</v>
      </c>
      <c r="Z5428">
        <v>0</v>
      </c>
      <c r="AA5428">
        <v>4000</v>
      </c>
      <c r="AB5428">
        <v>2900</v>
      </c>
      <c r="AC5428">
        <v>2900</v>
      </c>
      <c r="AD5428" t="s">
        <v>39</v>
      </c>
      <c r="AE5428" s="2">
        <v>45096.813622685186</v>
      </c>
    </row>
    <row r="5429" spans="1:31" hidden="1" x14ac:dyDescent="0.25">
      <c r="A5429">
        <v>1254961</v>
      </c>
      <c r="B5429" t="s">
        <v>27</v>
      </c>
      <c r="C5429" t="s">
        <v>879</v>
      </c>
      <c r="D5429" s="3" t="s">
        <v>42</v>
      </c>
      <c r="E5429" s="4">
        <v>38139</v>
      </c>
      <c r="F5429" s="3" t="s">
        <v>29</v>
      </c>
      <c r="G5429" s="3" t="s">
        <v>29</v>
      </c>
      <c r="H5429" s="3">
        <v>4</v>
      </c>
      <c r="I5429" s="3">
        <f t="shared" ca="1" si="254"/>
        <v>20</v>
      </c>
      <c r="J5429" s="9" t="s">
        <v>275</v>
      </c>
      <c r="K5429" s="9" t="s">
        <v>1073</v>
      </c>
      <c r="L5429" s="9" t="str">
        <f t="shared" si="252"/>
        <v>Bobek</v>
      </c>
      <c r="M5429" s="9">
        <v>1</v>
      </c>
      <c r="N5429" s="10">
        <v>38139</v>
      </c>
      <c r="O5429" s="10">
        <v>38139</v>
      </c>
      <c r="P5429" t="s">
        <v>36</v>
      </c>
      <c r="Q5429" t="str">
        <f t="shared" si="253"/>
        <v>PLL 24</v>
      </c>
      <c r="R5429" t="s">
        <v>37</v>
      </c>
      <c r="S5429">
        <v>0</v>
      </c>
      <c r="T5429" t="s">
        <v>33</v>
      </c>
      <c r="U5429">
        <v>1</v>
      </c>
      <c r="V5429">
        <v>1</v>
      </c>
      <c r="W5429" s="1">
        <v>39783</v>
      </c>
      <c r="X5429" s="1">
        <v>39783</v>
      </c>
      <c r="Y5429" t="s">
        <v>38</v>
      </c>
      <c r="Z5429">
        <v>0</v>
      </c>
      <c r="AA5429">
        <v>4000</v>
      </c>
      <c r="AB5429">
        <v>2900</v>
      </c>
      <c r="AC5429">
        <v>2900</v>
      </c>
      <c r="AD5429" t="s">
        <v>39</v>
      </c>
      <c r="AE5429" s="2">
        <v>45096.813622685186</v>
      </c>
    </row>
    <row r="5430" spans="1:31" hidden="1" x14ac:dyDescent="0.25">
      <c r="A5430">
        <v>1254962</v>
      </c>
      <c r="B5430" t="s">
        <v>27</v>
      </c>
      <c r="C5430" t="s">
        <v>879</v>
      </c>
      <c r="D5430" s="3" t="s">
        <v>42</v>
      </c>
      <c r="E5430" s="4">
        <v>38139</v>
      </c>
      <c r="F5430" s="3" t="s">
        <v>29</v>
      </c>
      <c r="G5430" s="3" t="s">
        <v>29</v>
      </c>
      <c r="H5430" s="3">
        <v>4</v>
      </c>
      <c r="I5430" s="3">
        <f t="shared" ca="1" si="254"/>
        <v>20</v>
      </c>
      <c r="J5430" s="9" t="s">
        <v>275</v>
      </c>
      <c r="K5430" s="9" t="s">
        <v>1073</v>
      </c>
      <c r="L5430" s="9" t="str">
        <f t="shared" si="252"/>
        <v>Bobek</v>
      </c>
      <c r="M5430" s="9">
        <v>1</v>
      </c>
      <c r="N5430" s="10">
        <v>39716</v>
      </c>
      <c r="O5430" s="10">
        <v>39716</v>
      </c>
      <c r="P5430" t="s">
        <v>41</v>
      </c>
      <c r="Q5430" t="str">
        <f t="shared" si="253"/>
        <v>PLL 24</v>
      </c>
      <c r="R5430" t="s">
        <v>37</v>
      </c>
      <c r="S5430">
        <v>0</v>
      </c>
      <c r="T5430" t="s">
        <v>33</v>
      </c>
      <c r="U5430">
        <v>1</v>
      </c>
      <c r="V5430">
        <v>1</v>
      </c>
      <c r="W5430" s="1">
        <v>44721</v>
      </c>
      <c r="X5430" s="1">
        <v>44721</v>
      </c>
      <c r="Y5430" t="s">
        <v>38</v>
      </c>
      <c r="Z5430">
        <v>0</v>
      </c>
      <c r="AA5430">
        <v>3000</v>
      </c>
      <c r="AB5430">
        <v>2900</v>
      </c>
      <c r="AC5430">
        <v>2900</v>
      </c>
      <c r="AD5430" t="s">
        <v>39</v>
      </c>
      <c r="AE5430" s="2">
        <v>45096.813622685186</v>
      </c>
    </row>
    <row r="5431" spans="1:31" hidden="1" x14ac:dyDescent="0.25">
      <c r="A5431">
        <v>1254964</v>
      </c>
      <c r="B5431" t="s">
        <v>27</v>
      </c>
      <c r="C5431" t="s">
        <v>879</v>
      </c>
      <c r="D5431" s="3" t="s">
        <v>42</v>
      </c>
      <c r="E5431" s="4">
        <v>38139</v>
      </c>
      <c r="F5431" s="3" t="s">
        <v>29</v>
      </c>
      <c r="G5431" s="3" t="s">
        <v>29</v>
      </c>
      <c r="H5431" s="3">
        <v>4</v>
      </c>
      <c r="I5431" s="3">
        <f t="shared" ca="1" si="254"/>
        <v>20</v>
      </c>
      <c r="J5431" s="9" t="s">
        <v>275</v>
      </c>
      <c r="K5431" s="9" t="s">
        <v>1073</v>
      </c>
      <c r="L5431" s="9" t="str">
        <f t="shared" si="252"/>
        <v>Bobek</v>
      </c>
      <c r="M5431" s="9">
        <v>1</v>
      </c>
      <c r="N5431" s="10">
        <v>38139</v>
      </c>
      <c r="O5431" s="10">
        <v>38139</v>
      </c>
      <c r="P5431" t="s">
        <v>36</v>
      </c>
      <c r="Q5431" t="str">
        <f t="shared" si="253"/>
        <v>PLL 24</v>
      </c>
      <c r="R5431" t="s">
        <v>37</v>
      </c>
      <c r="S5431">
        <v>0</v>
      </c>
      <c r="T5431" t="s">
        <v>33</v>
      </c>
      <c r="U5431">
        <v>1</v>
      </c>
      <c r="V5431">
        <v>1</v>
      </c>
      <c r="W5431" s="1">
        <v>39783</v>
      </c>
      <c r="X5431" s="1">
        <v>39783</v>
      </c>
      <c r="Y5431" t="s">
        <v>38</v>
      </c>
      <c r="Z5431">
        <v>0</v>
      </c>
      <c r="AA5431">
        <v>4000</v>
      </c>
      <c r="AB5431">
        <v>2900</v>
      </c>
      <c r="AC5431">
        <v>2900</v>
      </c>
      <c r="AD5431" t="s">
        <v>39</v>
      </c>
      <c r="AE5431" s="2">
        <v>45096.813622685186</v>
      </c>
    </row>
    <row r="5432" spans="1:31" hidden="1" x14ac:dyDescent="0.25">
      <c r="A5432">
        <v>1254965</v>
      </c>
      <c r="B5432" t="s">
        <v>27</v>
      </c>
      <c r="C5432" t="s">
        <v>879</v>
      </c>
      <c r="D5432" s="3" t="s">
        <v>42</v>
      </c>
      <c r="E5432" s="4">
        <v>38139</v>
      </c>
      <c r="F5432" s="3" t="s">
        <v>29</v>
      </c>
      <c r="G5432" s="3" t="s">
        <v>29</v>
      </c>
      <c r="H5432" s="3">
        <v>4</v>
      </c>
      <c r="I5432" s="3">
        <f t="shared" ca="1" si="254"/>
        <v>20</v>
      </c>
      <c r="J5432" s="9" t="s">
        <v>275</v>
      </c>
      <c r="K5432" s="9" t="s">
        <v>1073</v>
      </c>
      <c r="L5432" s="9" t="str">
        <f t="shared" si="252"/>
        <v>Bobek</v>
      </c>
      <c r="M5432" s="9">
        <v>1</v>
      </c>
      <c r="N5432" s="10">
        <v>38139</v>
      </c>
      <c r="O5432" s="10">
        <v>38139</v>
      </c>
      <c r="P5432" t="s">
        <v>36</v>
      </c>
      <c r="Q5432" t="str">
        <f t="shared" si="253"/>
        <v>PLL 24</v>
      </c>
      <c r="R5432" t="s">
        <v>37</v>
      </c>
      <c r="S5432">
        <v>0</v>
      </c>
      <c r="T5432" t="s">
        <v>33</v>
      </c>
      <c r="U5432">
        <v>1</v>
      </c>
      <c r="V5432">
        <v>1</v>
      </c>
      <c r="W5432" s="1">
        <v>39783</v>
      </c>
      <c r="X5432" s="1">
        <v>39783</v>
      </c>
      <c r="Y5432" t="s">
        <v>38</v>
      </c>
      <c r="Z5432">
        <v>0</v>
      </c>
      <c r="AA5432">
        <v>4000</v>
      </c>
      <c r="AB5432">
        <v>2900</v>
      </c>
      <c r="AC5432">
        <v>2900</v>
      </c>
      <c r="AD5432" t="s">
        <v>39</v>
      </c>
      <c r="AE5432" s="2">
        <v>45096.813622685186</v>
      </c>
    </row>
    <row r="5433" spans="1:31" hidden="1" x14ac:dyDescent="0.25">
      <c r="A5433">
        <v>1254966</v>
      </c>
      <c r="B5433" t="s">
        <v>27</v>
      </c>
      <c r="C5433" t="s">
        <v>879</v>
      </c>
      <c r="D5433" s="3" t="s">
        <v>42</v>
      </c>
      <c r="E5433" s="4">
        <v>38139</v>
      </c>
      <c r="F5433" s="3" t="s">
        <v>29</v>
      </c>
      <c r="G5433" s="3" t="s">
        <v>29</v>
      </c>
      <c r="H5433" s="3">
        <v>4</v>
      </c>
      <c r="I5433" s="3">
        <f t="shared" ca="1" si="254"/>
        <v>20</v>
      </c>
      <c r="J5433" s="9" t="s">
        <v>275</v>
      </c>
      <c r="K5433" s="9" t="s">
        <v>1073</v>
      </c>
      <c r="L5433" s="9" t="str">
        <f t="shared" si="252"/>
        <v>Bobek</v>
      </c>
      <c r="M5433" s="9">
        <v>1</v>
      </c>
      <c r="N5433" s="10">
        <v>38139</v>
      </c>
      <c r="O5433" s="10">
        <v>38139</v>
      </c>
      <c r="P5433" t="s">
        <v>36</v>
      </c>
      <c r="Q5433" t="str">
        <f t="shared" si="253"/>
        <v>PLL 24</v>
      </c>
      <c r="R5433" t="s">
        <v>37</v>
      </c>
      <c r="S5433">
        <v>0</v>
      </c>
      <c r="T5433" t="s">
        <v>33</v>
      </c>
      <c r="U5433">
        <v>1</v>
      </c>
      <c r="V5433">
        <v>1</v>
      </c>
      <c r="W5433" s="1">
        <v>39783</v>
      </c>
      <c r="X5433" s="1">
        <v>39783</v>
      </c>
      <c r="Y5433" t="s">
        <v>38</v>
      </c>
      <c r="Z5433">
        <v>0</v>
      </c>
      <c r="AA5433">
        <v>4000</v>
      </c>
      <c r="AB5433">
        <v>2900</v>
      </c>
      <c r="AC5433">
        <v>2900</v>
      </c>
      <c r="AD5433" t="s">
        <v>39</v>
      </c>
      <c r="AE5433" s="2">
        <v>45096.813622685186</v>
      </c>
    </row>
    <row r="5434" spans="1:31" hidden="1" x14ac:dyDescent="0.25">
      <c r="A5434">
        <v>1254967</v>
      </c>
      <c r="B5434" t="s">
        <v>27</v>
      </c>
      <c r="C5434" t="s">
        <v>879</v>
      </c>
      <c r="D5434" s="3" t="s">
        <v>42</v>
      </c>
      <c r="E5434" s="4">
        <v>38139</v>
      </c>
      <c r="F5434" s="3" t="s">
        <v>29</v>
      </c>
      <c r="G5434" s="3" t="s">
        <v>29</v>
      </c>
      <c r="H5434" s="3">
        <v>4</v>
      </c>
      <c r="I5434" s="3">
        <f t="shared" ca="1" si="254"/>
        <v>20</v>
      </c>
      <c r="J5434" s="9" t="s">
        <v>275</v>
      </c>
      <c r="K5434" s="9" t="s">
        <v>1073</v>
      </c>
      <c r="L5434" s="9" t="str">
        <f t="shared" si="252"/>
        <v>Bobek</v>
      </c>
      <c r="M5434" s="9">
        <v>1</v>
      </c>
      <c r="N5434" s="10">
        <v>38139</v>
      </c>
      <c r="O5434" s="10">
        <v>38139</v>
      </c>
      <c r="P5434" t="s">
        <v>69</v>
      </c>
      <c r="Q5434" t="str">
        <f t="shared" si="253"/>
        <v>PLL 24</v>
      </c>
      <c r="R5434" t="s">
        <v>37</v>
      </c>
      <c r="S5434">
        <v>0</v>
      </c>
      <c r="T5434" t="s">
        <v>33</v>
      </c>
      <c r="U5434">
        <v>1</v>
      </c>
      <c r="V5434">
        <v>1</v>
      </c>
      <c r="W5434" s="1">
        <v>44119</v>
      </c>
      <c r="X5434" s="1">
        <v>44119</v>
      </c>
      <c r="Y5434" t="s">
        <v>38</v>
      </c>
      <c r="Z5434">
        <v>0</v>
      </c>
      <c r="AA5434">
        <v>3000</v>
      </c>
      <c r="AB5434">
        <v>5900</v>
      </c>
      <c r="AC5434">
        <v>5900</v>
      </c>
      <c r="AD5434" t="s">
        <v>39</v>
      </c>
      <c r="AE5434" s="2">
        <v>45096.813622685186</v>
      </c>
    </row>
    <row r="5435" spans="1:31" hidden="1" x14ac:dyDescent="0.25">
      <c r="A5435">
        <v>1254968</v>
      </c>
      <c r="B5435" t="s">
        <v>27</v>
      </c>
      <c r="C5435" t="s">
        <v>879</v>
      </c>
      <c r="D5435" s="3" t="s">
        <v>42</v>
      </c>
      <c r="E5435" s="4">
        <v>38139</v>
      </c>
      <c r="F5435" s="3" t="s">
        <v>29</v>
      </c>
      <c r="G5435" s="3" t="s">
        <v>29</v>
      </c>
      <c r="H5435" s="3">
        <v>4</v>
      </c>
      <c r="I5435" s="3">
        <f t="shared" ca="1" si="254"/>
        <v>20</v>
      </c>
      <c r="J5435" s="9" t="s">
        <v>275</v>
      </c>
      <c r="K5435" s="9" t="s">
        <v>1073</v>
      </c>
      <c r="L5435" s="9" t="str">
        <f t="shared" si="252"/>
        <v>Bobek</v>
      </c>
      <c r="M5435" s="9">
        <v>1</v>
      </c>
      <c r="N5435" s="10">
        <v>38139</v>
      </c>
      <c r="O5435" s="10">
        <v>38139</v>
      </c>
      <c r="P5435" t="s">
        <v>36</v>
      </c>
      <c r="Q5435" t="str">
        <f t="shared" si="253"/>
        <v>PLL 24</v>
      </c>
      <c r="R5435" t="s">
        <v>37</v>
      </c>
      <c r="S5435">
        <v>0</v>
      </c>
      <c r="T5435" t="s">
        <v>33</v>
      </c>
      <c r="U5435">
        <v>1</v>
      </c>
      <c r="V5435">
        <v>1</v>
      </c>
      <c r="W5435" s="1">
        <v>39783</v>
      </c>
      <c r="X5435" s="1">
        <v>39783</v>
      </c>
      <c r="Y5435" t="s">
        <v>38</v>
      </c>
      <c r="Z5435">
        <v>0</v>
      </c>
      <c r="AA5435">
        <v>4000</v>
      </c>
      <c r="AB5435">
        <v>2900</v>
      </c>
      <c r="AC5435">
        <v>2900</v>
      </c>
      <c r="AD5435" t="s">
        <v>39</v>
      </c>
      <c r="AE5435" s="2">
        <v>45096.813622685186</v>
      </c>
    </row>
    <row r="5436" spans="1:31" hidden="1" x14ac:dyDescent="0.25">
      <c r="A5436">
        <v>1254971</v>
      </c>
      <c r="B5436" t="s">
        <v>27</v>
      </c>
      <c r="C5436" t="s">
        <v>879</v>
      </c>
      <c r="D5436" s="3" t="s">
        <v>42</v>
      </c>
      <c r="E5436" s="4">
        <v>38139</v>
      </c>
      <c r="F5436" s="3" t="s">
        <v>29</v>
      </c>
      <c r="G5436" s="3" t="s">
        <v>29</v>
      </c>
      <c r="H5436" s="3">
        <v>4</v>
      </c>
      <c r="I5436" s="3">
        <f t="shared" ca="1" si="254"/>
        <v>20</v>
      </c>
      <c r="J5436" s="9" t="s">
        <v>294</v>
      </c>
      <c r="K5436" s="9" t="s">
        <v>1073</v>
      </c>
      <c r="L5436" s="9" t="str">
        <f t="shared" si="252"/>
        <v>Padvinder</v>
      </c>
      <c r="M5436" s="9">
        <v>1</v>
      </c>
      <c r="N5436" s="10">
        <v>38139</v>
      </c>
      <c r="O5436" s="10">
        <v>38139</v>
      </c>
      <c r="P5436" t="s">
        <v>36</v>
      </c>
      <c r="Q5436" t="str">
        <f t="shared" si="253"/>
        <v>PLL 24</v>
      </c>
      <c r="R5436" t="s">
        <v>37</v>
      </c>
      <c r="S5436">
        <v>0</v>
      </c>
      <c r="T5436" t="s">
        <v>33</v>
      </c>
      <c r="U5436">
        <v>1</v>
      </c>
      <c r="V5436">
        <v>1</v>
      </c>
      <c r="W5436" s="1">
        <v>39783</v>
      </c>
      <c r="X5436" s="1">
        <v>39783</v>
      </c>
      <c r="Y5436" t="s">
        <v>38</v>
      </c>
      <c r="Z5436">
        <v>0</v>
      </c>
      <c r="AA5436">
        <v>4000</v>
      </c>
      <c r="AB5436">
        <v>2900</v>
      </c>
      <c r="AC5436">
        <v>2900</v>
      </c>
      <c r="AD5436" t="s">
        <v>39</v>
      </c>
      <c r="AE5436" s="2">
        <v>45096.813622685186</v>
      </c>
    </row>
    <row r="5437" spans="1:31" hidden="1" x14ac:dyDescent="0.25">
      <c r="A5437">
        <v>1254976</v>
      </c>
      <c r="B5437" t="s">
        <v>27</v>
      </c>
      <c r="C5437" t="s">
        <v>879</v>
      </c>
      <c r="D5437" s="3" t="s">
        <v>42</v>
      </c>
      <c r="E5437" s="4">
        <v>38139</v>
      </c>
      <c r="F5437" s="3" t="s">
        <v>29</v>
      </c>
      <c r="G5437" s="3" t="s">
        <v>29</v>
      </c>
      <c r="H5437" s="3">
        <v>4</v>
      </c>
      <c r="I5437" s="3">
        <f t="shared" ca="1" si="254"/>
        <v>20</v>
      </c>
      <c r="J5437" s="9" t="s">
        <v>294</v>
      </c>
      <c r="K5437" s="9" t="s">
        <v>1073</v>
      </c>
      <c r="L5437" s="9" t="str">
        <f t="shared" si="252"/>
        <v>Padvinder</v>
      </c>
      <c r="M5437" s="9">
        <v>1</v>
      </c>
      <c r="N5437" s="10">
        <v>38139</v>
      </c>
      <c r="O5437" s="10">
        <v>38139</v>
      </c>
      <c r="P5437" t="s">
        <v>36</v>
      </c>
      <c r="Q5437" t="str">
        <f t="shared" si="253"/>
        <v>PLL 24</v>
      </c>
      <c r="R5437" t="s">
        <v>37</v>
      </c>
      <c r="S5437">
        <v>0</v>
      </c>
      <c r="T5437" t="s">
        <v>33</v>
      </c>
      <c r="U5437">
        <v>1</v>
      </c>
      <c r="V5437">
        <v>1</v>
      </c>
      <c r="W5437" s="1">
        <v>39783</v>
      </c>
      <c r="X5437" s="1">
        <v>39783</v>
      </c>
      <c r="Y5437" t="s">
        <v>38</v>
      </c>
      <c r="Z5437">
        <v>0</v>
      </c>
      <c r="AA5437">
        <v>4000</v>
      </c>
      <c r="AB5437">
        <v>2900</v>
      </c>
      <c r="AC5437">
        <v>2900</v>
      </c>
      <c r="AD5437" t="s">
        <v>39</v>
      </c>
      <c r="AE5437" s="2">
        <v>45096.813622685186</v>
      </c>
    </row>
    <row r="5438" spans="1:31" hidden="1" x14ac:dyDescent="0.25">
      <c r="A5438">
        <v>1254467</v>
      </c>
      <c r="B5438" t="s">
        <v>27</v>
      </c>
      <c r="C5438" t="s">
        <v>880</v>
      </c>
      <c r="D5438" s="3" t="s">
        <v>42</v>
      </c>
      <c r="E5438" s="4">
        <v>40282</v>
      </c>
      <c r="F5438" s="3" t="s">
        <v>29</v>
      </c>
      <c r="G5438" s="3" t="s">
        <v>29</v>
      </c>
      <c r="H5438" s="3">
        <v>4</v>
      </c>
      <c r="I5438" s="3">
        <f t="shared" ca="1" si="254"/>
        <v>14</v>
      </c>
      <c r="J5438" s="9" t="s">
        <v>275</v>
      </c>
      <c r="K5438" s="9" t="s">
        <v>1073</v>
      </c>
      <c r="L5438" s="9" t="str">
        <f t="shared" si="252"/>
        <v>Bobek</v>
      </c>
      <c r="M5438" s="9">
        <v>1</v>
      </c>
      <c r="N5438" s="10">
        <v>40282</v>
      </c>
      <c r="O5438" s="10">
        <v>40282</v>
      </c>
      <c r="P5438" t="s">
        <v>69</v>
      </c>
      <c r="Q5438" t="str">
        <f t="shared" si="253"/>
        <v>PLL 24</v>
      </c>
      <c r="R5438" t="s">
        <v>37</v>
      </c>
      <c r="S5438">
        <v>0</v>
      </c>
      <c r="T5438" t="s">
        <v>33</v>
      </c>
      <c r="U5438">
        <v>1</v>
      </c>
      <c r="V5438">
        <v>1</v>
      </c>
      <c r="W5438" s="1">
        <v>40282</v>
      </c>
      <c r="X5438" s="1">
        <v>40282</v>
      </c>
      <c r="Y5438" t="s">
        <v>38</v>
      </c>
      <c r="Z5438">
        <v>0</v>
      </c>
      <c r="AA5438">
        <v>3000</v>
      </c>
      <c r="AB5438">
        <v>5900</v>
      </c>
      <c r="AC5438">
        <v>5900</v>
      </c>
      <c r="AD5438" t="s">
        <v>39</v>
      </c>
      <c r="AE5438" s="2">
        <v>45111.592430555553</v>
      </c>
    </row>
    <row r="5439" spans="1:31" hidden="1" x14ac:dyDescent="0.25">
      <c r="A5439">
        <v>1255329</v>
      </c>
      <c r="B5439" t="s">
        <v>27</v>
      </c>
      <c r="C5439" t="s">
        <v>880</v>
      </c>
      <c r="D5439" s="3" t="s">
        <v>42</v>
      </c>
      <c r="E5439" s="4">
        <v>40282</v>
      </c>
      <c r="F5439" s="3" t="s">
        <v>29</v>
      </c>
      <c r="G5439" s="3" t="s">
        <v>29</v>
      </c>
      <c r="H5439" s="3">
        <v>4</v>
      </c>
      <c r="I5439" s="3">
        <f t="shared" ca="1" si="254"/>
        <v>14</v>
      </c>
      <c r="J5439" s="9" t="s">
        <v>275</v>
      </c>
      <c r="K5439" s="9" t="s">
        <v>1073</v>
      </c>
      <c r="L5439" s="9" t="str">
        <f t="shared" si="252"/>
        <v>Bobek</v>
      </c>
      <c r="M5439" s="9">
        <v>1</v>
      </c>
      <c r="N5439" s="10">
        <v>40282</v>
      </c>
      <c r="O5439" s="10">
        <v>40282</v>
      </c>
      <c r="P5439" t="s">
        <v>86</v>
      </c>
      <c r="Q5439" t="str">
        <f t="shared" si="253"/>
        <v>PLL 24</v>
      </c>
      <c r="R5439" t="s">
        <v>37</v>
      </c>
      <c r="S5439">
        <v>0</v>
      </c>
      <c r="T5439" t="s">
        <v>33</v>
      </c>
      <c r="U5439">
        <v>1</v>
      </c>
      <c r="V5439">
        <v>1</v>
      </c>
      <c r="W5439" s="1">
        <v>44267</v>
      </c>
      <c r="X5439" s="1">
        <v>44267</v>
      </c>
      <c r="Y5439" t="s">
        <v>38</v>
      </c>
      <c r="Z5439">
        <v>0</v>
      </c>
      <c r="AA5439">
        <v>4000</v>
      </c>
      <c r="AB5439">
        <v>2900</v>
      </c>
      <c r="AC5439">
        <v>2900</v>
      </c>
      <c r="AD5439" t="s">
        <v>39</v>
      </c>
      <c r="AE5439" s="2">
        <v>45111.615034722221</v>
      </c>
    </row>
    <row r="5440" spans="1:31" hidden="1" x14ac:dyDescent="0.25">
      <c r="A5440">
        <v>1255742</v>
      </c>
      <c r="B5440" t="s">
        <v>27</v>
      </c>
      <c r="C5440" t="s">
        <v>880</v>
      </c>
      <c r="D5440" s="3" t="s">
        <v>42</v>
      </c>
      <c r="E5440" s="4">
        <v>40282</v>
      </c>
      <c r="F5440" s="3" t="s">
        <v>29</v>
      </c>
      <c r="G5440" s="3" t="s">
        <v>29</v>
      </c>
      <c r="H5440" s="3">
        <v>4</v>
      </c>
      <c r="I5440" s="3">
        <f t="shared" ca="1" si="254"/>
        <v>14</v>
      </c>
      <c r="J5440" s="9" t="s">
        <v>275</v>
      </c>
      <c r="K5440" s="9" t="s">
        <v>1073</v>
      </c>
      <c r="L5440" s="9" t="str">
        <f t="shared" si="252"/>
        <v>Bobek</v>
      </c>
      <c r="M5440" s="9">
        <v>1</v>
      </c>
      <c r="N5440" s="10">
        <v>40282</v>
      </c>
      <c r="O5440" s="10">
        <v>40282</v>
      </c>
      <c r="P5440" t="s">
        <v>69</v>
      </c>
      <c r="Q5440" t="str">
        <f t="shared" si="253"/>
        <v>PLL 24</v>
      </c>
      <c r="R5440" t="s">
        <v>37</v>
      </c>
      <c r="S5440">
        <v>0</v>
      </c>
      <c r="T5440" t="s">
        <v>33</v>
      </c>
      <c r="U5440">
        <v>1</v>
      </c>
      <c r="V5440">
        <v>1</v>
      </c>
      <c r="W5440" s="1">
        <v>40282</v>
      </c>
      <c r="X5440" s="1">
        <v>40282</v>
      </c>
      <c r="Y5440" t="s">
        <v>38</v>
      </c>
      <c r="Z5440">
        <v>0</v>
      </c>
      <c r="AA5440">
        <v>3000</v>
      </c>
      <c r="AB5440">
        <v>5900</v>
      </c>
      <c r="AC5440">
        <v>5900</v>
      </c>
      <c r="AD5440" t="s">
        <v>39</v>
      </c>
      <c r="AE5440" s="2">
        <v>45111.615740740737</v>
      </c>
    </row>
    <row r="5441" spans="1:31" hidden="1" x14ac:dyDescent="0.25">
      <c r="A5441">
        <v>1255744</v>
      </c>
      <c r="B5441" t="s">
        <v>27</v>
      </c>
      <c r="C5441" t="s">
        <v>880</v>
      </c>
      <c r="D5441" s="3" t="s">
        <v>42</v>
      </c>
      <c r="E5441" s="4">
        <v>40282</v>
      </c>
      <c r="F5441" s="3" t="s">
        <v>29</v>
      </c>
      <c r="G5441" s="3" t="s">
        <v>29</v>
      </c>
      <c r="H5441" s="3">
        <v>4</v>
      </c>
      <c r="I5441" s="3">
        <f t="shared" ca="1" si="254"/>
        <v>14</v>
      </c>
      <c r="J5441" s="9" t="s">
        <v>275</v>
      </c>
      <c r="K5441" s="9" t="s">
        <v>1073</v>
      </c>
      <c r="L5441" s="9" t="str">
        <f t="shared" si="252"/>
        <v>Bobek</v>
      </c>
      <c r="M5441" s="9">
        <v>1</v>
      </c>
      <c r="N5441" s="10">
        <v>40282</v>
      </c>
      <c r="O5441" s="10">
        <v>40282</v>
      </c>
      <c r="P5441" t="s">
        <v>69</v>
      </c>
      <c r="Q5441" t="str">
        <f t="shared" si="253"/>
        <v>PLL 24</v>
      </c>
      <c r="R5441" t="s">
        <v>37</v>
      </c>
      <c r="S5441">
        <v>0</v>
      </c>
      <c r="T5441" t="s">
        <v>33</v>
      </c>
      <c r="U5441">
        <v>1</v>
      </c>
      <c r="V5441">
        <v>1</v>
      </c>
      <c r="W5441" s="1">
        <v>40282</v>
      </c>
      <c r="X5441" s="1">
        <v>40282</v>
      </c>
      <c r="Y5441" t="s">
        <v>38</v>
      </c>
      <c r="Z5441">
        <v>0</v>
      </c>
      <c r="AA5441">
        <v>3000</v>
      </c>
      <c r="AB5441">
        <v>5900</v>
      </c>
      <c r="AC5441">
        <v>5900</v>
      </c>
      <c r="AD5441" t="s">
        <v>39</v>
      </c>
      <c r="AE5441" s="2">
        <v>45111.613796296297</v>
      </c>
    </row>
    <row r="5442" spans="1:31" hidden="1" x14ac:dyDescent="0.25">
      <c r="A5442">
        <v>1255745</v>
      </c>
      <c r="B5442" t="s">
        <v>27</v>
      </c>
      <c r="C5442" t="s">
        <v>880</v>
      </c>
      <c r="D5442" s="3" t="s">
        <v>42</v>
      </c>
      <c r="E5442" s="4">
        <v>40282</v>
      </c>
      <c r="F5442" s="3" t="s">
        <v>29</v>
      </c>
      <c r="G5442" s="3" t="s">
        <v>29</v>
      </c>
      <c r="H5442" s="3">
        <v>4</v>
      </c>
      <c r="I5442" s="3">
        <f t="shared" ca="1" si="254"/>
        <v>14</v>
      </c>
      <c r="J5442" s="9" t="s">
        <v>275</v>
      </c>
      <c r="K5442" s="9" t="s">
        <v>1073</v>
      </c>
      <c r="L5442" s="9" t="str">
        <f t="shared" ref="L5442:L5505" si="255">VLOOKUP(J5442,Arm_kort,2,FALSE)</f>
        <v>Bobek</v>
      </c>
      <c r="M5442" s="9">
        <v>1</v>
      </c>
      <c r="N5442" s="10">
        <v>40282</v>
      </c>
      <c r="O5442" s="10">
        <v>40282</v>
      </c>
      <c r="P5442" t="s">
        <v>69</v>
      </c>
      <c r="Q5442" t="str">
        <f t="shared" ref="Q5442:Q5505" si="256">VLOOKUP(P5442,LAMPEN,3,FALSE)</f>
        <v>PLL 24</v>
      </c>
      <c r="R5442" t="s">
        <v>37</v>
      </c>
      <c r="S5442">
        <v>0</v>
      </c>
      <c r="T5442" t="s">
        <v>33</v>
      </c>
      <c r="U5442">
        <v>1</v>
      </c>
      <c r="V5442">
        <v>1</v>
      </c>
      <c r="W5442" s="1">
        <v>40282</v>
      </c>
      <c r="X5442" s="1">
        <v>40282</v>
      </c>
      <c r="Y5442" t="s">
        <v>38</v>
      </c>
      <c r="Z5442">
        <v>0</v>
      </c>
      <c r="AA5442">
        <v>3000</v>
      </c>
      <c r="AB5442">
        <v>5900</v>
      </c>
      <c r="AC5442">
        <v>5900</v>
      </c>
      <c r="AD5442" t="s">
        <v>39</v>
      </c>
      <c r="AE5442" s="2">
        <v>45111.609201388892</v>
      </c>
    </row>
    <row r="5443" spans="1:31" hidden="1" x14ac:dyDescent="0.25">
      <c r="A5443">
        <v>1255746</v>
      </c>
      <c r="B5443" t="s">
        <v>27</v>
      </c>
      <c r="C5443" t="s">
        <v>880</v>
      </c>
      <c r="D5443" s="3" t="s">
        <v>42</v>
      </c>
      <c r="E5443" s="4">
        <v>40282</v>
      </c>
      <c r="F5443" s="3" t="s">
        <v>29</v>
      </c>
      <c r="G5443" s="3" t="s">
        <v>29</v>
      </c>
      <c r="H5443" s="3">
        <v>4</v>
      </c>
      <c r="I5443" s="3">
        <f t="shared" ref="I5443:I5506" ca="1" si="257">IFERROR(YEAR(NOW())-YEAR(E5443),"")</f>
        <v>14</v>
      </c>
      <c r="J5443" s="9" t="s">
        <v>275</v>
      </c>
      <c r="K5443" s="9" t="s">
        <v>1073</v>
      </c>
      <c r="L5443" s="9" t="str">
        <f t="shared" si="255"/>
        <v>Bobek</v>
      </c>
      <c r="M5443" s="9">
        <v>1</v>
      </c>
      <c r="N5443" s="10">
        <v>40282</v>
      </c>
      <c r="O5443" s="10">
        <v>40282</v>
      </c>
      <c r="P5443" t="s">
        <v>69</v>
      </c>
      <c r="Q5443" t="str">
        <f t="shared" si="256"/>
        <v>PLL 24</v>
      </c>
      <c r="R5443" t="s">
        <v>37</v>
      </c>
      <c r="S5443">
        <v>0</v>
      </c>
      <c r="T5443" t="s">
        <v>33</v>
      </c>
      <c r="U5443">
        <v>1</v>
      </c>
      <c r="V5443">
        <v>1</v>
      </c>
      <c r="W5443" s="1">
        <v>40282</v>
      </c>
      <c r="X5443" s="1">
        <v>40282</v>
      </c>
      <c r="Y5443" t="s">
        <v>38</v>
      </c>
      <c r="Z5443">
        <v>0</v>
      </c>
      <c r="AA5443">
        <v>3000</v>
      </c>
      <c r="AB5443">
        <v>5900</v>
      </c>
      <c r="AC5443">
        <v>5900</v>
      </c>
      <c r="AD5443" t="s">
        <v>39</v>
      </c>
      <c r="AE5443" s="2">
        <v>45111.598761574074</v>
      </c>
    </row>
    <row r="5444" spans="1:31" hidden="1" x14ac:dyDescent="0.25">
      <c r="A5444">
        <v>1255747</v>
      </c>
      <c r="B5444" t="s">
        <v>27</v>
      </c>
      <c r="C5444" t="s">
        <v>880</v>
      </c>
      <c r="D5444" s="3" t="s">
        <v>42</v>
      </c>
      <c r="E5444" s="4">
        <v>40282</v>
      </c>
      <c r="F5444" s="3" t="s">
        <v>29</v>
      </c>
      <c r="G5444" s="3" t="s">
        <v>29</v>
      </c>
      <c r="H5444" s="3">
        <v>4</v>
      </c>
      <c r="I5444" s="3">
        <f t="shared" ca="1" si="257"/>
        <v>14</v>
      </c>
      <c r="J5444" s="9" t="s">
        <v>275</v>
      </c>
      <c r="K5444" s="9" t="s">
        <v>1073</v>
      </c>
      <c r="L5444" s="9" t="str">
        <f t="shared" si="255"/>
        <v>Bobek</v>
      </c>
      <c r="M5444" s="9">
        <v>1</v>
      </c>
      <c r="N5444" s="10">
        <v>40282</v>
      </c>
      <c r="O5444" s="10">
        <v>40282</v>
      </c>
      <c r="P5444" t="s">
        <v>69</v>
      </c>
      <c r="Q5444" t="str">
        <f t="shared" si="256"/>
        <v>PLL 24</v>
      </c>
      <c r="R5444" t="s">
        <v>37</v>
      </c>
      <c r="S5444">
        <v>0</v>
      </c>
      <c r="T5444" t="s">
        <v>33</v>
      </c>
      <c r="U5444">
        <v>1</v>
      </c>
      <c r="V5444">
        <v>1</v>
      </c>
      <c r="W5444" s="1">
        <v>40282</v>
      </c>
      <c r="X5444" s="1">
        <v>40282</v>
      </c>
      <c r="Y5444" t="s">
        <v>38</v>
      </c>
      <c r="Z5444">
        <v>0</v>
      </c>
      <c r="AA5444">
        <v>3000</v>
      </c>
      <c r="AB5444">
        <v>5900</v>
      </c>
      <c r="AC5444">
        <v>5900</v>
      </c>
      <c r="AD5444" t="s">
        <v>39</v>
      </c>
      <c r="AE5444" s="2">
        <v>45111.596168981479</v>
      </c>
    </row>
    <row r="5445" spans="1:31" hidden="1" x14ac:dyDescent="0.25">
      <c r="A5445">
        <v>1255748</v>
      </c>
      <c r="B5445" t="s">
        <v>27</v>
      </c>
      <c r="C5445" t="s">
        <v>880</v>
      </c>
      <c r="D5445" s="3" t="s">
        <v>42</v>
      </c>
      <c r="E5445" s="4">
        <v>40282</v>
      </c>
      <c r="F5445" s="3" t="s">
        <v>29</v>
      </c>
      <c r="G5445" s="3" t="s">
        <v>29</v>
      </c>
      <c r="H5445" s="3">
        <v>4</v>
      </c>
      <c r="I5445" s="3">
        <f t="shared" ca="1" si="257"/>
        <v>14</v>
      </c>
      <c r="J5445" s="9" t="s">
        <v>275</v>
      </c>
      <c r="K5445" s="9" t="s">
        <v>1073</v>
      </c>
      <c r="L5445" s="9" t="str">
        <f t="shared" si="255"/>
        <v>Bobek</v>
      </c>
      <c r="M5445" s="9">
        <v>1</v>
      </c>
      <c r="N5445" s="10">
        <v>40282</v>
      </c>
      <c r="O5445" s="10">
        <v>40282</v>
      </c>
      <c r="P5445" t="s">
        <v>69</v>
      </c>
      <c r="Q5445" t="str">
        <f t="shared" si="256"/>
        <v>PLL 24</v>
      </c>
      <c r="R5445" t="s">
        <v>37</v>
      </c>
      <c r="S5445">
        <v>0</v>
      </c>
      <c r="T5445" t="s">
        <v>33</v>
      </c>
      <c r="U5445">
        <v>1</v>
      </c>
      <c r="V5445">
        <v>1</v>
      </c>
      <c r="W5445" s="1">
        <v>40282</v>
      </c>
      <c r="X5445" s="1">
        <v>40282</v>
      </c>
      <c r="Y5445" t="s">
        <v>38</v>
      </c>
      <c r="Z5445">
        <v>0</v>
      </c>
      <c r="AA5445">
        <v>3000</v>
      </c>
      <c r="AB5445">
        <v>5900</v>
      </c>
      <c r="AC5445">
        <v>5900</v>
      </c>
      <c r="AD5445" t="s">
        <v>39</v>
      </c>
      <c r="AE5445" s="2">
        <v>45111.595497685186</v>
      </c>
    </row>
    <row r="5446" spans="1:31" hidden="1" x14ac:dyDescent="0.25">
      <c r="A5446">
        <v>1255749</v>
      </c>
      <c r="B5446" t="s">
        <v>27</v>
      </c>
      <c r="C5446" t="s">
        <v>880</v>
      </c>
      <c r="D5446" s="3" t="s">
        <v>42</v>
      </c>
      <c r="E5446" s="4">
        <v>40282</v>
      </c>
      <c r="F5446" s="3" t="s">
        <v>29</v>
      </c>
      <c r="G5446" s="3" t="s">
        <v>29</v>
      </c>
      <c r="H5446" s="3">
        <v>4</v>
      </c>
      <c r="I5446" s="3">
        <f t="shared" ca="1" si="257"/>
        <v>14</v>
      </c>
      <c r="J5446" s="9" t="s">
        <v>275</v>
      </c>
      <c r="K5446" s="9" t="s">
        <v>1073</v>
      </c>
      <c r="L5446" s="9" t="str">
        <f t="shared" si="255"/>
        <v>Bobek</v>
      </c>
      <c r="M5446" s="9">
        <v>1</v>
      </c>
      <c r="N5446" s="10">
        <v>40282</v>
      </c>
      <c r="O5446" s="10">
        <v>40282</v>
      </c>
      <c r="P5446" t="s">
        <v>69</v>
      </c>
      <c r="Q5446" t="str">
        <f t="shared" si="256"/>
        <v>PLL 24</v>
      </c>
      <c r="R5446" t="s">
        <v>37</v>
      </c>
      <c r="S5446">
        <v>0</v>
      </c>
      <c r="T5446" t="s">
        <v>33</v>
      </c>
      <c r="U5446">
        <v>1</v>
      </c>
      <c r="V5446">
        <v>1</v>
      </c>
      <c r="W5446" s="1">
        <v>40282</v>
      </c>
      <c r="X5446" s="1">
        <v>40282</v>
      </c>
      <c r="Y5446" t="s">
        <v>38</v>
      </c>
      <c r="Z5446">
        <v>0</v>
      </c>
      <c r="AA5446">
        <v>3000</v>
      </c>
      <c r="AB5446">
        <v>5900</v>
      </c>
      <c r="AC5446">
        <v>5900</v>
      </c>
      <c r="AD5446" t="s">
        <v>39</v>
      </c>
      <c r="AE5446" s="2">
        <v>45111.592164351852</v>
      </c>
    </row>
    <row r="5447" spans="1:31" hidden="1" x14ac:dyDescent="0.25">
      <c r="A5447">
        <v>1255750</v>
      </c>
      <c r="B5447" t="s">
        <v>27</v>
      </c>
      <c r="C5447" t="s">
        <v>880</v>
      </c>
      <c r="D5447" s="3" t="s">
        <v>42</v>
      </c>
      <c r="E5447" s="4">
        <v>40282</v>
      </c>
      <c r="F5447" s="3" t="s">
        <v>29</v>
      </c>
      <c r="G5447" s="3" t="s">
        <v>29</v>
      </c>
      <c r="H5447" s="3">
        <v>4</v>
      </c>
      <c r="I5447" s="3">
        <f t="shared" ca="1" si="257"/>
        <v>14</v>
      </c>
      <c r="J5447" s="9" t="s">
        <v>275</v>
      </c>
      <c r="K5447" s="9" t="s">
        <v>1073</v>
      </c>
      <c r="L5447" s="9" t="str">
        <f t="shared" si="255"/>
        <v>Bobek</v>
      </c>
      <c r="M5447" s="9">
        <v>1</v>
      </c>
      <c r="N5447" s="10">
        <v>40282</v>
      </c>
      <c r="O5447" s="10">
        <v>40282</v>
      </c>
      <c r="P5447" t="s">
        <v>398</v>
      </c>
      <c r="Q5447" t="str">
        <f t="shared" si="256"/>
        <v>PLL 24</v>
      </c>
      <c r="R5447" t="s">
        <v>37</v>
      </c>
      <c r="S5447">
        <v>0</v>
      </c>
      <c r="T5447" t="s">
        <v>33</v>
      </c>
      <c r="U5447">
        <v>1</v>
      </c>
      <c r="V5447">
        <v>1</v>
      </c>
      <c r="W5447" s="1">
        <v>40282</v>
      </c>
      <c r="X5447" s="1">
        <v>40282</v>
      </c>
      <c r="Y5447" t="s">
        <v>38</v>
      </c>
      <c r="Z5447">
        <v>0</v>
      </c>
      <c r="AA5447">
        <v>3000</v>
      </c>
      <c r="AB5447">
        <v>1800</v>
      </c>
      <c r="AC5447">
        <v>1800</v>
      </c>
      <c r="AD5447" t="s">
        <v>39</v>
      </c>
      <c r="AE5447" s="2">
        <v>45111.592314814814</v>
      </c>
    </row>
    <row r="5448" spans="1:31" hidden="1" x14ac:dyDescent="0.25">
      <c r="A5448">
        <v>1255751</v>
      </c>
      <c r="B5448" t="s">
        <v>27</v>
      </c>
      <c r="C5448" t="s">
        <v>880</v>
      </c>
      <c r="D5448" s="3" t="s">
        <v>42</v>
      </c>
      <c r="E5448" s="4">
        <v>40282</v>
      </c>
      <c r="F5448" s="3" t="s">
        <v>29</v>
      </c>
      <c r="G5448" s="3" t="s">
        <v>29</v>
      </c>
      <c r="H5448" s="3">
        <v>4</v>
      </c>
      <c r="I5448" s="3">
        <f t="shared" ca="1" si="257"/>
        <v>14</v>
      </c>
      <c r="J5448" s="9" t="s">
        <v>275</v>
      </c>
      <c r="K5448" s="9" t="s">
        <v>1073</v>
      </c>
      <c r="L5448" s="9" t="str">
        <f t="shared" si="255"/>
        <v>Bobek</v>
      </c>
      <c r="M5448" s="9">
        <v>1</v>
      </c>
      <c r="N5448" s="10">
        <v>40282</v>
      </c>
      <c r="O5448" s="10">
        <v>40282</v>
      </c>
      <c r="P5448" t="s">
        <v>69</v>
      </c>
      <c r="Q5448" t="str">
        <f t="shared" si="256"/>
        <v>PLL 24</v>
      </c>
      <c r="R5448" t="s">
        <v>37</v>
      </c>
      <c r="S5448">
        <v>0</v>
      </c>
      <c r="T5448" t="s">
        <v>33</v>
      </c>
      <c r="U5448">
        <v>1</v>
      </c>
      <c r="V5448">
        <v>1</v>
      </c>
      <c r="W5448" s="1">
        <v>40282</v>
      </c>
      <c r="X5448" s="1">
        <v>40282</v>
      </c>
      <c r="Y5448" t="s">
        <v>38</v>
      </c>
      <c r="Z5448">
        <v>0</v>
      </c>
      <c r="AA5448">
        <v>3000</v>
      </c>
      <c r="AB5448">
        <v>5900</v>
      </c>
      <c r="AC5448">
        <v>5900</v>
      </c>
      <c r="AD5448" t="s">
        <v>39</v>
      </c>
      <c r="AE5448" s="2">
        <v>45111.525173611109</v>
      </c>
    </row>
    <row r="5449" spans="1:31" hidden="1" x14ac:dyDescent="0.25">
      <c r="A5449">
        <v>1254521</v>
      </c>
      <c r="B5449" t="s">
        <v>27</v>
      </c>
      <c r="C5449" t="s">
        <v>881</v>
      </c>
      <c r="D5449" s="3" t="s">
        <v>42</v>
      </c>
      <c r="E5449" s="4">
        <v>38777</v>
      </c>
      <c r="F5449" s="3" t="s">
        <v>29</v>
      </c>
      <c r="G5449" s="3" t="s">
        <v>29</v>
      </c>
      <c r="H5449" s="3">
        <v>4</v>
      </c>
      <c r="I5449" s="3">
        <f t="shared" ca="1" si="257"/>
        <v>18</v>
      </c>
      <c r="J5449" s="9" t="s">
        <v>275</v>
      </c>
      <c r="K5449" s="9" t="s">
        <v>1073</v>
      </c>
      <c r="L5449" s="9" t="str">
        <f t="shared" si="255"/>
        <v>Bobek</v>
      </c>
      <c r="M5449" s="9">
        <v>1</v>
      </c>
      <c r="N5449" s="10">
        <v>38777</v>
      </c>
      <c r="O5449" s="10">
        <v>38777</v>
      </c>
      <c r="P5449" t="s">
        <v>86</v>
      </c>
      <c r="Q5449" t="str">
        <f t="shared" si="256"/>
        <v>PLL 24</v>
      </c>
      <c r="R5449" t="s">
        <v>37</v>
      </c>
      <c r="S5449">
        <v>0</v>
      </c>
      <c r="T5449" t="s">
        <v>33</v>
      </c>
      <c r="U5449">
        <v>1</v>
      </c>
      <c r="V5449">
        <v>1</v>
      </c>
      <c r="W5449" s="1">
        <v>44433</v>
      </c>
      <c r="X5449" s="1">
        <v>44433</v>
      </c>
      <c r="Y5449" t="s">
        <v>38</v>
      </c>
      <c r="Z5449">
        <v>0</v>
      </c>
      <c r="AA5449">
        <v>4000</v>
      </c>
      <c r="AB5449">
        <v>2900</v>
      </c>
      <c r="AC5449">
        <v>2900</v>
      </c>
      <c r="AD5449" t="s">
        <v>39</v>
      </c>
      <c r="AE5449" s="2">
        <v>45096.813622685186</v>
      </c>
    </row>
    <row r="5450" spans="1:31" hidden="1" x14ac:dyDescent="0.25">
      <c r="A5450">
        <v>1255370</v>
      </c>
      <c r="B5450" t="s">
        <v>27</v>
      </c>
      <c r="C5450" t="s">
        <v>881</v>
      </c>
      <c r="D5450" s="3" t="s">
        <v>42</v>
      </c>
      <c r="E5450" s="4">
        <v>38777</v>
      </c>
      <c r="F5450" s="3" t="s">
        <v>29</v>
      </c>
      <c r="G5450" s="3" t="s">
        <v>29</v>
      </c>
      <c r="H5450" s="3">
        <v>4</v>
      </c>
      <c r="I5450" s="3">
        <f t="shared" ca="1" si="257"/>
        <v>18</v>
      </c>
      <c r="J5450" s="9" t="s">
        <v>275</v>
      </c>
      <c r="K5450" s="9" t="s">
        <v>1073</v>
      </c>
      <c r="L5450" s="9" t="str">
        <f t="shared" si="255"/>
        <v>Bobek</v>
      </c>
      <c r="M5450" s="9">
        <v>1</v>
      </c>
      <c r="N5450" s="10">
        <v>38777</v>
      </c>
      <c r="O5450" s="10">
        <v>38777</v>
      </c>
      <c r="P5450" t="s">
        <v>40</v>
      </c>
      <c r="Q5450" t="str">
        <f t="shared" si="256"/>
        <v>PLL 24</v>
      </c>
      <c r="R5450" t="s">
        <v>37</v>
      </c>
      <c r="S5450">
        <v>0</v>
      </c>
      <c r="T5450" t="s">
        <v>33</v>
      </c>
      <c r="U5450">
        <v>1</v>
      </c>
      <c r="V5450">
        <v>1</v>
      </c>
      <c r="W5450" s="1">
        <v>43479</v>
      </c>
      <c r="X5450" s="1">
        <v>43479</v>
      </c>
      <c r="Y5450" t="s">
        <v>38</v>
      </c>
      <c r="Z5450">
        <v>0</v>
      </c>
      <c r="AA5450">
        <v>4000</v>
      </c>
      <c r="AB5450">
        <v>1800</v>
      </c>
      <c r="AC5450">
        <v>1800</v>
      </c>
      <c r="AD5450" t="s">
        <v>39</v>
      </c>
      <c r="AE5450" s="2">
        <v>45096.813622685186</v>
      </c>
    </row>
    <row r="5451" spans="1:31" hidden="1" x14ac:dyDescent="0.25">
      <c r="A5451">
        <v>1255371</v>
      </c>
      <c r="B5451" t="s">
        <v>27</v>
      </c>
      <c r="C5451" t="s">
        <v>881</v>
      </c>
      <c r="D5451" s="3" t="s">
        <v>42</v>
      </c>
      <c r="E5451" s="4">
        <v>38777</v>
      </c>
      <c r="F5451" s="3" t="s">
        <v>29</v>
      </c>
      <c r="G5451" s="3" t="s">
        <v>29</v>
      </c>
      <c r="H5451" s="3">
        <v>4</v>
      </c>
      <c r="I5451" s="3">
        <f t="shared" ca="1" si="257"/>
        <v>18</v>
      </c>
      <c r="J5451" s="9" t="s">
        <v>275</v>
      </c>
      <c r="K5451" s="9" t="s">
        <v>1073</v>
      </c>
      <c r="L5451" s="9" t="str">
        <f t="shared" si="255"/>
        <v>Bobek</v>
      </c>
      <c r="M5451" s="9">
        <v>1</v>
      </c>
      <c r="N5451" s="10">
        <v>38777</v>
      </c>
      <c r="O5451" s="10">
        <v>38777</v>
      </c>
      <c r="P5451" t="s">
        <v>36</v>
      </c>
      <c r="Q5451" t="str">
        <f t="shared" si="256"/>
        <v>PLL 24</v>
      </c>
      <c r="R5451" t="s">
        <v>37</v>
      </c>
      <c r="S5451">
        <v>0</v>
      </c>
      <c r="T5451" t="s">
        <v>33</v>
      </c>
      <c r="U5451">
        <v>1</v>
      </c>
      <c r="V5451">
        <v>1</v>
      </c>
      <c r="W5451" s="1">
        <v>39783</v>
      </c>
      <c r="X5451" s="1">
        <v>39783</v>
      </c>
      <c r="Y5451" t="s">
        <v>38</v>
      </c>
      <c r="Z5451">
        <v>0</v>
      </c>
      <c r="AA5451">
        <v>4000</v>
      </c>
      <c r="AB5451">
        <v>2900</v>
      </c>
      <c r="AC5451">
        <v>2900</v>
      </c>
      <c r="AD5451" t="s">
        <v>39</v>
      </c>
      <c r="AE5451" s="2">
        <v>45096.813622685186</v>
      </c>
    </row>
    <row r="5452" spans="1:31" hidden="1" x14ac:dyDescent="0.25">
      <c r="A5452">
        <v>1255373</v>
      </c>
      <c r="B5452" t="s">
        <v>27</v>
      </c>
      <c r="C5452" t="s">
        <v>881</v>
      </c>
      <c r="D5452" s="3" t="s">
        <v>42</v>
      </c>
      <c r="E5452" s="4">
        <v>38777</v>
      </c>
      <c r="F5452" s="3" t="s">
        <v>29</v>
      </c>
      <c r="G5452" s="3" t="s">
        <v>29</v>
      </c>
      <c r="H5452" s="3">
        <v>4</v>
      </c>
      <c r="I5452" s="3">
        <f t="shared" ca="1" si="257"/>
        <v>18</v>
      </c>
      <c r="J5452" s="9" t="s">
        <v>275</v>
      </c>
      <c r="K5452" s="9" t="s">
        <v>1073</v>
      </c>
      <c r="L5452" s="9" t="str">
        <f t="shared" si="255"/>
        <v>Bobek</v>
      </c>
      <c r="M5452" s="9">
        <v>1</v>
      </c>
      <c r="N5452" s="10">
        <v>38777</v>
      </c>
      <c r="O5452" s="10">
        <v>38777</v>
      </c>
      <c r="P5452" t="s">
        <v>36</v>
      </c>
      <c r="Q5452" t="str">
        <f t="shared" si="256"/>
        <v>PLL 24</v>
      </c>
      <c r="R5452" t="s">
        <v>37</v>
      </c>
      <c r="S5452">
        <v>0</v>
      </c>
      <c r="T5452" t="s">
        <v>33</v>
      </c>
      <c r="U5452">
        <v>1</v>
      </c>
      <c r="V5452">
        <v>1</v>
      </c>
      <c r="W5452" s="1">
        <v>39783</v>
      </c>
      <c r="X5452" s="1">
        <v>39783</v>
      </c>
      <c r="Y5452" t="s">
        <v>38</v>
      </c>
      <c r="Z5452">
        <v>0</v>
      </c>
      <c r="AA5452">
        <v>4000</v>
      </c>
      <c r="AB5452">
        <v>2900</v>
      </c>
      <c r="AC5452">
        <v>2900</v>
      </c>
      <c r="AD5452" t="s">
        <v>39</v>
      </c>
      <c r="AE5452" s="2">
        <v>45096.813622685186</v>
      </c>
    </row>
    <row r="5453" spans="1:31" hidden="1" x14ac:dyDescent="0.25">
      <c r="A5453">
        <v>1255374</v>
      </c>
      <c r="B5453" t="s">
        <v>27</v>
      </c>
      <c r="C5453" t="s">
        <v>881</v>
      </c>
      <c r="D5453" s="3" t="s">
        <v>42</v>
      </c>
      <c r="E5453" s="4">
        <v>38777</v>
      </c>
      <c r="F5453" s="3" t="s">
        <v>29</v>
      </c>
      <c r="G5453" s="3" t="s">
        <v>29</v>
      </c>
      <c r="H5453" s="3">
        <v>4</v>
      </c>
      <c r="I5453" s="3">
        <f t="shared" ca="1" si="257"/>
        <v>18</v>
      </c>
      <c r="J5453" s="9" t="s">
        <v>275</v>
      </c>
      <c r="K5453" s="9" t="s">
        <v>1073</v>
      </c>
      <c r="L5453" s="9" t="str">
        <f t="shared" si="255"/>
        <v>Bobek</v>
      </c>
      <c r="M5453" s="9">
        <v>1</v>
      </c>
      <c r="N5453" s="10">
        <v>38777</v>
      </c>
      <c r="O5453" s="10">
        <v>38777</v>
      </c>
      <c r="P5453" t="s">
        <v>36</v>
      </c>
      <c r="Q5453" t="str">
        <f t="shared" si="256"/>
        <v>PLL 24</v>
      </c>
      <c r="R5453" t="s">
        <v>37</v>
      </c>
      <c r="S5453">
        <v>0</v>
      </c>
      <c r="T5453" t="s">
        <v>33</v>
      </c>
      <c r="U5453">
        <v>1</v>
      </c>
      <c r="V5453">
        <v>1</v>
      </c>
      <c r="W5453" s="1">
        <v>39783</v>
      </c>
      <c r="X5453" s="1">
        <v>39783</v>
      </c>
      <c r="Y5453" t="s">
        <v>38</v>
      </c>
      <c r="Z5453">
        <v>0</v>
      </c>
      <c r="AA5453">
        <v>4000</v>
      </c>
      <c r="AB5453">
        <v>2900</v>
      </c>
      <c r="AC5453">
        <v>2900</v>
      </c>
      <c r="AD5453" t="s">
        <v>39</v>
      </c>
      <c r="AE5453" s="2">
        <v>45096.813622685186</v>
      </c>
    </row>
    <row r="5454" spans="1:31" hidden="1" x14ac:dyDescent="0.25">
      <c r="A5454">
        <v>1255375</v>
      </c>
      <c r="B5454" t="s">
        <v>27</v>
      </c>
      <c r="C5454" t="s">
        <v>881</v>
      </c>
      <c r="D5454" s="3" t="s">
        <v>42</v>
      </c>
      <c r="E5454" s="4">
        <v>38777</v>
      </c>
      <c r="F5454" s="3" t="s">
        <v>29</v>
      </c>
      <c r="G5454" s="3" t="s">
        <v>29</v>
      </c>
      <c r="H5454" s="3">
        <v>4</v>
      </c>
      <c r="I5454" s="3">
        <f t="shared" ca="1" si="257"/>
        <v>18</v>
      </c>
      <c r="J5454" s="9" t="s">
        <v>275</v>
      </c>
      <c r="K5454" s="9" t="s">
        <v>1073</v>
      </c>
      <c r="L5454" s="9" t="str">
        <f t="shared" si="255"/>
        <v>Bobek</v>
      </c>
      <c r="M5454" s="9">
        <v>1</v>
      </c>
      <c r="N5454" s="10">
        <v>38777</v>
      </c>
      <c r="O5454" s="10">
        <v>38777</v>
      </c>
      <c r="P5454" t="s">
        <v>36</v>
      </c>
      <c r="Q5454" t="str">
        <f t="shared" si="256"/>
        <v>PLL 24</v>
      </c>
      <c r="R5454" t="s">
        <v>37</v>
      </c>
      <c r="S5454">
        <v>0</v>
      </c>
      <c r="T5454" t="s">
        <v>33</v>
      </c>
      <c r="U5454">
        <v>1</v>
      </c>
      <c r="V5454">
        <v>1</v>
      </c>
      <c r="W5454" s="1">
        <v>39783</v>
      </c>
      <c r="X5454" s="1">
        <v>39783</v>
      </c>
      <c r="Y5454" t="s">
        <v>38</v>
      </c>
      <c r="Z5454">
        <v>0</v>
      </c>
      <c r="AA5454">
        <v>4000</v>
      </c>
      <c r="AB5454">
        <v>2900</v>
      </c>
      <c r="AC5454">
        <v>2900</v>
      </c>
      <c r="AD5454" t="s">
        <v>39</v>
      </c>
      <c r="AE5454" s="2">
        <v>45096.813622685186</v>
      </c>
    </row>
    <row r="5455" spans="1:31" hidden="1" x14ac:dyDescent="0.25">
      <c r="A5455">
        <v>1255376</v>
      </c>
      <c r="B5455" t="s">
        <v>27</v>
      </c>
      <c r="C5455" t="s">
        <v>881</v>
      </c>
      <c r="D5455" s="3" t="s">
        <v>42</v>
      </c>
      <c r="E5455" s="4">
        <v>38777</v>
      </c>
      <c r="F5455" s="3" t="s">
        <v>29</v>
      </c>
      <c r="G5455" s="3" t="s">
        <v>29</v>
      </c>
      <c r="H5455" s="3">
        <v>4</v>
      </c>
      <c r="I5455" s="3">
        <f t="shared" ca="1" si="257"/>
        <v>18</v>
      </c>
      <c r="J5455" s="9" t="s">
        <v>275</v>
      </c>
      <c r="K5455" s="9" t="s">
        <v>1073</v>
      </c>
      <c r="L5455" s="9" t="str">
        <f t="shared" si="255"/>
        <v>Bobek</v>
      </c>
      <c r="M5455" s="9">
        <v>1</v>
      </c>
      <c r="N5455" s="10">
        <v>38777</v>
      </c>
      <c r="O5455" s="10">
        <v>38777</v>
      </c>
      <c r="P5455" t="s">
        <v>40</v>
      </c>
      <c r="Q5455" t="str">
        <f t="shared" si="256"/>
        <v>PLL 24</v>
      </c>
      <c r="R5455" t="s">
        <v>37</v>
      </c>
      <c r="S5455">
        <v>0</v>
      </c>
      <c r="T5455" t="s">
        <v>33</v>
      </c>
      <c r="U5455">
        <v>1</v>
      </c>
      <c r="V5455">
        <v>1</v>
      </c>
      <c r="W5455" s="1">
        <v>43479</v>
      </c>
      <c r="X5455" s="1">
        <v>43479</v>
      </c>
      <c r="Y5455" t="s">
        <v>38</v>
      </c>
      <c r="Z5455">
        <v>0</v>
      </c>
      <c r="AA5455">
        <v>4000</v>
      </c>
      <c r="AB5455">
        <v>1800</v>
      </c>
      <c r="AC5455">
        <v>1800</v>
      </c>
      <c r="AD5455" t="s">
        <v>39</v>
      </c>
      <c r="AE5455" s="2">
        <v>45096.813622685186</v>
      </c>
    </row>
    <row r="5456" spans="1:31" hidden="1" x14ac:dyDescent="0.25">
      <c r="A5456">
        <v>1254587</v>
      </c>
      <c r="B5456" t="s">
        <v>27</v>
      </c>
      <c r="C5456" t="s">
        <v>882</v>
      </c>
      <c r="D5456" s="3" t="s">
        <v>42</v>
      </c>
      <c r="E5456" s="4">
        <v>38139</v>
      </c>
      <c r="F5456" s="3" t="s">
        <v>29</v>
      </c>
      <c r="G5456" s="3" t="s">
        <v>29</v>
      </c>
      <c r="H5456" s="3">
        <v>4</v>
      </c>
      <c r="I5456" s="3">
        <f t="shared" ca="1" si="257"/>
        <v>20</v>
      </c>
      <c r="J5456" s="9" t="s">
        <v>275</v>
      </c>
      <c r="K5456" s="9" t="s">
        <v>1073</v>
      </c>
      <c r="L5456" s="9" t="str">
        <f t="shared" si="255"/>
        <v>Bobek</v>
      </c>
      <c r="M5456" s="9">
        <v>1</v>
      </c>
      <c r="N5456" s="10">
        <v>38139</v>
      </c>
      <c r="O5456" s="10">
        <v>38139</v>
      </c>
      <c r="P5456" t="s">
        <v>36</v>
      </c>
      <c r="Q5456" t="str">
        <f t="shared" si="256"/>
        <v>PLL 24</v>
      </c>
      <c r="R5456" t="s">
        <v>37</v>
      </c>
      <c r="S5456">
        <v>0</v>
      </c>
      <c r="T5456" t="s">
        <v>33</v>
      </c>
      <c r="U5456">
        <v>1</v>
      </c>
      <c r="V5456">
        <v>1</v>
      </c>
      <c r="W5456" s="1">
        <v>39783</v>
      </c>
      <c r="X5456" s="1">
        <v>39783</v>
      </c>
      <c r="Y5456" t="s">
        <v>38</v>
      </c>
      <c r="Z5456">
        <v>0</v>
      </c>
      <c r="AA5456">
        <v>4000</v>
      </c>
      <c r="AB5456">
        <v>2900</v>
      </c>
      <c r="AC5456">
        <v>2900</v>
      </c>
      <c r="AD5456" t="s">
        <v>39</v>
      </c>
      <c r="AE5456" s="2">
        <v>45096.813622685186</v>
      </c>
    </row>
    <row r="5457" spans="1:31" hidden="1" x14ac:dyDescent="0.25">
      <c r="A5457">
        <v>1254589</v>
      </c>
      <c r="B5457" t="s">
        <v>27</v>
      </c>
      <c r="C5457" t="s">
        <v>882</v>
      </c>
      <c r="D5457" s="3" t="s">
        <v>42</v>
      </c>
      <c r="E5457" s="4">
        <v>38139</v>
      </c>
      <c r="F5457" s="3" t="s">
        <v>29</v>
      </c>
      <c r="G5457" s="3" t="s">
        <v>29</v>
      </c>
      <c r="H5457" s="3">
        <v>4</v>
      </c>
      <c r="I5457" s="3">
        <f t="shared" ca="1" si="257"/>
        <v>20</v>
      </c>
      <c r="J5457" s="9" t="s">
        <v>275</v>
      </c>
      <c r="K5457" s="9" t="s">
        <v>1073</v>
      </c>
      <c r="L5457" s="9" t="str">
        <f t="shared" si="255"/>
        <v>Bobek</v>
      </c>
      <c r="M5457" s="9">
        <v>1</v>
      </c>
      <c r="N5457" s="10">
        <v>38139</v>
      </c>
      <c r="O5457" s="10">
        <v>38139</v>
      </c>
      <c r="P5457" t="s">
        <v>36</v>
      </c>
      <c r="Q5457" t="str">
        <f t="shared" si="256"/>
        <v>PLL 24</v>
      </c>
      <c r="R5457" t="s">
        <v>37</v>
      </c>
      <c r="S5457">
        <v>0</v>
      </c>
      <c r="T5457" t="s">
        <v>33</v>
      </c>
      <c r="U5457">
        <v>1</v>
      </c>
      <c r="V5457">
        <v>1</v>
      </c>
      <c r="W5457" s="1">
        <v>39783</v>
      </c>
      <c r="X5457" s="1">
        <v>39783</v>
      </c>
      <c r="Y5457" t="s">
        <v>38</v>
      </c>
      <c r="Z5457">
        <v>0</v>
      </c>
      <c r="AA5457">
        <v>4000</v>
      </c>
      <c r="AB5457">
        <v>2900</v>
      </c>
      <c r="AC5457">
        <v>2900</v>
      </c>
      <c r="AD5457" t="s">
        <v>39</v>
      </c>
      <c r="AE5457" s="2">
        <v>45096.813622685186</v>
      </c>
    </row>
    <row r="5458" spans="1:31" hidden="1" x14ac:dyDescent="0.25">
      <c r="A5458">
        <v>1254590</v>
      </c>
      <c r="B5458" t="s">
        <v>27</v>
      </c>
      <c r="C5458" t="s">
        <v>882</v>
      </c>
      <c r="D5458" s="3" t="s">
        <v>42</v>
      </c>
      <c r="E5458" s="4">
        <v>38139</v>
      </c>
      <c r="F5458" s="3" t="s">
        <v>29</v>
      </c>
      <c r="G5458" s="3" t="s">
        <v>29</v>
      </c>
      <c r="H5458" s="3">
        <v>4</v>
      </c>
      <c r="I5458" s="3">
        <f t="shared" ca="1" si="257"/>
        <v>20</v>
      </c>
      <c r="J5458" s="9" t="s">
        <v>275</v>
      </c>
      <c r="K5458" s="9" t="s">
        <v>1073</v>
      </c>
      <c r="L5458" s="9" t="str">
        <f t="shared" si="255"/>
        <v>Bobek</v>
      </c>
      <c r="M5458" s="9">
        <v>1</v>
      </c>
      <c r="N5458" s="10">
        <v>38139</v>
      </c>
      <c r="O5458" s="10">
        <v>38139</v>
      </c>
      <c r="P5458" t="s">
        <v>36</v>
      </c>
      <c r="Q5458" t="str">
        <f t="shared" si="256"/>
        <v>PLL 24</v>
      </c>
      <c r="R5458" t="s">
        <v>37</v>
      </c>
      <c r="S5458">
        <v>0</v>
      </c>
      <c r="T5458" t="s">
        <v>33</v>
      </c>
      <c r="U5458">
        <v>1</v>
      </c>
      <c r="V5458">
        <v>1</v>
      </c>
      <c r="W5458" s="1">
        <v>39783</v>
      </c>
      <c r="X5458" s="1">
        <v>39783</v>
      </c>
      <c r="Y5458" t="s">
        <v>38</v>
      </c>
      <c r="Z5458">
        <v>0</v>
      </c>
      <c r="AA5458">
        <v>4000</v>
      </c>
      <c r="AB5458">
        <v>2900</v>
      </c>
      <c r="AC5458">
        <v>2900</v>
      </c>
      <c r="AD5458" t="s">
        <v>39</v>
      </c>
      <c r="AE5458" s="2">
        <v>45096.813622685186</v>
      </c>
    </row>
    <row r="5459" spans="1:31" hidden="1" x14ac:dyDescent="0.25">
      <c r="A5459">
        <v>1254591</v>
      </c>
      <c r="B5459" t="s">
        <v>27</v>
      </c>
      <c r="C5459" t="s">
        <v>882</v>
      </c>
      <c r="D5459" s="3" t="s">
        <v>42</v>
      </c>
      <c r="E5459" s="4">
        <v>38139</v>
      </c>
      <c r="F5459" s="3" t="s">
        <v>29</v>
      </c>
      <c r="G5459" s="3" t="s">
        <v>29</v>
      </c>
      <c r="H5459" s="3">
        <v>4</v>
      </c>
      <c r="I5459" s="3">
        <f t="shared" ca="1" si="257"/>
        <v>20</v>
      </c>
      <c r="J5459" s="9" t="s">
        <v>275</v>
      </c>
      <c r="K5459" s="9" t="s">
        <v>1073</v>
      </c>
      <c r="L5459" s="9" t="str">
        <f t="shared" si="255"/>
        <v>Bobek</v>
      </c>
      <c r="M5459" s="9">
        <v>1</v>
      </c>
      <c r="N5459" s="10">
        <v>38139</v>
      </c>
      <c r="O5459" s="10">
        <v>38139</v>
      </c>
      <c r="P5459" t="s">
        <v>36</v>
      </c>
      <c r="Q5459" t="str">
        <f t="shared" si="256"/>
        <v>PLL 24</v>
      </c>
      <c r="R5459" t="s">
        <v>37</v>
      </c>
      <c r="S5459">
        <v>0</v>
      </c>
      <c r="T5459" t="s">
        <v>33</v>
      </c>
      <c r="U5459">
        <v>1</v>
      </c>
      <c r="V5459">
        <v>1</v>
      </c>
      <c r="W5459" s="1">
        <v>39783</v>
      </c>
      <c r="X5459" s="1">
        <v>39783</v>
      </c>
      <c r="Y5459" t="s">
        <v>38</v>
      </c>
      <c r="Z5459">
        <v>0</v>
      </c>
      <c r="AA5459">
        <v>4000</v>
      </c>
      <c r="AB5459">
        <v>2900</v>
      </c>
      <c r="AC5459">
        <v>2900</v>
      </c>
      <c r="AD5459" t="s">
        <v>39</v>
      </c>
      <c r="AE5459" s="2">
        <v>45096.813622685186</v>
      </c>
    </row>
    <row r="5460" spans="1:31" hidden="1" x14ac:dyDescent="0.25">
      <c r="A5460">
        <v>1254592</v>
      </c>
      <c r="B5460" t="s">
        <v>27</v>
      </c>
      <c r="C5460" t="s">
        <v>882</v>
      </c>
      <c r="D5460" s="3" t="s">
        <v>42</v>
      </c>
      <c r="E5460" s="4">
        <v>38139</v>
      </c>
      <c r="F5460" s="3" t="s">
        <v>29</v>
      </c>
      <c r="G5460" s="3" t="s">
        <v>29</v>
      </c>
      <c r="H5460" s="3">
        <v>4</v>
      </c>
      <c r="I5460" s="3">
        <f t="shared" ca="1" si="257"/>
        <v>20</v>
      </c>
      <c r="J5460" s="9" t="s">
        <v>275</v>
      </c>
      <c r="K5460" s="9" t="s">
        <v>1073</v>
      </c>
      <c r="L5460" s="9" t="str">
        <f t="shared" si="255"/>
        <v>Bobek</v>
      </c>
      <c r="M5460" s="9">
        <v>1</v>
      </c>
      <c r="N5460" s="10">
        <v>38139</v>
      </c>
      <c r="O5460" s="10">
        <v>38139</v>
      </c>
      <c r="P5460" t="s">
        <v>36</v>
      </c>
      <c r="Q5460" t="str">
        <f t="shared" si="256"/>
        <v>PLL 24</v>
      </c>
      <c r="R5460" t="s">
        <v>37</v>
      </c>
      <c r="S5460">
        <v>0</v>
      </c>
      <c r="T5460" t="s">
        <v>33</v>
      </c>
      <c r="U5460">
        <v>1</v>
      </c>
      <c r="V5460">
        <v>1</v>
      </c>
      <c r="W5460" s="1">
        <v>39783</v>
      </c>
      <c r="X5460" s="1">
        <v>39783</v>
      </c>
      <c r="Y5460" t="s">
        <v>38</v>
      </c>
      <c r="Z5460">
        <v>0</v>
      </c>
      <c r="AA5460">
        <v>4000</v>
      </c>
      <c r="AB5460">
        <v>2900</v>
      </c>
      <c r="AC5460">
        <v>2900</v>
      </c>
      <c r="AD5460" t="s">
        <v>39</v>
      </c>
      <c r="AE5460" s="2">
        <v>45096.813622685186</v>
      </c>
    </row>
    <row r="5461" spans="1:31" hidden="1" x14ac:dyDescent="0.25">
      <c r="A5461">
        <v>1254593</v>
      </c>
      <c r="B5461" t="s">
        <v>27</v>
      </c>
      <c r="C5461" t="s">
        <v>882</v>
      </c>
      <c r="D5461" s="3" t="s">
        <v>42</v>
      </c>
      <c r="E5461" s="4">
        <v>38139</v>
      </c>
      <c r="F5461" s="3" t="s">
        <v>29</v>
      </c>
      <c r="G5461" s="3" t="s">
        <v>29</v>
      </c>
      <c r="H5461" s="3">
        <v>4</v>
      </c>
      <c r="I5461" s="3">
        <f t="shared" ca="1" si="257"/>
        <v>20</v>
      </c>
      <c r="J5461" s="9" t="s">
        <v>275</v>
      </c>
      <c r="K5461" s="9" t="s">
        <v>1073</v>
      </c>
      <c r="L5461" s="9" t="str">
        <f t="shared" si="255"/>
        <v>Bobek</v>
      </c>
      <c r="M5461" s="9">
        <v>1</v>
      </c>
      <c r="N5461" s="10">
        <v>38139</v>
      </c>
      <c r="O5461" s="10">
        <v>38139</v>
      </c>
      <c r="P5461" t="s">
        <v>36</v>
      </c>
      <c r="Q5461" t="str">
        <f t="shared" si="256"/>
        <v>PLL 24</v>
      </c>
      <c r="R5461" t="s">
        <v>37</v>
      </c>
      <c r="S5461">
        <v>0</v>
      </c>
      <c r="T5461" t="s">
        <v>33</v>
      </c>
      <c r="U5461">
        <v>1</v>
      </c>
      <c r="V5461">
        <v>1</v>
      </c>
      <c r="W5461" s="1">
        <v>39783</v>
      </c>
      <c r="X5461" s="1">
        <v>39783</v>
      </c>
      <c r="Y5461" t="s">
        <v>38</v>
      </c>
      <c r="Z5461">
        <v>0</v>
      </c>
      <c r="AA5461">
        <v>4000</v>
      </c>
      <c r="AB5461">
        <v>2900</v>
      </c>
      <c r="AC5461">
        <v>2900</v>
      </c>
      <c r="AD5461" t="s">
        <v>39</v>
      </c>
      <c r="AE5461" s="2">
        <v>45096.813622685186</v>
      </c>
    </row>
    <row r="5462" spans="1:31" hidden="1" x14ac:dyDescent="0.25">
      <c r="A5462">
        <v>1254594</v>
      </c>
      <c r="B5462" t="s">
        <v>27</v>
      </c>
      <c r="C5462" t="s">
        <v>882</v>
      </c>
      <c r="D5462" s="3" t="s">
        <v>42</v>
      </c>
      <c r="E5462" s="4">
        <v>38139</v>
      </c>
      <c r="F5462" s="3" t="s">
        <v>29</v>
      </c>
      <c r="G5462" s="3" t="s">
        <v>29</v>
      </c>
      <c r="H5462" s="3">
        <v>4</v>
      </c>
      <c r="I5462" s="3">
        <f t="shared" ca="1" si="257"/>
        <v>20</v>
      </c>
      <c r="J5462" s="9" t="s">
        <v>275</v>
      </c>
      <c r="K5462" s="9" t="s">
        <v>1073</v>
      </c>
      <c r="L5462" s="9" t="str">
        <f t="shared" si="255"/>
        <v>Bobek</v>
      </c>
      <c r="M5462" s="9">
        <v>1</v>
      </c>
      <c r="N5462" s="10">
        <v>38139</v>
      </c>
      <c r="O5462" s="10">
        <v>38139</v>
      </c>
      <c r="P5462" t="s">
        <v>36</v>
      </c>
      <c r="Q5462" t="str">
        <f t="shared" si="256"/>
        <v>PLL 24</v>
      </c>
      <c r="R5462" t="s">
        <v>37</v>
      </c>
      <c r="S5462">
        <v>0</v>
      </c>
      <c r="T5462" t="s">
        <v>33</v>
      </c>
      <c r="U5462">
        <v>1</v>
      </c>
      <c r="V5462">
        <v>1</v>
      </c>
      <c r="W5462" s="1">
        <v>39783</v>
      </c>
      <c r="X5462" s="1">
        <v>39783</v>
      </c>
      <c r="Y5462" t="s">
        <v>38</v>
      </c>
      <c r="Z5462">
        <v>0</v>
      </c>
      <c r="AA5462">
        <v>4000</v>
      </c>
      <c r="AB5462">
        <v>2900</v>
      </c>
      <c r="AC5462">
        <v>2900</v>
      </c>
      <c r="AD5462" t="s">
        <v>39</v>
      </c>
      <c r="AE5462" s="2">
        <v>45096.813622685186</v>
      </c>
    </row>
    <row r="5463" spans="1:31" hidden="1" x14ac:dyDescent="0.25">
      <c r="A5463">
        <v>1254595</v>
      </c>
      <c r="B5463" t="s">
        <v>27</v>
      </c>
      <c r="C5463" t="s">
        <v>882</v>
      </c>
      <c r="D5463" s="3" t="s">
        <v>42</v>
      </c>
      <c r="E5463" s="4">
        <v>38139</v>
      </c>
      <c r="F5463" s="3" t="s">
        <v>29</v>
      </c>
      <c r="G5463" s="3" t="s">
        <v>29</v>
      </c>
      <c r="H5463" s="3">
        <v>4</v>
      </c>
      <c r="I5463" s="3">
        <f t="shared" ca="1" si="257"/>
        <v>20</v>
      </c>
      <c r="J5463" s="9" t="s">
        <v>275</v>
      </c>
      <c r="K5463" s="9" t="s">
        <v>1073</v>
      </c>
      <c r="L5463" s="9" t="str">
        <f t="shared" si="255"/>
        <v>Bobek</v>
      </c>
      <c r="M5463" s="9">
        <v>1</v>
      </c>
      <c r="N5463" s="10">
        <v>38139</v>
      </c>
      <c r="O5463" s="10">
        <v>38139</v>
      </c>
      <c r="P5463" t="s">
        <v>36</v>
      </c>
      <c r="Q5463" t="str">
        <f t="shared" si="256"/>
        <v>PLL 24</v>
      </c>
      <c r="R5463" t="s">
        <v>37</v>
      </c>
      <c r="S5463">
        <v>0</v>
      </c>
      <c r="T5463" t="s">
        <v>33</v>
      </c>
      <c r="U5463">
        <v>1</v>
      </c>
      <c r="V5463">
        <v>1</v>
      </c>
      <c r="W5463" s="1">
        <v>39783</v>
      </c>
      <c r="X5463" s="1">
        <v>39783</v>
      </c>
      <c r="Y5463" t="s">
        <v>38</v>
      </c>
      <c r="Z5463">
        <v>0</v>
      </c>
      <c r="AA5463">
        <v>4000</v>
      </c>
      <c r="AB5463">
        <v>2900</v>
      </c>
      <c r="AC5463">
        <v>2900</v>
      </c>
      <c r="AD5463" t="s">
        <v>39</v>
      </c>
      <c r="AE5463" s="2">
        <v>45096.813622685186</v>
      </c>
    </row>
    <row r="5464" spans="1:31" hidden="1" x14ac:dyDescent="0.25">
      <c r="A5464">
        <v>1254596</v>
      </c>
      <c r="B5464" t="s">
        <v>27</v>
      </c>
      <c r="C5464" t="s">
        <v>882</v>
      </c>
      <c r="D5464" s="3" t="s">
        <v>42</v>
      </c>
      <c r="E5464" s="4">
        <v>38139</v>
      </c>
      <c r="F5464" s="3" t="s">
        <v>29</v>
      </c>
      <c r="G5464" s="3" t="s">
        <v>29</v>
      </c>
      <c r="H5464" s="3">
        <v>4</v>
      </c>
      <c r="I5464" s="3">
        <f t="shared" ca="1" si="257"/>
        <v>20</v>
      </c>
      <c r="J5464" s="9" t="s">
        <v>275</v>
      </c>
      <c r="K5464" s="9" t="s">
        <v>1073</v>
      </c>
      <c r="L5464" s="9" t="str">
        <f t="shared" si="255"/>
        <v>Bobek</v>
      </c>
      <c r="M5464" s="9">
        <v>1</v>
      </c>
      <c r="N5464" s="10">
        <v>38139</v>
      </c>
      <c r="O5464" s="10">
        <v>38139</v>
      </c>
      <c r="P5464" t="s">
        <v>36</v>
      </c>
      <c r="Q5464" t="str">
        <f t="shared" si="256"/>
        <v>PLL 24</v>
      </c>
      <c r="R5464" t="s">
        <v>37</v>
      </c>
      <c r="S5464">
        <v>0</v>
      </c>
      <c r="T5464" t="s">
        <v>33</v>
      </c>
      <c r="U5464">
        <v>1</v>
      </c>
      <c r="V5464">
        <v>1</v>
      </c>
      <c r="W5464" s="1">
        <v>39783</v>
      </c>
      <c r="X5464" s="1">
        <v>39783</v>
      </c>
      <c r="Y5464" t="s">
        <v>38</v>
      </c>
      <c r="Z5464">
        <v>0</v>
      </c>
      <c r="AA5464">
        <v>4000</v>
      </c>
      <c r="AB5464">
        <v>2900</v>
      </c>
      <c r="AC5464">
        <v>2900</v>
      </c>
      <c r="AD5464" t="s">
        <v>39</v>
      </c>
      <c r="AE5464" s="2">
        <v>45096.813622685186</v>
      </c>
    </row>
    <row r="5465" spans="1:31" hidden="1" x14ac:dyDescent="0.25">
      <c r="A5465">
        <v>1254597</v>
      </c>
      <c r="B5465" t="s">
        <v>27</v>
      </c>
      <c r="C5465" t="s">
        <v>882</v>
      </c>
      <c r="D5465" s="3" t="s">
        <v>42</v>
      </c>
      <c r="E5465" s="4">
        <v>38139</v>
      </c>
      <c r="F5465" s="3" t="s">
        <v>29</v>
      </c>
      <c r="G5465" s="3" t="s">
        <v>29</v>
      </c>
      <c r="H5465" s="3">
        <v>4</v>
      </c>
      <c r="I5465" s="3">
        <f t="shared" ca="1" si="257"/>
        <v>20</v>
      </c>
      <c r="J5465" s="9" t="s">
        <v>275</v>
      </c>
      <c r="K5465" s="9" t="s">
        <v>1073</v>
      </c>
      <c r="L5465" s="9" t="str">
        <f t="shared" si="255"/>
        <v>Bobek</v>
      </c>
      <c r="M5465" s="9">
        <v>1</v>
      </c>
      <c r="N5465" s="10">
        <v>38139</v>
      </c>
      <c r="O5465" s="10">
        <v>38139</v>
      </c>
      <c r="P5465" t="s">
        <v>36</v>
      </c>
      <c r="Q5465" t="str">
        <f t="shared" si="256"/>
        <v>PLL 24</v>
      </c>
      <c r="R5465" t="s">
        <v>37</v>
      </c>
      <c r="S5465">
        <v>0</v>
      </c>
      <c r="T5465" t="s">
        <v>33</v>
      </c>
      <c r="U5465">
        <v>1</v>
      </c>
      <c r="V5465">
        <v>1</v>
      </c>
      <c r="W5465" s="1">
        <v>39783</v>
      </c>
      <c r="X5465" s="1">
        <v>39783</v>
      </c>
      <c r="Y5465" t="s">
        <v>38</v>
      </c>
      <c r="Z5465">
        <v>0</v>
      </c>
      <c r="AA5465">
        <v>4000</v>
      </c>
      <c r="AB5465">
        <v>2900</v>
      </c>
      <c r="AC5465">
        <v>2900</v>
      </c>
      <c r="AD5465" t="s">
        <v>39</v>
      </c>
      <c r="AE5465" s="2">
        <v>45096.813622685186</v>
      </c>
    </row>
    <row r="5466" spans="1:31" hidden="1" x14ac:dyDescent="0.25">
      <c r="A5466">
        <v>1254599</v>
      </c>
      <c r="B5466" t="s">
        <v>27</v>
      </c>
      <c r="C5466" t="s">
        <v>882</v>
      </c>
      <c r="D5466" s="3" t="s">
        <v>42</v>
      </c>
      <c r="E5466" s="4">
        <v>38139</v>
      </c>
      <c r="F5466" s="3" t="s">
        <v>29</v>
      </c>
      <c r="G5466" s="3" t="s">
        <v>29</v>
      </c>
      <c r="H5466" s="3">
        <v>4</v>
      </c>
      <c r="I5466" s="3">
        <f t="shared" ca="1" si="257"/>
        <v>20</v>
      </c>
      <c r="J5466" s="9" t="s">
        <v>275</v>
      </c>
      <c r="K5466" s="9" t="s">
        <v>1073</v>
      </c>
      <c r="L5466" s="9" t="str">
        <f t="shared" si="255"/>
        <v>Bobek</v>
      </c>
      <c r="M5466" s="9">
        <v>1</v>
      </c>
      <c r="N5466" s="10">
        <v>38139</v>
      </c>
      <c r="O5466" s="10">
        <v>38139</v>
      </c>
      <c r="P5466" t="s">
        <v>36</v>
      </c>
      <c r="Q5466" t="str">
        <f t="shared" si="256"/>
        <v>PLL 24</v>
      </c>
      <c r="R5466" t="s">
        <v>37</v>
      </c>
      <c r="S5466">
        <v>0</v>
      </c>
      <c r="T5466" t="s">
        <v>33</v>
      </c>
      <c r="U5466">
        <v>1</v>
      </c>
      <c r="V5466">
        <v>1</v>
      </c>
      <c r="W5466" s="1">
        <v>39783</v>
      </c>
      <c r="X5466" s="1">
        <v>39783</v>
      </c>
      <c r="Y5466" t="s">
        <v>38</v>
      </c>
      <c r="Z5466">
        <v>0</v>
      </c>
      <c r="AA5466">
        <v>4000</v>
      </c>
      <c r="AB5466">
        <v>2900</v>
      </c>
      <c r="AC5466">
        <v>2900</v>
      </c>
      <c r="AD5466" t="s">
        <v>39</v>
      </c>
      <c r="AE5466" s="2">
        <v>45096.813622685186</v>
      </c>
    </row>
    <row r="5467" spans="1:31" hidden="1" x14ac:dyDescent="0.25">
      <c r="A5467">
        <v>1254600</v>
      </c>
      <c r="B5467" t="s">
        <v>27</v>
      </c>
      <c r="C5467" t="s">
        <v>882</v>
      </c>
      <c r="D5467" s="3" t="s">
        <v>42</v>
      </c>
      <c r="E5467" s="4">
        <v>38139</v>
      </c>
      <c r="F5467" s="3" t="s">
        <v>29</v>
      </c>
      <c r="G5467" s="3" t="s">
        <v>29</v>
      </c>
      <c r="H5467" s="3">
        <v>4</v>
      </c>
      <c r="I5467" s="3">
        <f t="shared" ca="1" si="257"/>
        <v>20</v>
      </c>
      <c r="J5467" s="9" t="s">
        <v>275</v>
      </c>
      <c r="K5467" s="9" t="s">
        <v>1073</v>
      </c>
      <c r="L5467" s="9" t="str">
        <f t="shared" si="255"/>
        <v>Bobek</v>
      </c>
      <c r="M5467" s="9">
        <v>1</v>
      </c>
      <c r="N5467" s="10">
        <v>38139</v>
      </c>
      <c r="O5467" s="10">
        <v>38139</v>
      </c>
      <c r="P5467" t="s">
        <v>36</v>
      </c>
      <c r="Q5467" t="str">
        <f t="shared" si="256"/>
        <v>PLL 24</v>
      </c>
      <c r="R5467" t="s">
        <v>37</v>
      </c>
      <c r="S5467">
        <v>0</v>
      </c>
      <c r="T5467" t="s">
        <v>33</v>
      </c>
      <c r="U5467">
        <v>1</v>
      </c>
      <c r="V5467">
        <v>1</v>
      </c>
      <c r="W5467" s="1">
        <v>39783</v>
      </c>
      <c r="X5467" s="1">
        <v>39783</v>
      </c>
      <c r="Y5467" t="s">
        <v>38</v>
      </c>
      <c r="Z5467">
        <v>0</v>
      </c>
      <c r="AA5467">
        <v>4000</v>
      </c>
      <c r="AB5467">
        <v>2900</v>
      </c>
      <c r="AC5467">
        <v>2900</v>
      </c>
      <c r="AD5467" t="s">
        <v>39</v>
      </c>
      <c r="AE5467" s="2">
        <v>45096.813622685186</v>
      </c>
    </row>
    <row r="5468" spans="1:31" hidden="1" x14ac:dyDescent="0.25">
      <c r="A5468">
        <v>1255561</v>
      </c>
      <c r="B5468" t="s">
        <v>27</v>
      </c>
      <c r="C5468" t="s">
        <v>882</v>
      </c>
      <c r="D5468" s="3" t="s">
        <v>42</v>
      </c>
      <c r="E5468" s="4">
        <v>38139</v>
      </c>
      <c r="F5468" s="3" t="s">
        <v>29</v>
      </c>
      <c r="G5468" s="3" t="s">
        <v>29</v>
      </c>
      <c r="H5468" s="3">
        <v>4</v>
      </c>
      <c r="I5468" s="3">
        <f t="shared" ca="1" si="257"/>
        <v>20</v>
      </c>
      <c r="J5468" s="9" t="s">
        <v>275</v>
      </c>
      <c r="K5468" s="9" t="s">
        <v>1073</v>
      </c>
      <c r="L5468" s="9" t="str">
        <f t="shared" si="255"/>
        <v>Bobek</v>
      </c>
      <c r="M5468" s="9">
        <v>1</v>
      </c>
      <c r="N5468" s="10">
        <v>38139</v>
      </c>
      <c r="O5468" s="10">
        <v>38139</v>
      </c>
      <c r="P5468" t="s">
        <v>86</v>
      </c>
      <c r="Q5468" t="str">
        <f t="shared" si="256"/>
        <v>PLL 24</v>
      </c>
      <c r="R5468" t="s">
        <v>37</v>
      </c>
      <c r="S5468">
        <v>0</v>
      </c>
      <c r="T5468" t="s">
        <v>33</v>
      </c>
      <c r="U5468">
        <v>1</v>
      </c>
      <c r="V5468">
        <v>1</v>
      </c>
      <c r="W5468" s="1">
        <v>44238</v>
      </c>
      <c r="X5468" s="1">
        <v>44238</v>
      </c>
      <c r="Y5468" t="s">
        <v>38</v>
      </c>
      <c r="Z5468">
        <v>0</v>
      </c>
      <c r="AA5468">
        <v>4000</v>
      </c>
      <c r="AB5468">
        <v>2900</v>
      </c>
      <c r="AC5468">
        <v>2900</v>
      </c>
      <c r="AD5468" t="s">
        <v>39</v>
      </c>
      <c r="AE5468" s="2">
        <v>45096.813622685186</v>
      </c>
    </row>
    <row r="5469" spans="1:31" hidden="1" x14ac:dyDescent="0.25">
      <c r="A5469">
        <v>1254598</v>
      </c>
      <c r="B5469" t="s">
        <v>27</v>
      </c>
      <c r="C5469" t="s">
        <v>883</v>
      </c>
      <c r="D5469" s="3" t="s">
        <v>42</v>
      </c>
      <c r="E5469" s="4">
        <v>38139</v>
      </c>
      <c r="F5469" s="3" t="s">
        <v>29</v>
      </c>
      <c r="G5469" s="3" t="s">
        <v>29</v>
      </c>
      <c r="H5469" s="3">
        <v>4</v>
      </c>
      <c r="I5469" s="3">
        <f t="shared" ca="1" si="257"/>
        <v>20</v>
      </c>
      <c r="J5469" s="9" t="s">
        <v>275</v>
      </c>
      <c r="K5469" s="9" t="s">
        <v>1073</v>
      </c>
      <c r="L5469" s="9" t="str">
        <f t="shared" si="255"/>
        <v>Bobek</v>
      </c>
      <c r="M5469" s="9">
        <v>1</v>
      </c>
      <c r="N5469" s="10">
        <v>38139</v>
      </c>
      <c r="O5469" s="10">
        <v>38139</v>
      </c>
      <c r="P5469" t="s">
        <v>36</v>
      </c>
      <c r="Q5469" t="str">
        <f t="shared" si="256"/>
        <v>PLL 24</v>
      </c>
      <c r="R5469" t="s">
        <v>37</v>
      </c>
      <c r="S5469">
        <v>0</v>
      </c>
      <c r="T5469" t="s">
        <v>33</v>
      </c>
      <c r="U5469">
        <v>1</v>
      </c>
      <c r="V5469">
        <v>1</v>
      </c>
      <c r="W5469" s="1">
        <v>39783</v>
      </c>
      <c r="X5469" s="1">
        <v>39783</v>
      </c>
      <c r="Y5469" t="s">
        <v>38</v>
      </c>
      <c r="Z5469">
        <v>0</v>
      </c>
      <c r="AA5469">
        <v>4000</v>
      </c>
      <c r="AB5469">
        <v>2900</v>
      </c>
      <c r="AC5469">
        <v>2900</v>
      </c>
      <c r="AD5469" t="s">
        <v>39</v>
      </c>
      <c r="AE5469" s="2">
        <v>45096.813622685186</v>
      </c>
    </row>
    <row r="5470" spans="1:31" hidden="1" x14ac:dyDescent="0.25">
      <c r="A5470">
        <v>1254825</v>
      </c>
      <c r="B5470" t="s">
        <v>27</v>
      </c>
      <c r="C5470" t="s">
        <v>883</v>
      </c>
      <c r="D5470" s="3" t="s">
        <v>42</v>
      </c>
      <c r="E5470" s="4">
        <v>38139</v>
      </c>
      <c r="F5470" s="3" t="s">
        <v>29</v>
      </c>
      <c r="G5470" s="3" t="s">
        <v>29</v>
      </c>
      <c r="H5470" s="3">
        <v>4</v>
      </c>
      <c r="I5470" s="3">
        <f t="shared" ca="1" si="257"/>
        <v>20</v>
      </c>
      <c r="J5470" s="9" t="s">
        <v>275</v>
      </c>
      <c r="K5470" s="9" t="s">
        <v>1073</v>
      </c>
      <c r="L5470" s="9" t="str">
        <f t="shared" si="255"/>
        <v>Bobek</v>
      </c>
      <c r="M5470" s="9">
        <v>1</v>
      </c>
      <c r="N5470" s="10">
        <v>38139</v>
      </c>
      <c r="O5470" s="10">
        <v>38139</v>
      </c>
      <c r="P5470" t="s">
        <v>36</v>
      </c>
      <c r="Q5470" t="str">
        <f t="shared" si="256"/>
        <v>PLL 24</v>
      </c>
      <c r="R5470" t="s">
        <v>37</v>
      </c>
      <c r="S5470">
        <v>0</v>
      </c>
      <c r="T5470" t="s">
        <v>33</v>
      </c>
      <c r="U5470">
        <v>1</v>
      </c>
      <c r="V5470">
        <v>1</v>
      </c>
      <c r="W5470" s="1">
        <v>39783</v>
      </c>
      <c r="X5470" s="1">
        <v>39783</v>
      </c>
      <c r="Y5470" t="s">
        <v>38</v>
      </c>
      <c r="Z5470">
        <v>0</v>
      </c>
      <c r="AA5470">
        <v>4000</v>
      </c>
      <c r="AB5470">
        <v>2900</v>
      </c>
      <c r="AC5470">
        <v>2900</v>
      </c>
      <c r="AD5470" t="s">
        <v>39</v>
      </c>
      <c r="AE5470" s="2">
        <v>45096.813622685186</v>
      </c>
    </row>
    <row r="5471" spans="1:31" hidden="1" x14ac:dyDescent="0.25">
      <c r="A5471">
        <v>1254826</v>
      </c>
      <c r="B5471" t="s">
        <v>27</v>
      </c>
      <c r="C5471" t="s">
        <v>883</v>
      </c>
      <c r="D5471" s="3" t="s">
        <v>42</v>
      </c>
      <c r="E5471" s="4">
        <v>38139</v>
      </c>
      <c r="F5471" s="3" t="s">
        <v>29</v>
      </c>
      <c r="G5471" s="3" t="s">
        <v>29</v>
      </c>
      <c r="H5471" s="3">
        <v>4</v>
      </c>
      <c r="I5471" s="3">
        <f t="shared" ca="1" si="257"/>
        <v>20</v>
      </c>
      <c r="J5471" s="9" t="s">
        <v>275</v>
      </c>
      <c r="K5471" s="9" t="s">
        <v>1073</v>
      </c>
      <c r="L5471" s="9" t="str">
        <f t="shared" si="255"/>
        <v>Bobek</v>
      </c>
      <c r="M5471" s="9">
        <v>1</v>
      </c>
      <c r="N5471" s="10">
        <v>38139</v>
      </c>
      <c r="O5471" s="10">
        <v>38139</v>
      </c>
      <c r="P5471" t="s">
        <v>36</v>
      </c>
      <c r="Q5471" t="str">
        <f t="shared" si="256"/>
        <v>PLL 24</v>
      </c>
      <c r="R5471" t="s">
        <v>37</v>
      </c>
      <c r="S5471">
        <v>0</v>
      </c>
      <c r="T5471" t="s">
        <v>33</v>
      </c>
      <c r="U5471">
        <v>1</v>
      </c>
      <c r="V5471">
        <v>1</v>
      </c>
      <c r="W5471" s="1">
        <v>39783</v>
      </c>
      <c r="X5471" s="1">
        <v>39783</v>
      </c>
      <c r="Y5471" t="s">
        <v>38</v>
      </c>
      <c r="Z5471">
        <v>0</v>
      </c>
      <c r="AA5471">
        <v>4000</v>
      </c>
      <c r="AB5471">
        <v>2900</v>
      </c>
      <c r="AC5471">
        <v>2900</v>
      </c>
      <c r="AD5471" t="s">
        <v>39</v>
      </c>
      <c r="AE5471" s="2">
        <v>45096.813622685186</v>
      </c>
    </row>
    <row r="5472" spans="1:31" hidden="1" x14ac:dyDescent="0.25">
      <c r="A5472">
        <v>1254827</v>
      </c>
      <c r="B5472" t="s">
        <v>27</v>
      </c>
      <c r="C5472" t="s">
        <v>883</v>
      </c>
      <c r="D5472" s="3" t="s">
        <v>42</v>
      </c>
      <c r="E5472" s="4">
        <v>38139</v>
      </c>
      <c r="F5472" s="3" t="s">
        <v>29</v>
      </c>
      <c r="G5472" s="3" t="s">
        <v>29</v>
      </c>
      <c r="H5472" s="3">
        <v>4</v>
      </c>
      <c r="I5472" s="3">
        <f t="shared" ca="1" si="257"/>
        <v>20</v>
      </c>
      <c r="J5472" s="9" t="s">
        <v>275</v>
      </c>
      <c r="K5472" s="9" t="s">
        <v>1073</v>
      </c>
      <c r="L5472" s="9" t="str">
        <f t="shared" si="255"/>
        <v>Bobek</v>
      </c>
      <c r="M5472" s="9">
        <v>1</v>
      </c>
      <c r="N5472" s="10">
        <v>38139</v>
      </c>
      <c r="O5472" s="10">
        <v>38139</v>
      </c>
      <c r="P5472" t="s">
        <v>36</v>
      </c>
      <c r="Q5472" t="str">
        <f t="shared" si="256"/>
        <v>PLL 24</v>
      </c>
      <c r="R5472" t="s">
        <v>37</v>
      </c>
      <c r="S5472">
        <v>0</v>
      </c>
      <c r="T5472" t="s">
        <v>33</v>
      </c>
      <c r="U5472">
        <v>1</v>
      </c>
      <c r="V5472">
        <v>1</v>
      </c>
      <c r="W5472" s="1">
        <v>43809</v>
      </c>
      <c r="X5472" s="1">
        <v>43809</v>
      </c>
      <c r="Y5472" t="s">
        <v>38</v>
      </c>
      <c r="Z5472">
        <v>0</v>
      </c>
      <c r="AA5472">
        <v>4000</v>
      </c>
      <c r="AB5472">
        <v>2900</v>
      </c>
      <c r="AC5472">
        <v>2900</v>
      </c>
      <c r="AD5472" t="s">
        <v>39</v>
      </c>
      <c r="AE5472" s="2">
        <v>45096.813622685186</v>
      </c>
    </row>
    <row r="5473" spans="1:31" hidden="1" x14ac:dyDescent="0.25">
      <c r="A5473">
        <v>1254828</v>
      </c>
      <c r="B5473" t="s">
        <v>27</v>
      </c>
      <c r="C5473" t="s">
        <v>883</v>
      </c>
      <c r="D5473" s="3" t="s">
        <v>42</v>
      </c>
      <c r="E5473" s="4">
        <v>38139</v>
      </c>
      <c r="F5473" s="3" t="s">
        <v>29</v>
      </c>
      <c r="G5473" s="3" t="s">
        <v>29</v>
      </c>
      <c r="H5473" s="3">
        <v>4</v>
      </c>
      <c r="I5473" s="3">
        <f t="shared" ca="1" si="257"/>
        <v>20</v>
      </c>
      <c r="J5473" s="9" t="s">
        <v>275</v>
      </c>
      <c r="K5473" s="9" t="s">
        <v>1073</v>
      </c>
      <c r="L5473" s="9" t="str">
        <f t="shared" si="255"/>
        <v>Bobek</v>
      </c>
      <c r="M5473" s="9">
        <v>1</v>
      </c>
      <c r="N5473" s="10">
        <v>38139</v>
      </c>
      <c r="O5473" s="10">
        <v>38139</v>
      </c>
      <c r="P5473" t="s">
        <v>36</v>
      </c>
      <c r="Q5473" t="str">
        <f t="shared" si="256"/>
        <v>PLL 24</v>
      </c>
      <c r="R5473" t="s">
        <v>37</v>
      </c>
      <c r="S5473">
        <v>0</v>
      </c>
      <c r="T5473" t="s">
        <v>33</v>
      </c>
      <c r="U5473">
        <v>1</v>
      </c>
      <c r="V5473">
        <v>1</v>
      </c>
      <c r="W5473" s="1">
        <v>39783</v>
      </c>
      <c r="X5473" s="1">
        <v>39783</v>
      </c>
      <c r="Y5473" t="s">
        <v>38</v>
      </c>
      <c r="Z5473">
        <v>0</v>
      </c>
      <c r="AA5473">
        <v>4000</v>
      </c>
      <c r="AB5473">
        <v>2900</v>
      </c>
      <c r="AC5473">
        <v>2900</v>
      </c>
      <c r="AD5473" t="s">
        <v>39</v>
      </c>
      <c r="AE5473" s="2">
        <v>45096.813622685186</v>
      </c>
    </row>
    <row r="5474" spans="1:31" hidden="1" x14ac:dyDescent="0.25">
      <c r="A5474">
        <v>1254969</v>
      </c>
      <c r="B5474" t="s">
        <v>27</v>
      </c>
      <c r="C5474" t="s">
        <v>884</v>
      </c>
      <c r="D5474" s="3" t="s">
        <v>42</v>
      </c>
      <c r="E5474" s="4">
        <v>38139</v>
      </c>
      <c r="F5474" s="3" t="s">
        <v>29</v>
      </c>
      <c r="G5474" s="3" t="s">
        <v>29</v>
      </c>
      <c r="H5474" s="3">
        <v>4</v>
      </c>
      <c r="I5474" s="3">
        <f t="shared" ca="1" si="257"/>
        <v>20</v>
      </c>
      <c r="J5474" s="9" t="s">
        <v>275</v>
      </c>
      <c r="K5474" s="9" t="s">
        <v>1073</v>
      </c>
      <c r="L5474" s="9" t="str">
        <f t="shared" si="255"/>
        <v>Bobek</v>
      </c>
      <c r="M5474" s="9">
        <v>1</v>
      </c>
      <c r="N5474" s="10">
        <v>38139</v>
      </c>
      <c r="O5474" s="10">
        <v>38139</v>
      </c>
      <c r="P5474" t="s">
        <v>36</v>
      </c>
      <c r="Q5474" t="str">
        <f t="shared" si="256"/>
        <v>PLL 24</v>
      </c>
      <c r="R5474" t="s">
        <v>37</v>
      </c>
      <c r="S5474">
        <v>0</v>
      </c>
      <c r="T5474" t="s">
        <v>33</v>
      </c>
      <c r="U5474">
        <v>1</v>
      </c>
      <c r="V5474">
        <v>1</v>
      </c>
      <c r="W5474" s="1">
        <v>39783</v>
      </c>
      <c r="X5474" s="1">
        <v>39783</v>
      </c>
      <c r="Y5474" t="s">
        <v>38</v>
      </c>
      <c r="Z5474">
        <v>0</v>
      </c>
      <c r="AA5474">
        <v>4000</v>
      </c>
      <c r="AB5474">
        <v>2900</v>
      </c>
      <c r="AC5474">
        <v>2900</v>
      </c>
      <c r="AD5474" t="s">
        <v>39</v>
      </c>
      <c r="AE5474" s="2">
        <v>45096.813622685186</v>
      </c>
    </row>
    <row r="5475" spans="1:31" hidden="1" x14ac:dyDescent="0.25">
      <c r="A5475">
        <v>1254970</v>
      </c>
      <c r="B5475" t="s">
        <v>27</v>
      </c>
      <c r="C5475" t="s">
        <v>884</v>
      </c>
      <c r="D5475" s="3" t="s">
        <v>42</v>
      </c>
      <c r="E5475" s="4">
        <v>38139</v>
      </c>
      <c r="F5475" s="3" t="s">
        <v>29</v>
      </c>
      <c r="G5475" s="3" t="s">
        <v>29</v>
      </c>
      <c r="H5475" s="3">
        <v>4</v>
      </c>
      <c r="I5475" s="3">
        <f t="shared" ca="1" si="257"/>
        <v>20</v>
      </c>
      <c r="J5475" s="9" t="s">
        <v>275</v>
      </c>
      <c r="K5475" s="9" t="s">
        <v>1073</v>
      </c>
      <c r="L5475" s="9" t="str">
        <f t="shared" si="255"/>
        <v>Bobek</v>
      </c>
      <c r="M5475" s="9">
        <v>1</v>
      </c>
      <c r="N5475" s="10">
        <v>38139</v>
      </c>
      <c r="O5475" s="10">
        <v>38139</v>
      </c>
      <c r="P5475" t="s">
        <v>36</v>
      </c>
      <c r="Q5475" t="str">
        <f t="shared" si="256"/>
        <v>PLL 24</v>
      </c>
      <c r="R5475" t="s">
        <v>37</v>
      </c>
      <c r="S5475">
        <v>0</v>
      </c>
      <c r="T5475" t="s">
        <v>33</v>
      </c>
      <c r="U5475">
        <v>1</v>
      </c>
      <c r="V5475">
        <v>1</v>
      </c>
      <c r="W5475" s="1">
        <v>39783</v>
      </c>
      <c r="X5475" s="1">
        <v>39783</v>
      </c>
      <c r="Y5475" t="s">
        <v>38</v>
      </c>
      <c r="Z5475">
        <v>0</v>
      </c>
      <c r="AA5475">
        <v>4000</v>
      </c>
      <c r="AB5475">
        <v>2900</v>
      </c>
      <c r="AC5475">
        <v>2900</v>
      </c>
      <c r="AD5475" t="s">
        <v>39</v>
      </c>
      <c r="AE5475" s="2">
        <v>45096.813622685186</v>
      </c>
    </row>
    <row r="5476" spans="1:31" hidden="1" x14ac:dyDescent="0.25">
      <c r="A5476">
        <v>1254972</v>
      </c>
      <c r="B5476" t="s">
        <v>27</v>
      </c>
      <c r="C5476" t="s">
        <v>884</v>
      </c>
      <c r="D5476" s="3" t="s">
        <v>42</v>
      </c>
      <c r="E5476" s="4">
        <v>38139</v>
      </c>
      <c r="F5476" s="3" t="s">
        <v>29</v>
      </c>
      <c r="G5476" s="3" t="s">
        <v>29</v>
      </c>
      <c r="H5476" s="3">
        <v>4</v>
      </c>
      <c r="I5476" s="3">
        <f t="shared" ca="1" si="257"/>
        <v>20</v>
      </c>
      <c r="J5476" s="9" t="s">
        <v>275</v>
      </c>
      <c r="K5476" s="9" t="s">
        <v>1073</v>
      </c>
      <c r="L5476" s="9" t="str">
        <f t="shared" si="255"/>
        <v>Bobek</v>
      </c>
      <c r="M5476" s="9">
        <v>1</v>
      </c>
      <c r="N5476" s="10">
        <v>38139</v>
      </c>
      <c r="O5476" s="10">
        <v>38139</v>
      </c>
      <c r="P5476" t="s">
        <v>41</v>
      </c>
      <c r="Q5476" t="str">
        <f t="shared" si="256"/>
        <v>PLL 24</v>
      </c>
      <c r="R5476" t="s">
        <v>37</v>
      </c>
      <c r="S5476">
        <v>0</v>
      </c>
      <c r="T5476" t="s">
        <v>33</v>
      </c>
      <c r="U5476">
        <v>1</v>
      </c>
      <c r="V5476">
        <v>1</v>
      </c>
      <c r="W5476" s="1">
        <v>44712</v>
      </c>
      <c r="X5476" s="1">
        <v>44712</v>
      </c>
      <c r="Y5476" t="s">
        <v>38</v>
      </c>
      <c r="Z5476">
        <v>0</v>
      </c>
      <c r="AA5476">
        <v>3000</v>
      </c>
      <c r="AB5476">
        <v>2900</v>
      </c>
      <c r="AC5476">
        <v>2900</v>
      </c>
      <c r="AD5476" t="s">
        <v>39</v>
      </c>
      <c r="AE5476" s="2">
        <v>45096.813622685186</v>
      </c>
    </row>
    <row r="5477" spans="1:31" hidden="1" x14ac:dyDescent="0.25">
      <c r="A5477">
        <v>1254973</v>
      </c>
      <c r="B5477" t="s">
        <v>27</v>
      </c>
      <c r="C5477" t="s">
        <v>884</v>
      </c>
      <c r="D5477" s="3" t="s">
        <v>42</v>
      </c>
      <c r="E5477" s="4">
        <v>38139</v>
      </c>
      <c r="F5477" s="3" t="s">
        <v>29</v>
      </c>
      <c r="G5477" s="3" t="s">
        <v>29</v>
      </c>
      <c r="H5477" s="3">
        <v>4</v>
      </c>
      <c r="I5477" s="3">
        <f t="shared" ca="1" si="257"/>
        <v>20</v>
      </c>
      <c r="J5477" s="9" t="s">
        <v>275</v>
      </c>
      <c r="K5477" s="9" t="s">
        <v>1073</v>
      </c>
      <c r="L5477" s="9" t="str">
        <f t="shared" si="255"/>
        <v>Bobek</v>
      </c>
      <c r="M5477" s="9">
        <v>1</v>
      </c>
      <c r="N5477" s="10">
        <v>38139</v>
      </c>
      <c r="O5477" s="10">
        <v>38139</v>
      </c>
      <c r="P5477" t="s">
        <v>36</v>
      </c>
      <c r="Q5477" t="str">
        <f t="shared" si="256"/>
        <v>PLL 24</v>
      </c>
      <c r="R5477" t="s">
        <v>37</v>
      </c>
      <c r="S5477">
        <v>0</v>
      </c>
      <c r="T5477" t="s">
        <v>33</v>
      </c>
      <c r="U5477">
        <v>1</v>
      </c>
      <c r="V5477">
        <v>1</v>
      </c>
      <c r="W5477" s="1">
        <v>39783</v>
      </c>
      <c r="X5477" s="1">
        <v>39783</v>
      </c>
      <c r="Y5477" t="s">
        <v>38</v>
      </c>
      <c r="Z5477">
        <v>0</v>
      </c>
      <c r="AA5477">
        <v>4000</v>
      </c>
      <c r="AB5477">
        <v>2900</v>
      </c>
      <c r="AC5477">
        <v>2900</v>
      </c>
      <c r="AD5477" t="s">
        <v>39</v>
      </c>
      <c r="AE5477" s="2">
        <v>45096.813622685186</v>
      </c>
    </row>
    <row r="5478" spans="1:31" hidden="1" x14ac:dyDescent="0.25">
      <c r="A5478">
        <v>1254974</v>
      </c>
      <c r="B5478" t="s">
        <v>27</v>
      </c>
      <c r="C5478" t="s">
        <v>884</v>
      </c>
      <c r="D5478" s="3" t="s">
        <v>42</v>
      </c>
      <c r="E5478" s="4">
        <v>38139</v>
      </c>
      <c r="F5478" s="3" t="s">
        <v>29</v>
      </c>
      <c r="G5478" s="3" t="s">
        <v>29</v>
      </c>
      <c r="H5478" s="3">
        <v>4</v>
      </c>
      <c r="I5478" s="3">
        <f t="shared" ca="1" si="257"/>
        <v>20</v>
      </c>
      <c r="J5478" s="9" t="s">
        <v>275</v>
      </c>
      <c r="K5478" s="9" t="s">
        <v>1073</v>
      </c>
      <c r="L5478" s="9" t="str">
        <f t="shared" si="255"/>
        <v>Bobek</v>
      </c>
      <c r="M5478" s="9">
        <v>1</v>
      </c>
      <c r="N5478" s="10">
        <v>38139</v>
      </c>
      <c r="O5478" s="10">
        <v>38139</v>
      </c>
      <c r="P5478" t="s">
        <v>36</v>
      </c>
      <c r="Q5478" t="str">
        <f t="shared" si="256"/>
        <v>PLL 24</v>
      </c>
      <c r="R5478" t="s">
        <v>37</v>
      </c>
      <c r="S5478">
        <v>0</v>
      </c>
      <c r="T5478" t="s">
        <v>33</v>
      </c>
      <c r="U5478">
        <v>1</v>
      </c>
      <c r="V5478">
        <v>1</v>
      </c>
      <c r="W5478" s="1">
        <v>39783</v>
      </c>
      <c r="X5478" s="1">
        <v>39783</v>
      </c>
      <c r="Y5478" t="s">
        <v>38</v>
      </c>
      <c r="Z5478">
        <v>0</v>
      </c>
      <c r="AA5478">
        <v>4000</v>
      </c>
      <c r="AB5478">
        <v>2900</v>
      </c>
      <c r="AC5478">
        <v>2900</v>
      </c>
      <c r="AD5478" t="s">
        <v>39</v>
      </c>
      <c r="AE5478" s="2">
        <v>45096.813622685186</v>
      </c>
    </row>
    <row r="5479" spans="1:31" hidden="1" x14ac:dyDescent="0.25">
      <c r="A5479">
        <v>1254975</v>
      </c>
      <c r="B5479" t="s">
        <v>27</v>
      </c>
      <c r="C5479" t="s">
        <v>884</v>
      </c>
      <c r="D5479" s="3" t="s">
        <v>42</v>
      </c>
      <c r="E5479" s="4">
        <v>38139</v>
      </c>
      <c r="F5479" s="3" t="s">
        <v>29</v>
      </c>
      <c r="G5479" s="3" t="s">
        <v>29</v>
      </c>
      <c r="H5479" s="3">
        <v>4</v>
      </c>
      <c r="I5479" s="3">
        <f t="shared" ca="1" si="257"/>
        <v>20</v>
      </c>
      <c r="J5479" s="9" t="s">
        <v>275</v>
      </c>
      <c r="K5479" s="9" t="s">
        <v>1073</v>
      </c>
      <c r="L5479" s="9" t="str">
        <f t="shared" si="255"/>
        <v>Bobek</v>
      </c>
      <c r="M5479" s="9">
        <v>1</v>
      </c>
      <c r="N5479" s="10">
        <v>38139</v>
      </c>
      <c r="O5479" s="10">
        <v>38139</v>
      </c>
      <c r="P5479" t="s">
        <v>36</v>
      </c>
      <c r="Q5479" t="str">
        <f t="shared" si="256"/>
        <v>PLL 24</v>
      </c>
      <c r="R5479" t="s">
        <v>37</v>
      </c>
      <c r="S5479">
        <v>0</v>
      </c>
      <c r="T5479" t="s">
        <v>33</v>
      </c>
      <c r="U5479">
        <v>1</v>
      </c>
      <c r="V5479">
        <v>1</v>
      </c>
      <c r="W5479" s="1">
        <v>39783</v>
      </c>
      <c r="X5479" s="1">
        <v>39783</v>
      </c>
      <c r="Y5479" t="s">
        <v>38</v>
      </c>
      <c r="Z5479">
        <v>0</v>
      </c>
      <c r="AA5479">
        <v>4000</v>
      </c>
      <c r="AB5479">
        <v>2900</v>
      </c>
      <c r="AC5479">
        <v>2900</v>
      </c>
      <c r="AD5479" t="s">
        <v>39</v>
      </c>
      <c r="AE5479" s="2">
        <v>45096.813622685186</v>
      </c>
    </row>
    <row r="5480" spans="1:31" hidden="1" x14ac:dyDescent="0.25">
      <c r="A5480">
        <v>1254977</v>
      </c>
      <c r="B5480" t="s">
        <v>27</v>
      </c>
      <c r="C5480" t="s">
        <v>884</v>
      </c>
      <c r="D5480" s="3" t="s">
        <v>42</v>
      </c>
      <c r="E5480" s="4">
        <v>38139</v>
      </c>
      <c r="F5480" s="3" t="s">
        <v>29</v>
      </c>
      <c r="G5480" s="3" t="s">
        <v>29</v>
      </c>
      <c r="H5480" s="3">
        <v>4</v>
      </c>
      <c r="I5480" s="3">
        <f t="shared" ca="1" si="257"/>
        <v>20</v>
      </c>
      <c r="J5480" s="9" t="s">
        <v>275</v>
      </c>
      <c r="K5480" s="9" t="s">
        <v>1073</v>
      </c>
      <c r="L5480" s="9" t="str">
        <f t="shared" si="255"/>
        <v>Bobek</v>
      </c>
      <c r="M5480" s="9">
        <v>1</v>
      </c>
      <c r="N5480" s="10">
        <v>38139</v>
      </c>
      <c r="O5480" s="10">
        <v>38139</v>
      </c>
      <c r="P5480" t="s">
        <v>36</v>
      </c>
      <c r="Q5480" t="str">
        <f t="shared" si="256"/>
        <v>PLL 24</v>
      </c>
      <c r="R5480" t="s">
        <v>37</v>
      </c>
      <c r="S5480">
        <v>0</v>
      </c>
      <c r="T5480" t="s">
        <v>33</v>
      </c>
      <c r="U5480">
        <v>1</v>
      </c>
      <c r="V5480">
        <v>1</v>
      </c>
      <c r="W5480" s="1">
        <v>39783</v>
      </c>
      <c r="X5480" s="1">
        <v>39783</v>
      </c>
      <c r="Y5480" t="s">
        <v>38</v>
      </c>
      <c r="Z5480">
        <v>0</v>
      </c>
      <c r="AA5480">
        <v>4000</v>
      </c>
      <c r="AB5480">
        <v>2900</v>
      </c>
      <c r="AC5480">
        <v>2900</v>
      </c>
      <c r="AD5480" t="s">
        <v>39</v>
      </c>
      <c r="AE5480" s="2">
        <v>45096.813622685186</v>
      </c>
    </row>
    <row r="5481" spans="1:31" hidden="1" x14ac:dyDescent="0.25">
      <c r="A5481">
        <v>1255289</v>
      </c>
      <c r="B5481" t="s">
        <v>27</v>
      </c>
      <c r="C5481" t="s">
        <v>885</v>
      </c>
      <c r="D5481" s="3" t="s">
        <v>42</v>
      </c>
      <c r="E5481" s="4">
        <v>38777</v>
      </c>
      <c r="F5481" s="3" t="s">
        <v>29</v>
      </c>
      <c r="G5481" s="3" t="s">
        <v>29</v>
      </c>
      <c r="H5481" s="3">
        <v>4</v>
      </c>
      <c r="I5481" s="3">
        <f t="shared" ca="1" si="257"/>
        <v>18</v>
      </c>
      <c r="J5481" s="9" t="s">
        <v>275</v>
      </c>
      <c r="K5481" s="9" t="s">
        <v>1073</v>
      </c>
      <c r="L5481" s="9" t="str">
        <f t="shared" si="255"/>
        <v>Bobek</v>
      </c>
      <c r="M5481" s="9">
        <v>1</v>
      </c>
      <c r="N5481" s="10">
        <v>38777</v>
      </c>
      <c r="O5481" s="10">
        <v>38777</v>
      </c>
      <c r="P5481" t="s">
        <v>69</v>
      </c>
      <c r="Q5481" t="str">
        <f t="shared" si="256"/>
        <v>PLL 24</v>
      </c>
      <c r="R5481" t="s">
        <v>37</v>
      </c>
      <c r="S5481">
        <v>0</v>
      </c>
      <c r="T5481" t="s">
        <v>33</v>
      </c>
      <c r="U5481">
        <v>1</v>
      </c>
      <c r="V5481">
        <v>1</v>
      </c>
      <c r="W5481" s="1">
        <v>43885</v>
      </c>
      <c r="X5481" s="1">
        <v>43885</v>
      </c>
      <c r="Y5481" t="s">
        <v>38</v>
      </c>
      <c r="Z5481">
        <v>0</v>
      </c>
      <c r="AA5481">
        <v>3000</v>
      </c>
      <c r="AB5481">
        <v>5900</v>
      </c>
      <c r="AC5481">
        <v>5900</v>
      </c>
      <c r="AD5481" t="s">
        <v>39</v>
      </c>
      <c r="AE5481" s="2">
        <v>45096.813622685186</v>
      </c>
    </row>
    <row r="5482" spans="1:31" hidden="1" x14ac:dyDescent="0.25">
      <c r="A5482">
        <v>1255290</v>
      </c>
      <c r="B5482" t="s">
        <v>27</v>
      </c>
      <c r="C5482" t="s">
        <v>885</v>
      </c>
      <c r="D5482" s="3" t="s">
        <v>42</v>
      </c>
      <c r="E5482" s="4">
        <v>38777</v>
      </c>
      <c r="F5482" s="3" t="s">
        <v>29</v>
      </c>
      <c r="G5482" s="3" t="s">
        <v>29</v>
      </c>
      <c r="H5482" s="3">
        <v>4</v>
      </c>
      <c r="I5482" s="3">
        <f t="shared" ca="1" si="257"/>
        <v>18</v>
      </c>
      <c r="J5482" s="9" t="s">
        <v>275</v>
      </c>
      <c r="K5482" s="9" t="s">
        <v>1073</v>
      </c>
      <c r="L5482" s="9" t="str">
        <f t="shared" si="255"/>
        <v>Bobek</v>
      </c>
      <c r="M5482" s="9">
        <v>1</v>
      </c>
      <c r="N5482" s="10">
        <v>38777</v>
      </c>
      <c r="O5482" s="10">
        <v>38777</v>
      </c>
      <c r="P5482" t="s">
        <v>36</v>
      </c>
      <c r="Q5482" t="str">
        <f t="shared" si="256"/>
        <v>PLL 24</v>
      </c>
      <c r="R5482" t="s">
        <v>37</v>
      </c>
      <c r="S5482">
        <v>0</v>
      </c>
      <c r="T5482" t="s">
        <v>33</v>
      </c>
      <c r="U5482">
        <v>1</v>
      </c>
      <c r="V5482">
        <v>1</v>
      </c>
      <c r="W5482" s="1">
        <v>39783</v>
      </c>
      <c r="X5482" s="1">
        <v>39783</v>
      </c>
      <c r="Y5482" t="s">
        <v>38</v>
      </c>
      <c r="Z5482">
        <v>0</v>
      </c>
      <c r="AA5482">
        <v>4000</v>
      </c>
      <c r="AB5482">
        <v>2900</v>
      </c>
      <c r="AC5482">
        <v>2900</v>
      </c>
      <c r="AD5482" t="s">
        <v>39</v>
      </c>
      <c r="AE5482" s="2">
        <v>45096.813622685186</v>
      </c>
    </row>
    <row r="5483" spans="1:31" hidden="1" x14ac:dyDescent="0.25">
      <c r="A5483">
        <v>1255291</v>
      </c>
      <c r="B5483" t="s">
        <v>27</v>
      </c>
      <c r="C5483" t="s">
        <v>885</v>
      </c>
      <c r="D5483" s="3" t="s">
        <v>42</v>
      </c>
      <c r="E5483" s="4">
        <v>38777</v>
      </c>
      <c r="F5483" s="3" t="s">
        <v>29</v>
      </c>
      <c r="G5483" s="3" t="s">
        <v>29</v>
      </c>
      <c r="H5483" s="3">
        <v>4</v>
      </c>
      <c r="I5483" s="3">
        <f t="shared" ca="1" si="257"/>
        <v>18</v>
      </c>
      <c r="J5483" s="9" t="s">
        <v>275</v>
      </c>
      <c r="K5483" s="9" t="s">
        <v>1073</v>
      </c>
      <c r="L5483" s="9" t="str">
        <f t="shared" si="255"/>
        <v>Bobek</v>
      </c>
      <c r="M5483" s="9">
        <v>1</v>
      </c>
      <c r="N5483" s="10">
        <v>38777</v>
      </c>
      <c r="O5483" s="10">
        <v>38777</v>
      </c>
      <c r="P5483" t="s">
        <v>36</v>
      </c>
      <c r="Q5483" t="str">
        <f t="shared" si="256"/>
        <v>PLL 24</v>
      </c>
      <c r="R5483" t="s">
        <v>37</v>
      </c>
      <c r="S5483">
        <v>0</v>
      </c>
      <c r="T5483" t="s">
        <v>33</v>
      </c>
      <c r="U5483">
        <v>1</v>
      </c>
      <c r="V5483">
        <v>1</v>
      </c>
      <c r="W5483" s="1">
        <v>39783</v>
      </c>
      <c r="X5483" s="1">
        <v>39783</v>
      </c>
      <c r="Y5483" t="s">
        <v>38</v>
      </c>
      <c r="Z5483">
        <v>0</v>
      </c>
      <c r="AA5483">
        <v>4000</v>
      </c>
      <c r="AB5483">
        <v>2900</v>
      </c>
      <c r="AC5483">
        <v>2900</v>
      </c>
      <c r="AD5483" t="s">
        <v>39</v>
      </c>
      <c r="AE5483" s="2">
        <v>45096.813622685186</v>
      </c>
    </row>
    <row r="5484" spans="1:31" hidden="1" x14ac:dyDescent="0.25">
      <c r="A5484">
        <v>1255292</v>
      </c>
      <c r="B5484" t="s">
        <v>27</v>
      </c>
      <c r="C5484" t="s">
        <v>885</v>
      </c>
      <c r="D5484" s="3" t="s">
        <v>42</v>
      </c>
      <c r="E5484" s="4">
        <v>38777</v>
      </c>
      <c r="F5484" s="3" t="s">
        <v>29</v>
      </c>
      <c r="G5484" s="3" t="s">
        <v>29</v>
      </c>
      <c r="H5484" s="3">
        <v>4</v>
      </c>
      <c r="I5484" s="3">
        <f t="shared" ca="1" si="257"/>
        <v>18</v>
      </c>
      <c r="J5484" s="9" t="s">
        <v>275</v>
      </c>
      <c r="K5484" s="9" t="s">
        <v>1073</v>
      </c>
      <c r="L5484" s="9" t="str">
        <f t="shared" si="255"/>
        <v>Bobek</v>
      </c>
      <c r="M5484" s="9">
        <v>1</v>
      </c>
      <c r="N5484" s="10">
        <v>38777</v>
      </c>
      <c r="O5484" s="10">
        <v>38777</v>
      </c>
      <c r="P5484" t="s">
        <v>36</v>
      </c>
      <c r="Q5484" t="str">
        <f t="shared" si="256"/>
        <v>PLL 24</v>
      </c>
      <c r="R5484" t="s">
        <v>37</v>
      </c>
      <c r="S5484">
        <v>0</v>
      </c>
      <c r="T5484" t="s">
        <v>33</v>
      </c>
      <c r="U5484">
        <v>1</v>
      </c>
      <c r="V5484">
        <v>1</v>
      </c>
      <c r="W5484" s="1">
        <v>39783</v>
      </c>
      <c r="X5484" s="1">
        <v>39783</v>
      </c>
      <c r="Y5484" t="s">
        <v>38</v>
      </c>
      <c r="Z5484">
        <v>0</v>
      </c>
      <c r="AA5484">
        <v>4000</v>
      </c>
      <c r="AB5484">
        <v>2900</v>
      </c>
      <c r="AC5484">
        <v>2900</v>
      </c>
      <c r="AD5484" t="s">
        <v>39</v>
      </c>
      <c r="AE5484" s="2">
        <v>45096.813622685186</v>
      </c>
    </row>
    <row r="5485" spans="1:31" hidden="1" x14ac:dyDescent="0.25">
      <c r="A5485">
        <v>1255293</v>
      </c>
      <c r="B5485" t="s">
        <v>27</v>
      </c>
      <c r="C5485" t="s">
        <v>885</v>
      </c>
      <c r="D5485" s="3" t="s">
        <v>42</v>
      </c>
      <c r="E5485" s="4">
        <v>38777</v>
      </c>
      <c r="F5485" s="3" t="s">
        <v>29</v>
      </c>
      <c r="G5485" s="3" t="s">
        <v>29</v>
      </c>
      <c r="H5485" s="3">
        <v>4</v>
      </c>
      <c r="I5485" s="3">
        <f t="shared" ca="1" si="257"/>
        <v>18</v>
      </c>
      <c r="J5485" s="9" t="s">
        <v>275</v>
      </c>
      <c r="K5485" s="9" t="s">
        <v>1073</v>
      </c>
      <c r="L5485" s="9" t="str">
        <f t="shared" si="255"/>
        <v>Bobek</v>
      </c>
      <c r="M5485" s="9">
        <v>1</v>
      </c>
      <c r="N5485" s="10">
        <v>38777</v>
      </c>
      <c r="O5485" s="10">
        <v>38777</v>
      </c>
      <c r="P5485" t="s">
        <v>36</v>
      </c>
      <c r="Q5485" t="str">
        <f t="shared" si="256"/>
        <v>PLL 24</v>
      </c>
      <c r="R5485" t="s">
        <v>37</v>
      </c>
      <c r="S5485">
        <v>0</v>
      </c>
      <c r="T5485" t="s">
        <v>33</v>
      </c>
      <c r="U5485">
        <v>1</v>
      </c>
      <c r="V5485">
        <v>1</v>
      </c>
      <c r="W5485" s="1">
        <v>39783</v>
      </c>
      <c r="X5485" s="1">
        <v>39783</v>
      </c>
      <c r="Y5485" t="s">
        <v>38</v>
      </c>
      <c r="Z5485">
        <v>0</v>
      </c>
      <c r="AA5485">
        <v>4000</v>
      </c>
      <c r="AB5485">
        <v>2900</v>
      </c>
      <c r="AC5485">
        <v>2900</v>
      </c>
      <c r="AD5485" t="s">
        <v>39</v>
      </c>
      <c r="AE5485" s="2">
        <v>45096.813622685186</v>
      </c>
    </row>
    <row r="5486" spans="1:31" hidden="1" x14ac:dyDescent="0.25">
      <c r="A5486">
        <v>1255294</v>
      </c>
      <c r="B5486" t="s">
        <v>27</v>
      </c>
      <c r="C5486" t="s">
        <v>885</v>
      </c>
      <c r="D5486" s="3" t="s">
        <v>42</v>
      </c>
      <c r="E5486" s="4">
        <v>38777</v>
      </c>
      <c r="F5486" s="3" t="s">
        <v>29</v>
      </c>
      <c r="G5486" s="3" t="s">
        <v>29</v>
      </c>
      <c r="H5486" s="3">
        <v>4</v>
      </c>
      <c r="I5486" s="3">
        <f t="shared" ca="1" si="257"/>
        <v>18</v>
      </c>
      <c r="J5486" s="9" t="s">
        <v>275</v>
      </c>
      <c r="K5486" s="9" t="s">
        <v>1073</v>
      </c>
      <c r="L5486" s="9" t="str">
        <f t="shared" si="255"/>
        <v>Bobek</v>
      </c>
      <c r="M5486" s="9">
        <v>1</v>
      </c>
      <c r="N5486" s="10">
        <v>38777</v>
      </c>
      <c r="O5486" s="10">
        <v>38777</v>
      </c>
      <c r="P5486" t="s">
        <v>36</v>
      </c>
      <c r="Q5486" t="str">
        <f t="shared" si="256"/>
        <v>PLL 24</v>
      </c>
      <c r="R5486" t="s">
        <v>37</v>
      </c>
      <c r="S5486">
        <v>0</v>
      </c>
      <c r="T5486" t="s">
        <v>33</v>
      </c>
      <c r="U5486">
        <v>1</v>
      </c>
      <c r="V5486">
        <v>1</v>
      </c>
      <c r="W5486" s="1">
        <v>39783</v>
      </c>
      <c r="X5486" s="1">
        <v>39783</v>
      </c>
      <c r="Y5486" t="s">
        <v>38</v>
      </c>
      <c r="Z5486">
        <v>0</v>
      </c>
      <c r="AA5486">
        <v>4000</v>
      </c>
      <c r="AB5486">
        <v>2900</v>
      </c>
      <c r="AC5486">
        <v>2900</v>
      </c>
      <c r="AD5486" t="s">
        <v>39</v>
      </c>
      <c r="AE5486" s="2">
        <v>45096.813622685186</v>
      </c>
    </row>
    <row r="5487" spans="1:31" hidden="1" x14ac:dyDescent="0.25">
      <c r="A5487">
        <v>1255295</v>
      </c>
      <c r="B5487" t="s">
        <v>27</v>
      </c>
      <c r="C5487" t="s">
        <v>885</v>
      </c>
      <c r="D5487" s="3" t="s">
        <v>42</v>
      </c>
      <c r="E5487" s="4">
        <v>42614</v>
      </c>
      <c r="F5487" s="3" t="s">
        <v>29</v>
      </c>
      <c r="G5487" s="3" t="s">
        <v>29</v>
      </c>
      <c r="H5487" s="3">
        <v>4</v>
      </c>
      <c r="I5487" s="3">
        <f t="shared" ca="1" si="257"/>
        <v>8</v>
      </c>
      <c r="J5487" s="9" t="s">
        <v>275</v>
      </c>
      <c r="K5487" s="9" t="s">
        <v>1073</v>
      </c>
      <c r="L5487" s="9" t="str">
        <f t="shared" si="255"/>
        <v>Bobek</v>
      </c>
      <c r="M5487" s="9">
        <v>1</v>
      </c>
      <c r="N5487" s="10">
        <v>38777</v>
      </c>
      <c r="O5487" s="10">
        <v>38777</v>
      </c>
      <c r="P5487" t="s">
        <v>36</v>
      </c>
      <c r="Q5487" t="str">
        <f t="shared" si="256"/>
        <v>PLL 24</v>
      </c>
      <c r="R5487" t="s">
        <v>37</v>
      </c>
      <c r="S5487">
        <v>0</v>
      </c>
      <c r="T5487" t="s">
        <v>33</v>
      </c>
      <c r="U5487">
        <v>1</v>
      </c>
      <c r="V5487">
        <v>1</v>
      </c>
      <c r="W5487" s="1">
        <v>39783</v>
      </c>
      <c r="X5487" s="1">
        <v>39783</v>
      </c>
      <c r="Y5487" t="s">
        <v>38</v>
      </c>
      <c r="Z5487">
        <v>0</v>
      </c>
      <c r="AA5487">
        <v>4000</v>
      </c>
      <c r="AB5487">
        <v>2900</v>
      </c>
      <c r="AC5487">
        <v>2900</v>
      </c>
      <c r="AD5487" t="s">
        <v>39</v>
      </c>
      <c r="AE5487" s="2">
        <v>45096.813622685186</v>
      </c>
    </row>
    <row r="5488" spans="1:31" hidden="1" x14ac:dyDescent="0.25">
      <c r="A5488">
        <v>1255296</v>
      </c>
      <c r="B5488" t="s">
        <v>27</v>
      </c>
      <c r="C5488" t="s">
        <v>885</v>
      </c>
      <c r="D5488" s="3" t="s">
        <v>42</v>
      </c>
      <c r="E5488" s="4">
        <v>38777</v>
      </c>
      <c r="F5488" s="3" t="s">
        <v>29</v>
      </c>
      <c r="G5488" s="3" t="s">
        <v>29</v>
      </c>
      <c r="H5488" s="3">
        <v>4</v>
      </c>
      <c r="I5488" s="3">
        <f t="shared" ca="1" si="257"/>
        <v>18</v>
      </c>
      <c r="J5488" s="9" t="s">
        <v>275</v>
      </c>
      <c r="K5488" s="9" t="s">
        <v>1073</v>
      </c>
      <c r="L5488" s="9" t="str">
        <f t="shared" si="255"/>
        <v>Bobek</v>
      </c>
      <c r="M5488" s="9">
        <v>1</v>
      </c>
      <c r="N5488" s="10">
        <v>38777</v>
      </c>
      <c r="O5488" s="10">
        <v>38777</v>
      </c>
      <c r="P5488" t="s">
        <v>36</v>
      </c>
      <c r="Q5488" t="str">
        <f t="shared" si="256"/>
        <v>PLL 24</v>
      </c>
      <c r="R5488" t="s">
        <v>37</v>
      </c>
      <c r="S5488">
        <v>0</v>
      </c>
      <c r="T5488" t="s">
        <v>33</v>
      </c>
      <c r="U5488">
        <v>1</v>
      </c>
      <c r="V5488">
        <v>1</v>
      </c>
      <c r="W5488" s="1">
        <v>39783</v>
      </c>
      <c r="X5488" s="1">
        <v>39783</v>
      </c>
      <c r="Y5488" t="s">
        <v>38</v>
      </c>
      <c r="Z5488">
        <v>0</v>
      </c>
      <c r="AA5488">
        <v>4000</v>
      </c>
      <c r="AB5488">
        <v>2900</v>
      </c>
      <c r="AC5488">
        <v>2900</v>
      </c>
      <c r="AD5488" t="s">
        <v>39</v>
      </c>
      <c r="AE5488" s="2">
        <v>45096.813622685186</v>
      </c>
    </row>
    <row r="5489" spans="1:31" hidden="1" x14ac:dyDescent="0.25">
      <c r="A5489">
        <v>1255297</v>
      </c>
      <c r="B5489" t="s">
        <v>27</v>
      </c>
      <c r="C5489" t="s">
        <v>886</v>
      </c>
      <c r="D5489" s="3" t="s">
        <v>42</v>
      </c>
      <c r="E5489" s="4">
        <v>38777</v>
      </c>
      <c r="F5489" s="3" t="s">
        <v>29</v>
      </c>
      <c r="G5489" s="3" t="s">
        <v>29</v>
      </c>
      <c r="H5489" s="3">
        <v>4</v>
      </c>
      <c r="I5489" s="3">
        <f t="shared" ca="1" si="257"/>
        <v>18</v>
      </c>
      <c r="J5489" s="9" t="s">
        <v>275</v>
      </c>
      <c r="K5489" s="9" t="s">
        <v>1073</v>
      </c>
      <c r="L5489" s="9" t="str">
        <f t="shared" si="255"/>
        <v>Bobek</v>
      </c>
      <c r="M5489" s="9">
        <v>1</v>
      </c>
      <c r="N5489" s="10">
        <v>38777</v>
      </c>
      <c r="O5489" s="10">
        <v>38777</v>
      </c>
      <c r="P5489" t="s">
        <v>41</v>
      </c>
      <c r="Q5489" t="str">
        <f t="shared" si="256"/>
        <v>PLL 24</v>
      </c>
      <c r="R5489" t="s">
        <v>37</v>
      </c>
      <c r="S5489">
        <v>0</v>
      </c>
      <c r="T5489" t="s">
        <v>33</v>
      </c>
      <c r="U5489">
        <v>1</v>
      </c>
      <c r="V5489">
        <v>1</v>
      </c>
      <c r="W5489" s="1">
        <v>44782</v>
      </c>
      <c r="X5489" s="1">
        <v>44782</v>
      </c>
      <c r="Y5489" t="s">
        <v>38</v>
      </c>
      <c r="Z5489">
        <v>0</v>
      </c>
      <c r="AA5489">
        <v>3000</v>
      </c>
      <c r="AB5489">
        <v>2900</v>
      </c>
      <c r="AC5489">
        <v>2900</v>
      </c>
      <c r="AD5489" t="s">
        <v>39</v>
      </c>
      <c r="AE5489" s="2">
        <v>45096.813622685186</v>
      </c>
    </row>
    <row r="5490" spans="1:31" hidden="1" x14ac:dyDescent="0.25">
      <c r="A5490">
        <v>1255298</v>
      </c>
      <c r="B5490" t="s">
        <v>27</v>
      </c>
      <c r="C5490" t="s">
        <v>886</v>
      </c>
      <c r="D5490" s="3" t="s">
        <v>42</v>
      </c>
      <c r="E5490" s="4">
        <v>38777</v>
      </c>
      <c r="F5490" s="3" t="s">
        <v>29</v>
      </c>
      <c r="G5490" s="3" t="s">
        <v>29</v>
      </c>
      <c r="H5490" s="3">
        <v>4</v>
      </c>
      <c r="I5490" s="3">
        <f t="shared" ca="1" si="257"/>
        <v>18</v>
      </c>
      <c r="J5490" s="9" t="s">
        <v>275</v>
      </c>
      <c r="K5490" s="9" t="s">
        <v>1073</v>
      </c>
      <c r="L5490" s="9" t="str">
        <f t="shared" si="255"/>
        <v>Bobek</v>
      </c>
      <c r="M5490" s="9">
        <v>1</v>
      </c>
      <c r="N5490" s="10">
        <v>38777</v>
      </c>
      <c r="O5490" s="10">
        <v>38777</v>
      </c>
      <c r="P5490" t="s">
        <v>36</v>
      </c>
      <c r="Q5490" t="str">
        <f t="shared" si="256"/>
        <v>PLL 24</v>
      </c>
      <c r="R5490" t="s">
        <v>37</v>
      </c>
      <c r="S5490">
        <v>0</v>
      </c>
      <c r="T5490" t="s">
        <v>33</v>
      </c>
      <c r="U5490">
        <v>1</v>
      </c>
      <c r="V5490">
        <v>1</v>
      </c>
      <c r="W5490" s="1">
        <v>39783</v>
      </c>
      <c r="X5490" s="1">
        <v>39783</v>
      </c>
      <c r="Y5490" t="s">
        <v>38</v>
      </c>
      <c r="Z5490">
        <v>0</v>
      </c>
      <c r="AA5490">
        <v>4000</v>
      </c>
      <c r="AB5490">
        <v>2900</v>
      </c>
      <c r="AC5490">
        <v>2900</v>
      </c>
      <c r="AD5490" t="s">
        <v>39</v>
      </c>
      <c r="AE5490" s="2">
        <v>45096.813622685186</v>
      </c>
    </row>
    <row r="5491" spans="1:31" hidden="1" x14ac:dyDescent="0.25">
      <c r="A5491">
        <v>1255299</v>
      </c>
      <c r="B5491" t="s">
        <v>27</v>
      </c>
      <c r="C5491" t="s">
        <v>886</v>
      </c>
      <c r="D5491" s="3" t="s">
        <v>42</v>
      </c>
      <c r="E5491" s="4">
        <v>38777</v>
      </c>
      <c r="F5491" s="3" t="s">
        <v>29</v>
      </c>
      <c r="G5491" s="3" t="s">
        <v>29</v>
      </c>
      <c r="H5491" s="3">
        <v>4</v>
      </c>
      <c r="I5491" s="3">
        <f t="shared" ca="1" si="257"/>
        <v>18</v>
      </c>
      <c r="J5491" s="9" t="s">
        <v>275</v>
      </c>
      <c r="K5491" s="9" t="s">
        <v>1073</v>
      </c>
      <c r="L5491" s="9" t="str">
        <f t="shared" si="255"/>
        <v>Bobek</v>
      </c>
      <c r="M5491" s="9">
        <v>1</v>
      </c>
      <c r="N5491" s="10">
        <v>38777</v>
      </c>
      <c r="O5491" s="10">
        <v>38777</v>
      </c>
      <c r="P5491" t="s">
        <v>36</v>
      </c>
      <c r="Q5491" t="str">
        <f t="shared" si="256"/>
        <v>PLL 24</v>
      </c>
      <c r="R5491" t="s">
        <v>37</v>
      </c>
      <c r="S5491">
        <v>0</v>
      </c>
      <c r="T5491" t="s">
        <v>33</v>
      </c>
      <c r="U5491">
        <v>1</v>
      </c>
      <c r="V5491">
        <v>1</v>
      </c>
      <c r="W5491" s="1">
        <v>39783</v>
      </c>
      <c r="X5491" s="1">
        <v>39783</v>
      </c>
      <c r="Y5491" t="s">
        <v>38</v>
      </c>
      <c r="Z5491">
        <v>0</v>
      </c>
      <c r="AA5491">
        <v>4000</v>
      </c>
      <c r="AB5491">
        <v>2900</v>
      </c>
      <c r="AC5491">
        <v>2900</v>
      </c>
      <c r="AD5491" t="s">
        <v>39</v>
      </c>
      <c r="AE5491" s="2">
        <v>45096.813622685186</v>
      </c>
    </row>
    <row r="5492" spans="1:31" hidden="1" x14ac:dyDescent="0.25">
      <c r="A5492">
        <v>1255300</v>
      </c>
      <c r="B5492" t="s">
        <v>27</v>
      </c>
      <c r="C5492" t="s">
        <v>886</v>
      </c>
      <c r="D5492" s="3" t="s">
        <v>42</v>
      </c>
      <c r="E5492" s="4">
        <v>38777</v>
      </c>
      <c r="F5492" s="3" t="s">
        <v>29</v>
      </c>
      <c r="G5492" s="3" t="s">
        <v>29</v>
      </c>
      <c r="H5492" s="3">
        <v>4</v>
      </c>
      <c r="I5492" s="3">
        <f t="shared" ca="1" si="257"/>
        <v>18</v>
      </c>
      <c r="J5492" s="9" t="s">
        <v>275</v>
      </c>
      <c r="K5492" s="9" t="s">
        <v>1073</v>
      </c>
      <c r="L5492" s="9" t="str">
        <f t="shared" si="255"/>
        <v>Bobek</v>
      </c>
      <c r="M5492" s="9">
        <v>1</v>
      </c>
      <c r="N5492" s="10">
        <v>38777</v>
      </c>
      <c r="O5492" s="10">
        <v>38777</v>
      </c>
      <c r="P5492" t="s">
        <v>36</v>
      </c>
      <c r="Q5492" t="str">
        <f t="shared" si="256"/>
        <v>PLL 24</v>
      </c>
      <c r="R5492" t="s">
        <v>37</v>
      </c>
      <c r="S5492">
        <v>0</v>
      </c>
      <c r="T5492" t="s">
        <v>33</v>
      </c>
      <c r="U5492">
        <v>1</v>
      </c>
      <c r="V5492">
        <v>1</v>
      </c>
      <c r="W5492" s="1">
        <v>40633</v>
      </c>
      <c r="X5492" s="1">
        <v>40633</v>
      </c>
      <c r="Y5492" t="s">
        <v>38</v>
      </c>
      <c r="Z5492">
        <v>0</v>
      </c>
      <c r="AA5492">
        <v>4000</v>
      </c>
      <c r="AB5492">
        <v>2900</v>
      </c>
      <c r="AC5492">
        <v>2900</v>
      </c>
      <c r="AD5492" t="s">
        <v>39</v>
      </c>
      <c r="AE5492" s="2">
        <v>45096.813622685186</v>
      </c>
    </row>
    <row r="5493" spans="1:31" hidden="1" x14ac:dyDescent="0.25">
      <c r="A5493">
        <v>1255415</v>
      </c>
      <c r="B5493" t="s">
        <v>27</v>
      </c>
      <c r="C5493" t="s">
        <v>887</v>
      </c>
      <c r="D5493" s="3" t="s">
        <v>42</v>
      </c>
      <c r="E5493" s="4">
        <v>38777</v>
      </c>
      <c r="F5493" s="3" t="s">
        <v>29</v>
      </c>
      <c r="G5493" s="3" t="s">
        <v>29</v>
      </c>
      <c r="H5493" s="3">
        <v>4</v>
      </c>
      <c r="I5493" s="3">
        <f t="shared" ca="1" si="257"/>
        <v>18</v>
      </c>
      <c r="J5493" s="9" t="s">
        <v>275</v>
      </c>
      <c r="K5493" s="9" t="s">
        <v>1073</v>
      </c>
      <c r="L5493" s="9" t="str">
        <f t="shared" si="255"/>
        <v>Bobek</v>
      </c>
      <c r="M5493" s="9">
        <v>1</v>
      </c>
      <c r="N5493" s="10">
        <v>38777</v>
      </c>
      <c r="O5493" s="10">
        <v>38777</v>
      </c>
      <c r="P5493" t="s">
        <v>36</v>
      </c>
      <c r="Q5493" t="str">
        <f t="shared" si="256"/>
        <v>PLL 24</v>
      </c>
      <c r="R5493" t="s">
        <v>37</v>
      </c>
      <c r="S5493">
        <v>0</v>
      </c>
      <c r="T5493" t="s">
        <v>33</v>
      </c>
      <c r="U5493">
        <v>1</v>
      </c>
      <c r="V5493">
        <v>1</v>
      </c>
      <c r="W5493" s="1">
        <v>39783</v>
      </c>
      <c r="X5493" s="1">
        <v>39783</v>
      </c>
      <c r="Y5493" t="s">
        <v>38</v>
      </c>
      <c r="Z5493">
        <v>0</v>
      </c>
      <c r="AA5493">
        <v>4000</v>
      </c>
      <c r="AB5493">
        <v>2900</v>
      </c>
      <c r="AC5493">
        <v>2900</v>
      </c>
      <c r="AD5493" t="s">
        <v>39</v>
      </c>
      <c r="AE5493" s="2">
        <v>45096.813622685186</v>
      </c>
    </row>
    <row r="5494" spans="1:31" hidden="1" x14ac:dyDescent="0.25">
      <c r="A5494">
        <v>1255416</v>
      </c>
      <c r="B5494" t="s">
        <v>27</v>
      </c>
      <c r="C5494" t="s">
        <v>887</v>
      </c>
      <c r="D5494" s="3" t="s">
        <v>42</v>
      </c>
      <c r="E5494" s="4">
        <v>38777</v>
      </c>
      <c r="F5494" s="3" t="s">
        <v>29</v>
      </c>
      <c r="G5494" s="3" t="s">
        <v>29</v>
      </c>
      <c r="H5494" s="3">
        <v>4</v>
      </c>
      <c r="I5494" s="3">
        <f t="shared" ca="1" si="257"/>
        <v>18</v>
      </c>
      <c r="J5494" s="9" t="s">
        <v>275</v>
      </c>
      <c r="K5494" s="9" t="s">
        <v>1073</v>
      </c>
      <c r="L5494" s="9" t="str">
        <f t="shared" si="255"/>
        <v>Bobek</v>
      </c>
      <c r="M5494" s="9">
        <v>1</v>
      </c>
      <c r="N5494" s="10">
        <v>38777</v>
      </c>
      <c r="O5494" s="10">
        <v>38777</v>
      </c>
      <c r="P5494" t="s">
        <v>36</v>
      </c>
      <c r="Q5494" t="str">
        <f t="shared" si="256"/>
        <v>PLL 24</v>
      </c>
      <c r="R5494" t="s">
        <v>37</v>
      </c>
      <c r="S5494">
        <v>0</v>
      </c>
      <c r="T5494" t="s">
        <v>33</v>
      </c>
      <c r="U5494">
        <v>1</v>
      </c>
      <c r="V5494">
        <v>1</v>
      </c>
      <c r="W5494" s="1">
        <v>39783</v>
      </c>
      <c r="X5494" s="1">
        <v>39783</v>
      </c>
      <c r="Y5494" t="s">
        <v>38</v>
      </c>
      <c r="Z5494">
        <v>0</v>
      </c>
      <c r="AA5494">
        <v>4000</v>
      </c>
      <c r="AB5494">
        <v>2900</v>
      </c>
      <c r="AC5494">
        <v>2900</v>
      </c>
      <c r="AD5494" t="s">
        <v>39</v>
      </c>
      <c r="AE5494" s="2">
        <v>45096.813622685186</v>
      </c>
    </row>
    <row r="5495" spans="1:31" hidden="1" x14ac:dyDescent="0.25">
      <c r="A5495">
        <v>1255417</v>
      </c>
      <c r="B5495" t="s">
        <v>27</v>
      </c>
      <c r="C5495" t="s">
        <v>887</v>
      </c>
      <c r="D5495" s="3" t="s">
        <v>42</v>
      </c>
      <c r="E5495" s="4">
        <v>38777</v>
      </c>
      <c r="F5495" s="3" t="s">
        <v>29</v>
      </c>
      <c r="G5495" s="3" t="s">
        <v>29</v>
      </c>
      <c r="H5495" s="3">
        <v>4</v>
      </c>
      <c r="I5495" s="3">
        <f t="shared" ca="1" si="257"/>
        <v>18</v>
      </c>
      <c r="J5495" s="9" t="s">
        <v>275</v>
      </c>
      <c r="K5495" s="9" t="s">
        <v>1073</v>
      </c>
      <c r="L5495" s="9" t="str">
        <f t="shared" si="255"/>
        <v>Bobek</v>
      </c>
      <c r="M5495" s="9">
        <v>1</v>
      </c>
      <c r="N5495" s="10">
        <v>38777</v>
      </c>
      <c r="O5495" s="10">
        <v>38777</v>
      </c>
      <c r="P5495" t="s">
        <v>36</v>
      </c>
      <c r="Q5495" t="str">
        <f t="shared" si="256"/>
        <v>PLL 24</v>
      </c>
      <c r="R5495" t="s">
        <v>37</v>
      </c>
      <c r="S5495">
        <v>0</v>
      </c>
      <c r="T5495" t="s">
        <v>33</v>
      </c>
      <c r="U5495">
        <v>1</v>
      </c>
      <c r="V5495">
        <v>1</v>
      </c>
      <c r="W5495" s="1">
        <v>39783</v>
      </c>
      <c r="X5495" s="1">
        <v>39783</v>
      </c>
      <c r="Y5495" t="s">
        <v>38</v>
      </c>
      <c r="Z5495">
        <v>0</v>
      </c>
      <c r="AA5495">
        <v>4000</v>
      </c>
      <c r="AB5495">
        <v>2900</v>
      </c>
      <c r="AC5495">
        <v>2900</v>
      </c>
      <c r="AD5495" t="s">
        <v>39</v>
      </c>
      <c r="AE5495" s="2">
        <v>45096.813622685186</v>
      </c>
    </row>
    <row r="5496" spans="1:31" hidden="1" x14ac:dyDescent="0.25">
      <c r="A5496">
        <v>1255418</v>
      </c>
      <c r="B5496" t="s">
        <v>27</v>
      </c>
      <c r="C5496" t="s">
        <v>887</v>
      </c>
      <c r="D5496" s="3" t="s">
        <v>42</v>
      </c>
      <c r="E5496" s="4">
        <v>38777</v>
      </c>
      <c r="F5496" s="3" t="s">
        <v>29</v>
      </c>
      <c r="G5496" s="3" t="s">
        <v>29</v>
      </c>
      <c r="H5496" s="3">
        <v>4</v>
      </c>
      <c r="I5496" s="3">
        <f t="shared" ca="1" si="257"/>
        <v>18</v>
      </c>
      <c r="J5496" s="9" t="s">
        <v>275</v>
      </c>
      <c r="K5496" s="9" t="s">
        <v>1073</v>
      </c>
      <c r="L5496" s="9" t="str">
        <f t="shared" si="255"/>
        <v>Bobek</v>
      </c>
      <c r="M5496" s="9">
        <v>1</v>
      </c>
      <c r="N5496" s="10">
        <v>38777</v>
      </c>
      <c r="O5496" s="10">
        <v>38777</v>
      </c>
      <c r="P5496" t="s">
        <v>36</v>
      </c>
      <c r="Q5496" t="str">
        <f t="shared" si="256"/>
        <v>PLL 24</v>
      </c>
      <c r="R5496" t="s">
        <v>37</v>
      </c>
      <c r="S5496">
        <v>0</v>
      </c>
      <c r="T5496" t="s">
        <v>33</v>
      </c>
      <c r="U5496">
        <v>1</v>
      </c>
      <c r="V5496">
        <v>1</v>
      </c>
      <c r="W5496" s="1">
        <v>39783</v>
      </c>
      <c r="X5496" s="1">
        <v>39783</v>
      </c>
      <c r="Y5496" t="s">
        <v>38</v>
      </c>
      <c r="Z5496">
        <v>0</v>
      </c>
      <c r="AA5496">
        <v>4000</v>
      </c>
      <c r="AB5496">
        <v>2900</v>
      </c>
      <c r="AC5496">
        <v>2900</v>
      </c>
      <c r="AD5496" t="s">
        <v>39</v>
      </c>
      <c r="AE5496" s="2">
        <v>45096.813622685186</v>
      </c>
    </row>
    <row r="5497" spans="1:31" hidden="1" x14ac:dyDescent="0.25">
      <c r="A5497">
        <v>1255419</v>
      </c>
      <c r="B5497" t="s">
        <v>27</v>
      </c>
      <c r="C5497" t="s">
        <v>887</v>
      </c>
      <c r="D5497" s="3" t="s">
        <v>42</v>
      </c>
      <c r="E5497" s="4">
        <v>38777</v>
      </c>
      <c r="F5497" s="3" t="s">
        <v>29</v>
      </c>
      <c r="G5497" s="3" t="s">
        <v>29</v>
      </c>
      <c r="H5497" s="3">
        <v>4</v>
      </c>
      <c r="I5497" s="3">
        <f t="shared" ca="1" si="257"/>
        <v>18</v>
      </c>
      <c r="J5497" s="9" t="s">
        <v>275</v>
      </c>
      <c r="K5497" s="9" t="s">
        <v>1073</v>
      </c>
      <c r="L5497" s="9" t="str">
        <f t="shared" si="255"/>
        <v>Bobek</v>
      </c>
      <c r="M5497" s="9">
        <v>1</v>
      </c>
      <c r="N5497" s="10">
        <v>38777</v>
      </c>
      <c r="O5497" s="10">
        <v>38777</v>
      </c>
      <c r="P5497" t="s">
        <v>36</v>
      </c>
      <c r="Q5497" t="str">
        <f t="shared" si="256"/>
        <v>PLL 24</v>
      </c>
      <c r="R5497" t="s">
        <v>37</v>
      </c>
      <c r="S5497">
        <v>0</v>
      </c>
      <c r="T5497" t="s">
        <v>33</v>
      </c>
      <c r="U5497">
        <v>1</v>
      </c>
      <c r="V5497">
        <v>1</v>
      </c>
      <c r="W5497" s="1">
        <v>39783</v>
      </c>
      <c r="X5497" s="1">
        <v>39783</v>
      </c>
      <c r="Y5497" t="s">
        <v>38</v>
      </c>
      <c r="Z5497">
        <v>0</v>
      </c>
      <c r="AA5497">
        <v>4000</v>
      </c>
      <c r="AB5497">
        <v>2900</v>
      </c>
      <c r="AC5497">
        <v>2900</v>
      </c>
      <c r="AD5497" t="s">
        <v>39</v>
      </c>
      <c r="AE5497" s="2">
        <v>45096.813622685186</v>
      </c>
    </row>
    <row r="5498" spans="1:31" hidden="1" x14ac:dyDescent="0.25">
      <c r="A5498">
        <v>1257090</v>
      </c>
      <c r="B5498" t="s">
        <v>27</v>
      </c>
      <c r="C5498" t="s">
        <v>888</v>
      </c>
      <c r="D5498" s="3" t="s">
        <v>42</v>
      </c>
      <c r="E5498" s="4">
        <v>43630</v>
      </c>
      <c r="F5498" s="3" t="s">
        <v>29</v>
      </c>
      <c r="G5498" s="3" t="s">
        <v>29</v>
      </c>
      <c r="H5498" s="3">
        <v>4</v>
      </c>
      <c r="I5498" s="3">
        <f t="shared" ca="1" si="257"/>
        <v>5</v>
      </c>
      <c r="J5498" s="9" t="s">
        <v>45</v>
      </c>
      <c r="K5498" s="9" t="s">
        <v>1072</v>
      </c>
      <c r="L5498" s="9" t="str">
        <f t="shared" si="255"/>
        <v>Kio</v>
      </c>
      <c r="M5498" s="9">
        <v>1</v>
      </c>
      <c r="N5498" s="10">
        <v>43630</v>
      </c>
      <c r="O5498" s="10">
        <v>43630</v>
      </c>
      <c r="P5498" t="s">
        <v>889</v>
      </c>
      <c r="Q5498" t="str">
        <f t="shared" si="256"/>
        <v>LED</v>
      </c>
      <c r="R5498" t="s">
        <v>75</v>
      </c>
      <c r="S5498">
        <v>0</v>
      </c>
      <c r="T5498" t="s">
        <v>33</v>
      </c>
      <c r="U5498">
        <v>1</v>
      </c>
      <c r="V5498">
        <v>1</v>
      </c>
      <c r="W5498" s="1">
        <v>43630</v>
      </c>
      <c r="X5498" s="1">
        <v>43630</v>
      </c>
      <c r="Y5498" t="s">
        <v>38</v>
      </c>
      <c r="Z5498">
        <v>0</v>
      </c>
      <c r="AA5498">
        <v>4000</v>
      </c>
      <c r="AB5498">
        <v>1078</v>
      </c>
      <c r="AC5498">
        <v>1078.2</v>
      </c>
      <c r="AD5498" t="s">
        <v>144</v>
      </c>
      <c r="AE5498" s="2">
        <v>45162.517013888886</v>
      </c>
    </row>
    <row r="5499" spans="1:31" hidden="1" x14ac:dyDescent="0.25">
      <c r="A5499">
        <v>1257091</v>
      </c>
      <c r="B5499" t="s">
        <v>27</v>
      </c>
      <c r="C5499" t="s">
        <v>888</v>
      </c>
      <c r="D5499" s="3" t="s">
        <v>42</v>
      </c>
      <c r="E5499" s="4">
        <v>43630</v>
      </c>
      <c r="F5499" s="3" t="s">
        <v>29</v>
      </c>
      <c r="G5499" s="3" t="s">
        <v>29</v>
      </c>
      <c r="H5499" s="3">
        <v>4</v>
      </c>
      <c r="I5499" s="3">
        <f t="shared" ca="1" si="257"/>
        <v>5</v>
      </c>
      <c r="J5499" s="9" t="s">
        <v>45</v>
      </c>
      <c r="K5499" s="9" t="s">
        <v>1072</v>
      </c>
      <c r="L5499" s="9" t="str">
        <f t="shared" si="255"/>
        <v>Kio</v>
      </c>
      <c r="M5499" s="9">
        <v>1</v>
      </c>
      <c r="N5499" s="10">
        <v>43630</v>
      </c>
      <c r="O5499" s="10">
        <v>43630</v>
      </c>
      <c r="P5499" t="s">
        <v>889</v>
      </c>
      <c r="Q5499" t="str">
        <f t="shared" si="256"/>
        <v>LED</v>
      </c>
      <c r="R5499" t="s">
        <v>75</v>
      </c>
      <c r="S5499">
        <v>0</v>
      </c>
      <c r="T5499" t="s">
        <v>33</v>
      </c>
      <c r="U5499">
        <v>1</v>
      </c>
      <c r="V5499">
        <v>1</v>
      </c>
      <c r="W5499" s="1">
        <v>43630</v>
      </c>
      <c r="X5499" s="1">
        <v>43630</v>
      </c>
      <c r="Y5499" t="s">
        <v>38</v>
      </c>
      <c r="Z5499">
        <v>0</v>
      </c>
      <c r="AA5499">
        <v>4000</v>
      </c>
      <c r="AB5499">
        <v>1078</v>
      </c>
      <c r="AC5499">
        <v>1078.2</v>
      </c>
      <c r="AD5499" t="s">
        <v>144</v>
      </c>
      <c r="AE5499" s="2">
        <v>45162.512858796297</v>
      </c>
    </row>
    <row r="5500" spans="1:31" hidden="1" x14ac:dyDescent="0.25">
      <c r="A5500">
        <v>1257092</v>
      </c>
      <c r="B5500" t="s">
        <v>27</v>
      </c>
      <c r="C5500" t="s">
        <v>888</v>
      </c>
      <c r="D5500" s="3" t="s">
        <v>44</v>
      </c>
      <c r="E5500" s="4">
        <v>43630</v>
      </c>
      <c r="F5500" s="3" t="s">
        <v>29</v>
      </c>
      <c r="G5500" s="3" t="s">
        <v>29</v>
      </c>
      <c r="H5500" s="3">
        <v>5</v>
      </c>
      <c r="I5500" s="3">
        <f t="shared" ca="1" si="257"/>
        <v>5</v>
      </c>
      <c r="J5500" s="9" t="s">
        <v>45</v>
      </c>
      <c r="K5500" s="9" t="s">
        <v>1072</v>
      </c>
      <c r="L5500" s="9" t="str">
        <f t="shared" si="255"/>
        <v>Kio</v>
      </c>
      <c r="M5500" s="9">
        <v>1</v>
      </c>
      <c r="N5500" s="10">
        <v>43630</v>
      </c>
      <c r="O5500" s="10">
        <v>43630</v>
      </c>
      <c r="P5500" t="s">
        <v>889</v>
      </c>
      <c r="Q5500" t="str">
        <f t="shared" si="256"/>
        <v>LED</v>
      </c>
      <c r="R5500" t="s">
        <v>75</v>
      </c>
      <c r="S5500">
        <v>0</v>
      </c>
      <c r="T5500" t="s">
        <v>33</v>
      </c>
      <c r="U5500">
        <v>1</v>
      </c>
      <c r="V5500">
        <v>1</v>
      </c>
      <c r="W5500" s="1">
        <v>43630</v>
      </c>
      <c r="X5500" s="1">
        <v>43630</v>
      </c>
      <c r="Y5500" t="s">
        <v>38</v>
      </c>
      <c r="Z5500">
        <v>0</v>
      </c>
      <c r="AA5500">
        <v>4000</v>
      </c>
      <c r="AB5500">
        <v>1078</v>
      </c>
      <c r="AC5500">
        <v>1078.2</v>
      </c>
      <c r="AD5500" t="s">
        <v>144</v>
      </c>
      <c r="AE5500" s="2">
        <v>45096.814097222225</v>
      </c>
    </row>
    <row r="5501" spans="1:31" hidden="1" x14ac:dyDescent="0.25">
      <c r="A5501">
        <v>1257645</v>
      </c>
      <c r="B5501" t="s">
        <v>27</v>
      </c>
      <c r="C5501" t="s">
        <v>888</v>
      </c>
      <c r="D5501" s="3" t="s">
        <v>42</v>
      </c>
      <c r="E5501" s="4">
        <v>43235</v>
      </c>
      <c r="F5501" s="3" t="s">
        <v>29</v>
      </c>
      <c r="G5501" s="3" t="s">
        <v>29</v>
      </c>
      <c r="H5501" s="3">
        <v>4</v>
      </c>
      <c r="I5501" s="3">
        <f t="shared" ca="1" si="257"/>
        <v>6</v>
      </c>
      <c r="J5501" s="9" t="s">
        <v>45</v>
      </c>
      <c r="K5501" s="9" t="s">
        <v>1072</v>
      </c>
      <c r="L5501" s="9" t="str">
        <f t="shared" si="255"/>
        <v>Kio</v>
      </c>
      <c r="M5501" s="9">
        <v>1</v>
      </c>
      <c r="N5501" s="10">
        <v>43235</v>
      </c>
      <c r="O5501" s="10">
        <v>43235</v>
      </c>
      <c r="P5501" t="s">
        <v>889</v>
      </c>
      <c r="Q5501" t="str">
        <f t="shared" si="256"/>
        <v>LED</v>
      </c>
      <c r="R5501" t="s">
        <v>75</v>
      </c>
      <c r="S5501">
        <v>0</v>
      </c>
      <c r="T5501" t="s">
        <v>33</v>
      </c>
      <c r="U5501">
        <v>1</v>
      </c>
      <c r="V5501">
        <v>1</v>
      </c>
      <c r="W5501" s="1">
        <v>43235</v>
      </c>
      <c r="X5501" s="1">
        <v>43235</v>
      </c>
      <c r="Y5501" t="s">
        <v>38</v>
      </c>
      <c r="Z5501">
        <v>0</v>
      </c>
      <c r="AA5501">
        <v>4000</v>
      </c>
      <c r="AB5501">
        <v>1078</v>
      </c>
      <c r="AC5501">
        <v>1078.2</v>
      </c>
      <c r="AD5501" t="s">
        <v>144</v>
      </c>
      <c r="AE5501" s="2">
        <v>45096.813622685186</v>
      </c>
    </row>
    <row r="5502" spans="1:31" hidden="1" x14ac:dyDescent="0.25">
      <c r="A5502">
        <v>1257646</v>
      </c>
      <c r="B5502" t="s">
        <v>27</v>
      </c>
      <c r="C5502" t="s">
        <v>888</v>
      </c>
      <c r="D5502" s="3" t="s">
        <v>42</v>
      </c>
      <c r="E5502" s="4">
        <v>43235</v>
      </c>
      <c r="F5502" s="3" t="s">
        <v>29</v>
      </c>
      <c r="G5502" s="3" t="s">
        <v>29</v>
      </c>
      <c r="H5502" s="3">
        <v>4</v>
      </c>
      <c r="I5502" s="3">
        <f t="shared" ca="1" si="257"/>
        <v>6</v>
      </c>
      <c r="J5502" s="9" t="s">
        <v>45</v>
      </c>
      <c r="K5502" s="9" t="s">
        <v>1072</v>
      </c>
      <c r="L5502" s="9" t="str">
        <f t="shared" si="255"/>
        <v>Kio</v>
      </c>
      <c r="M5502" s="9">
        <v>1</v>
      </c>
      <c r="N5502" s="10">
        <v>43235</v>
      </c>
      <c r="O5502" s="10">
        <v>43235</v>
      </c>
      <c r="P5502" t="s">
        <v>889</v>
      </c>
      <c r="Q5502" t="str">
        <f t="shared" si="256"/>
        <v>LED</v>
      </c>
      <c r="R5502" t="s">
        <v>75</v>
      </c>
      <c r="S5502">
        <v>0</v>
      </c>
      <c r="T5502" t="s">
        <v>33</v>
      </c>
      <c r="U5502">
        <v>1</v>
      </c>
      <c r="V5502">
        <v>1</v>
      </c>
      <c r="W5502" s="1">
        <v>43235</v>
      </c>
      <c r="X5502" s="1">
        <v>43235</v>
      </c>
      <c r="Y5502" t="s">
        <v>38</v>
      </c>
      <c r="Z5502">
        <v>0</v>
      </c>
      <c r="AA5502">
        <v>4000</v>
      </c>
      <c r="AB5502">
        <v>1078</v>
      </c>
      <c r="AC5502">
        <v>1078.2</v>
      </c>
      <c r="AD5502" t="s">
        <v>144</v>
      </c>
      <c r="AE5502" s="2">
        <v>45096.813622685186</v>
      </c>
    </row>
    <row r="5503" spans="1:31" hidden="1" x14ac:dyDescent="0.25">
      <c r="A5503">
        <v>1257647</v>
      </c>
      <c r="B5503" t="s">
        <v>27</v>
      </c>
      <c r="C5503" t="s">
        <v>888</v>
      </c>
      <c r="D5503" s="3" t="s">
        <v>42</v>
      </c>
      <c r="E5503" s="4">
        <v>43235</v>
      </c>
      <c r="F5503" s="3" t="s">
        <v>29</v>
      </c>
      <c r="G5503" s="3" t="s">
        <v>29</v>
      </c>
      <c r="H5503" s="3">
        <v>4</v>
      </c>
      <c r="I5503" s="3">
        <f t="shared" ca="1" si="257"/>
        <v>6</v>
      </c>
      <c r="J5503" s="9" t="s">
        <v>45</v>
      </c>
      <c r="K5503" s="9" t="s">
        <v>1072</v>
      </c>
      <c r="L5503" s="9" t="str">
        <f t="shared" si="255"/>
        <v>Kio</v>
      </c>
      <c r="M5503" s="9">
        <v>1</v>
      </c>
      <c r="N5503" s="10">
        <v>43235</v>
      </c>
      <c r="O5503" s="10">
        <v>43235</v>
      </c>
      <c r="P5503" t="s">
        <v>889</v>
      </c>
      <c r="Q5503" t="str">
        <f t="shared" si="256"/>
        <v>LED</v>
      </c>
      <c r="R5503" t="s">
        <v>75</v>
      </c>
      <c r="S5503">
        <v>0</v>
      </c>
      <c r="T5503" t="s">
        <v>33</v>
      </c>
      <c r="U5503">
        <v>1</v>
      </c>
      <c r="V5503">
        <v>1</v>
      </c>
      <c r="W5503" s="1">
        <v>43235</v>
      </c>
      <c r="X5503" s="1">
        <v>43235</v>
      </c>
      <c r="Y5503" t="s">
        <v>38</v>
      </c>
      <c r="Z5503">
        <v>0</v>
      </c>
      <c r="AA5503">
        <v>4000</v>
      </c>
      <c r="AB5503">
        <v>1078</v>
      </c>
      <c r="AC5503">
        <v>1078.2</v>
      </c>
      <c r="AD5503" t="s">
        <v>144</v>
      </c>
      <c r="AE5503" s="2">
        <v>45096.813622685186</v>
      </c>
    </row>
    <row r="5504" spans="1:31" hidden="1" x14ac:dyDescent="0.25">
      <c r="A5504">
        <v>1257648</v>
      </c>
      <c r="B5504" t="s">
        <v>27</v>
      </c>
      <c r="C5504" t="s">
        <v>888</v>
      </c>
      <c r="D5504" s="3" t="s">
        <v>42</v>
      </c>
      <c r="E5504" s="4">
        <v>43235</v>
      </c>
      <c r="F5504" s="3" t="s">
        <v>29</v>
      </c>
      <c r="G5504" s="3" t="s">
        <v>29</v>
      </c>
      <c r="H5504" s="3">
        <v>4</v>
      </c>
      <c r="I5504" s="3">
        <f t="shared" ca="1" si="257"/>
        <v>6</v>
      </c>
      <c r="J5504" s="9" t="s">
        <v>45</v>
      </c>
      <c r="K5504" s="9" t="s">
        <v>1072</v>
      </c>
      <c r="L5504" s="9" t="str">
        <f t="shared" si="255"/>
        <v>Kio</v>
      </c>
      <c r="M5504" s="9">
        <v>1</v>
      </c>
      <c r="N5504" s="10">
        <v>43235</v>
      </c>
      <c r="O5504" s="10">
        <v>43235</v>
      </c>
      <c r="P5504" t="s">
        <v>889</v>
      </c>
      <c r="Q5504" t="str">
        <f t="shared" si="256"/>
        <v>LED</v>
      </c>
      <c r="R5504" t="s">
        <v>75</v>
      </c>
      <c r="S5504">
        <v>0</v>
      </c>
      <c r="T5504" t="s">
        <v>33</v>
      </c>
      <c r="U5504">
        <v>1</v>
      </c>
      <c r="V5504">
        <v>1</v>
      </c>
      <c r="W5504" s="1">
        <v>43235</v>
      </c>
      <c r="X5504" s="1">
        <v>43235</v>
      </c>
      <c r="Y5504" t="s">
        <v>38</v>
      </c>
      <c r="Z5504">
        <v>0</v>
      </c>
      <c r="AA5504">
        <v>4000</v>
      </c>
      <c r="AB5504">
        <v>1078</v>
      </c>
      <c r="AC5504">
        <v>1078.2</v>
      </c>
      <c r="AD5504" t="s">
        <v>144</v>
      </c>
      <c r="AE5504" s="2">
        <v>45096.813622685186</v>
      </c>
    </row>
    <row r="5505" spans="1:31" hidden="1" x14ac:dyDescent="0.25">
      <c r="A5505">
        <v>1257649</v>
      </c>
      <c r="B5505" t="s">
        <v>27</v>
      </c>
      <c r="C5505" t="s">
        <v>888</v>
      </c>
      <c r="D5505" s="3" t="s">
        <v>42</v>
      </c>
      <c r="E5505" s="4">
        <v>43235</v>
      </c>
      <c r="F5505" s="3" t="s">
        <v>29</v>
      </c>
      <c r="G5505" s="3" t="s">
        <v>29</v>
      </c>
      <c r="H5505" s="3">
        <v>4</v>
      </c>
      <c r="I5505" s="3">
        <f t="shared" ca="1" si="257"/>
        <v>6</v>
      </c>
      <c r="J5505" s="9" t="s">
        <v>45</v>
      </c>
      <c r="K5505" s="9" t="s">
        <v>1072</v>
      </c>
      <c r="L5505" s="9" t="str">
        <f t="shared" si="255"/>
        <v>Kio</v>
      </c>
      <c r="M5505" s="9">
        <v>1</v>
      </c>
      <c r="N5505" s="10">
        <v>43235</v>
      </c>
      <c r="O5505" s="10">
        <v>43235</v>
      </c>
      <c r="P5505" t="s">
        <v>889</v>
      </c>
      <c r="Q5505" t="str">
        <f t="shared" si="256"/>
        <v>LED</v>
      </c>
      <c r="R5505" t="s">
        <v>75</v>
      </c>
      <c r="S5505">
        <v>0</v>
      </c>
      <c r="T5505" t="s">
        <v>33</v>
      </c>
      <c r="U5505">
        <v>1</v>
      </c>
      <c r="V5505">
        <v>1</v>
      </c>
      <c r="W5505" s="1">
        <v>43235</v>
      </c>
      <c r="X5505" s="1">
        <v>43235</v>
      </c>
      <c r="Y5505" t="s">
        <v>38</v>
      </c>
      <c r="Z5505">
        <v>0</v>
      </c>
      <c r="AA5505">
        <v>4000</v>
      </c>
      <c r="AB5505">
        <v>1078</v>
      </c>
      <c r="AC5505">
        <v>1078.2</v>
      </c>
      <c r="AD5505" t="s">
        <v>144</v>
      </c>
      <c r="AE5505" s="2">
        <v>45096.813622685186</v>
      </c>
    </row>
    <row r="5506" spans="1:31" hidden="1" x14ac:dyDescent="0.25">
      <c r="A5506">
        <v>1257715</v>
      </c>
      <c r="B5506" t="s">
        <v>27</v>
      </c>
      <c r="C5506" t="s">
        <v>888</v>
      </c>
      <c r="D5506" s="3" t="s">
        <v>42</v>
      </c>
      <c r="E5506" s="4">
        <v>43630</v>
      </c>
      <c r="F5506" s="3" t="s">
        <v>29</v>
      </c>
      <c r="G5506" s="3" t="s">
        <v>29</v>
      </c>
      <c r="H5506" s="3">
        <v>4</v>
      </c>
      <c r="I5506" s="3">
        <f t="shared" ca="1" si="257"/>
        <v>5</v>
      </c>
      <c r="J5506" s="9" t="s">
        <v>45</v>
      </c>
      <c r="K5506" s="9" t="s">
        <v>1072</v>
      </c>
      <c r="L5506" s="9" t="str">
        <f t="shared" ref="L5506:L5569" si="258">VLOOKUP(J5506,Arm_kort,2,FALSE)</f>
        <v>Kio</v>
      </c>
      <c r="M5506" s="9">
        <v>1</v>
      </c>
      <c r="N5506" s="10">
        <v>43630</v>
      </c>
      <c r="O5506" s="10">
        <v>43630</v>
      </c>
      <c r="P5506" t="s">
        <v>889</v>
      </c>
      <c r="Q5506" t="str">
        <f t="shared" ref="Q5506:Q5569" si="259">VLOOKUP(P5506,LAMPEN,3,FALSE)</f>
        <v>LED</v>
      </c>
      <c r="R5506" t="s">
        <v>75</v>
      </c>
      <c r="S5506">
        <v>0</v>
      </c>
      <c r="T5506" t="s">
        <v>33</v>
      </c>
      <c r="U5506">
        <v>1</v>
      </c>
      <c r="V5506">
        <v>1</v>
      </c>
      <c r="W5506" s="1">
        <v>43630</v>
      </c>
      <c r="X5506" s="1">
        <v>43630</v>
      </c>
      <c r="Y5506" t="s">
        <v>38</v>
      </c>
      <c r="Z5506">
        <v>0</v>
      </c>
      <c r="AA5506">
        <v>4000</v>
      </c>
      <c r="AB5506">
        <v>1078</v>
      </c>
      <c r="AC5506">
        <v>1078.2</v>
      </c>
      <c r="AD5506" t="s">
        <v>144</v>
      </c>
      <c r="AE5506" s="2">
        <v>45096.813622685186</v>
      </c>
    </row>
    <row r="5507" spans="1:31" hidden="1" x14ac:dyDescent="0.25">
      <c r="A5507">
        <v>1257716</v>
      </c>
      <c r="B5507" t="s">
        <v>27</v>
      </c>
      <c r="C5507" t="s">
        <v>888</v>
      </c>
      <c r="D5507" s="3" t="s">
        <v>42</v>
      </c>
      <c r="E5507" s="4">
        <v>43630</v>
      </c>
      <c r="F5507" s="3" t="s">
        <v>29</v>
      </c>
      <c r="G5507" s="3" t="s">
        <v>29</v>
      </c>
      <c r="H5507" s="3">
        <v>4</v>
      </c>
      <c r="I5507" s="3">
        <f t="shared" ref="I5507:I5570" ca="1" si="260">IFERROR(YEAR(NOW())-YEAR(E5507),"")</f>
        <v>5</v>
      </c>
      <c r="J5507" s="9" t="s">
        <v>45</v>
      </c>
      <c r="K5507" s="9" t="s">
        <v>1072</v>
      </c>
      <c r="L5507" s="9" t="str">
        <f t="shared" si="258"/>
        <v>Kio</v>
      </c>
      <c r="M5507" s="9">
        <v>1</v>
      </c>
      <c r="N5507" s="10">
        <v>43630</v>
      </c>
      <c r="O5507" s="10">
        <v>43630</v>
      </c>
      <c r="P5507" t="s">
        <v>889</v>
      </c>
      <c r="Q5507" t="str">
        <f t="shared" si="259"/>
        <v>LED</v>
      </c>
      <c r="R5507" t="s">
        <v>75</v>
      </c>
      <c r="S5507">
        <v>0</v>
      </c>
      <c r="T5507" t="s">
        <v>33</v>
      </c>
      <c r="U5507">
        <v>1</v>
      </c>
      <c r="V5507">
        <v>1</v>
      </c>
      <c r="W5507" s="1">
        <v>43630</v>
      </c>
      <c r="X5507" s="1">
        <v>43630</v>
      </c>
      <c r="Y5507" t="s">
        <v>38</v>
      </c>
      <c r="Z5507">
        <v>0</v>
      </c>
      <c r="AA5507">
        <v>4000</v>
      </c>
      <c r="AB5507">
        <v>1078</v>
      </c>
      <c r="AC5507">
        <v>1078.2</v>
      </c>
      <c r="AD5507" t="s">
        <v>144</v>
      </c>
      <c r="AE5507" s="2">
        <v>45096.813622685186</v>
      </c>
    </row>
    <row r="5508" spans="1:31" hidden="1" x14ac:dyDescent="0.25">
      <c r="A5508">
        <v>1257717</v>
      </c>
      <c r="B5508" t="s">
        <v>27</v>
      </c>
      <c r="C5508" t="s">
        <v>888</v>
      </c>
      <c r="D5508" s="3" t="s">
        <v>42</v>
      </c>
      <c r="E5508" s="4">
        <v>43630</v>
      </c>
      <c r="F5508" s="3" t="s">
        <v>29</v>
      </c>
      <c r="G5508" s="3" t="s">
        <v>29</v>
      </c>
      <c r="H5508" s="3">
        <v>4</v>
      </c>
      <c r="I5508" s="3">
        <f t="shared" ca="1" si="260"/>
        <v>5</v>
      </c>
      <c r="J5508" s="9" t="s">
        <v>45</v>
      </c>
      <c r="K5508" s="9" t="s">
        <v>1072</v>
      </c>
      <c r="L5508" s="9" t="str">
        <f t="shared" si="258"/>
        <v>Kio</v>
      </c>
      <c r="M5508" s="9">
        <v>1</v>
      </c>
      <c r="N5508" s="10">
        <v>43630</v>
      </c>
      <c r="O5508" s="10">
        <v>43630</v>
      </c>
      <c r="P5508" t="s">
        <v>889</v>
      </c>
      <c r="Q5508" t="str">
        <f t="shared" si="259"/>
        <v>LED</v>
      </c>
      <c r="R5508" t="s">
        <v>75</v>
      </c>
      <c r="S5508">
        <v>0</v>
      </c>
      <c r="T5508" t="s">
        <v>33</v>
      </c>
      <c r="U5508">
        <v>1</v>
      </c>
      <c r="V5508">
        <v>1</v>
      </c>
      <c r="W5508" s="1">
        <v>43630</v>
      </c>
      <c r="X5508" s="1">
        <v>43630</v>
      </c>
      <c r="Y5508" t="s">
        <v>38</v>
      </c>
      <c r="Z5508">
        <v>0</v>
      </c>
      <c r="AA5508">
        <v>4000</v>
      </c>
      <c r="AB5508">
        <v>1078</v>
      </c>
      <c r="AC5508">
        <v>1078.2</v>
      </c>
      <c r="AD5508" t="s">
        <v>144</v>
      </c>
      <c r="AE5508" s="2">
        <v>45096.813622685186</v>
      </c>
    </row>
    <row r="5509" spans="1:31" hidden="1" x14ac:dyDescent="0.25">
      <c r="A5509">
        <v>1257718</v>
      </c>
      <c r="B5509" t="s">
        <v>27</v>
      </c>
      <c r="C5509" t="s">
        <v>888</v>
      </c>
      <c r="D5509" s="3" t="s">
        <v>42</v>
      </c>
      <c r="E5509" s="4">
        <v>43630</v>
      </c>
      <c r="F5509" s="3" t="s">
        <v>29</v>
      </c>
      <c r="G5509" s="3" t="s">
        <v>29</v>
      </c>
      <c r="H5509" s="3">
        <v>4</v>
      </c>
      <c r="I5509" s="3">
        <f t="shared" ca="1" si="260"/>
        <v>5</v>
      </c>
      <c r="J5509" s="9" t="s">
        <v>45</v>
      </c>
      <c r="K5509" s="9" t="s">
        <v>1072</v>
      </c>
      <c r="L5509" s="9" t="str">
        <f t="shared" si="258"/>
        <v>Kio</v>
      </c>
      <c r="M5509" s="9">
        <v>1</v>
      </c>
      <c r="N5509" s="10">
        <v>43630</v>
      </c>
      <c r="O5509" s="10">
        <v>43630</v>
      </c>
      <c r="P5509" t="s">
        <v>889</v>
      </c>
      <c r="Q5509" t="str">
        <f t="shared" si="259"/>
        <v>LED</v>
      </c>
      <c r="R5509" t="s">
        <v>75</v>
      </c>
      <c r="S5509">
        <v>0</v>
      </c>
      <c r="T5509" t="s">
        <v>33</v>
      </c>
      <c r="U5509">
        <v>1</v>
      </c>
      <c r="V5509">
        <v>1</v>
      </c>
      <c r="W5509" s="1">
        <v>43630</v>
      </c>
      <c r="X5509" s="1">
        <v>43630</v>
      </c>
      <c r="Y5509" t="s">
        <v>38</v>
      </c>
      <c r="Z5509">
        <v>0</v>
      </c>
      <c r="AA5509">
        <v>4000</v>
      </c>
      <c r="AB5509">
        <v>1078</v>
      </c>
      <c r="AC5509">
        <v>1078.2</v>
      </c>
      <c r="AD5509" t="s">
        <v>144</v>
      </c>
      <c r="AE5509" s="2">
        <v>45096.813622685186</v>
      </c>
    </row>
    <row r="5510" spans="1:31" hidden="1" x14ac:dyDescent="0.25">
      <c r="A5510">
        <v>1257093</v>
      </c>
      <c r="B5510" t="s">
        <v>27</v>
      </c>
      <c r="C5510" t="s">
        <v>890</v>
      </c>
      <c r="D5510" s="3" t="s">
        <v>42</v>
      </c>
      <c r="E5510" s="4">
        <v>43789</v>
      </c>
      <c r="F5510" s="3" t="s">
        <v>29</v>
      </c>
      <c r="G5510" s="3" t="s">
        <v>29</v>
      </c>
      <c r="H5510" s="3">
        <v>4</v>
      </c>
      <c r="I5510" s="3">
        <f t="shared" ca="1" si="260"/>
        <v>5</v>
      </c>
      <c r="J5510" s="9" t="s">
        <v>45</v>
      </c>
      <c r="K5510" s="9" t="s">
        <v>1072</v>
      </c>
      <c r="L5510" s="9" t="str">
        <f t="shared" si="258"/>
        <v>Kio</v>
      </c>
      <c r="M5510" s="9">
        <v>1</v>
      </c>
      <c r="N5510" s="10">
        <v>43789</v>
      </c>
      <c r="O5510" s="10">
        <v>43789</v>
      </c>
      <c r="P5510" t="s">
        <v>889</v>
      </c>
      <c r="Q5510" t="str">
        <f t="shared" si="259"/>
        <v>LED</v>
      </c>
      <c r="R5510" t="s">
        <v>75</v>
      </c>
      <c r="S5510">
        <v>0</v>
      </c>
      <c r="T5510" t="s">
        <v>33</v>
      </c>
      <c r="U5510">
        <v>1</v>
      </c>
      <c r="V5510">
        <v>1</v>
      </c>
      <c r="W5510" s="1">
        <v>43789</v>
      </c>
      <c r="X5510" s="1">
        <v>43789</v>
      </c>
      <c r="Y5510" t="s">
        <v>38</v>
      </c>
      <c r="Z5510">
        <v>0</v>
      </c>
      <c r="AA5510">
        <v>4000</v>
      </c>
      <c r="AB5510">
        <v>1078</v>
      </c>
      <c r="AC5510">
        <v>1078.2</v>
      </c>
      <c r="AD5510" t="s">
        <v>144</v>
      </c>
      <c r="AE5510" s="2">
        <v>45096.813622685186</v>
      </c>
    </row>
    <row r="5511" spans="1:31" hidden="1" x14ac:dyDescent="0.25">
      <c r="A5511">
        <v>1257094</v>
      </c>
      <c r="B5511" t="s">
        <v>27</v>
      </c>
      <c r="C5511" t="s">
        <v>890</v>
      </c>
      <c r="D5511" s="3" t="s">
        <v>42</v>
      </c>
      <c r="E5511" s="4">
        <v>43789</v>
      </c>
      <c r="F5511" s="3" t="s">
        <v>29</v>
      </c>
      <c r="G5511" s="3" t="s">
        <v>29</v>
      </c>
      <c r="H5511" s="3">
        <v>4</v>
      </c>
      <c r="I5511" s="3">
        <f t="shared" ca="1" si="260"/>
        <v>5</v>
      </c>
      <c r="J5511" s="9" t="s">
        <v>45</v>
      </c>
      <c r="K5511" s="9" t="s">
        <v>1072</v>
      </c>
      <c r="L5511" s="9" t="str">
        <f t="shared" si="258"/>
        <v>Kio</v>
      </c>
      <c r="M5511" s="9">
        <v>1</v>
      </c>
      <c r="N5511" s="10">
        <v>43789</v>
      </c>
      <c r="O5511" s="10">
        <v>43789</v>
      </c>
      <c r="P5511" t="s">
        <v>889</v>
      </c>
      <c r="Q5511" t="str">
        <f t="shared" si="259"/>
        <v>LED</v>
      </c>
      <c r="R5511" t="s">
        <v>75</v>
      </c>
      <c r="S5511">
        <v>0</v>
      </c>
      <c r="T5511" t="s">
        <v>33</v>
      </c>
      <c r="U5511">
        <v>1</v>
      </c>
      <c r="V5511">
        <v>1</v>
      </c>
      <c r="W5511" s="1">
        <v>43789</v>
      </c>
      <c r="X5511" s="1">
        <v>43789</v>
      </c>
      <c r="Y5511" t="s">
        <v>38</v>
      </c>
      <c r="Z5511">
        <v>0</v>
      </c>
      <c r="AA5511">
        <v>4000</v>
      </c>
      <c r="AB5511">
        <v>1078</v>
      </c>
      <c r="AC5511">
        <v>1078.2</v>
      </c>
      <c r="AD5511" t="s">
        <v>144</v>
      </c>
      <c r="AE5511" s="2">
        <v>45096.813622685186</v>
      </c>
    </row>
    <row r="5512" spans="1:31" hidden="1" x14ac:dyDescent="0.25">
      <c r="A5512">
        <v>1257095</v>
      </c>
      <c r="B5512" t="s">
        <v>27</v>
      </c>
      <c r="C5512" t="s">
        <v>890</v>
      </c>
      <c r="D5512" s="3" t="s">
        <v>42</v>
      </c>
      <c r="E5512" s="4">
        <v>43789</v>
      </c>
      <c r="F5512" s="3" t="s">
        <v>29</v>
      </c>
      <c r="G5512" s="3" t="s">
        <v>29</v>
      </c>
      <c r="H5512" s="3">
        <v>4</v>
      </c>
      <c r="I5512" s="3">
        <f t="shared" ca="1" si="260"/>
        <v>5</v>
      </c>
      <c r="J5512" s="9" t="s">
        <v>45</v>
      </c>
      <c r="K5512" s="9" t="s">
        <v>1072</v>
      </c>
      <c r="L5512" s="9" t="str">
        <f t="shared" si="258"/>
        <v>Kio</v>
      </c>
      <c r="M5512" s="9">
        <v>1</v>
      </c>
      <c r="N5512" s="10">
        <v>43789</v>
      </c>
      <c r="O5512" s="10">
        <v>43789</v>
      </c>
      <c r="P5512" t="s">
        <v>889</v>
      </c>
      <c r="Q5512" t="str">
        <f t="shared" si="259"/>
        <v>LED</v>
      </c>
      <c r="R5512" t="s">
        <v>75</v>
      </c>
      <c r="S5512">
        <v>0</v>
      </c>
      <c r="T5512" t="s">
        <v>33</v>
      </c>
      <c r="U5512">
        <v>1</v>
      </c>
      <c r="V5512">
        <v>1</v>
      </c>
      <c r="W5512" s="1">
        <v>43789</v>
      </c>
      <c r="X5512" s="1">
        <v>43789</v>
      </c>
      <c r="Y5512" t="s">
        <v>38</v>
      </c>
      <c r="Z5512">
        <v>0</v>
      </c>
      <c r="AA5512">
        <v>4000</v>
      </c>
      <c r="AB5512">
        <v>1078</v>
      </c>
      <c r="AC5512">
        <v>1078.2</v>
      </c>
      <c r="AD5512" t="s">
        <v>144</v>
      </c>
      <c r="AE5512" s="2">
        <v>45096.813622685186</v>
      </c>
    </row>
    <row r="5513" spans="1:31" hidden="1" x14ac:dyDescent="0.25">
      <c r="A5513">
        <v>1257096</v>
      </c>
      <c r="B5513" t="s">
        <v>27</v>
      </c>
      <c r="C5513" t="s">
        <v>890</v>
      </c>
      <c r="D5513" s="3" t="s">
        <v>42</v>
      </c>
      <c r="E5513" s="4">
        <v>42125</v>
      </c>
      <c r="F5513" s="3" t="s">
        <v>29</v>
      </c>
      <c r="G5513" s="3" t="s">
        <v>29</v>
      </c>
      <c r="H5513" s="3">
        <v>4</v>
      </c>
      <c r="I5513" s="3">
        <f t="shared" ca="1" si="260"/>
        <v>9</v>
      </c>
      <c r="J5513" s="9" t="s">
        <v>45</v>
      </c>
      <c r="K5513" s="9" t="s">
        <v>1072</v>
      </c>
      <c r="L5513" s="9" t="str">
        <f t="shared" si="258"/>
        <v>Kio</v>
      </c>
      <c r="M5513" s="9">
        <v>1</v>
      </c>
      <c r="N5513" s="10">
        <v>42125</v>
      </c>
      <c r="O5513" s="10">
        <v>42125</v>
      </c>
      <c r="P5513" t="s">
        <v>889</v>
      </c>
      <c r="Q5513" t="str">
        <f t="shared" si="259"/>
        <v>LED</v>
      </c>
      <c r="R5513" t="s">
        <v>75</v>
      </c>
      <c r="S5513">
        <v>0</v>
      </c>
      <c r="T5513" t="s">
        <v>33</v>
      </c>
      <c r="U5513">
        <v>1</v>
      </c>
      <c r="V5513">
        <v>1</v>
      </c>
      <c r="W5513" s="1">
        <v>42125</v>
      </c>
      <c r="X5513" s="1">
        <v>42125</v>
      </c>
      <c r="Y5513" t="s">
        <v>38</v>
      </c>
      <c r="Z5513">
        <v>0</v>
      </c>
      <c r="AA5513">
        <v>4000</v>
      </c>
      <c r="AB5513">
        <v>1078</v>
      </c>
      <c r="AC5513">
        <v>1078.2</v>
      </c>
      <c r="AD5513" t="s">
        <v>144</v>
      </c>
      <c r="AE5513" s="2">
        <v>45096.813622685186</v>
      </c>
    </row>
    <row r="5514" spans="1:31" hidden="1" x14ac:dyDescent="0.25">
      <c r="A5514">
        <v>1257097</v>
      </c>
      <c r="B5514" t="s">
        <v>27</v>
      </c>
      <c r="C5514" t="s">
        <v>890</v>
      </c>
      <c r="D5514" s="3" t="s">
        <v>42</v>
      </c>
      <c r="E5514" s="4">
        <v>43656</v>
      </c>
      <c r="F5514" s="3" t="s">
        <v>29</v>
      </c>
      <c r="G5514" s="3" t="s">
        <v>29</v>
      </c>
      <c r="H5514" s="3">
        <v>4</v>
      </c>
      <c r="I5514" s="3">
        <f t="shared" ca="1" si="260"/>
        <v>5</v>
      </c>
      <c r="J5514" s="9" t="s">
        <v>45</v>
      </c>
      <c r="K5514" s="9" t="s">
        <v>1072</v>
      </c>
      <c r="L5514" s="9" t="str">
        <f t="shared" si="258"/>
        <v>Kio</v>
      </c>
      <c r="M5514" s="9">
        <v>1</v>
      </c>
      <c r="N5514" s="10">
        <v>43656</v>
      </c>
      <c r="O5514" s="10">
        <v>43656</v>
      </c>
      <c r="P5514" t="s">
        <v>889</v>
      </c>
      <c r="Q5514" t="str">
        <f t="shared" si="259"/>
        <v>LED</v>
      </c>
      <c r="R5514" t="s">
        <v>75</v>
      </c>
      <c r="S5514">
        <v>0</v>
      </c>
      <c r="T5514" t="s">
        <v>33</v>
      </c>
      <c r="U5514">
        <v>1</v>
      </c>
      <c r="V5514">
        <v>1</v>
      </c>
      <c r="W5514" s="1">
        <v>43656</v>
      </c>
      <c r="X5514" s="1">
        <v>43656</v>
      </c>
      <c r="Y5514" t="s">
        <v>38</v>
      </c>
      <c r="Z5514">
        <v>0</v>
      </c>
      <c r="AA5514">
        <v>4000</v>
      </c>
      <c r="AB5514">
        <v>1078</v>
      </c>
      <c r="AC5514">
        <v>1078.2</v>
      </c>
      <c r="AD5514" t="s">
        <v>144</v>
      </c>
      <c r="AE5514" s="2">
        <v>45096.813622685186</v>
      </c>
    </row>
    <row r="5515" spans="1:31" hidden="1" x14ac:dyDescent="0.25">
      <c r="A5515">
        <v>1257098</v>
      </c>
      <c r="B5515" t="s">
        <v>27</v>
      </c>
      <c r="C5515" t="s">
        <v>890</v>
      </c>
      <c r="D5515" s="3" t="s">
        <v>44</v>
      </c>
      <c r="E5515" s="4">
        <v>42180</v>
      </c>
      <c r="F5515" s="3" t="s">
        <v>29</v>
      </c>
      <c r="G5515" s="3" t="s">
        <v>29</v>
      </c>
      <c r="H5515" s="3">
        <v>5</v>
      </c>
      <c r="I5515" s="3">
        <f t="shared" ca="1" si="260"/>
        <v>9</v>
      </c>
      <c r="J5515" s="9" t="s">
        <v>45</v>
      </c>
      <c r="K5515" s="9" t="s">
        <v>1072</v>
      </c>
      <c r="L5515" s="9" t="str">
        <f t="shared" si="258"/>
        <v>Kio</v>
      </c>
      <c r="M5515" s="9">
        <v>1</v>
      </c>
      <c r="N5515" s="10">
        <v>42180</v>
      </c>
      <c r="O5515" s="10">
        <v>42180</v>
      </c>
      <c r="P5515" t="s">
        <v>891</v>
      </c>
      <c r="Q5515" t="str">
        <f t="shared" si="259"/>
        <v>LED</v>
      </c>
      <c r="R5515" t="s">
        <v>121</v>
      </c>
      <c r="S5515">
        <v>0</v>
      </c>
      <c r="T5515" t="s">
        <v>33</v>
      </c>
      <c r="U5515">
        <v>1</v>
      </c>
      <c r="V5515">
        <v>1</v>
      </c>
      <c r="W5515" s="1">
        <v>42180</v>
      </c>
      <c r="X5515" s="1">
        <v>42180</v>
      </c>
      <c r="Y5515" t="s">
        <v>38</v>
      </c>
      <c r="Z5515">
        <v>0</v>
      </c>
      <c r="AA5515">
        <v>4000</v>
      </c>
      <c r="AB5515">
        <v>1797</v>
      </c>
      <c r="AC5515">
        <v>1797</v>
      </c>
      <c r="AD5515" t="s">
        <v>102</v>
      </c>
      <c r="AE5515" s="2">
        <v>45096.814097222225</v>
      </c>
    </row>
    <row r="5516" spans="1:31" hidden="1" x14ac:dyDescent="0.25">
      <c r="A5516">
        <v>1257099</v>
      </c>
      <c r="B5516" t="s">
        <v>27</v>
      </c>
      <c r="C5516" t="s">
        <v>890</v>
      </c>
      <c r="D5516" s="3" t="s">
        <v>44</v>
      </c>
      <c r="E5516" s="4">
        <v>42180</v>
      </c>
      <c r="F5516" s="3" t="s">
        <v>29</v>
      </c>
      <c r="G5516" s="3" t="s">
        <v>29</v>
      </c>
      <c r="H5516" s="3">
        <v>5</v>
      </c>
      <c r="I5516" s="3">
        <f t="shared" ca="1" si="260"/>
        <v>9</v>
      </c>
      <c r="J5516" s="9" t="s">
        <v>45</v>
      </c>
      <c r="K5516" s="9" t="s">
        <v>1072</v>
      </c>
      <c r="L5516" s="9" t="str">
        <f t="shared" si="258"/>
        <v>Kio</v>
      </c>
      <c r="M5516" s="9">
        <v>1</v>
      </c>
      <c r="N5516" s="10">
        <v>42180</v>
      </c>
      <c r="O5516" s="10">
        <v>42180</v>
      </c>
      <c r="P5516" t="s">
        <v>891</v>
      </c>
      <c r="Q5516" t="str">
        <f t="shared" si="259"/>
        <v>LED</v>
      </c>
      <c r="R5516" t="s">
        <v>121</v>
      </c>
      <c r="S5516">
        <v>0</v>
      </c>
      <c r="T5516" t="s">
        <v>33</v>
      </c>
      <c r="U5516">
        <v>1</v>
      </c>
      <c r="V5516">
        <v>1</v>
      </c>
      <c r="W5516" s="1">
        <v>42180</v>
      </c>
      <c r="X5516" s="1">
        <v>42180</v>
      </c>
      <c r="Y5516" t="s">
        <v>38</v>
      </c>
      <c r="Z5516">
        <v>0</v>
      </c>
      <c r="AA5516">
        <v>4000</v>
      </c>
      <c r="AB5516">
        <v>1797</v>
      </c>
      <c r="AC5516">
        <v>1797</v>
      </c>
      <c r="AD5516" t="s">
        <v>102</v>
      </c>
      <c r="AE5516" s="2">
        <v>45096.814097222225</v>
      </c>
    </row>
    <row r="5517" spans="1:31" hidden="1" x14ac:dyDescent="0.25">
      <c r="A5517">
        <v>1257100</v>
      </c>
      <c r="B5517" t="s">
        <v>27</v>
      </c>
      <c r="C5517" t="s">
        <v>890</v>
      </c>
      <c r="D5517" s="3" t="s">
        <v>44</v>
      </c>
      <c r="E5517" s="4">
        <v>42180</v>
      </c>
      <c r="F5517" s="3" t="s">
        <v>29</v>
      </c>
      <c r="G5517" s="3" t="s">
        <v>29</v>
      </c>
      <c r="H5517" s="3">
        <v>5</v>
      </c>
      <c r="I5517" s="3">
        <f t="shared" ca="1" si="260"/>
        <v>9</v>
      </c>
      <c r="J5517" s="9" t="s">
        <v>45</v>
      </c>
      <c r="K5517" s="9" t="s">
        <v>1072</v>
      </c>
      <c r="L5517" s="9" t="str">
        <f t="shared" si="258"/>
        <v>Kio</v>
      </c>
      <c r="M5517" s="9">
        <v>1</v>
      </c>
      <c r="N5517" s="10">
        <v>42180</v>
      </c>
      <c r="O5517" s="10">
        <v>42180</v>
      </c>
      <c r="P5517" t="s">
        <v>891</v>
      </c>
      <c r="Q5517" t="str">
        <f t="shared" si="259"/>
        <v>LED</v>
      </c>
      <c r="R5517" t="s">
        <v>121</v>
      </c>
      <c r="S5517">
        <v>0</v>
      </c>
      <c r="T5517" t="s">
        <v>33</v>
      </c>
      <c r="U5517">
        <v>1</v>
      </c>
      <c r="V5517">
        <v>1</v>
      </c>
      <c r="W5517" s="1">
        <v>42180</v>
      </c>
      <c r="X5517" s="1">
        <v>42180</v>
      </c>
      <c r="Y5517" t="s">
        <v>38</v>
      </c>
      <c r="Z5517">
        <v>0</v>
      </c>
      <c r="AA5517">
        <v>4000</v>
      </c>
      <c r="AB5517">
        <v>1797</v>
      </c>
      <c r="AC5517">
        <v>1797</v>
      </c>
      <c r="AD5517" t="s">
        <v>102</v>
      </c>
      <c r="AE5517" s="2">
        <v>45096.814097222225</v>
      </c>
    </row>
    <row r="5518" spans="1:31" hidden="1" x14ac:dyDescent="0.25">
      <c r="A5518">
        <v>1257101</v>
      </c>
      <c r="B5518" t="s">
        <v>27</v>
      </c>
      <c r="C5518" t="s">
        <v>890</v>
      </c>
      <c r="D5518" s="3" t="s">
        <v>44</v>
      </c>
      <c r="E5518" s="4">
        <v>42180</v>
      </c>
      <c r="F5518" s="3" t="s">
        <v>29</v>
      </c>
      <c r="G5518" s="3" t="s">
        <v>29</v>
      </c>
      <c r="H5518" s="3">
        <v>5</v>
      </c>
      <c r="I5518" s="3">
        <f t="shared" ca="1" si="260"/>
        <v>9</v>
      </c>
      <c r="J5518" s="9" t="s">
        <v>45</v>
      </c>
      <c r="K5518" s="9" t="s">
        <v>1072</v>
      </c>
      <c r="L5518" s="9" t="str">
        <f t="shared" si="258"/>
        <v>Kio</v>
      </c>
      <c r="M5518" s="9">
        <v>1</v>
      </c>
      <c r="N5518" s="10">
        <v>42180</v>
      </c>
      <c r="O5518" s="10">
        <v>42180</v>
      </c>
      <c r="P5518" t="s">
        <v>891</v>
      </c>
      <c r="Q5518" t="str">
        <f t="shared" si="259"/>
        <v>LED</v>
      </c>
      <c r="R5518" t="s">
        <v>121</v>
      </c>
      <c r="S5518">
        <v>0</v>
      </c>
      <c r="T5518" t="s">
        <v>33</v>
      </c>
      <c r="U5518">
        <v>1</v>
      </c>
      <c r="V5518">
        <v>1</v>
      </c>
      <c r="W5518" s="1">
        <v>42180</v>
      </c>
      <c r="X5518" s="1">
        <v>42180</v>
      </c>
      <c r="Y5518" t="s">
        <v>38</v>
      </c>
      <c r="Z5518">
        <v>0</v>
      </c>
      <c r="AA5518">
        <v>4000</v>
      </c>
      <c r="AB5518">
        <v>1797</v>
      </c>
      <c r="AC5518">
        <v>1797</v>
      </c>
      <c r="AD5518" t="s">
        <v>102</v>
      </c>
      <c r="AE5518" s="2">
        <v>45096.814097222225</v>
      </c>
    </row>
    <row r="5519" spans="1:31" hidden="1" x14ac:dyDescent="0.25">
      <c r="A5519">
        <v>1257719</v>
      </c>
      <c r="B5519" t="s">
        <v>27</v>
      </c>
      <c r="C5519" t="s">
        <v>890</v>
      </c>
      <c r="D5519" s="3" t="s">
        <v>42</v>
      </c>
      <c r="E5519" s="4">
        <v>43656</v>
      </c>
      <c r="F5519" s="3" t="s">
        <v>29</v>
      </c>
      <c r="G5519" s="3" t="s">
        <v>29</v>
      </c>
      <c r="H5519" s="3">
        <v>4</v>
      </c>
      <c r="I5519" s="3">
        <f t="shared" ca="1" si="260"/>
        <v>5</v>
      </c>
      <c r="J5519" s="9" t="s">
        <v>45</v>
      </c>
      <c r="K5519" s="9" t="s">
        <v>1072</v>
      </c>
      <c r="L5519" s="9" t="str">
        <f t="shared" si="258"/>
        <v>Kio</v>
      </c>
      <c r="M5519" s="9">
        <v>1</v>
      </c>
      <c r="N5519" s="10">
        <v>43656</v>
      </c>
      <c r="O5519" s="10">
        <v>43656</v>
      </c>
      <c r="P5519" t="s">
        <v>889</v>
      </c>
      <c r="Q5519" t="str">
        <f t="shared" si="259"/>
        <v>LED</v>
      </c>
      <c r="R5519" t="s">
        <v>75</v>
      </c>
      <c r="S5519">
        <v>0</v>
      </c>
      <c r="T5519" t="s">
        <v>33</v>
      </c>
      <c r="U5519">
        <v>1</v>
      </c>
      <c r="V5519">
        <v>1</v>
      </c>
      <c r="W5519" s="1">
        <v>43656</v>
      </c>
      <c r="X5519" s="1">
        <v>43656</v>
      </c>
      <c r="Y5519" t="s">
        <v>38</v>
      </c>
      <c r="Z5519">
        <v>0</v>
      </c>
      <c r="AA5519">
        <v>4000</v>
      </c>
      <c r="AB5519">
        <v>1078</v>
      </c>
      <c r="AC5519">
        <v>1078.2</v>
      </c>
      <c r="AD5519" t="s">
        <v>144</v>
      </c>
      <c r="AE5519" s="2">
        <v>45096.813622685186</v>
      </c>
    </row>
    <row r="5520" spans="1:31" hidden="1" x14ac:dyDescent="0.25">
      <c r="A5520">
        <v>1257721</v>
      </c>
      <c r="B5520" t="s">
        <v>27</v>
      </c>
      <c r="C5520" t="s">
        <v>890</v>
      </c>
      <c r="D5520" s="3" t="s">
        <v>42</v>
      </c>
      <c r="E5520" s="4">
        <v>43656</v>
      </c>
      <c r="F5520" s="3" t="s">
        <v>29</v>
      </c>
      <c r="G5520" s="3" t="s">
        <v>29</v>
      </c>
      <c r="H5520" s="3">
        <v>4</v>
      </c>
      <c r="I5520" s="3">
        <f t="shared" ca="1" si="260"/>
        <v>5</v>
      </c>
      <c r="J5520" s="9" t="s">
        <v>45</v>
      </c>
      <c r="K5520" s="9" t="s">
        <v>1072</v>
      </c>
      <c r="L5520" s="9" t="str">
        <f t="shared" si="258"/>
        <v>Kio</v>
      </c>
      <c r="M5520" s="9">
        <v>1</v>
      </c>
      <c r="N5520" s="10">
        <v>43656</v>
      </c>
      <c r="O5520" s="10">
        <v>43656</v>
      </c>
      <c r="P5520" t="s">
        <v>889</v>
      </c>
      <c r="Q5520" t="str">
        <f t="shared" si="259"/>
        <v>LED</v>
      </c>
      <c r="R5520" t="s">
        <v>75</v>
      </c>
      <c r="S5520">
        <v>0</v>
      </c>
      <c r="T5520" t="s">
        <v>33</v>
      </c>
      <c r="U5520">
        <v>1</v>
      </c>
      <c r="V5520">
        <v>1</v>
      </c>
      <c r="W5520" s="1">
        <v>43656</v>
      </c>
      <c r="X5520" s="1">
        <v>43656</v>
      </c>
      <c r="Y5520" t="s">
        <v>38</v>
      </c>
      <c r="Z5520">
        <v>0</v>
      </c>
      <c r="AA5520">
        <v>4000</v>
      </c>
      <c r="AB5520">
        <v>1078</v>
      </c>
      <c r="AC5520">
        <v>1078.2</v>
      </c>
      <c r="AD5520" t="s">
        <v>144</v>
      </c>
      <c r="AE5520" s="2">
        <v>45096.813622685186</v>
      </c>
    </row>
    <row r="5521" spans="1:31" hidden="1" x14ac:dyDescent="0.25">
      <c r="A5521">
        <v>1257723</v>
      </c>
      <c r="B5521" t="s">
        <v>27</v>
      </c>
      <c r="C5521" t="s">
        <v>890</v>
      </c>
      <c r="D5521" s="3" t="s">
        <v>42</v>
      </c>
      <c r="E5521" s="4">
        <v>43789</v>
      </c>
      <c r="F5521" s="3" t="s">
        <v>29</v>
      </c>
      <c r="G5521" s="3" t="s">
        <v>29</v>
      </c>
      <c r="H5521" s="3">
        <v>4</v>
      </c>
      <c r="I5521" s="3">
        <f t="shared" ca="1" si="260"/>
        <v>5</v>
      </c>
      <c r="J5521" s="9" t="s">
        <v>45</v>
      </c>
      <c r="K5521" s="9" t="s">
        <v>1072</v>
      </c>
      <c r="L5521" s="9" t="str">
        <f t="shared" si="258"/>
        <v>Kio</v>
      </c>
      <c r="M5521" s="9">
        <v>1</v>
      </c>
      <c r="N5521" s="10">
        <v>43789</v>
      </c>
      <c r="O5521" s="10">
        <v>43789</v>
      </c>
      <c r="P5521" t="s">
        <v>889</v>
      </c>
      <c r="Q5521" t="str">
        <f t="shared" si="259"/>
        <v>LED</v>
      </c>
      <c r="R5521" t="s">
        <v>75</v>
      </c>
      <c r="S5521">
        <v>0</v>
      </c>
      <c r="T5521" t="s">
        <v>33</v>
      </c>
      <c r="U5521">
        <v>1</v>
      </c>
      <c r="V5521">
        <v>1</v>
      </c>
      <c r="W5521" s="1">
        <v>43789</v>
      </c>
      <c r="X5521" s="1">
        <v>43789</v>
      </c>
      <c r="Y5521" t="s">
        <v>38</v>
      </c>
      <c r="Z5521">
        <v>0</v>
      </c>
      <c r="AA5521">
        <v>4000</v>
      </c>
      <c r="AB5521">
        <v>1078</v>
      </c>
      <c r="AC5521">
        <v>1078.2</v>
      </c>
      <c r="AD5521" t="s">
        <v>144</v>
      </c>
      <c r="AE5521" s="2">
        <v>45096.813622685186</v>
      </c>
    </row>
    <row r="5522" spans="1:31" hidden="1" x14ac:dyDescent="0.25">
      <c r="A5522">
        <v>1257725</v>
      </c>
      <c r="B5522" t="s">
        <v>27</v>
      </c>
      <c r="C5522" t="s">
        <v>890</v>
      </c>
      <c r="D5522" s="3" t="s">
        <v>42</v>
      </c>
      <c r="E5522" s="4">
        <v>43789</v>
      </c>
      <c r="F5522" s="3" t="s">
        <v>29</v>
      </c>
      <c r="G5522" s="3" t="s">
        <v>29</v>
      </c>
      <c r="H5522" s="3">
        <v>4</v>
      </c>
      <c r="I5522" s="3">
        <f t="shared" ca="1" si="260"/>
        <v>5</v>
      </c>
      <c r="J5522" s="9" t="s">
        <v>45</v>
      </c>
      <c r="K5522" s="9" t="s">
        <v>1072</v>
      </c>
      <c r="L5522" s="9" t="str">
        <f t="shared" si="258"/>
        <v>Kio</v>
      </c>
      <c r="M5522" s="9">
        <v>1</v>
      </c>
      <c r="N5522" s="10">
        <v>43789</v>
      </c>
      <c r="O5522" s="10">
        <v>43789</v>
      </c>
      <c r="P5522" t="s">
        <v>889</v>
      </c>
      <c r="Q5522" t="str">
        <f t="shared" si="259"/>
        <v>LED</v>
      </c>
      <c r="R5522" t="s">
        <v>75</v>
      </c>
      <c r="S5522">
        <v>0</v>
      </c>
      <c r="T5522" t="s">
        <v>33</v>
      </c>
      <c r="U5522">
        <v>1</v>
      </c>
      <c r="V5522">
        <v>1</v>
      </c>
      <c r="W5522" s="1">
        <v>43789</v>
      </c>
      <c r="X5522" s="1">
        <v>43789</v>
      </c>
      <c r="Y5522" t="s">
        <v>38</v>
      </c>
      <c r="Z5522">
        <v>0</v>
      </c>
      <c r="AA5522">
        <v>4000</v>
      </c>
      <c r="AB5522">
        <v>1078</v>
      </c>
      <c r="AC5522">
        <v>1078.2</v>
      </c>
      <c r="AD5522" t="s">
        <v>144</v>
      </c>
      <c r="AE5522" s="2">
        <v>45096.813622685186</v>
      </c>
    </row>
    <row r="5523" spans="1:31" hidden="1" x14ac:dyDescent="0.25">
      <c r="A5523">
        <v>1257732</v>
      </c>
      <c r="B5523" t="s">
        <v>27</v>
      </c>
      <c r="C5523" t="s">
        <v>890</v>
      </c>
      <c r="D5523" s="3" t="s">
        <v>42</v>
      </c>
      <c r="E5523" s="4">
        <v>42180</v>
      </c>
      <c r="F5523" s="3" t="s">
        <v>29</v>
      </c>
      <c r="G5523" s="3" t="s">
        <v>29</v>
      </c>
      <c r="H5523" s="3">
        <v>4</v>
      </c>
      <c r="I5523" s="3">
        <f t="shared" ca="1" si="260"/>
        <v>9</v>
      </c>
      <c r="J5523" s="9" t="s">
        <v>45</v>
      </c>
      <c r="K5523" s="9" t="s">
        <v>1072</v>
      </c>
      <c r="L5523" s="9" t="str">
        <f t="shared" si="258"/>
        <v>Kio</v>
      </c>
      <c r="M5523" s="9">
        <v>1</v>
      </c>
      <c r="N5523" s="10">
        <v>42180</v>
      </c>
      <c r="O5523" s="10">
        <v>42180</v>
      </c>
      <c r="P5523" t="s">
        <v>889</v>
      </c>
      <c r="Q5523" t="str">
        <f t="shared" si="259"/>
        <v>LED</v>
      </c>
      <c r="R5523" t="s">
        <v>75</v>
      </c>
      <c r="S5523">
        <v>0</v>
      </c>
      <c r="T5523" t="s">
        <v>33</v>
      </c>
      <c r="U5523">
        <v>1</v>
      </c>
      <c r="V5523">
        <v>1</v>
      </c>
      <c r="W5523" s="1">
        <v>42180</v>
      </c>
      <c r="X5523" s="1">
        <v>42180</v>
      </c>
      <c r="Y5523" t="s">
        <v>38</v>
      </c>
      <c r="Z5523">
        <v>0</v>
      </c>
      <c r="AA5523">
        <v>4000</v>
      </c>
      <c r="AB5523">
        <v>1078</v>
      </c>
      <c r="AC5523">
        <v>1078.2</v>
      </c>
      <c r="AD5523" t="s">
        <v>144</v>
      </c>
      <c r="AE5523" s="2">
        <v>45096.813622685186</v>
      </c>
    </row>
    <row r="5524" spans="1:31" hidden="1" x14ac:dyDescent="0.25">
      <c r="A5524">
        <v>1257102</v>
      </c>
      <c r="B5524" t="s">
        <v>27</v>
      </c>
      <c r="C5524" t="s">
        <v>892</v>
      </c>
      <c r="D5524" s="3" t="s">
        <v>42</v>
      </c>
      <c r="E5524" s="4">
        <v>43770</v>
      </c>
      <c r="F5524" s="3" t="s">
        <v>29</v>
      </c>
      <c r="G5524" s="3" t="s">
        <v>29</v>
      </c>
      <c r="H5524" s="3">
        <v>4</v>
      </c>
      <c r="I5524" s="3">
        <f t="shared" ca="1" si="260"/>
        <v>5</v>
      </c>
      <c r="J5524" s="9" t="s">
        <v>317</v>
      </c>
      <c r="K5524" s="9" t="s">
        <v>1072</v>
      </c>
      <c r="L5524" s="9" t="str">
        <f t="shared" si="258"/>
        <v>Piano</v>
      </c>
      <c r="M5524" s="9">
        <v>1</v>
      </c>
      <c r="N5524" s="10">
        <v>42180</v>
      </c>
      <c r="O5524" s="10">
        <v>42180</v>
      </c>
      <c r="P5524" t="s">
        <v>893</v>
      </c>
      <c r="Q5524" t="str">
        <f t="shared" si="259"/>
        <v>LED</v>
      </c>
      <c r="R5524" t="s">
        <v>74</v>
      </c>
      <c r="S5524">
        <v>0</v>
      </c>
      <c r="T5524" t="s">
        <v>33</v>
      </c>
      <c r="U5524">
        <v>1</v>
      </c>
      <c r="V5524">
        <v>1</v>
      </c>
      <c r="W5524" s="1">
        <v>42180</v>
      </c>
      <c r="X5524" s="1">
        <v>42180</v>
      </c>
      <c r="Y5524" t="s">
        <v>38</v>
      </c>
      <c r="Z5524">
        <v>0</v>
      </c>
      <c r="AA5524">
        <v>3000</v>
      </c>
      <c r="AB5524">
        <v>970</v>
      </c>
      <c r="AC5524">
        <v>970</v>
      </c>
      <c r="AD5524" t="s">
        <v>75</v>
      </c>
      <c r="AE5524" s="2">
        <v>45096.813622685186</v>
      </c>
    </row>
    <row r="5525" spans="1:31" hidden="1" x14ac:dyDescent="0.25">
      <c r="A5525">
        <v>1257103</v>
      </c>
      <c r="B5525" t="s">
        <v>27</v>
      </c>
      <c r="C5525" t="s">
        <v>892</v>
      </c>
      <c r="D5525" s="3" t="s">
        <v>42</v>
      </c>
      <c r="E5525" s="4">
        <v>42180</v>
      </c>
      <c r="F5525" s="3" t="s">
        <v>29</v>
      </c>
      <c r="G5525" s="3" t="s">
        <v>29</v>
      </c>
      <c r="H5525" s="3">
        <v>4</v>
      </c>
      <c r="I5525" s="3">
        <f t="shared" ca="1" si="260"/>
        <v>9</v>
      </c>
      <c r="J5525" s="9" t="s">
        <v>317</v>
      </c>
      <c r="K5525" s="9" t="s">
        <v>1072</v>
      </c>
      <c r="L5525" s="9" t="str">
        <f t="shared" si="258"/>
        <v>Piano</v>
      </c>
      <c r="M5525" s="9">
        <v>1</v>
      </c>
      <c r="N5525" s="10">
        <v>42180</v>
      </c>
      <c r="O5525" s="10">
        <v>42180</v>
      </c>
      <c r="P5525" t="s">
        <v>893</v>
      </c>
      <c r="Q5525" t="str">
        <f t="shared" si="259"/>
        <v>LED</v>
      </c>
      <c r="R5525" t="s">
        <v>74</v>
      </c>
      <c r="S5525">
        <v>0</v>
      </c>
      <c r="T5525" t="s">
        <v>33</v>
      </c>
      <c r="U5525">
        <v>1</v>
      </c>
      <c r="V5525">
        <v>1</v>
      </c>
      <c r="W5525" s="1">
        <v>42180</v>
      </c>
      <c r="X5525" s="1">
        <v>42180</v>
      </c>
      <c r="Y5525" t="s">
        <v>38</v>
      </c>
      <c r="Z5525">
        <v>0</v>
      </c>
      <c r="AA5525">
        <v>3000</v>
      </c>
      <c r="AB5525">
        <v>970</v>
      </c>
      <c r="AC5525">
        <v>970</v>
      </c>
      <c r="AD5525" t="s">
        <v>75</v>
      </c>
      <c r="AE5525" s="2">
        <v>45096.813622685186</v>
      </c>
    </row>
    <row r="5526" spans="1:31" hidden="1" x14ac:dyDescent="0.25">
      <c r="A5526">
        <v>1257104</v>
      </c>
      <c r="B5526" t="s">
        <v>27</v>
      </c>
      <c r="C5526" t="s">
        <v>892</v>
      </c>
      <c r="D5526" s="3" t="s">
        <v>42</v>
      </c>
      <c r="E5526" s="4">
        <v>42180</v>
      </c>
      <c r="F5526" s="3" t="s">
        <v>29</v>
      </c>
      <c r="G5526" s="3" t="s">
        <v>29</v>
      </c>
      <c r="H5526" s="3">
        <v>4</v>
      </c>
      <c r="I5526" s="3">
        <f t="shared" ca="1" si="260"/>
        <v>9</v>
      </c>
      <c r="J5526" s="9" t="s">
        <v>317</v>
      </c>
      <c r="K5526" s="9" t="s">
        <v>1072</v>
      </c>
      <c r="L5526" s="9" t="str">
        <f t="shared" si="258"/>
        <v>Piano</v>
      </c>
      <c r="M5526" s="9">
        <v>1</v>
      </c>
      <c r="N5526" s="10">
        <v>42180</v>
      </c>
      <c r="O5526" s="10">
        <v>42180</v>
      </c>
      <c r="P5526" t="s">
        <v>893</v>
      </c>
      <c r="Q5526" t="str">
        <f t="shared" si="259"/>
        <v>LED</v>
      </c>
      <c r="R5526" t="s">
        <v>74</v>
      </c>
      <c r="S5526">
        <v>0</v>
      </c>
      <c r="T5526" t="s">
        <v>33</v>
      </c>
      <c r="U5526">
        <v>1</v>
      </c>
      <c r="V5526">
        <v>1</v>
      </c>
      <c r="W5526" s="1">
        <v>42180</v>
      </c>
      <c r="X5526" s="1">
        <v>42180</v>
      </c>
      <c r="Y5526" t="s">
        <v>38</v>
      </c>
      <c r="Z5526">
        <v>0</v>
      </c>
      <c r="AA5526">
        <v>3000</v>
      </c>
      <c r="AB5526">
        <v>970</v>
      </c>
      <c r="AC5526">
        <v>970</v>
      </c>
      <c r="AD5526" t="s">
        <v>75</v>
      </c>
      <c r="AE5526" s="2">
        <v>45096.813622685186</v>
      </c>
    </row>
    <row r="5527" spans="1:31" hidden="1" x14ac:dyDescent="0.25">
      <c r="A5527">
        <v>1257105</v>
      </c>
      <c r="B5527" t="s">
        <v>27</v>
      </c>
      <c r="C5527" t="s">
        <v>892</v>
      </c>
      <c r="D5527" s="3" t="s">
        <v>42</v>
      </c>
      <c r="E5527" s="4">
        <v>42180</v>
      </c>
      <c r="F5527" s="3" t="s">
        <v>29</v>
      </c>
      <c r="G5527" s="3" t="s">
        <v>29</v>
      </c>
      <c r="H5527" s="3">
        <v>4</v>
      </c>
      <c r="I5527" s="3">
        <f t="shared" ca="1" si="260"/>
        <v>9</v>
      </c>
      <c r="J5527" s="9" t="s">
        <v>317</v>
      </c>
      <c r="K5527" s="9" t="s">
        <v>1072</v>
      </c>
      <c r="L5527" s="9" t="str">
        <f t="shared" si="258"/>
        <v>Piano</v>
      </c>
      <c r="M5527" s="9">
        <v>1</v>
      </c>
      <c r="N5527" s="10">
        <v>42180</v>
      </c>
      <c r="O5527" s="10">
        <v>42180</v>
      </c>
      <c r="P5527" t="s">
        <v>893</v>
      </c>
      <c r="Q5527" t="str">
        <f t="shared" si="259"/>
        <v>LED</v>
      </c>
      <c r="R5527" t="s">
        <v>74</v>
      </c>
      <c r="S5527">
        <v>0</v>
      </c>
      <c r="T5527" t="s">
        <v>33</v>
      </c>
      <c r="U5527">
        <v>1</v>
      </c>
      <c r="V5527">
        <v>1</v>
      </c>
      <c r="W5527" s="1">
        <v>42180</v>
      </c>
      <c r="X5527" s="1">
        <v>42180</v>
      </c>
      <c r="Y5527" t="s">
        <v>38</v>
      </c>
      <c r="Z5527">
        <v>0</v>
      </c>
      <c r="AA5527">
        <v>3000</v>
      </c>
      <c r="AB5527">
        <v>970</v>
      </c>
      <c r="AC5527">
        <v>970</v>
      </c>
      <c r="AD5527" t="s">
        <v>75</v>
      </c>
      <c r="AE5527" s="2">
        <v>45096.813622685186</v>
      </c>
    </row>
    <row r="5528" spans="1:31" hidden="1" x14ac:dyDescent="0.25">
      <c r="A5528">
        <v>1257106</v>
      </c>
      <c r="B5528" t="s">
        <v>27</v>
      </c>
      <c r="C5528" t="s">
        <v>892</v>
      </c>
      <c r="D5528" s="3" t="s">
        <v>42</v>
      </c>
      <c r="E5528" s="4">
        <v>42180</v>
      </c>
      <c r="F5528" s="3" t="s">
        <v>29</v>
      </c>
      <c r="G5528" s="3" t="s">
        <v>29</v>
      </c>
      <c r="H5528" s="3">
        <v>4</v>
      </c>
      <c r="I5528" s="3">
        <f t="shared" ca="1" si="260"/>
        <v>9</v>
      </c>
      <c r="J5528" s="9" t="s">
        <v>317</v>
      </c>
      <c r="K5528" s="9" t="s">
        <v>1072</v>
      </c>
      <c r="L5528" s="9" t="str">
        <f t="shared" si="258"/>
        <v>Piano</v>
      </c>
      <c r="M5528" s="9">
        <v>1</v>
      </c>
      <c r="N5528" s="10">
        <v>42180</v>
      </c>
      <c r="O5528" s="10">
        <v>42180</v>
      </c>
      <c r="P5528" t="s">
        <v>893</v>
      </c>
      <c r="Q5528" t="str">
        <f t="shared" si="259"/>
        <v>LED</v>
      </c>
      <c r="R5528" t="s">
        <v>74</v>
      </c>
      <c r="S5528">
        <v>0</v>
      </c>
      <c r="T5528" t="s">
        <v>33</v>
      </c>
      <c r="U5528">
        <v>1</v>
      </c>
      <c r="V5528">
        <v>1</v>
      </c>
      <c r="W5528" s="1">
        <v>42180</v>
      </c>
      <c r="X5528" s="1">
        <v>42180</v>
      </c>
      <c r="Y5528" t="s">
        <v>38</v>
      </c>
      <c r="Z5528">
        <v>0</v>
      </c>
      <c r="AA5528">
        <v>3000</v>
      </c>
      <c r="AB5528">
        <v>970</v>
      </c>
      <c r="AC5528">
        <v>970</v>
      </c>
      <c r="AD5528" t="s">
        <v>75</v>
      </c>
      <c r="AE5528" s="2">
        <v>45096.813622685186</v>
      </c>
    </row>
    <row r="5529" spans="1:31" hidden="1" x14ac:dyDescent="0.25">
      <c r="A5529">
        <v>1257107</v>
      </c>
      <c r="B5529" t="s">
        <v>27</v>
      </c>
      <c r="C5529" t="s">
        <v>892</v>
      </c>
      <c r="D5529" s="3" t="s">
        <v>42</v>
      </c>
      <c r="E5529" s="4">
        <v>42180</v>
      </c>
      <c r="F5529" s="3" t="s">
        <v>29</v>
      </c>
      <c r="G5529" s="3" t="s">
        <v>29</v>
      </c>
      <c r="H5529" s="3">
        <v>4</v>
      </c>
      <c r="I5529" s="3">
        <f t="shared" ca="1" si="260"/>
        <v>9</v>
      </c>
      <c r="J5529" s="9" t="s">
        <v>317</v>
      </c>
      <c r="K5529" s="9" t="s">
        <v>1072</v>
      </c>
      <c r="L5529" s="9" t="str">
        <f t="shared" si="258"/>
        <v>Piano</v>
      </c>
      <c r="M5529" s="9">
        <v>1</v>
      </c>
      <c r="N5529" s="10">
        <v>42180</v>
      </c>
      <c r="O5529" s="10">
        <v>42180</v>
      </c>
      <c r="P5529" t="s">
        <v>893</v>
      </c>
      <c r="Q5529" t="str">
        <f t="shared" si="259"/>
        <v>LED</v>
      </c>
      <c r="R5529" t="s">
        <v>74</v>
      </c>
      <c r="S5529">
        <v>0</v>
      </c>
      <c r="T5529" t="s">
        <v>33</v>
      </c>
      <c r="U5529">
        <v>1</v>
      </c>
      <c r="V5529">
        <v>1</v>
      </c>
      <c r="W5529" s="1">
        <v>42180</v>
      </c>
      <c r="X5529" s="1">
        <v>42180</v>
      </c>
      <c r="Y5529" t="s">
        <v>38</v>
      </c>
      <c r="Z5529">
        <v>0</v>
      </c>
      <c r="AA5529">
        <v>3000</v>
      </c>
      <c r="AB5529">
        <v>970</v>
      </c>
      <c r="AC5529">
        <v>970</v>
      </c>
      <c r="AD5529" t="s">
        <v>75</v>
      </c>
      <c r="AE5529" s="2">
        <v>45096.813622685186</v>
      </c>
    </row>
    <row r="5530" spans="1:31" hidden="1" x14ac:dyDescent="0.25">
      <c r="A5530">
        <v>1257108</v>
      </c>
      <c r="B5530" t="s">
        <v>27</v>
      </c>
      <c r="C5530" t="s">
        <v>892</v>
      </c>
      <c r="D5530" s="3" t="s">
        <v>42</v>
      </c>
      <c r="E5530" s="4">
        <v>42180</v>
      </c>
      <c r="F5530" s="3" t="s">
        <v>29</v>
      </c>
      <c r="G5530" s="3" t="s">
        <v>29</v>
      </c>
      <c r="H5530" s="3">
        <v>4</v>
      </c>
      <c r="I5530" s="3">
        <f t="shared" ca="1" si="260"/>
        <v>9</v>
      </c>
      <c r="J5530" s="9" t="s">
        <v>317</v>
      </c>
      <c r="K5530" s="9" t="s">
        <v>1072</v>
      </c>
      <c r="L5530" s="9" t="str">
        <f t="shared" si="258"/>
        <v>Piano</v>
      </c>
      <c r="M5530" s="9">
        <v>1</v>
      </c>
      <c r="N5530" s="10">
        <v>42180</v>
      </c>
      <c r="O5530" s="10">
        <v>42180</v>
      </c>
      <c r="P5530" t="s">
        <v>893</v>
      </c>
      <c r="Q5530" t="str">
        <f t="shared" si="259"/>
        <v>LED</v>
      </c>
      <c r="R5530" t="s">
        <v>74</v>
      </c>
      <c r="S5530">
        <v>0</v>
      </c>
      <c r="T5530" t="s">
        <v>33</v>
      </c>
      <c r="U5530">
        <v>1</v>
      </c>
      <c r="V5530">
        <v>1</v>
      </c>
      <c r="W5530" s="1">
        <v>42180</v>
      </c>
      <c r="X5530" s="1">
        <v>42180</v>
      </c>
      <c r="Y5530" t="s">
        <v>38</v>
      </c>
      <c r="Z5530">
        <v>0</v>
      </c>
      <c r="AA5530">
        <v>3000</v>
      </c>
      <c r="AB5530">
        <v>970</v>
      </c>
      <c r="AC5530">
        <v>970</v>
      </c>
      <c r="AD5530" t="s">
        <v>75</v>
      </c>
      <c r="AE5530" s="2">
        <v>45096.813622685186</v>
      </c>
    </row>
    <row r="5531" spans="1:31" hidden="1" x14ac:dyDescent="0.25">
      <c r="A5531">
        <v>1257109</v>
      </c>
      <c r="B5531" t="s">
        <v>27</v>
      </c>
      <c r="C5531" t="s">
        <v>892</v>
      </c>
      <c r="D5531" s="3" t="s">
        <v>42</v>
      </c>
      <c r="E5531" s="4">
        <v>42180</v>
      </c>
      <c r="F5531" s="3" t="s">
        <v>29</v>
      </c>
      <c r="G5531" s="3" t="s">
        <v>29</v>
      </c>
      <c r="H5531" s="3">
        <v>4</v>
      </c>
      <c r="I5531" s="3">
        <f t="shared" ca="1" si="260"/>
        <v>9</v>
      </c>
      <c r="J5531" s="9" t="s">
        <v>317</v>
      </c>
      <c r="K5531" s="9" t="s">
        <v>1072</v>
      </c>
      <c r="L5531" s="9" t="str">
        <f t="shared" si="258"/>
        <v>Piano</v>
      </c>
      <c r="M5531" s="9">
        <v>1</v>
      </c>
      <c r="N5531" s="10">
        <v>42180</v>
      </c>
      <c r="O5531" s="10">
        <v>42180</v>
      </c>
      <c r="P5531" t="s">
        <v>893</v>
      </c>
      <c r="Q5531" t="str">
        <f t="shared" si="259"/>
        <v>LED</v>
      </c>
      <c r="R5531" t="s">
        <v>74</v>
      </c>
      <c r="S5531">
        <v>0</v>
      </c>
      <c r="T5531" t="s">
        <v>33</v>
      </c>
      <c r="U5531">
        <v>1</v>
      </c>
      <c r="V5531">
        <v>1</v>
      </c>
      <c r="W5531" s="1">
        <v>42180</v>
      </c>
      <c r="X5531" s="1">
        <v>42180</v>
      </c>
      <c r="Y5531" t="s">
        <v>38</v>
      </c>
      <c r="Z5531">
        <v>0</v>
      </c>
      <c r="AA5531">
        <v>3000</v>
      </c>
      <c r="AB5531">
        <v>970</v>
      </c>
      <c r="AC5531">
        <v>970</v>
      </c>
      <c r="AD5531" t="s">
        <v>144</v>
      </c>
      <c r="AE5531" s="2">
        <v>45096.813622685186</v>
      </c>
    </row>
    <row r="5532" spans="1:31" hidden="1" x14ac:dyDescent="0.25">
      <c r="A5532">
        <v>1257110</v>
      </c>
      <c r="B5532" t="s">
        <v>27</v>
      </c>
      <c r="C5532" t="s">
        <v>892</v>
      </c>
      <c r="D5532" s="3" t="s">
        <v>42</v>
      </c>
      <c r="E5532" s="4">
        <v>42180</v>
      </c>
      <c r="F5532" s="3" t="s">
        <v>29</v>
      </c>
      <c r="G5532" s="3" t="s">
        <v>29</v>
      </c>
      <c r="H5532" s="3">
        <v>4</v>
      </c>
      <c r="I5532" s="3">
        <f t="shared" ca="1" si="260"/>
        <v>9</v>
      </c>
      <c r="J5532" s="9" t="s">
        <v>317</v>
      </c>
      <c r="K5532" s="9" t="s">
        <v>1072</v>
      </c>
      <c r="L5532" s="9" t="str">
        <f t="shared" si="258"/>
        <v>Piano</v>
      </c>
      <c r="M5532" s="9">
        <v>1</v>
      </c>
      <c r="N5532" s="10">
        <v>42180</v>
      </c>
      <c r="O5532" s="10">
        <v>42180</v>
      </c>
      <c r="P5532" t="s">
        <v>893</v>
      </c>
      <c r="Q5532" t="str">
        <f t="shared" si="259"/>
        <v>LED</v>
      </c>
      <c r="R5532" t="s">
        <v>74</v>
      </c>
      <c r="S5532">
        <v>0</v>
      </c>
      <c r="T5532" t="s">
        <v>33</v>
      </c>
      <c r="U5532">
        <v>1</v>
      </c>
      <c r="V5532">
        <v>1</v>
      </c>
      <c r="W5532" s="1">
        <v>42180</v>
      </c>
      <c r="X5532" s="1">
        <v>42180</v>
      </c>
      <c r="Y5532" t="s">
        <v>38</v>
      </c>
      <c r="Z5532">
        <v>0</v>
      </c>
      <c r="AA5532">
        <v>3000</v>
      </c>
      <c r="AB5532">
        <v>970</v>
      </c>
      <c r="AC5532">
        <v>970</v>
      </c>
      <c r="AD5532" t="s">
        <v>75</v>
      </c>
      <c r="AE5532" s="2">
        <v>45096.813622685186</v>
      </c>
    </row>
    <row r="5533" spans="1:31" hidden="1" x14ac:dyDescent="0.25">
      <c r="A5533">
        <v>1257111</v>
      </c>
      <c r="B5533" t="s">
        <v>27</v>
      </c>
      <c r="C5533" t="s">
        <v>894</v>
      </c>
      <c r="D5533" s="3" t="s">
        <v>42</v>
      </c>
      <c r="E5533" s="4">
        <v>42180</v>
      </c>
      <c r="F5533" s="3" t="s">
        <v>29</v>
      </c>
      <c r="G5533" s="3" t="s">
        <v>29</v>
      </c>
      <c r="H5533" s="3">
        <v>4</v>
      </c>
      <c r="I5533" s="3">
        <f t="shared" ca="1" si="260"/>
        <v>9</v>
      </c>
      <c r="J5533" s="9" t="s">
        <v>45</v>
      </c>
      <c r="K5533" s="9" t="s">
        <v>1072</v>
      </c>
      <c r="L5533" s="9" t="str">
        <f t="shared" si="258"/>
        <v>Kio</v>
      </c>
      <c r="M5533" s="9">
        <v>1</v>
      </c>
      <c r="N5533" s="10">
        <v>42180</v>
      </c>
      <c r="O5533" s="10">
        <v>42180</v>
      </c>
      <c r="P5533" t="s">
        <v>889</v>
      </c>
      <c r="Q5533" t="str">
        <f t="shared" si="259"/>
        <v>LED</v>
      </c>
      <c r="R5533" t="s">
        <v>75</v>
      </c>
      <c r="S5533">
        <v>0</v>
      </c>
      <c r="T5533" t="s">
        <v>33</v>
      </c>
      <c r="U5533">
        <v>1</v>
      </c>
      <c r="V5533">
        <v>1</v>
      </c>
      <c r="W5533" s="1">
        <v>42180</v>
      </c>
      <c r="X5533" s="1">
        <v>42180</v>
      </c>
      <c r="Y5533" t="s">
        <v>38</v>
      </c>
      <c r="Z5533">
        <v>0</v>
      </c>
      <c r="AA5533">
        <v>4000</v>
      </c>
      <c r="AB5533">
        <v>1078</v>
      </c>
      <c r="AC5533">
        <v>1078.2</v>
      </c>
      <c r="AD5533" t="s">
        <v>144</v>
      </c>
      <c r="AE5533" s="2">
        <v>45096.813622685186</v>
      </c>
    </row>
    <row r="5534" spans="1:31" hidden="1" x14ac:dyDescent="0.25">
      <c r="A5534">
        <v>1257112</v>
      </c>
      <c r="B5534" t="s">
        <v>27</v>
      </c>
      <c r="C5534" t="s">
        <v>894</v>
      </c>
      <c r="D5534" s="3" t="s">
        <v>42</v>
      </c>
      <c r="E5534" s="4">
        <v>42180</v>
      </c>
      <c r="F5534" s="3" t="s">
        <v>29</v>
      </c>
      <c r="G5534" s="3" t="s">
        <v>29</v>
      </c>
      <c r="H5534" s="3">
        <v>4</v>
      </c>
      <c r="I5534" s="3">
        <f t="shared" ca="1" si="260"/>
        <v>9</v>
      </c>
      <c r="J5534" s="9" t="s">
        <v>45</v>
      </c>
      <c r="K5534" s="9" t="s">
        <v>1072</v>
      </c>
      <c r="L5534" s="9" t="str">
        <f t="shared" si="258"/>
        <v>Kio</v>
      </c>
      <c r="M5534" s="9">
        <v>1</v>
      </c>
      <c r="N5534" s="10">
        <v>42180</v>
      </c>
      <c r="O5534" s="10">
        <v>42180</v>
      </c>
      <c r="P5534" t="s">
        <v>889</v>
      </c>
      <c r="Q5534" t="str">
        <f t="shared" si="259"/>
        <v>LED</v>
      </c>
      <c r="R5534" t="s">
        <v>75</v>
      </c>
      <c r="S5534">
        <v>0</v>
      </c>
      <c r="T5534" t="s">
        <v>33</v>
      </c>
      <c r="U5534">
        <v>1</v>
      </c>
      <c r="V5534">
        <v>1</v>
      </c>
      <c r="W5534" s="1">
        <v>42180</v>
      </c>
      <c r="X5534" s="1">
        <v>42180</v>
      </c>
      <c r="Y5534" t="s">
        <v>38</v>
      </c>
      <c r="Z5534">
        <v>0</v>
      </c>
      <c r="AA5534">
        <v>4000</v>
      </c>
      <c r="AB5534">
        <v>1078</v>
      </c>
      <c r="AC5534">
        <v>1078.2</v>
      </c>
      <c r="AD5534" t="s">
        <v>144</v>
      </c>
      <c r="AE5534" s="2">
        <v>45096.813622685186</v>
      </c>
    </row>
    <row r="5535" spans="1:31" hidden="1" x14ac:dyDescent="0.25">
      <c r="A5535">
        <v>1257113</v>
      </c>
      <c r="B5535" t="s">
        <v>27</v>
      </c>
      <c r="C5535" t="s">
        <v>894</v>
      </c>
      <c r="D5535" s="3" t="s">
        <v>42</v>
      </c>
      <c r="E5535" s="4">
        <v>43703</v>
      </c>
      <c r="F5535" s="3" t="s">
        <v>29</v>
      </c>
      <c r="G5535" s="3" t="s">
        <v>29</v>
      </c>
      <c r="H5535" s="3">
        <v>4</v>
      </c>
      <c r="I5535" s="3">
        <f t="shared" ca="1" si="260"/>
        <v>5</v>
      </c>
      <c r="J5535" s="9" t="s">
        <v>45</v>
      </c>
      <c r="K5535" s="9" t="s">
        <v>1072</v>
      </c>
      <c r="L5535" s="9" t="str">
        <f t="shared" si="258"/>
        <v>Kio</v>
      </c>
      <c r="M5535" s="9">
        <v>1</v>
      </c>
      <c r="N5535" s="10">
        <v>43703</v>
      </c>
      <c r="O5535" s="10">
        <v>43703</v>
      </c>
      <c r="P5535" t="s">
        <v>889</v>
      </c>
      <c r="Q5535" t="str">
        <f t="shared" si="259"/>
        <v>LED</v>
      </c>
      <c r="R5535" t="s">
        <v>75</v>
      </c>
      <c r="S5535">
        <v>0</v>
      </c>
      <c r="T5535" t="s">
        <v>33</v>
      </c>
      <c r="U5535">
        <v>1</v>
      </c>
      <c r="V5535">
        <v>1</v>
      </c>
      <c r="W5535" s="1">
        <v>43703</v>
      </c>
      <c r="X5535" s="1">
        <v>43703</v>
      </c>
      <c r="Y5535" t="s">
        <v>38</v>
      </c>
      <c r="Z5535">
        <v>0</v>
      </c>
      <c r="AA5535">
        <v>4000</v>
      </c>
      <c r="AB5535">
        <v>1078</v>
      </c>
      <c r="AC5535">
        <v>1078.2</v>
      </c>
      <c r="AD5535" t="s">
        <v>144</v>
      </c>
      <c r="AE5535" s="2">
        <v>45096.813622685186</v>
      </c>
    </row>
    <row r="5536" spans="1:31" hidden="1" x14ac:dyDescent="0.25">
      <c r="A5536">
        <v>1257114</v>
      </c>
      <c r="B5536" t="s">
        <v>27</v>
      </c>
      <c r="C5536" t="s">
        <v>894</v>
      </c>
      <c r="D5536" s="3" t="s">
        <v>42</v>
      </c>
      <c r="E5536" s="4">
        <v>43703</v>
      </c>
      <c r="F5536" s="3" t="s">
        <v>29</v>
      </c>
      <c r="G5536" s="3" t="s">
        <v>29</v>
      </c>
      <c r="H5536" s="3">
        <v>4</v>
      </c>
      <c r="I5536" s="3">
        <f t="shared" ca="1" si="260"/>
        <v>5</v>
      </c>
      <c r="J5536" s="9" t="s">
        <v>45</v>
      </c>
      <c r="K5536" s="9" t="s">
        <v>1072</v>
      </c>
      <c r="L5536" s="9" t="str">
        <f t="shared" si="258"/>
        <v>Kio</v>
      </c>
      <c r="M5536" s="9">
        <v>1</v>
      </c>
      <c r="N5536" s="10">
        <v>43703</v>
      </c>
      <c r="O5536" s="10">
        <v>43703</v>
      </c>
      <c r="P5536" t="s">
        <v>889</v>
      </c>
      <c r="Q5536" t="str">
        <f t="shared" si="259"/>
        <v>LED</v>
      </c>
      <c r="R5536" t="s">
        <v>75</v>
      </c>
      <c r="S5536">
        <v>0</v>
      </c>
      <c r="T5536" t="s">
        <v>33</v>
      </c>
      <c r="U5536">
        <v>1</v>
      </c>
      <c r="V5536">
        <v>1</v>
      </c>
      <c r="W5536" s="1">
        <v>43703</v>
      </c>
      <c r="X5536" s="1">
        <v>43703</v>
      </c>
      <c r="Y5536" t="s">
        <v>38</v>
      </c>
      <c r="Z5536">
        <v>0</v>
      </c>
      <c r="AA5536">
        <v>4000</v>
      </c>
      <c r="AB5536">
        <v>1078</v>
      </c>
      <c r="AC5536">
        <v>1078.2</v>
      </c>
      <c r="AD5536" t="s">
        <v>144</v>
      </c>
      <c r="AE5536" s="2">
        <v>45096.813622685186</v>
      </c>
    </row>
    <row r="5537" spans="1:31" hidden="1" x14ac:dyDescent="0.25">
      <c r="A5537">
        <v>1257115</v>
      </c>
      <c r="B5537" t="s">
        <v>27</v>
      </c>
      <c r="C5537" t="s">
        <v>894</v>
      </c>
      <c r="D5537" s="3" t="s">
        <v>42</v>
      </c>
      <c r="E5537" s="4">
        <v>43703</v>
      </c>
      <c r="F5537" s="3" t="s">
        <v>29</v>
      </c>
      <c r="G5537" s="3" t="s">
        <v>29</v>
      </c>
      <c r="H5537" s="3">
        <v>4</v>
      </c>
      <c r="I5537" s="3">
        <f t="shared" ca="1" si="260"/>
        <v>5</v>
      </c>
      <c r="J5537" s="9" t="s">
        <v>45</v>
      </c>
      <c r="K5537" s="9" t="s">
        <v>1072</v>
      </c>
      <c r="L5537" s="9" t="str">
        <f t="shared" si="258"/>
        <v>Kio</v>
      </c>
      <c r="M5537" s="9">
        <v>1</v>
      </c>
      <c r="N5537" s="10">
        <v>43703</v>
      </c>
      <c r="O5537" s="10">
        <v>43703</v>
      </c>
      <c r="P5537" t="s">
        <v>889</v>
      </c>
      <c r="Q5537" t="str">
        <f t="shared" si="259"/>
        <v>LED</v>
      </c>
      <c r="R5537" t="s">
        <v>75</v>
      </c>
      <c r="S5537">
        <v>0</v>
      </c>
      <c r="T5537" t="s">
        <v>33</v>
      </c>
      <c r="U5537">
        <v>1</v>
      </c>
      <c r="V5537">
        <v>1</v>
      </c>
      <c r="W5537" s="1">
        <v>43703</v>
      </c>
      <c r="X5537" s="1">
        <v>43703</v>
      </c>
      <c r="Y5537" t="s">
        <v>38</v>
      </c>
      <c r="Z5537">
        <v>0</v>
      </c>
      <c r="AA5537">
        <v>4000</v>
      </c>
      <c r="AB5537">
        <v>1078</v>
      </c>
      <c r="AC5537">
        <v>1078.2</v>
      </c>
      <c r="AD5537" t="s">
        <v>144</v>
      </c>
      <c r="AE5537" s="2">
        <v>45096.813622685186</v>
      </c>
    </row>
    <row r="5538" spans="1:31" hidden="1" x14ac:dyDescent="0.25">
      <c r="A5538">
        <v>1257116</v>
      </c>
      <c r="B5538" t="s">
        <v>27</v>
      </c>
      <c r="C5538" t="s">
        <v>894</v>
      </c>
      <c r="D5538" s="3" t="s">
        <v>42</v>
      </c>
      <c r="E5538" s="4">
        <v>43703</v>
      </c>
      <c r="F5538" s="3" t="s">
        <v>29</v>
      </c>
      <c r="G5538" s="3" t="s">
        <v>29</v>
      </c>
      <c r="H5538" s="3">
        <v>4</v>
      </c>
      <c r="I5538" s="3">
        <f t="shared" ca="1" si="260"/>
        <v>5</v>
      </c>
      <c r="J5538" s="9" t="s">
        <v>45</v>
      </c>
      <c r="K5538" s="9" t="s">
        <v>1072</v>
      </c>
      <c r="L5538" s="9" t="str">
        <f t="shared" si="258"/>
        <v>Kio</v>
      </c>
      <c r="M5538" s="9">
        <v>1</v>
      </c>
      <c r="N5538" s="10">
        <v>43703</v>
      </c>
      <c r="O5538" s="10">
        <v>43703</v>
      </c>
      <c r="P5538" t="s">
        <v>889</v>
      </c>
      <c r="Q5538" t="str">
        <f t="shared" si="259"/>
        <v>LED</v>
      </c>
      <c r="R5538" t="s">
        <v>75</v>
      </c>
      <c r="S5538">
        <v>0</v>
      </c>
      <c r="T5538" t="s">
        <v>33</v>
      </c>
      <c r="U5538">
        <v>1</v>
      </c>
      <c r="V5538">
        <v>1</v>
      </c>
      <c r="W5538" s="1">
        <v>43703</v>
      </c>
      <c r="X5538" s="1">
        <v>43703</v>
      </c>
      <c r="Y5538" t="s">
        <v>38</v>
      </c>
      <c r="Z5538">
        <v>0</v>
      </c>
      <c r="AA5538">
        <v>4000</v>
      </c>
      <c r="AB5538">
        <v>1078</v>
      </c>
      <c r="AC5538">
        <v>1078.2</v>
      </c>
      <c r="AD5538" t="s">
        <v>144</v>
      </c>
      <c r="AE5538" s="2">
        <v>45096.813622685186</v>
      </c>
    </row>
    <row r="5539" spans="1:31" hidden="1" x14ac:dyDescent="0.25">
      <c r="A5539">
        <v>1257650</v>
      </c>
      <c r="B5539" t="s">
        <v>27</v>
      </c>
      <c r="C5539" t="s">
        <v>894</v>
      </c>
      <c r="D5539" s="3" t="s">
        <v>42</v>
      </c>
      <c r="E5539" s="4">
        <v>42180</v>
      </c>
      <c r="F5539" s="3" t="s">
        <v>29</v>
      </c>
      <c r="G5539" s="3" t="s">
        <v>29</v>
      </c>
      <c r="H5539" s="3">
        <v>4</v>
      </c>
      <c r="I5539" s="3">
        <f t="shared" ca="1" si="260"/>
        <v>9</v>
      </c>
      <c r="J5539" s="9" t="s">
        <v>45</v>
      </c>
      <c r="K5539" s="9" t="s">
        <v>1072</v>
      </c>
      <c r="L5539" s="9" t="str">
        <f t="shared" si="258"/>
        <v>Kio</v>
      </c>
      <c r="M5539" s="9">
        <v>1</v>
      </c>
      <c r="N5539" s="10">
        <v>42180</v>
      </c>
      <c r="O5539" s="10">
        <v>42180</v>
      </c>
      <c r="P5539" t="s">
        <v>889</v>
      </c>
      <c r="Q5539" t="str">
        <f t="shared" si="259"/>
        <v>LED</v>
      </c>
      <c r="R5539" t="s">
        <v>75</v>
      </c>
      <c r="S5539">
        <v>0</v>
      </c>
      <c r="T5539" t="s">
        <v>33</v>
      </c>
      <c r="U5539">
        <v>1</v>
      </c>
      <c r="V5539">
        <v>1</v>
      </c>
      <c r="W5539" s="1">
        <v>42180</v>
      </c>
      <c r="X5539" s="1">
        <v>42180</v>
      </c>
      <c r="Y5539" t="s">
        <v>38</v>
      </c>
      <c r="Z5539">
        <v>0</v>
      </c>
      <c r="AA5539">
        <v>4000</v>
      </c>
      <c r="AB5539">
        <v>1078</v>
      </c>
      <c r="AC5539">
        <v>1078.2</v>
      </c>
      <c r="AD5539" t="s">
        <v>146</v>
      </c>
      <c r="AE5539" s="2">
        <v>45096.813622685186</v>
      </c>
    </row>
    <row r="5540" spans="1:31" hidden="1" x14ac:dyDescent="0.25">
      <c r="A5540">
        <v>1257651</v>
      </c>
      <c r="B5540" t="s">
        <v>27</v>
      </c>
      <c r="C5540" t="s">
        <v>894</v>
      </c>
      <c r="D5540" s="3" t="s">
        <v>42</v>
      </c>
      <c r="E5540" s="4">
        <v>43186</v>
      </c>
      <c r="F5540" s="3" t="s">
        <v>29</v>
      </c>
      <c r="G5540" s="3" t="s">
        <v>29</v>
      </c>
      <c r="H5540" s="3">
        <v>4</v>
      </c>
      <c r="I5540" s="3">
        <f t="shared" ca="1" si="260"/>
        <v>6</v>
      </c>
      <c r="J5540" s="9" t="s">
        <v>45</v>
      </c>
      <c r="K5540" s="9" t="s">
        <v>1072</v>
      </c>
      <c r="L5540" s="9" t="str">
        <f t="shared" si="258"/>
        <v>Kio</v>
      </c>
      <c r="M5540" s="9">
        <v>1</v>
      </c>
      <c r="N5540" s="10">
        <v>43186</v>
      </c>
      <c r="O5540" s="10">
        <v>43186</v>
      </c>
      <c r="P5540" t="s">
        <v>889</v>
      </c>
      <c r="Q5540" t="str">
        <f t="shared" si="259"/>
        <v>LED</v>
      </c>
      <c r="R5540" t="s">
        <v>75</v>
      </c>
      <c r="S5540">
        <v>0</v>
      </c>
      <c r="T5540" t="s">
        <v>33</v>
      </c>
      <c r="U5540">
        <v>1</v>
      </c>
      <c r="V5540">
        <v>1</v>
      </c>
      <c r="W5540" s="1">
        <v>43186</v>
      </c>
      <c r="X5540" s="1">
        <v>43186</v>
      </c>
      <c r="Y5540" t="s">
        <v>38</v>
      </c>
      <c r="Z5540">
        <v>0</v>
      </c>
      <c r="AA5540">
        <v>4000</v>
      </c>
      <c r="AB5540">
        <v>1078</v>
      </c>
      <c r="AC5540">
        <v>1078.2</v>
      </c>
      <c r="AD5540" t="s">
        <v>144</v>
      </c>
      <c r="AE5540" s="2">
        <v>45096.813622685186</v>
      </c>
    </row>
    <row r="5541" spans="1:31" hidden="1" x14ac:dyDescent="0.25">
      <c r="A5541">
        <v>1257652</v>
      </c>
      <c r="B5541" t="s">
        <v>27</v>
      </c>
      <c r="C5541" t="s">
        <v>894</v>
      </c>
      <c r="D5541" s="3" t="s">
        <v>42</v>
      </c>
      <c r="E5541" s="4">
        <v>43186</v>
      </c>
      <c r="F5541" s="3" t="s">
        <v>29</v>
      </c>
      <c r="G5541" s="3" t="s">
        <v>29</v>
      </c>
      <c r="H5541" s="3">
        <v>4</v>
      </c>
      <c r="I5541" s="3">
        <f t="shared" ca="1" si="260"/>
        <v>6</v>
      </c>
      <c r="J5541" s="9" t="s">
        <v>45</v>
      </c>
      <c r="K5541" s="9" t="s">
        <v>1072</v>
      </c>
      <c r="L5541" s="9" t="str">
        <f t="shared" si="258"/>
        <v>Kio</v>
      </c>
      <c r="M5541" s="9">
        <v>1</v>
      </c>
      <c r="N5541" s="10">
        <v>43186</v>
      </c>
      <c r="O5541" s="10">
        <v>43186</v>
      </c>
      <c r="P5541" t="s">
        <v>889</v>
      </c>
      <c r="Q5541" t="str">
        <f t="shared" si="259"/>
        <v>LED</v>
      </c>
      <c r="R5541" t="s">
        <v>75</v>
      </c>
      <c r="S5541">
        <v>0</v>
      </c>
      <c r="T5541" t="s">
        <v>33</v>
      </c>
      <c r="U5541">
        <v>1</v>
      </c>
      <c r="V5541">
        <v>1</v>
      </c>
      <c r="W5541" s="1">
        <v>43186</v>
      </c>
      <c r="X5541" s="1">
        <v>43186</v>
      </c>
      <c r="Y5541" t="s">
        <v>38</v>
      </c>
      <c r="Z5541">
        <v>0</v>
      </c>
      <c r="AA5541">
        <v>4000</v>
      </c>
      <c r="AB5541">
        <v>1078</v>
      </c>
      <c r="AC5541">
        <v>1078.2</v>
      </c>
      <c r="AD5541" t="s">
        <v>144</v>
      </c>
      <c r="AE5541" s="2">
        <v>45096.813622685186</v>
      </c>
    </row>
    <row r="5542" spans="1:31" hidden="1" x14ac:dyDescent="0.25">
      <c r="A5542">
        <v>1257653</v>
      </c>
      <c r="B5542" t="s">
        <v>27</v>
      </c>
      <c r="C5542" t="s">
        <v>894</v>
      </c>
      <c r="D5542" s="3" t="s">
        <v>42</v>
      </c>
      <c r="E5542" s="4">
        <v>43186</v>
      </c>
      <c r="F5542" s="3" t="s">
        <v>29</v>
      </c>
      <c r="G5542" s="3" t="s">
        <v>29</v>
      </c>
      <c r="H5542" s="3">
        <v>4</v>
      </c>
      <c r="I5542" s="3">
        <f t="shared" ca="1" si="260"/>
        <v>6</v>
      </c>
      <c r="J5542" s="9" t="s">
        <v>45</v>
      </c>
      <c r="K5542" s="9" t="s">
        <v>1072</v>
      </c>
      <c r="L5542" s="9" t="str">
        <f t="shared" si="258"/>
        <v>Kio</v>
      </c>
      <c r="M5542" s="9">
        <v>1</v>
      </c>
      <c r="N5542" s="10">
        <v>43186</v>
      </c>
      <c r="O5542" s="10">
        <v>43186</v>
      </c>
      <c r="P5542" t="s">
        <v>889</v>
      </c>
      <c r="Q5542" t="str">
        <f t="shared" si="259"/>
        <v>LED</v>
      </c>
      <c r="R5542" t="s">
        <v>75</v>
      </c>
      <c r="S5542">
        <v>0</v>
      </c>
      <c r="T5542" t="s">
        <v>33</v>
      </c>
      <c r="U5542">
        <v>1</v>
      </c>
      <c r="V5542">
        <v>1</v>
      </c>
      <c r="W5542" s="1">
        <v>43186</v>
      </c>
      <c r="X5542" s="1">
        <v>43186</v>
      </c>
      <c r="Y5542" t="s">
        <v>38</v>
      </c>
      <c r="Z5542">
        <v>0</v>
      </c>
      <c r="AA5542">
        <v>4000</v>
      </c>
      <c r="AB5542">
        <v>1078</v>
      </c>
      <c r="AC5542">
        <v>1078.2</v>
      </c>
      <c r="AD5542" t="s">
        <v>144</v>
      </c>
      <c r="AE5542" s="2">
        <v>45096.813622685186</v>
      </c>
    </row>
    <row r="5543" spans="1:31" hidden="1" x14ac:dyDescent="0.25">
      <c r="A5543">
        <v>1257654</v>
      </c>
      <c r="B5543" t="s">
        <v>27</v>
      </c>
      <c r="C5543" t="s">
        <v>894</v>
      </c>
      <c r="D5543" s="3" t="s">
        <v>42</v>
      </c>
      <c r="E5543" s="4">
        <v>43186</v>
      </c>
      <c r="F5543" s="3" t="s">
        <v>29</v>
      </c>
      <c r="G5543" s="3" t="s">
        <v>29</v>
      </c>
      <c r="H5543" s="3">
        <v>4</v>
      </c>
      <c r="I5543" s="3">
        <f t="shared" ca="1" si="260"/>
        <v>6</v>
      </c>
      <c r="J5543" s="9" t="s">
        <v>45</v>
      </c>
      <c r="K5543" s="9" t="s">
        <v>1072</v>
      </c>
      <c r="L5543" s="9" t="str">
        <f t="shared" si="258"/>
        <v>Kio</v>
      </c>
      <c r="M5543" s="9">
        <v>1</v>
      </c>
      <c r="N5543" s="10">
        <v>43186</v>
      </c>
      <c r="O5543" s="10">
        <v>43186</v>
      </c>
      <c r="P5543" t="s">
        <v>889</v>
      </c>
      <c r="Q5543" t="str">
        <f t="shared" si="259"/>
        <v>LED</v>
      </c>
      <c r="R5543" t="s">
        <v>75</v>
      </c>
      <c r="S5543">
        <v>0</v>
      </c>
      <c r="T5543" t="s">
        <v>33</v>
      </c>
      <c r="U5543">
        <v>1</v>
      </c>
      <c r="V5543">
        <v>1</v>
      </c>
      <c r="W5543" s="1">
        <v>43186</v>
      </c>
      <c r="X5543" s="1">
        <v>43186</v>
      </c>
      <c r="Y5543" t="s">
        <v>38</v>
      </c>
      <c r="Z5543">
        <v>0</v>
      </c>
      <c r="AA5543">
        <v>4000</v>
      </c>
      <c r="AB5543">
        <v>1078</v>
      </c>
      <c r="AC5543">
        <v>1078.2</v>
      </c>
      <c r="AD5543" t="s">
        <v>144</v>
      </c>
      <c r="AE5543" s="2">
        <v>45096.813622685186</v>
      </c>
    </row>
    <row r="5544" spans="1:31" hidden="1" x14ac:dyDescent="0.25">
      <c r="A5544">
        <v>1257655</v>
      </c>
      <c r="B5544" t="s">
        <v>27</v>
      </c>
      <c r="C5544" t="s">
        <v>894</v>
      </c>
      <c r="D5544" s="3" t="s">
        <v>42</v>
      </c>
      <c r="E5544" s="4">
        <v>43186</v>
      </c>
      <c r="F5544" s="3" t="s">
        <v>29</v>
      </c>
      <c r="G5544" s="3" t="s">
        <v>29</v>
      </c>
      <c r="H5544" s="3">
        <v>4</v>
      </c>
      <c r="I5544" s="3">
        <f t="shared" ca="1" si="260"/>
        <v>6</v>
      </c>
      <c r="J5544" s="9" t="s">
        <v>45</v>
      </c>
      <c r="K5544" s="9" t="s">
        <v>1072</v>
      </c>
      <c r="L5544" s="9" t="str">
        <f t="shared" si="258"/>
        <v>Kio</v>
      </c>
      <c r="M5544" s="9">
        <v>1</v>
      </c>
      <c r="N5544" s="10">
        <v>43186</v>
      </c>
      <c r="O5544" s="10">
        <v>43186</v>
      </c>
      <c r="P5544" t="s">
        <v>889</v>
      </c>
      <c r="Q5544" t="str">
        <f t="shared" si="259"/>
        <v>LED</v>
      </c>
      <c r="R5544" t="s">
        <v>75</v>
      </c>
      <c r="S5544">
        <v>0</v>
      </c>
      <c r="T5544" t="s">
        <v>33</v>
      </c>
      <c r="U5544">
        <v>1</v>
      </c>
      <c r="V5544">
        <v>1</v>
      </c>
      <c r="W5544" s="1">
        <v>43186</v>
      </c>
      <c r="X5544" s="1">
        <v>43186</v>
      </c>
      <c r="Y5544" t="s">
        <v>38</v>
      </c>
      <c r="Z5544">
        <v>0</v>
      </c>
      <c r="AA5544">
        <v>4000</v>
      </c>
      <c r="AB5544">
        <v>1078</v>
      </c>
      <c r="AC5544">
        <v>1078.2</v>
      </c>
      <c r="AD5544" t="s">
        <v>144</v>
      </c>
      <c r="AE5544" s="2">
        <v>45096.813622685186</v>
      </c>
    </row>
    <row r="5545" spans="1:31" hidden="1" x14ac:dyDescent="0.25">
      <c r="A5545">
        <v>1257656</v>
      </c>
      <c r="B5545" t="s">
        <v>27</v>
      </c>
      <c r="C5545" t="s">
        <v>894</v>
      </c>
      <c r="D5545" s="3" t="s">
        <v>42</v>
      </c>
      <c r="E5545" s="4">
        <v>43186</v>
      </c>
      <c r="F5545" s="3" t="s">
        <v>29</v>
      </c>
      <c r="G5545" s="3" t="s">
        <v>29</v>
      </c>
      <c r="H5545" s="3">
        <v>4</v>
      </c>
      <c r="I5545" s="3">
        <f t="shared" ca="1" si="260"/>
        <v>6</v>
      </c>
      <c r="J5545" s="9" t="s">
        <v>45</v>
      </c>
      <c r="K5545" s="9" t="s">
        <v>1072</v>
      </c>
      <c r="L5545" s="9" t="str">
        <f t="shared" si="258"/>
        <v>Kio</v>
      </c>
      <c r="M5545" s="9">
        <v>1</v>
      </c>
      <c r="N5545" s="10">
        <v>43186</v>
      </c>
      <c r="O5545" s="10">
        <v>43186</v>
      </c>
      <c r="P5545" t="s">
        <v>889</v>
      </c>
      <c r="Q5545" t="str">
        <f t="shared" si="259"/>
        <v>LED</v>
      </c>
      <c r="R5545" t="s">
        <v>75</v>
      </c>
      <c r="S5545">
        <v>0</v>
      </c>
      <c r="T5545" t="s">
        <v>33</v>
      </c>
      <c r="U5545">
        <v>1</v>
      </c>
      <c r="V5545">
        <v>1</v>
      </c>
      <c r="W5545" s="1">
        <v>43186</v>
      </c>
      <c r="X5545" s="1">
        <v>43186</v>
      </c>
      <c r="Y5545" t="s">
        <v>38</v>
      </c>
      <c r="Z5545">
        <v>0</v>
      </c>
      <c r="AA5545">
        <v>4000</v>
      </c>
      <c r="AB5545">
        <v>1078</v>
      </c>
      <c r="AC5545">
        <v>1078.2</v>
      </c>
      <c r="AD5545" t="s">
        <v>144</v>
      </c>
      <c r="AE5545" s="2">
        <v>45096.813622685186</v>
      </c>
    </row>
    <row r="5546" spans="1:31" hidden="1" x14ac:dyDescent="0.25">
      <c r="A5546">
        <v>1257727</v>
      </c>
      <c r="B5546" t="s">
        <v>27</v>
      </c>
      <c r="C5546" t="s">
        <v>894</v>
      </c>
      <c r="D5546" s="3" t="s">
        <v>42</v>
      </c>
      <c r="E5546" s="4">
        <v>44260</v>
      </c>
      <c r="F5546" s="3" t="s">
        <v>29</v>
      </c>
      <c r="G5546" s="3" t="s">
        <v>29</v>
      </c>
      <c r="H5546" s="3">
        <v>4</v>
      </c>
      <c r="I5546" s="3">
        <f t="shared" ca="1" si="260"/>
        <v>3</v>
      </c>
      <c r="J5546" s="9" t="s">
        <v>45</v>
      </c>
      <c r="K5546" s="9" t="s">
        <v>1072</v>
      </c>
      <c r="L5546" s="9" t="str">
        <f t="shared" si="258"/>
        <v>Kio</v>
      </c>
      <c r="M5546" s="9">
        <v>1</v>
      </c>
      <c r="N5546" s="10">
        <v>43703</v>
      </c>
      <c r="O5546" s="10">
        <v>43703</v>
      </c>
      <c r="P5546" t="s">
        <v>889</v>
      </c>
      <c r="Q5546" t="str">
        <f t="shared" si="259"/>
        <v>LED</v>
      </c>
      <c r="R5546" t="s">
        <v>75</v>
      </c>
      <c r="S5546">
        <v>0</v>
      </c>
      <c r="T5546" t="s">
        <v>33</v>
      </c>
      <c r="U5546">
        <v>1</v>
      </c>
      <c r="V5546">
        <v>1</v>
      </c>
      <c r="W5546" s="1">
        <v>43703</v>
      </c>
      <c r="X5546" s="1">
        <v>43703</v>
      </c>
      <c r="Y5546" t="s">
        <v>38</v>
      </c>
      <c r="Z5546">
        <v>0</v>
      </c>
      <c r="AA5546">
        <v>4000</v>
      </c>
      <c r="AB5546">
        <v>1078</v>
      </c>
      <c r="AC5546">
        <v>1078.2</v>
      </c>
      <c r="AD5546" t="s">
        <v>144</v>
      </c>
      <c r="AE5546" s="2">
        <v>45096.813622685186</v>
      </c>
    </row>
    <row r="5547" spans="1:31" hidden="1" x14ac:dyDescent="0.25">
      <c r="A5547">
        <v>1257728</v>
      </c>
      <c r="B5547" t="s">
        <v>27</v>
      </c>
      <c r="C5547" t="s">
        <v>894</v>
      </c>
      <c r="D5547" s="3" t="s">
        <v>42</v>
      </c>
      <c r="E5547" s="4">
        <v>43703</v>
      </c>
      <c r="F5547" s="3" t="s">
        <v>29</v>
      </c>
      <c r="G5547" s="3" t="s">
        <v>29</v>
      </c>
      <c r="H5547" s="3">
        <v>4</v>
      </c>
      <c r="I5547" s="3">
        <f t="shared" ca="1" si="260"/>
        <v>5</v>
      </c>
      <c r="J5547" s="9" t="s">
        <v>45</v>
      </c>
      <c r="K5547" s="9" t="s">
        <v>1072</v>
      </c>
      <c r="L5547" s="9" t="str">
        <f t="shared" si="258"/>
        <v>Kio</v>
      </c>
      <c r="M5547" s="9">
        <v>1</v>
      </c>
      <c r="N5547" s="10">
        <v>43703</v>
      </c>
      <c r="O5547" s="10">
        <v>43703</v>
      </c>
      <c r="P5547" t="s">
        <v>889</v>
      </c>
      <c r="Q5547" t="str">
        <f t="shared" si="259"/>
        <v>LED</v>
      </c>
      <c r="R5547" t="s">
        <v>75</v>
      </c>
      <c r="S5547">
        <v>0</v>
      </c>
      <c r="T5547" t="s">
        <v>33</v>
      </c>
      <c r="U5547">
        <v>1</v>
      </c>
      <c r="V5547">
        <v>1</v>
      </c>
      <c r="W5547" s="1">
        <v>43703</v>
      </c>
      <c r="X5547" s="1">
        <v>43703</v>
      </c>
      <c r="Y5547" t="s">
        <v>38</v>
      </c>
      <c r="Z5547">
        <v>0</v>
      </c>
      <c r="AA5547">
        <v>4000</v>
      </c>
      <c r="AB5547">
        <v>1078</v>
      </c>
      <c r="AC5547">
        <v>1078.2</v>
      </c>
      <c r="AD5547" t="s">
        <v>144</v>
      </c>
      <c r="AE5547" s="2">
        <v>45096.813622685186</v>
      </c>
    </row>
    <row r="5548" spans="1:31" hidden="1" x14ac:dyDescent="0.25">
      <c r="A5548">
        <v>1257729</v>
      </c>
      <c r="B5548" t="s">
        <v>27</v>
      </c>
      <c r="C5548" t="s">
        <v>894</v>
      </c>
      <c r="D5548" s="3" t="s">
        <v>42</v>
      </c>
      <c r="E5548" s="4">
        <v>43913</v>
      </c>
      <c r="F5548" s="3" t="s">
        <v>29</v>
      </c>
      <c r="G5548" s="3" t="s">
        <v>29</v>
      </c>
      <c r="H5548" s="3">
        <v>4</v>
      </c>
      <c r="I5548" s="3">
        <f t="shared" ca="1" si="260"/>
        <v>4</v>
      </c>
      <c r="J5548" s="9" t="s">
        <v>45</v>
      </c>
      <c r="K5548" s="9" t="s">
        <v>1072</v>
      </c>
      <c r="L5548" s="9" t="str">
        <f t="shared" si="258"/>
        <v>Kio</v>
      </c>
      <c r="M5548" s="9">
        <v>1</v>
      </c>
      <c r="N5548" s="10">
        <v>43913</v>
      </c>
      <c r="O5548" s="10">
        <v>43913</v>
      </c>
      <c r="P5548" t="s">
        <v>889</v>
      </c>
      <c r="Q5548" t="str">
        <f t="shared" si="259"/>
        <v>LED</v>
      </c>
      <c r="R5548" t="s">
        <v>75</v>
      </c>
      <c r="S5548">
        <v>0</v>
      </c>
      <c r="T5548" t="s">
        <v>33</v>
      </c>
      <c r="U5548">
        <v>1</v>
      </c>
      <c r="V5548">
        <v>1</v>
      </c>
      <c r="W5548" s="1">
        <v>43913</v>
      </c>
      <c r="X5548" s="1">
        <v>43913</v>
      </c>
      <c r="Y5548" t="s">
        <v>38</v>
      </c>
      <c r="Z5548">
        <v>0</v>
      </c>
      <c r="AA5548">
        <v>4000</v>
      </c>
      <c r="AB5548">
        <v>1078</v>
      </c>
      <c r="AC5548">
        <v>1078.2</v>
      </c>
      <c r="AD5548" t="s">
        <v>144</v>
      </c>
      <c r="AE5548" s="2">
        <v>45096.813622685186</v>
      </c>
    </row>
    <row r="5549" spans="1:31" hidden="1" x14ac:dyDescent="0.25">
      <c r="A5549">
        <v>1257730</v>
      </c>
      <c r="B5549" t="s">
        <v>27</v>
      </c>
      <c r="C5549" t="s">
        <v>894</v>
      </c>
      <c r="D5549" s="3" t="s">
        <v>42</v>
      </c>
      <c r="E5549" s="4">
        <v>43703</v>
      </c>
      <c r="F5549" s="3" t="s">
        <v>29</v>
      </c>
      <c r="G5549" s="3" t="s">
        <v>29</v>
      </c>
      <c r="H5549" s="3">
        <v>4</v>
      </c>
      <c r="I5549" s="3">
        <f t="shared" ca="1" si="260"/>
        <v>5</v>
      </c>
      <c r="J5549" s="9" t="s">
        <v>45</v>
      </c>
      <c r="K5549" s="9" t="s">
        <v>1072</v>
      </c>
      <c r="L5549" s="9" t="str">
        <f t="shared" si="258"/>
        <v>Kio</v>
      </c>
      <c r="M5549" s="9">
        <v>1</v>
      </c>
      <c r="N5549" s="10">
        <v>43703</v>
      </c>
      <c r="O5549" s="10">
        <v>43703</v>
      </c>
      <c r="P5549" t="s">
        <v>889</v>
      </c>
      <c r="Q5549" t="str">
        <f t="shared" si="259"/>
        <v>LED</v>
      </c>
      <c r="R5549" t="s">
        <v>75</v>
      </c>
      <c r="S5549">
        <v>0</v>
      </c>
      <c r="T5549" t="s">
        <v>33</v>
      </c>
      <c r="U5549">
        <v>1</v>
      </c>
      <c r="V5549">
        <v>1</v>
      </c>
      <c r="W5549" s="1">
        <v>43703</v>
      </c>
      <c r="X5549" s="1">
        <v>43703</v>
      </c>
      <c r="Y5549" t="s">
        <v>38</v>
      </c>
      <c r="Z5549">
        <v>0</v>
      </c>
      <c r="AA5549">
        <v>4000</v>
      </c>
      <c r="AB5549">
        <v>1078</v>
      </c>
      <c r="AC5549">
        <v>1078.2</v>
      </c>
      <c r="AD5549" t="s">
        <v>144</v>
      </c>
      <c r="AE5549" s="2">
        <v>45096.813622685186</v>
      </c>
    </row>
    <row r="5550" spans="1:31" hidden="1" x14ac:dyDescent="0.25">
      <c r="A5550">
        <v>1257731</v>
      </c>
      <c r="B5550" t="s">
        <v>27</v>
      </c>
      <c r="C5550" t="s">
        <v>894</v>
      </c>
      <c r="D5550" s="3" t="s">
        <v>42</v>
      </c>
      <c r="E5550" s="4">
        <v>43703</v>
      </c>
      <c r="F5550" s="3" t="s">
        <v>29</v>
      </c>
      <c r="G5550" s="3" t="s">
        <v>29</v>
      </c>
      <c r="H5550" s="3">
        <v>4</v>
      </c>
      <c r="I5550" s="3">
        <f t="shared" ca="1" si="260"/>
        <v>5</v>
      </c>
      <c r="J5550" s="9" t="s">
        <v>45</v>
      </c>
      <c r="K5550" s="9" t="s">
        <v>1072</v>
      </c>
      <c r="L5550" s="9" t="str">
        <f t="shared" si="258"/>
        <v>Kio</v>
      </c>
      <c r="M5550" s="9">
        <v>1</v>
      </c>
      <c r="N5550" s="10">
        <v>43703</v>
      </c>
      <c r="O5550" s="10">
        <v>43703</v>
      </c>
      <c r="P5550" t="s">
        <v>889</v>
      </c>
      <c r="Q5550" t="str">
        <f t="shared" si="259"/>
        <v>LED</v>
      </c>
      <c r="R5550" t="s">
        <v>75</v>
      </c>
      <c r="S5550">
        <v>0</v>
      </c>
      <c r="T5550" t="s">
        <v>33</v>
      </c>
      <c r="U5550">
        <v>1</v>
      </c>
      <c r="V5550">
        <v>1</v>
      </c>
      <c r="W5550" s="1">
        <v>43703</v>
      </c>
      <c r="X5550" s="1">
        <v>43703</v>
      </c>
      <c r="Y5550" t="s">
        <v>38</v>
      </c>
      <c r="Z5550">
        <v>0</v>
      </c>
      <c r="AA5550">
        <v>4000</v>
      </c>
      <c r="AB5550">
        <v>1078</v>
      </c>
      <c r="AC5550">
        <v>1078.2</v>
      </c>
      <c r="AD5550" t="s">
        <v>144</v>
      </c>
      <c r="AE5550" s="2">
        <v>45096.813622685186</v>
      </c>
    </row>
    <row r="5551" spans="1:31" hidden="1" x14ac:dyDescent="0.25">
      <c r="A5551">
        <v>1257117</v>
      </c>
      <c r="B5551" t="s">
        <v>27</v>
      </c>
      <c r="C5551" t="s">
        <v>895</v>
      </c>
      <c r="D5551" s="3" t="s">
        <v>42</v>
      </c>
      <c r="E5551" s="4">
        <v>42180</v>
      </c>
      <c r="F5551" s="3" t="s">
        <v>29</v>
      </c>
      <c r="G5551" s="3" t="s">
        <v>29</v>
      </c>
      <c r="H5551" s="3">
        <v>4</v>
      </c>
      <c r="I5551" s="3">
        <f t="shared" ca="1" si="260"/>
        <v>9</v>
      </c>
      <c r="J5551" s="9" t="s">
        <v>45</v>
      </c>
      <c r="K5551" s="9" t="s">
        <v>1072</v>
      </c>
      <c r="L5551" s="9" t="str">
        <f t="shared" si="258"/>
        <v>Kio</v>
      </c>
      <c r="M5551" s="9">
        <v>1</v>
      </c>
      <c r="N5551" s="10">
        <v>42180</v>
      </c>
      <c r="O5551" s="10">
        <v>42180</v>
      </c>
      <c r="P5551" t="s">
        <v>889</v>
      </c>
      <c r="Q5551" t="str">
        <f t="shared" si="259"/>
        <v>LED</v>
      </c>
      <c r="R5551" t="s">
        <v>75</v>
      </c>
      <c r="S5551">
        <v>0</v>
      </c>
      <c r="T5551" t="s">
        <v>33</v>
      </c>
      <c r="U5551">
        <v>1</v>
      </c>
      <c r="V5551">
        <v>1</v>
      </c>
      <c r="W5551" s="1">
        <v>42180</v>
      </c>
      <c r="X5551" s="1">
        <v>42180</v>
      </c>
      <c r="Y5551" t="s">
        <v>38</v>
      </c>
      <c r="Z5551">
        <v>0</v>
      </c>
      <c r="AA5551">
        <v>4000</v>
      </c>
      <c r="AB5551">
        <v>1078</v>
      </c>
      <c r="AC5551">
        <v>1078.2</v>
      </c>
      <c r="AD5551" t="s">
        <v>144</v>
      </c>
      <c r="AE5551" s="2">
        <v>45096.813622685186</v>
      </c>
    </row>
    <row r="5552" spans="1:31" hidden="1" x14ac:dyDescent="0.25">
      <c r="A5552">
        <v>1257118</v>
      </c>
      <c r="B5552" t="s">
        <v>27</v>
      </c>
      <c r="C5552" t="s">
        <v>895</v>
      </c>
      <c r="D5552" s="3" t="s">
        <v>42</v>
      </c>
      <c r="E5552" s="4">
        <v>42180</v>
      </c>
      <c r="F5552" s="3" t="s">
        <v>29</v>
      </c>
      <c r="G5552" s="3" t="s">
        <v>29</v>
      </c>
      <c r="H5552" s="3">
        <v>4</v>
      </c>
      <c r="I5552" s="3">
        <f t="shared" ca="1" si="260"/>
        <v>9</v>
      </c>
      <c r="J5552" s="9" t="s">
        <v>45</v>
      </c>
      <c r="K5552" s="9" t="s">
        <v>1072</v>
      </c>
      <c r="L5552" s="9" t="str">
        <f t="shared" si="258"/>
        <v>Kio</v>
      </c>
      <c r="M5552" s="9">
        <v>1</v>
      </c>
      <c r="N5552" s="10">
        <v>42180</v>
      </c>
      <c r="O5552" s="10">
        <v>42180</v>
      </c>
      <c r="P5552" t="s">
        <v>889</v>
      </c>
      <c r="Q5552" t="str">
        <f t="shared" si="259"/>
        <v>LED</v>
      </c>
      <c r="R5552" t="s">
        <v>75</v>
      </c>
      <c r="S5552">
        <v>0</v>
      </c>
      <c r="T5552" t="s">
        <v>33</v>
      </c>
      <c r="U5552">
        <v>1</v>
      </c>
      <c r="V5552">
        <v>1</v>
      </c>
      <c r="W5552" s="1">
        <v>42180</v>
      </c>
      <c r="X5552" s="1">
        <v>42180</v>
      </c>
      <c r="Y5552" t="s">
        <v>38</v>
      </c>
      <c r="Z5552">
        <v>0</v>
      </c>
      <c r="AA5552">
        <v>4000</v>
      </c>
      <c r="AB5552">
        <v>1078</v>
      </c>
      <c r="AC5552">
        <v>1078.2</v>
      </c>
      <c r="AD5552" t="s">
        <v>144</v>
      </c>
      <c r="AE5552" s="2">
        <v>45096.813622685186</v>
      </c>
    </row>
    <row r="5553" spans="1:31" hidden="1" x14ac:dyDescent="0.25">
      <c r="A5553">
        <v>1257119</v>
      </c>
      <c r="B5553" t="s">
        <v>27</v>
      </c>
      <c r="C5553" t="s">
        <v>895</v>
      </c>
      <c r="D5553" s="3" t="s">
        <v>42</v>
      </c>
      <c r="E5553" s="4">
        <v>42180</v>
      </c>
      <c r="F5553" s="3" t="s">
        <v>29</v>
      </c>
      <c r="G5553" s="3" t="s">
        <v>29</v>
      </c>
      <c r="H5553" s="3">
        <v>4</v>
      </c>
      <c r="I5553" s="3">
        <f t="shared" ca="1" si="260"/>
        <v>9</v>
      </c>
      <c r="J5553" s="9" t="s">
        <v>45</v>
      </c>
      <c r="K5553" s="9" t="s">
        <v>1072</v>
      </c>
      <c r="L5553" s="9" t="str">
        <f t="shared" si="258"/>
        <v>Kio</v>
      </c>
      <c r="M5553" s="9">
        <v>1</v>
      </c>
      <c r="N5553" s="10">
        <v>42180</v>
      </c>
      <c r="O5553" s="10">
        <v>42180</v>
      </c>
      <c r="P5553" t="s">
        <v>889</v>
      </c>
      <c r="Q5553" t="str">
        <f t="shared" si="259"/>
        <v>LED</v>
      </c>
      <c r="R5553" t="s">
        <v>75</v>
      </c>
      <c r="S5553">
        <v>0</v>
      </c>
      <c r="T5553" t="s">
        <v>33</v>
      </c>
      <c r="U5553">
        <v>1</v>
      </c>
      <c r="V5553">
        <v>1</v>
      </c>
      <c r="W5553" s="1">
        <v>42180</v>
      </c>
      <c r="X5553" s="1">
        <v>42180</v>
      </c>
      <c r="Y5553" t="s">
        <v>38</v>
      </c>
      <c r="Z5553">
        <v>0</v>
      </c>
      <c r="AA5553">
        <v>4000</v>
      </c>
      <c r="AB5553">
        <v>1078</v>
      </c>
      <c r="AC5553">
        <v>1078.2</v>
      </c>
      <c r="AD5553" t="s">
        <v>144</v>
      </c>
      <c r="AE5553" s="2">
        <v>45096.813622685186</v>
      </c>
    </row>
    <row r="5554" spans="1:31" hidden="1" x14ac:dyDescent="0.25">
      <c r="A5554">
        <v>1257657</v>
      </c>
      <c r="B5554" t="s">
        <v>27</v>
      </c>
      <c r="C5554" t="s">
        <v>895</v>
      </c>
      <c r="D5554" s="3" t="s">
        <v>42</v>
      </c>
      <c r="E5554" s="4">
        <v>43186</v>
      </c>
      <c r="F5554" s="3" t="s">
        <v>29</v>
      </c>
      <c r="G5554" s="3" t="s">
        <v>29</v>
      </c>
      <c r="H5554" s="3">
        <v>4</v>
      </c>
      <c r="I5554" s="3">
        <f t="shared" ca="1" si="260"/>
        <v>6</v>
      </c>
      <c r="J5554" s="9" t="s">
        <v>45</v>
      </c>
      <c r="K5554" s="9" t="s">
        <v>1072</v>
      </c>
      <c r="L5554" s="9" t="str">
        <f t="shared" si="258"/>
        <v>Kio</v>
      </c>
      <c r="M5554" s="9">
        <v>1</v>
      </c>
      <c r="N5554" s="10">
        <v>43186</v>
      </c>
      <c r="O5554" s="10">
        <v>43186</v>
      </c>
      <c r="P5554" t="s">
        <v>889</v>
      </c>
      <c r="Q5554" t="str">
        <f t="shared" si="259"/>
        <v>LED</v>
      </c>
      <c r="R5554" t="s">
        <v>75</v>
      </c>
      <c r="S5554">
        <v>0</v>
      </c>
      <c r="T5554" t="s">
        <v>33</v>
      </c>
      <c r="U5554">
        <v>1</v>
      </c>
      <c r="V5554">
        <v>1</v>
      </c>
      <c r="W5554" s="1">
        <v>43186</v>
      </c>
      <c r="X5554" s="1">
        <v>43186</v>
      </c>
      <c r="Y5554" t="s">
        <v>38</v>
      </c>
      <c r="Z5554">
        <v>0</v>
      </c>
      <c r="AA5554">
        <v>4000</v>
      </c>
      <c r="AB5554">
        <v>1078</v>
      </c>
      <c r="AC5554">
        <v>1078.2</v>
      </c>
      <c r="AD5554" t="s">
        <v>144</v>
      </c>
      <c r="AE5554" s="2">
        <v>45096.813622685186</v>
      </c>
    </row>
    <row r="5555" spans="1:31" hidden="1" x14ac:dyDescent="0.25">
      <c r="A5555">
        <v>1257658</v>
      </c>
      <c r="B5555" t="s">
        <v>27</v>
      </c>
      <c r="C5555" t="s">
        <v>895</v>
      </c>
      <c r="D5555" s="3" t="s">
        <v>42</v>
      </c>
      <c r="E5555" s="4">
        <v>43186</v>
      </c>
      <c r="F5555" s="3" t="s">
        <v>29</v>
      </c>
      <c r="G5555" s="3" t="s">
        <v>29</v>
      </c>
      <c r="H5555" s="3">
        <v>4</v>
      </c>
      <c r="I5555" s="3">
        <f t="shared" ca="1" si="260"/>
        <v>6</v>
      </c>
      <c r="J5555" s="9" t="s">
        <v>45</v>
      </c>
      <c r="K5555" s="9" t="s">
        <v>1072</v>
      </c>
      <c r="L5555" s="9" t="str">
        <f t="shared" si="258"/>
        <v>Kio</v>
      </c>
      <c r="M5555" s="9">
        <v>1</v>
      </c>
      <c r="N5555" s="10">
        <v>43186</v>
      </c>
      <c r="O5555" s="10">
        <v>43186</v>
      </c>
      <c r="P5555" t="s">
        <v>889</v>
      </c>
      <c r="Q5555" t="str">
        <f t="shared" si="259"/>
        <v>LED</v>
      </c>
      <c r="R5555" t="s">
        <v>75</v>
      </c>
      <c r="S5555">
        <v>0</v>
      </c>
      <c r="T5555" t="s">
        <v>33</v>
      </c>
      <c r="U5555">
        <v>1</v>
      </c>
      <c r="V5555">
        <v>1</v>
      </c>
      <c r="W5555" s="1">
        <v>43186</v>
      </c>
      <c r="X5555" s="1">
        <v>43186</v>
      </c>
      <c r="Y5555" t="s">
        <v>38</v>
      </c>
      <c r="Z5555">
        <v>0</v>
      </c>
      <c r="AA5555">
        <v>4000</v>
      </c>
      <c r="AB5555">
        <v>1078</v>
      </c>
      <c r="AC5555">
        <v>1078.2</v>
      </c>
      <c r="AD5555" t="s">
        <v>144</v>
      </c>
      <c r="AE5555" s="2">
        <v>45096.813622685186</v>
      </c>
    </row>
    <row r="5556" spans="1:31" hidden="1" x14ac:dyDescent="0.25">
      <c r="A5556">
        <v>1257659</v>
      </c>
      <c r="B5556" t="s">
        <v>27</v>
      </c>
      <c r="C5556" t="s">
        <v>895</v>
      </c>
      <c r="D5556" s="3" t="s">
        <v>42</v>
      </c>
      <c r="E5556" s="4">
        <v>43186</v>
      </c>
      <c r="F5556" s="3" t="s">
        <v>29</v>
      </c>
      <c r="G5556" s="3" t="s">
        <v>29</v>
      </c>
      <c r="H5556" s="3">
        <v>4</v>
      </c>
      <c r="I5556" s="3">
        <f t="shared" ca="1" si="260"/>
        <v>6</v>
      </c>
      <c r="J5556" s="9" t="s">
        <v>45</v>
      </c>
      <c r="K5556" s="9" t="s">
        <v>1072</v>
      </c>
      <c r="L5556" s="9" t="str">
        <f t="shared" si="258"/>
        <v>Kio</v>
      </c>
      <c r="M5556" s="9">
        <v>1</v>
      </c>
      <c r="N5556" s="10">
        <v>43186</v>
      </c>
      <c r="O5556" s="10">
        <v>43186</v>
      </c>
      <c r="P5556" t="s">
        <v>889</v>
      </c>
      <c r="Q5556" t="str">
        <f t="shared" si="259"/>
        <v>LED</v>
      </c>
      <c r="R5556" t="s">
        <v>75</v>
      </c>
      <c r="S5556">
        <v>0</v>
      </c>
      <c r="T5556" t="s">
        <v>33</v>
      </c>
      <c r="U5556">
        <v>1</v>
      </c>
      <c r="V5556">
        <v>1</v>
      </c>
      <c r="W5556" s="1">
        <v>43186</v>
      </c>
      <c r="X5556" s="1">
        <v>43186</v>
      </c>
      <c r="Y5556" t="s">
        <v>38</v>
      </c>
      <c r="Z5556">
        <v>0</v>
      </c>
      <c r="AA5556">
        <v>4000</v>
      </c>
      <c r="AB5556">
        <v>1078</v>
      </c>
      <c r="AC5556">
        <v>1078.2</v>
      </c>
      <c r="AD5556" t="s">
        <v>144</v>
      </c>
      <c r="AE5556" s="2">
        <v>45096.813622685186</v>
      </c>
    </row>
    <row r="5557" spans="1:31" hidden="1" x14ac:dyDescent="0.25">
      <c r="A5557">
        <v>1257660</v>
      </c>
      <c r="B5557" t="s">
        <v>27</v>
      </c>
      <c r="C5557" t="s">
        <v>895</v>
      </c>
      <c r="D5557" s="3" t="s">
        <v>42</v>
      </c>
      <c r="E5557" s="4">
        <v>43186</v>
      </c>
      <c r="F5557" s="3" t="s">
        <v>29</v>
      </c>
      <c r="G5557" s="3" t="s">
        <v>29</v>
      </c>
      <c r="H5557" s="3">
        <v>4</v>
      </c>
      <c r="I5557" s="3">
        <f t="shared" ca="1" si="260"/>
        <v>6</v>
      </c>
      <c r="J5557" s="9" t="s">
        <v>45</v>
      </c>
      <c r="K5557" s="9" t="s">
        <v>1072</v>
      </c>
      <c r="L5557" s="9" t="str">
        <f t="shared" si="258"/>
        <v>Kio</v>
      </c>
      <c r="M5557" s="9">
        <v>1</v>
      </c>
      <c r="N5557" s="10">
        <v>43186</v>
      </c>
      <c r="O5557" s="10">
        <v>43186</v>
      </c>
      <c r="P5557" t="s">
        <v>889</v>
      </c>
      <c r="Q5557" t="str">
        <f t="shared" si="259"/>
        <v>LED</v>
      </c>
      <c r="R5557" t="s">
        <v>75</v>
      </c>
      <c r="S5557">
        <v>0</v>
      </c>
      <c r="T5557" t="s">
        <v>33</v>
      </c>
      <c r="U5557">
        <v>1</v>
      </c>
      <c r="V5557">
        <v>1</v>
      </c>
      <c r="W5557" s="1">
        <v>43186</v>
      </c>
      <c r="X5557" s="1">
        <v>43186</v>
      </c>
      <c r="Y5557" t="s">
        <v>38</v>
      </c>
      <c r="Z5557">
        <v>0</v>
      </c>
      <c r="AA5557">
        <v>4000</v>
      </c>
      <c r="AB5557">
        <v>1078</v>
      </c>
      <c r="AC5557">
        <v>1078.2</v>
      </c>
      <c r="AD5557" t="s">
        <v>144</v>
      </c>
      <c r="AE5557" s="2">
        <v>45096.813622685186</v>
      </c>
    </row>
    <row r="5558" spans="1:31" hidden="1" x14ac:dyDescent="0.25">
      <c r="A5558">
        <v>1257661</v>
      </c>
      <c r="B5558" t="s">
        <v>27</v>
      </c>
      <c r="C5558" t="s">
        <v>895</v>
      </c>
      <c r="D5558" s="3" t="s">
        <v>42</v>
      </c>
      <c r="E5558" s="4">
        <v>43186</v>
      </c>
      <c r="F5558" s="3" t="s">
        <v>29</v>
      </c>
      <c r="G5558" s="3" t="s">
        <v>29</v>
      </c>
      <c r="H5558" s="3">
        <v>4</v>
      </c>
      <c r="I5558" s="3">
        <f t="shared" ca="1" si="260"/>
        <v>6</v>
      </c>
      <c r="J5558" s="9" t="s">
        <v>45</v>
      </c>
      <c r="K5558" s="9" t="s">
        <v>1072</v>
      </c>
      <c r="L5558" s="9" t="str">
        <f t="shared" si="258"/>
        <v>Kio</v>
      </c>
      <c r="M5558" s="9">
        <v>1</v>
      </c>
      <c r="N5558" s="10">
        <v>43186</v>
      </c>
      <c r="O5558" s="10">
        <v>43186</v>
      </c>
      <c r="P5558" t="s">
        <v>889</v>
      </c>
      <c r="Q5558" t="str">
        <f t="shared" si="259"/>
        <v>LED</v>
      </c>
      <c r="R5558" t="s">
        <v>75</v>
      </c>
      <c r="S5558">
        <v>0</v>
      </c>
      <c r="T5558" t="s">
        <v>33</v>
      </c>
      <c r="U5558">
        <v>1</v>
      </c>
      <c r="V5558">
        <v>1</v>
      </c>
      <c r="W5558" s="1">
        <v>43186</v>
      </c>
      <c r="X5558" s="1">
        <v>43186</v>
      </c>
      <c r="Y5558" t="s">
        <v>38</v>
      </c>
      <c r="Z5558">
        <v>0</v>
      </c>
      <c r="AA5558">
        <v>4000</v>
      </c>
      <c r="AB5558">
        <v>1078</v>
      </c>
      <c r="AC5558">
        <v>1078.2</v>
      </c>
      <c r="AD5558" t="s">
        <v>144</v>
      </c>
      <c r="AE5558" s="2">
        <v>45096.813622685186</v>
      </c>
    </row>
    <row r="5559" spans="1:31" hidden="1" x14ac:dyDescent="0.25">
      <c r="A5559">
        <v>1257662</v>
      </c>
      <c r="B5559" t="s">
        <v>27</v>
      </c>
      <c r="C5559" t="s">
        <v>896</v>
      </c>
      <c r="D5559" s="3" t="s">
        <v>42</v>
      </c>
      <c r="E5559" s="4">
        <v>43419</v>
      </c>
      <c r="F5559" s="3" t="s">
        <v>29</v>
      </c>
      <c r="G5559" s="3" t="s">
        <v>29</v>
      </c>
      <c r="H5559" s="3">
        <v>4</v>
      </c>
      <c r="I5559" s="3">
        <f t="shared" ca="1" si="260"/>
        <v>6</v>
      </c>
      <c r="J5559" s="9" t="s">
        <v>140</v>
      </c>
      <c r="K5559" s="9" t="s">
        <v>1072</v>
      </c>
      <c r="L5559" s="9" t="str">
        <f t="shared" si="258"/>
        <v>Yoa</v>
      </c>
      <c r="M5559" s="9">
        <v>1</v>
      </c>
      <c r="N5559" s="10">
        <v>43419</v>
      </c>
      <c r="O5559" s="10">
        <v>43419</v>
      </c>
      <c r="P5559" t="s">
        <v>897</v>
      </c>
      <c r="Q5559" t="str">
        <f t="shared" si="259"/>
        <v>LED</v>
      </c>
      <c r="R5559" t="s">
        <v>243</v>
      </c>
      <c r="S5559">
        <v>0</v>
      </c>
      <c r="T5559" t="s">
        <v>33</v>
      </c>
      <c r="U5559">
        <v>1</v>
      </c>
      <c r="V5559">
        <v>1</v>
      </c>
      <c r="W5559" s="1">
        <v>43419</v>
      </c>
      <c r="X5559" s="1">
        <v>43419</v>
      </c>
      <c r="Y5559" t="s">
        <v>145</v>
      </c>
      <c r="Z5559">
        <v>0</v>
      </c>
      <c r="AA5559">
        <v>3000</v>
      </c>
      <c r="AB5559">
        <v>960</v>
      </c>
      <c r="AC5559">
        <v>672</v>
      </c>
      <c r="AD5559" t="s">
        <v>320</v>
      </c>
      <c r="AE5559" s="2">
        <v>45096.813622685186</v>
      </c>
    </row>
    <row r="5560" spans="1:31" hidden="1" x14ac:dyDescent="0.25">
      <c r="A5560">
        <v>1257663</v>
      </c>
      <c r="B5560" t="s">
        <v>27</v>
      </c>
      <c r="C5560" t="s">
        <v>896</v>
      </c>
      <c r="D5560" s="3" t="s">
        <v>42</v>
      </c>
      <c r="E5560" s="4">
        <v>43419</v>
      </c>
      <c r="F5560" s="3" t="s">
        <v>29</v>
      </c>
      <c r="G5560" s="3" t="s">
        <v>29</v>
      </c>
      <c r="H5560" s="3">
        <v>4</v>
      </c>
      <c r="I5560" s="3">
        <f t="shared" ca="1" si="260"/>
        <v>6</v>
      </c>
      <c r="J5560" s="9" t="s">
        <v>140</v>
      </c>
      <c r="K5560" s="9" t="s">
        <v>1072</v>
      </c>
      <c r="L5560" s="9" t="str">
        <f t="shared" si="258"/>
        <v>Yoa</v>
      </c>
      <c r="M5560" s="9">
        <v>1</v>
      </c>
      <c r="N5560" s="10">
        <v>43419</v>
      </c>
      <c r="O5560" s="10">
        <v>43419</v>
      </c>
      <c r="P5560" t="s">
        <v>897</v>
      </c>
      <c r="Q5560" t="str">
        <f t="shared" si="259"/>
        <v>LED</v>
      </c>
      <c r="R5560" t="s">
        <v>243</v>
      </c>
      <c r="S5560">
        <v>0</v>
      </c>
      <c r="T5560" t="s">
        <v>33</v>
      </c>
      <c r="U5560">
        <v>1</v>
      </c>
      <c r="V5560">
        <v>1</v>
      </c>
      <c r="W5560" s="1">
        <v>43419</v>
      </c>
      <c r="X5560" s="1">
        <v>43419</v>
      </c>
      <c r="Y5560" t="s">
        <v>145</v>
      </c>
      <c r="Z5560">
        <v>0</v>
      </c>
      <c r="AA5560">
        <v>3000</v>
      </c>
      <c r="AB5560">
        <v>960</v>
      </c>
      <c r="AC5560">
        <v>672</v>
      </c>
      <c r="AD5560" t="s">
        <v>320</v>
      </c>
      <c r="AE5560" s="2">
        <v>45096.813622685186</v>
      </c>
    </row>
    <row r="5561" spans="1:31" hidden="1" x14ac:dyDescent="0.25">
      <c r="A5561">
        <v>1257664</v>
      </c>
      <c r="B5561" t="s">
        <v>27</v>
      </c>
      <c r="C5561" t="s">
        <v>896</v>
      </c>
      <c r="D5561" s="3" t="s">
        <v>42</v>
      </c>
      <c r="E5561" s="4">
        <v>43573</v>
      </c>
      <c r="F5561" s="3" t="s">
        <v>29</v>
      </c>
      <c r="G5561" s="3" t="s">
        <v>29</v>
      </c>
      <c r="H5561" s="3">
        <v>4</v>
      </c>
      <c r="I5561" s="3">
        <f t="shared" ca="1" si="260"/>
        <v>5</v>
      </c>
      <c r="J5561" s="9" t="s">
        <v>140</v>
      </c>
      <c r="K5561" s="9" t="s">
        <v>1072</v>
      </c>
      <c r="L5561" s="9" t="str">
        <f t="shared" si="258"/>
        <v>Yoa</v>
      </c>
      <c r="M5561" s="9">
        <v>1</v>
      </c>
      <c r="N5561" s="10">
        <v>43573</v>
      </c>
      <c r="O5561" s="10">
        <v>43573</v>
      </c>
      <c r="P5561" t="s">
        <v>898</v>
      </c>
      <c r="Q5561" t="str">
        <f t="shared" si="259"/>
        <v>LED</v>
      </c>
      <c r="R5561" t="s">
        <v>47</v>
      </c>
      <c r="S5561">
        <v>0</v>
      </c>
      <c r="T5561" t="s">
        <v>33</v>
      </c>
      <c r="U5561">
        <v>1</v>
      </c>
      <c r="V5561">
        <v>1</v>
      </c>
      <c r="W5561" s="1">
        <v>43573</v>
      </c>
      <c r="X5561" s="1">
        <v>43573</v>
      </c>
      <c r="Y5561" t="s">
        <v>145</v>
      </c>
      <c r="Z5561">
        <v>0</v>
      </c>
      <c r="AA5561">
        <v>3000</v>
      </c>
      <c r="AB5561">
        <v>1200</v>
      </c>
      <c r="AC5561">
        <v>840</v>
      </c>
      <c r="AD5561" t="s">
        <v>49</v>
      </c>
      <c r="AE5561" s="2">
        <v>45096.813622685186</v>
      </c>
    </row>
    <row r="5562" spans="1:31" hidden="1" x14ac:dyDescent="0.25">
      <c r="A5562">
        <v>1257665</v>
      </c>
      <c r="B5562" t="s">
        <v>27</v>
      </c>
      <c r="C5562" t="s">
        <v>896</v>
      </c>
      <c r="D5562" s="3" t="s">
        <v>42</v>
      </c>
      <c r="E5562" s="4">
        <v>43573</v>
      </c>
      <c r="F5562" s="3" t="s">
        <v>29</v>
      </c>
      <c r="G5562" s="3" t="s">
        <v>29</v>
      </c>
      <c r="H5562" s="3">
        <v>4</v>
      </c>
      <c r="I5562" s="3">
        <f t="shared" ca="1" si="260"/>
        <v>5</v>
      </c>
      <c r="J5562" s="9" t="s">
        <v>140</v>
      </c>
      <c r="K5562" s="9" t="s">
        <v>1072</v>
      </c>
      <c r="L5562" s="9" t="str">
        <f t="shared" si="258"/>
        <v>Yoa</v>
      </c>
      <c r="M5562" s="9">
        <v>1</v>
      </c>
      <c r="N5562" s="10">
        <v>43573</v>
      </c>
      <c r="O5562" s="10">
        <v>43573</v>
      </c>
      <c r="P5562" t="s">
        <v>898</v>
      </c>
      <c r="Q5562" t="str">
        <f t="shared" si="259"/>
        <v>LED</v>
      </c>
      <c r="R5562" t="s">
        <v>47</v>
      </c>
      <c r="S5562">
        <v>0</v>
      </c>
      <c r="T5562" t="s">
        <v>33</v>
      </c>
      <c r="U5562">
        <v>1</v>
      </c>
      <c r="V5562">
        <v>1</v>
      </c>
      <c r="W5562" s="1">
        <v>43573</v>
      </c>
      <c r="X5562" s="1">
        <v>43573</v>
      </c>
      <c r="Y5562" t="s">
        <v>145</v>
      </c>
      <c r="Z5562">
        <v>0</v>
      </c>
      <c r="AA5562">
        <v>3000</v>
      </c>
      <c r="AB5562">
        <v>1200</v>
      </c>
      <c r="AC5562">
        <v>840</v>
      </c>
      <c r="AD5562" t="s">
        <v>49</v>
      </c>
      <c r="AE5562" s="2">
        <v>45096.813622685186</v>
      </c>
    </row>
    <row r="5563" spans="1:31" hidden="1" x14ac:dyDescent="0.25">
      <c r="A5563">
        <v>1257666</v>
      </c>
      <c r="B5563" t="s">
        <v>27</v>
      </c>
      <c r="C5563" t="s">
        <v>896</v>
      </c>
      <c r="D5563" s="3" t="s">
        <v>42</v>
      </c>
      <c r="E5563" s="4">
        <v>43573</v>
      </c>
      <c r="F5563" s="3" t="s">
        <v>29</v>
      </c>
      <c r="G5563" s="3" t="s">
        <v>29</v>
      </c>
      <c r="H5563" s="3">
        <v>4</v>
      </c>
      <c r="I5563" s="3">
        <f t="shared" ca="1" si="260"/>
        <v>5</v>
      </c>
      <c r="J5563" s="9" t="s">
        <v>140</v>
      </c>
      <c r="K5563" s="9" t="s">
        <v>1072</v>
      </c>
      <c r="L5563" s="9" t="str">
        <f t="shared" si="258"/>
        <v>Yoa</v>
      </c>
      <c r="M5563" s="9">
        <v>1</v>
      </c>
      <c r="N5563" s="10">
        <v>43573</v>
      </c>
      <c r="O5563" s="10">
        <v>43573</v>
      </c>
      <c r="P5563" t="s">
        <v>898</v>
      </c>
      <c r="Q5563" t="str">
        <f t="shared" si="259"/>
        <v>LED</v>
      </c>
      <c r="R5563" t="s">
        <v>47</v>
      </c>
      <c r="S5563">
        <v>0</v>
      </c>
      <c r="T5563" t="s">
        <v>33</v>
      </c>
      <c r="U5563">
        <v>1</v>
      </c>
      <c r="V5563">
        <v>1</v>
      </c>
      <c r="W5563" s="1">
        <v>43573</v>
      </c>
      <c r="X5563" s="1">
        <v>43573</v>
      </c>
      <c r="Y5563" t="s">
        <v>145</v>
      </c>
      <c r="Z5563">
        <v>0</v>
      </c>
      <c r="AA5563">
        <v>3000</v>
      </c>
      <c r="AB5563">
        <v>1200</v>
      </c>
      <c r="AC5563">
        <v>840</v>
      </c>
      <c r="AD5563" t="s">
        <v>49</v>
      </c>
      <c r="AE5563" s="2">
        <v>45096.813622685186</v>
      </c>
    </row>
    <row r="5564" spans="1:31" hidden="1" x14ac:dyDescent="0.25">
      <c r="A5564">
        <v>1257667</v>
      </c>
      <c r="B5564" t="s">
        <v>27</v>
      </c>
      <c r="C5564" t="s">
        <v>896</v>
      </c>
      <c r="D5564" s="3" t="s">
        <v>42</v>
      </c>
      <c r="E5564" s="4">
        <v>43573</v>
      </c>
      <c r="F5564" s="3" t="s">
        <v>29</v>
      </c>
      <c r="G5564" s="3" t="s">
        <v>29</v>
      </c>
      <c r="H5564" s="3">
        <v>4</v>
      </c>
      <c r="I5564" s="3">
        <f t="shared" ca="1" si="260"/>
        <v>5</v>
      </c>
      <c r="J5564" s="9" t="s">
        <v>140</v>
      </c>
      <c r="K5564" s="9" t="s">
        <v>1072</v>
      </c>
      <c r="L5564" s="9" t="str">
        <f t="shared" si="258"/>
        <v>Yoa</v>
      </c>
      <c r="M5564" s="9">
        <v>1</v>
      </c>
      <c r="N5564" s="10">
        <v>43573</v>
      </c>
      <c r="O5564" s="10">
        <v>43573</v>
      </c>
      <c r="P5564" t="s">
        <v>898</v>
      </c>
      <c r="Q5564" t="str">
        <f t="shared" si="259"/>
        <v>LED</v>
      </c>
      <c r="R5564" t="s">
        <v>47</v>
      </c>
      <c r="S5564">
        <v>0</v>
      </c>
      <c r="T5564" t="s">
        <v>33</v>
      </c>
      <c r="U5564">
        <v>1</v>
      </c>
      <c r="V5564">
        <v>1</v>
      </c>
      <c r="W5564" s="1">
        <v>43573</v>
      </c>
      <c r="X5564" s="1">
        <v>43573</v>
      </c>
      <c r="Y5564" t="s">
        <v>145</v>
      </c>
      <c r="Z5564">
        <v>0</v>
      </c>
      <c r="AA5564">
        <v>3000</v>
      </c>
      <c r="AB5564">
        <v>1200</v>
      </c>
      <c r="AC5564">
        <v>840</v>
      </c>
      <c r="AD5564" t="s">
        <v>49</v>
      </c>
      <c r="AE5564" s="2">
        <v>45096.813622685186</v>
      </c>
    </row>
    <row r="5565" spans="1:31" hidden="1" x14ac:dyDescent="0.25">
      <c r="A5565">
        <v>1257668</v>
      </c>
      <c r="B5565" t="s">
        <v>27</v>
      </c>
      <c r="C5565" t="s">
        <v>896</v>
      </c>
      <c r="D5565" s="3" t="s">
        <v>42</v>
      </c>
      <c r="E5565" s="4">
        <v>43573</v>
      </c>
      <c r="F5565" s="3" t="s">
        <v>29</v>
      </c>
      <c r="G5565" s="3" t="s">
        <v>29</v>
      </c>
      <c r="H5565" s="3">
        <v>4</v>
      </c>
      <c r="I5565" s="3">
        <f t="shared" ca="1" si="260"/>
        <v>5</v>
      </c>
      <c r="J5565" s="9" t="s">
        <v>140</v>
      </c>
      <c r="K5565" s="9" t="s">
        <v>1072</v>
      </c>
      <c r="L5565" s="9" t="str">
        <f t="shared" si="258"/>
        <v>Yoa</v>
      </c>
      <c r="M5565" s="9">
        <v>1</v>
      </c>
      <c r="N5565" s="10">
        <v>43573</v>
      </c>
      <c r="O5565" s="10">
        <v>43573</v>
      </c>
      <c r="P5565" t="s">
        <v>898</v>
      </c>
      <c r="Q5565" t="str">
        <f t="shared" si="259"/>
        <v>LED</v>
      </c>
      <c r="R5565" t="s">
        <v>47</v>
      </c>
      <c r="S5565">
        <v>0</v>
      </c>
      <c r="T5565" t="s">
        <v>33</v>
      </c>
      <c r="U5565">
        <v>1</v>
      </c>
      <c r="V5565">
        <v>1</v>
      </c>
      <c r="W5565" s="1">
        <v>43573</v>
      </c>
      <c r="X5565" s="1">
        <v>43573</v>
      </c>
      <c r="Y5565" t="s">
        <v>145</v>
      </c>
      <c r="Z5565">
        <v>0</v>
      </c>
      <c r="AA5565">
        <v>3000</v>
      </c>
      <c r="AB5565">
        <v>1200</v>
      </c>
      <c r="AC5565">
        <v>840</v>
      </c>
      <c r="AD5565" t="s">
        <v>49</v>
      </c>
      <c r="AE5565" s="2">
        <v>45096.813622685186</v>
      </c>
    </row>
    <row r="5566" spans="1:31" hidden="1" x14ac:dyDescent="0.25">
      <c r="A5566">
        <v>1257669</v>
      </c>
      <c r="B5566" t="s">
        <v>27</v>
      </c>
      <c r="C5566" t="s">
        <v>896</v>
      </c>
      <c r="D5566" s="3" t="s">
        <v>42</v>
      </c>
      <c r="E5566" s="4">
        <v>43419</v>
      </c>
      <c r="F5566" s="3" t="s">
        <v>29</v>
      </c>
      <c r="G5566" s="3" t="s">
        <v>29</v>
      </c>
      <c r="H5566" s="3">
        <v>4</v>
      </c>
      <c r="I5566" s="3">
        <f t="shared" ca="1" si="260"/>
        <v>6</v>
      </c>
      <c r="J5566" s="9" t="s">
        <v>140</v>
      </c>
      <c r="K5566" s="9" t="s">
        <v>1072</v>
      </c>
      <c r="L5566" s="9" t="str">
        <f t="shared" si="258"/>
        <v>Yoa</v>
      </c>
      <c r="M5566" s="9">
        <v>1</v>
      </c>
      <c r="N5566" s="10">
        <v>43419</v>
      </c>
      <c r="O5566" s="10">
        <v>43419</v>
      </c>
      <c r="P5566" t="s">
        <v>898</v>
      </c>
      <c r="Q5566" t="str">
        <f t="shared" si="259"/>
        <v>LED</v>
      </c>
      <c r="R5566" t="s">
        <v>47</v>
      </c>
      <c r="S5566">
        <v>0</v>
      </c>
      <c r="T5566" t="s">
        <v>33</v>
      </c>
      <c r="U5566">
        <v>1</v>
      </c>
      <c r="V5566">
        <v>1</v>
      </c>
      <c r="W5566" s="1">
        <v>43419</v>
      </c>
      <c r="X5566" s="1">
        <v>43419</v>
      </c>
      <c r="Y5566" t="s">
        <v>145</v>
      </c>
      <c r="Z5566">
        <v>0</v>
      </c>
      <c r="AA5566">
        <v>3000</v>
      </c>
      <c r="AB5566">
        <v>1200</v>
      </c>
      <c r="AC5566">
        <v>840</v>
      </c>
      <c r="AD5566" t="s">
        <v>49</v>
      </c>
      <c r="AE5566" s="2">
        <v>45096.813622685186</v>
      </c>
    </row>
    <row r="5567" spans="1:31" hidden="1" x14ac:dyDescent="0.25">
      <c r="A5567">
        <v>1257670</v>
      </c>
      <c r="B5567" t="s">
        <v>27</v>
      </c>
      <c r="C5567" t="s">
        <v>896</v>
      </c>
      <c r="D5567" s="3" t="s">
        <v>42</v>
      </c>
      <c r="E5567" s="4">
        <v>43419</v>
      </c>
      <c r="F5567" s="3" t="s">
        <v>29</v>
      </c>
      <c r="G5567" s="3" t="s">
        <v>29</v>
      </c>
      <c r="H5567" s="3">
        <v>4</v>
      </c>
      <c r="I5567" s="3">
        <f t="shared" ca="1" si="260"/>
        <v>6</v>
      </c>
      <c r="J5567" s="9" t="s">
        <v>140</v>
      </c>
      <c r="K5567" s="9" t="s">
        <v>1072</v>
      </c>
      <c r="L5567" s="9" t="str">
        <f t="shared" si="258"/>
        <v>Yoa</v>
      </c>
      <c r="M5567" s="9">
        <v>1</v>
      </c>
      <c r="N5567" s="10">
        <v>43419</v>
      </c>
      <c r="O5567" s="10">
        <v>43419</v>
      </c>
      <c r="P5567" t="s">
        <v>898</v>
      </c>
      <c r="Q5567" t="str">
        <f t="shared" si="259"/>
        <v>LED</v>
      </c>
      <c r="R5567" t="s">
        <v>47</v>
      </c>
      <c r="S5567">
        <v>0</v>
      </c>
      <c r="T5567" t="s">
        <v>33</v>
      </c>
      <c r="U5567">
        <v>1</v>
      </c>
      <c r="V5567">
        <v>1</v>
      </c>
      <c r="W5567" s="1">
        <v>43419</v>
      </c>
      <c r="X5567" s="1">
        <v>43419</v>
      </c>
      <c r="Y5567" t="s">
        <v>145</v>
      </c>
      <c r="Z5567">
        <v>0</v>
      </c>
      <c r="AA5567">
        <v>3000</v>
      </c>
      <c r="AB5567">
        <v>1200</v>
      </c>
      <c r="AC5567">
        <v>840</v>
      </c>
      <c r="AD5567" t="s">
        <v>49</v>
      </c>
      <c r="AE5567" s="2">
        <v>45096.813622685186</v>
      </c>
    </row>
    <row r="5568" spans="1:31" hidden="1" x14ac:dyDescent="0.25">
      <c r="A5568">
        <v>1257671</v>
      </c>
      <c r="B5568" t="s">
        <v>27</v>
      </c>
      <c r="C5568" t="s">
        <v>896</v>
      </c>
      <c r="D5568" s="3" t="s">
        <v>42</v>
      </c>
      <c r="E5568" s="4">
        <v>43573</v>
      </c>
      <c r="F5568" s="3" t="s">
        <v>29</v>
      </c>
      <c r="G5568" s="3" t="s">
        <v>29</v>
      </c>
      <c r="H5568" s="3">
        <v>4</v>
      </c>
      <c r="I5568" s="3">
        <f t="shared" ca="1" si="260"/>
        <v>5</v>
      </c>
      <c r="J5568" s="9" t="s">
        <v>140</v>
      </c>
      <c r="K5568" s="9" t="s">
        <v>1072</v>
      </c>
      <c r="L5568" s="9" t="str">
        <f t="shared" si="258"/>
        <v>Yoa</v>
      </c>
      <c r="M5568" s="9">
        <v>1</v>
      </c>
      <c r="N5568" s="10">
        <v>43573</v>
      </c>
      <c r="O5568" s="10">
        <v>43573</v>
      </c>
      <c r="P5568" t="s">
        <v>898</v>
      </c>
      <c r="Q5568" t="str">
        <f t="shared" si="259"/>
        <v>LED</v>
      </c>
      <c r="R5568" t="s">
        <v>47</v>
      </c>
      <c r="S5568">
        <v>0</v>
      </c>
      <c r="T5568" t="s">
        <v>33</v>
      </c>
      <c r="U5568">
        <v>1</v>
      </c>
      <c r="V5568">
        <v>1</v>
      </c>
      <c r="W5568" s="1">
        <v>43573</v>
      </c>
      <c r="X5568" s="1">
        <v>43573</v>
      </c>
      <c r="Y5568" t="s">
        <v>145</v>
      </c>
      <c r="Z5568">
        <v>0</v>
      </c>
      <c r="AA5568">
        <v>3000</v>
      </c>
      <c r="AB5568">
        <v>1200</v>
      </c>
      <c r="AC5568">
        <v>840</v>
      </c>
      <c r="AD5568" t="s">
        <v>49</v>
      </c>
      <c r="AE5568" s="2">
        <v>45096.813622685186</v>
      </c>
    </row>
    <row r="5569" spans="1:31" hidden="1" x14ac:dyDescent="0.25">
      <c r="A5569">
        <v>1257672</v>
      </c>
      <c r="B5569" t="s">
        <v>27</v>
      </c>
      <c r="C5569" t="s">
        <v>896</v>
      </c>
      <c r="D5569" s="3" t="s">
        <v>42</v>
      </c>
      <c r="E5569" s="4">
        <v>43573</v>
      </c>
      <c r="F5569" s="3" t="s">
        <v>29</v>
      </c>
      <c r="G5569" s="3" t="s">
        <v>29</v>
      </c>
      <c r="H5569" s="3">
        <v>4</v>
      </c>
      <c r="I5569" s="3">
        <f t="shared" ca="1" si="260"/>
        <v>5</v>
      </c>
      <c r="J5569" s="9" t="s">
        <v>140</v>
      </c>
      <c r="K5569" s="9" t="s">
        <v>1072</v>
      </c>
      <c r="L5569" s="9" t="str">
        <f t="shared" si="258"/>
        <v>Yoa</v>
      </c>
      <c r="M5569" s="9">
        <v>1</v>
      </c>
      <c r="N5569" s="10">
        <v>43573</v>
      </c>
      <c r="O5569" s="10">
        <v>43573</v>
      </c>
      <c r="P5569" t="s">
        <v>898</v>
      </c>
      <c r="Q5569" t="str">
        <f t="shared" si="259"/>
        <v>LED</v>
      </c>
      <c r="R5569" t="s">
        <v>47</v>
      </c>
      <c r="S5569">
        <v>0</v>
      </c>
      <c r="T5569" t="s">
        <v>33</v>
      </c>
      <c r="U5569">
        <v>1</v>
      </c>
      <c r="V5569">
        <v>1</v>
      </c>
      <c r="W5569" s="1">
        <v>43573</v>
      </c>
      <c r="X5569" s="1">
        <v>43573</v>
      </c>
      <c r="Y5569" t="s">
        <v>145</v>
      </c>
      <c r="Z5569">
        <v>0</v>
      </c>
      <c r="AA5569">
        <v>3000</v>
      </c>
      <c r="AB5569">
        <v>1200</v>
      </c>
      <c r="AC5569">
        <v>840</v>
      </c>
      <c r="AD5569" t="s">
        <v>49</v>
      </c>
      <c r="AE5569" s="2">
        <v>45096.813622685186</v>
      </c>
    </row>
    <row r="5570" spans="1:31" hidden="1" x14ac:dyDescent="0.25">
      <c r="A5570">
        <v>1257673</v>
      </c>
      <c r="B5570" t="s">
        <v>27</v>
      </c>
      <c r="C5570" t="s">
        <v>896</v>
      </c>
      <c r="D5570" s="3" t="s">
        <v>42</v>
      </c>
      <c r="E5570" s="4">
        <v>43573</v>
      </c>
      <c r="F5570" s="3" t="s">
        <v>29</v>
      </c>
      <c r="G5570" s="3" t="s">
        <v>29</v>
      </c>
      <c r="H5570" s="3">
        <v>4</v>
      </c>
      <c r="I5570" s="3">
        <f t="shared" ca="1" si="260"/>
        <v>5</v>
      </c>
      <c r="J5570" s="9" t="s">
        <v>140</v>
      </c>
      <c r="K5570" s="9" t="s">
        <v>1072</v>
      </c>
      <c r="L5570" s="9" t="str">
        <f t="shared" ref="L5570:L5633" si="261">VLOOKUP(J5570,Arm_kort,2,FALSE)</f>
        <v>Yoa</v>
      </c>
      <c r="M5570" s="9">
        <v>1</v>
      </c>
      <c r="N5570" s="10">
        <v>43573</v>
      </c>
      <c r="O5570" s="10">
        <v>43573</v>
      </c>
      <c r="P5570" t="s">
        <v>898</v>
      </c>
      <c r="Q5570" t="str">
        <f t="shared" ref="Q5570:Q5633" si="262">VLOOKUP(P5570,LAMPEN,3,FALSE)</f>
        <v>LED</v>
      </c>
      <c r="R5570" t="s">
        <v>47</v>
      </c>
      <c r="S5570">
        <v>0</v>
      </c>
      <c r="T5570" t="s">
        <v>33</v>
      </c>
      <c r="U5570">
        <v>1</v>
      </c>
      <c r="V5570">
        <v>1</v>
      </c>
      <c r="W5570" s="1">
        <v>43573</v>
      </c>
      <c r="X5570" s="1">
        <v>43573</v>
      </c>
      <c r="Y5570" t="s">
        <v>145</v>
      </c>
      <c r="Z5570">
        <v>0</v>
      </c>
      <c r="AA5570">
        <v>3000</v>
      </c>
      <c r="AB5570">
        <v>1200</v>
      </c>
      <c r="AC5570">
        <v>840</v>
      </c>
      <c r="AD5570" t="s">
        <v>49</v>
      </c>
      <c r="AE5570" s="2">
        <v>45096.813622685186</v>
      </c>
    </row>
    <row r="5571" spans="1:31" hidden="1" x14ac:dyDescent="0.25">
      <c r="A5571">
        <v>1257674</v>
      </c>
      <c r="B5571" t="s">
        <v>27</v>
      </c>
      <c r="C5571" t="s">
        <v>896</v>
      </c>
      <c r="D5571" s="3" t="s">
        <v>42</v>
      </c>
      <c r="E5571" s="4">
        <v>43573</v>
      </c>
      <c r="F5571" s="3" t="s">
        <v>29</v>
      </c>
      <c r="G5571" s="3" t="s">
        <v>29</v>
      </c>
      <c r="H5571" s="3">
        <v>4</v>
      </c>
      <c r="I5571" s="3">
        <f t="shared" ref="I5571:I5634" ca="1" si="263">IFERROR(YEAR(NOW())-YEAR(E5571),"")</f>
        <v>5</v>
      </c>
      <c r="J5571" s="9" t="s">
        <v>140</v>
      </c>
      <c r="K5571" s="9" t="s">
        <v>1072</v>
      </c>
      <c r="L5571" s="9" t="str">
        <f t="shared" si="261"/>
        <v>Yoa</v>
      </c>
      <c r="M5571" s="9">
        <v>1</v>
      </c>
      <c r="N5571" s="10">
        <v>43573</v>
      </c>
      <c r="O5571" s="10">
        <v>43573</v>
      </c>
      <c r="P5571" t="s">
        <v>898</v>
      </c>
      <c r="Q5571" t="str">
        <f t="shared" si="262"/>
        <v>LED</v>
      </c>
      <c r="R5571" t="s">
        <v>47</v>
      </c>
      <c r="S5571">
        <v>0</v>
      </c>
      <c r="T5571" t="s">
        <v>33</v>
      </c>
      <c r="U5571">
        <v>1</v>
      </c>
      <c r="V5571">
        <v>1</v>
      </c>
      <c r="W5571" s="1">
        <v>43573</v>
      </c>
      <c r="X5571" s="1">
        <v>43573</v>
      </c>
      <c r="Y5571" t="s">
        <v>145</v>
      </c>
      <c r="Z5571">
        <v>0</v>
      </c>
      <c r="AA5571">
        <v>3000</v>
      </c>
      <c r="AB5571">
        <v>1200</v>
      </c>
      <c r="AC5571">
        <v>840</v>
      </c>
      <c r="AD5571" t="s">
        <v>49</v>
      </c>
      <c r="AE5571" s="2">
        <v>45096.813622685186</v>
      </c>
    </row>
    <row r="5572" spans="1:31" hidden="1" x14ac:dyDescent="0.25">
      <c r="A5572">
        <v>1257675</v>
      </c>
      <c r="B5572" t="s">
        <v>27</v>
      </c>
      <c r="C5572" t="s">
        <v>896</v>
      </c>
      <c r="D5572" s="3" t="s">
        <v>42</v>
      </c>
      <c r="E5572" s="4">
        <v>43677</v>
      </c>
      <c r="F5572" s="3" t="s">
        <v>29</v>
      </c>
      <c r="G5572" s="3" t="s">
        <v>29</v>
      </c>
      <c r="H5572" s="3">
        <v>4</v>
      </c>
      <c r="I5572" s="3">
        <f t="shared" ca="1" si="263"/>
        <v>5</v>
      </c>
      <c r="J5572" s="9" t="s">
        <v>140</v>
      </c>
      <c r="K5572" s="9" t="s">
        <v>1072</v>
      </c>
      <c r="L5572" s="9" t="str">
        <f t="shared" si="261"/>
        <v>Yoa</v>
      </c>
      <c r="M5572" s="9">
        <v>1</v>
      </c>
      <c r="N5572" s="10">
        <v>43677</v>
      </c>
      <c r="O5572" s="10">
        <v>43677</v>
      </c>
      <c r="P5572" t="s">
        <v>899</v>
      </c>
      <c r="Q5572" t="str">
        <f t="shared" si="262"/>
        <v>LED</v>
      </c>
      <c r="R5572" t="s">
        <v>243</v>
      </c>
      <c r="S5572">
        <v>0</v>
      </c>
      <c r="T5572" t="s">
        <v>33</v>
      </c>
      <c r="U5572">
        <v>1</v>
      </c>
      <c r="V5572">
        <v>1</v>
      </c>
      <c r="W5572" s="1">
        <v>43677</v>
      </c>
      <c r="X5572" s="1">
        <v>43677</v>
      </c>
      <c r="Y5572" t="s">
        <v>145</v>
      </c>
      <c r="Z5572">
        <v>0</v>
      </c>
      <c r="AA5572">
        <v>3000</v>
      </c>
      <c r="AB5572">
        <v>960</v>
      </c>
      <c r="AC5572">
        <v>672</v>
      </c>
      <c r="AD5572" t="s">
        <v>320</v>
      </c>
      <c r="AE5572" s="2">
        <v>45096.813622685186</v>
      </c>
    </row>
    <row r="5573" spans="1:31" hidden="1" x14ac:dyDescent="0.25">
      <c r="A5573">
        <v>1257676</v>
      </c>
      <c r="B5573" t="s">
        <v>27</v>
      </c>
      <c r="C5573" t="s">
        <v>896</v>
      </c>
      <c r="D5573" s="3" t="s">
        <v>42</v>
      </c>
      <c r="E5573" s="4">
        <v>43677</v>
      </c>
      <c r="F5573" s="3" t="s">
        <v>29</v>
      </c>
      <c r="G5573" s="3" t="s">
        <v>29</v>
      </c>
      <c r="H5573" s="3">
        <v>4</v>
      </c>
      <c r="I5573" s="3">
        <f t="shared" ca="1" si="263"/>
        <v>5</v>
      </c>
      <c r="J5573" s="9" t="s">
        <v>140</v>
      </c>
      <c r="K5573" s="9" t="s">
        <v>1072</v>
      </c>
      <c r="L5573" s="9" t="str">
        <f t="shared" si="261"/>
        <v>Yoa</v>
      </c>
      <c r="M5573" s="9">
        <v>1</v>
      </c>
      <c r="N5573" s="10">
        <v>43677</v>
      </c>
      <c r="O5573" s="10">
        <v>43677</v>
      </c>
      <c r="P5573" t="s">
        <v>899</v>
      </c>
      <c r="Q5573" t="str">
        <f t="shared" si="262"/>
        <v>LED</v>
      </c>
      <c r="R5573" t="s">
        <v>243</v>
      </c>
      <c r="S5573">
        <v>0</v>
      </c>
      <c r="T5573" t="s">
        <v>33</v>
      </c>
      <c r="U5573">
        <v>1</v>
      </c>
      <c r="V5573">
        <v>1</v>
      </c>
      <c r="W5573" s="1">
        <v>43677</v>
      </c>
      <c r="X5573" s="1">
        <v>43677</v>
      </c>
      <c r="Y5573" t="s">
        <v>145</v>
      </c>
      <c r="Z5573">
        <v>0</v>
      </c>
      <c r="AA5573">
        <v>3000</v>
      </c>
      <c r="AB5573">
        <v>960</v>
      </c>
      <c r="AC5573">
        <v>672</v>
      </c>
      <c r="AD5573" t="s">
        <v>320</v>
      </c>
      <c r="AE5573" s="2">
        <v>45096.813622685186</v>
      </c>
    </row>
    <row r="5574" spans="1:31" hidden="1" x14ac:dyDescent="0.25">
      <c r="A5574">
        <v>1257677</v>
      </c>
      <c r="B5574" t="s">
        <v>27</v>
      </c>
      <c r="C5574" t="s">
        <v>896</v>
      </c>
      <c r="D5574" s="3" t="s">
        <v>42</v>
      </c>
      <c r="E5574" s="4">
        <v>43677</v>
      </c>
      <c r="F5574" s="3" t="s">
        <v>29</v>
      </c>
      <c r="G5574" s="3" t="s">
        <v>29</v>
      </c>
      <c r="H5574" s="3">
        <v>4</v>
      </c>
      <c r="I5574" s="3">
        <f t="shared" ca="1" si="263"/>
        <v>5</v>
      </c>
      <c r="J5574" s="9" t="s">
        <v>140</v>
      </c>
      <c r="K5574" s="9" t="s">
        <v>1072</v>
      </c>
      <c r="L5574" s="9" t="str">
        <f t="shared" si="261"/>
        <v>Yoa</v>
      </c>
      <c r="M5574" s="9">
        <v>1</v>
      </c>
      <c r="N5574" s="10">
        <v>43677</v>
      </c>
      <c r="O5574" s="10">
        <v>43677</v>
      </c>
      <c r="P5574" t="s">
        <v>899</v>
      </c>
      <c r="Q5574" t="str">
        <f t="shared" si="262"/>
        <v>LED</v>
      </c>
      <c r="R5574" t="s">
        <v>243</v>
      </c>
      <c r="S5574">
        <v>0</v>
      </c>
      <c r="T5574" t="s">
        <v>33</v>
      </c>
      <c r="U5574">
        <v>1</v>
      </c>
      <c r="V5574">
        <v>1</v>
      </c>
      <c r="W5574" s="1">
        <v>43677</v>
      </c>
      <c r="X5574" s="1">
        <v>43677</v>
      </c>
      <c r="Y5574" t="s">
        <v>145</v>
      </c>
      <c r="Z5574">
        <v>0</v>
      </c>
      <c r="AA5574">
        <v>3000</v>
      </c>
      <c r="AB5574">
        <v>960</v>
      </c>
      <c r="AC5574">
        <v>672</v>
      </c>
      <c r="AD5574" t="s">
        <v>320</v>
      </c>
      <c r="AE5574" s="2">
        <v>45096.813622685186</v>
      </c>
    </row>
    <row r="5575" spans="1:31" hidden="1" x14ac:dyDescent="0.25">
      <c r="A5575">
        <v>1257678</v>
      </c>
      <c r="B5575" t="s">
        <v>27</v>
      </c>
      <c r="C5575" t="s">
        <v>896</v>
      </c>
      <c r="D5575" s="3" t="s">
        <v>42</v>
      </c>
      <c r="E5575" s="4">
        <v>43677</v>
      </c>
      <c r="F5575" s="3" t="s">
        <v>29</v>
      </c>
      <c r="G5575" s="3" t="s">
        <v>29</v>
      </c>
      <c r="H5575" s="3">
        <v>4</v>
      </c>
      <c r="I5575" s="3">
        <f t="shared" ca="1" si="263"/>
        <v>5</v>
      </c>
      <c r="J5575" s="9" t="s">
        <v>140</v>
      </c>
      <c r="K5575" s="9" t="s">
        <v>1072</v>
      </c>
      <c r="L5575" s="9" t="str">
        <f t="shared" si="261"/>
        <v>Yoa</v>
      </c>
      <c r="M5575" s="9">
        <v>1</v>
      </c>
      <c r="N5575" s="10">
        <v>43677</v>
      </c>
      <c r="O5575" s="10">
        <v>43677</v>
      </c>
      <c r="P5575" t="s">
        <v>898</v>
      </c>
      <c r="Q5575" t="str">
        <f t="shared" si="262"/>
        <v>LED</v>
      </c>
      <c r="R5575" t="s">
        <v>47</v>
      </c>
      <c r="S5575">
        <v>0</v>
      </c>
      <c r="T5575" t="s">
        <v>33</v>
      </c>
      <c r="U5575">
        <v>1</v>
      </c>
      <c r="V5575">
        <v>1</v>
      </c>
      <c r="W5575" s="1">
        <v>43677</v>
      </c>
      <c r="X5575" s="1">
        <v>43677</v>
      </c>
      <c r="Y5575" t="s">
        <v>145</v>
      </c>
      <c r="Z5575">
        <v>0</v>
      </c>
      <c r="AA5575">
        <v>3000</v>
      </c>
      <c r="AB5575">
        <v>1200</v>
      </c>
      <c r="AC5575">
        <v>840</v>
      </c>
      <c r="AD5575" t="s">
        <v>49</v>
      </c>
      <c r="AE5575" s="2">
        <v>45096.813622685186</v>
      </c>
    </row>
    <row r="5576" spans="1:31" hidden="1" x14ac:dyDescent="0.25">
      <c r="A5576">
        <v>1257679</v>
      </c>
      <c r="B5576" t="s">
        <v>27</v>
      </c>
      <c r="C5576" t="s">
        <v>896</v>
      </c>
      <c r="D5576" s="3" t="s">
        <v>42</v>
      </c>
      <c r="E5576" s="4">
        <v>43677</v>
      </c>
      <c r="F5576" s="3" t="s">
        <v>29</v>
      </c>
      <c r="G5576" s="3" t="s">
        <v>29</v>
      </c>
      <c r="H5576" s="3">
        <v>4</v>
      </c>
      <c r="I5576" s="3">
        <f t="shared" ca="1" si="263"/>
        <v>5</v>
      </c>
      <c r="J5576" s="9" t="s">
        <v>140</v>
      </c>
      <c r="K5576" s="9" t="s">
        <v>1072</v>
      </c>
      <c r="L5576" s="9" t="str">
        <f t="shared" si="261"/>
        <v>Yoa</v>
      </c>
      <c r="M5576" s="9">
        <v>1</v>
      </c>
      <c r="N5576" s="10">
        <v>43677</v>
      </c>
      <c r="O5576" s="10">
        <v>43677</v>
      </c>
      <c r="P5576" t="s">
        <v>899</v>
      </c>
      <c r="Q5576" t="str">
        <f t="shared" si="262"/>
        <v>LED</v>
      </c>
      <c r="R5576" t="s">
        <v>243</v>
      </c>
      <c r="S5576">
        <v>0</v>
      </c>
      <c r="T5576" t="s">
        <v>33</v>
      </c>
      <c r="U5576">
        <v>1</v>
      </c>
      <c r="V5576">
        <v>1</v>
      </c>
      <c r="W5576" s="1">
        <v>43677</v>
      </c>
      <c r="X5576" s="1">
        <v>43677</v>
      </c>
      <c r="Y5576" t="s">
        <v>145</v>
      </c>
      <c r="Z5576">
        <v>0</v>
      </c>
      <c r="AA5576">
        <v>3000</v>
      </c>
      <c r="AB5576">
        <v>960</v>
      </c>
      <c r="AC5576">
        <v>672</v>
      </c>
      <c r="AD5576" t="s">
        <v>320</v>
      </c>
      <c r="AE5576" s="2">
        <v>45096.813622685186</v>
      </c>
    </row>
    <row r="5577" spans="1:31" hidden="1" x14ac:dyDescent="0.25">
      <c r="A5577">
        <v>1257680</v>
      </c>
      <c r="B5577" t="s">
        <v>27</v>
      </c>
      <c r="C5577" t="s">
        <v>896</v>
      </c>
      <c r="D5577" s="3" t="s">
        <v>42</v>
      </c>
      <c r="E5577" s="4">
        <v>43677</v>
      </c>
      <c r="F5577" s="3" t="s">
        <v>29</v>
      </c>
      <c r="G5577" s="3" t="s">
        <v>29</v>
      </c>
      <c r="H5577" s="3">
        <v>4</v>
      </c>
      <c r="I5577" s="3">
        <f t="shared" ca="1" si="263"/>
        <v>5</v>
      </c>
      <c r="J5577" s="9" t="s">
        <v>140</v>
      </c>
      <c r="K5577" s="9" t="s">
        <v>1072</v>
      </c>
      <c r="L5577" s="9" t="str">
        <f t="shared" si="261"/>
        <v>Yoa</v>
      </c>
      <c r="M5577" s="9">
        <v>1</v>
      </c>
      <c r="N5577" s="10">
        <v>43677</v>
      </c>
      <c r="O5577" s="10">
        <v>43677</v>
      </c>
      <c r="P5577" t="s">
        <v>899</v>
      </c>
      <c r="Q5577" t="str">
        <f t="shared" si="262"/>
        <v>LED</v>
      </c>
      <c r="R5577" t="s">
        <v>243</v>
      </c>
      <c r="S5577">
        <v>0</v>
      </c>
      <c r="T5577" t="s">
        <v>33</v>
      </c>
      <c r="U5577">
        <v>1</v>
      </c>
      <c r="V5577">
        <v>1</v>
      </c>
      <c r="W5577" s="1">
        <v>43677</v>
      </c>
      <c r="X5577" s="1">
        <v>43677</v>
      </c>
      <c r="Y5577" t="s">
        <v>145</v>
      </c>
      <c r="Z5577">
        <v>0</v>
      </c>
      <c r="AA5577">
        <v>3000</v>
      </c>
      <c r="AB5577">
        <v>960</v>
      </c>
      <c r="AC5577">
        <v>672</v>
      </c>
      <c r="AD5577" t="s">
        <v>320</v>
      </c>
      <c r="AE5577" s="2">
        <v>45096.813622685186</v>
      </c>
    </row>
    <row r="5578" spans="1:31" hidden="1" x14ac:dyDescent="0.25">
      <c r="A5578">
        <v>1257681</v>
      </c>
      <c r="B5578" t="s">
        <v>27</v>
      </c>
      <c r="C5578" t="s">
        <v>896</v>
      </c>
      <c r="D5578" s="3" t="s">
        <v>42</v>
      </c>
      <c r="E5578" s="4">
        <v>43677</v>
      </c>
      <c r="F5578" s="3" t="s">
        <v>29</v>
      </c>
      <c r="G5578" s="3" t="s">
        <v>29</v>
      </c>
      <c r="H5578" s="3">
        <v>4</v>
      </c>
      <c r="I5578" s="3">
        <f t="shared" ca="1" si="263"/>
        <v>5</v>
      </c>
      <c r="J5578" s="9" t="s">
        <v>140</v>
      </c>
      <c r="K5578" s="9" t="s">
        <v>1072</v>
      </c>
      <c r="L5578" s="9" t="str">
        <f t="shared" si="261"/>
        <v>Yoa</v>
      </c>
      <c r="M5578" s="9">
        <v>1</v>
      </c>
      <c r="N5578" s="10">
        <v>43677</v>
      </c>
      <c r="O5578" s="10">
        <v>43677</v>
      </c>
      <c r="P5578" t="s">
        <v>899</v>
      </c>
      <c r="Q5578" t="str">
        <f t="shared" si="262"/>
        <v>LED</v>
      </c>
      <c r="R5578" t="s">
        <v>243</v>
      </c>
      <c r="S5578">
        <v>0</v>
      </c>
      <c r="T5578" t="s">
        <v>33</v>
      </c>
      <c r="U5578">
        <v>1</v>
      </c>
      <c r="V5578">
        <v>1</v>
      </c>
      <c r="W5578" s="1">
        <v>43677</v>
      </c>
      <c r="X5578" s="1">
        <v>43677</v>
      </c>
      <c r="Y5578" t="s">
        <v>145</v>
      </c>
      <c r="Z5578">
        <v>0</v>
      </c>
      <c r="AA5578">
        <v>3000</v>
      </c>
      <c r="AB5578">
        <v>960</v>
      </c>
      <c r="AC5578">
        <v>672</v>
      </c>
      <c r="AD5578" t="s">
        <v>320</v>
      </c>
      <c r="AE5578" s="2">
        <v>45096.813622685186</v>
      </c>
    </row>
    <row r="5579" spans="1:31" hidden="1" x14ac:dyDescent="0.25">
      <c r="A5579">
        <v>1257682</v>
      </c>
      <c r="B5579" t="s">
        <v>27</v>
      </c>
      <c r="C5579" t="s">
        <v>896</v>
      </c>
      <c r="D5579" s="3" t="s">
        <v>42</v>
      </c>
      <c r="E5579" s="4">
        <v>43677</v>
      </c>
      <c r="F5579" s="3" t="s">
        <v>29</v>
      </c>
      <c r="G5579" s="3" t="s">
        <v>29</v>
      </c>
      <c r="H5579" s="3">
        <v>4</v>
      </c>
      <c r="I5579" s="3">
        <f t="shared" ca="1" si="263"/>
        <v>5</v>
      </c>
      <c r="J5579" s="9" t="s">
        <v>140</v>
      </c>
      <c r="K5579" s="9" t="s">
        <v>1072</v>
      </c>
      <c r="L5579" s="9" t="str">
        <f t="shared" si="261"/>
        <v>Yoa</v>
      </c>
      <c r="M5579" s="9">
        <v>1</v>
      </c>
      <c r="N5579" s="10">
        <v>43677</v>
      </c>
      <c r="O5579" s="10">
        <v>43677</v>
      </c>
      <c r="P5579" t="s">
        <v>899</v>
      </c>
      <c r="Q5579" t="str">
        <f t="shared" si="262"/>
        <v>LED</v>
      </c>
      <c r="R5579" t="s">
        <v>243</v>
      </c>
      <c r="S5579">
        <v>0</v>
      </c>
      <c r="T5579" t="s">
        <v>33</v>
      </c>
      <c r="U5579">
        <v>1</v>
      </c>
      <c r="V5579">
        <v>1</v>
      </c>
      <c r="W5579" s="1">
        <v>43677</v>
      </c>
      <c r="X5579" s="1">
        <v>43677</v>
      </c>
      <c r="Y5579" t="s">
        <v>145</v>
      </c>
      <c r="Z5579">
        <v>0</v>
      </c>
      <c r="AA5579">
        <v>3000</v>
      </c>
      <c r="AB5579">
        <v>960</v>
      </c>
      <c r="AC5579">
        <v>672</v>
      </c>
      <c r="AD5579" t="s">
        <v>320</v>
      </c>
      <c r="AE5579" s="2">
        <v>45096.813622685186</v>
      </c>
    </row>
    <row r="5580" spans="1:31" hidden="1" x14ac:dyDescent="0.25">
      <c r="A5580">
        <v>1257683</v>
      </c>
      <c r="B5580" t="s">
        <v>27</v>
      </c>
      <c r="C5580" t="s">
        <v>896</v>
      </c>
      <c r="D5580" s="3" t="s">
        <v>42</v>
      </c>
      <c r="E5580" s="4">
        <v>43677</v>
      </c>
      <c r="F5580" s="3" t="s">
        <v>29</v>
      </c>
      <c r="G5580" s="3" t="s">
        <v>29</v>
      </c>
      <c r="H5580" s="3">
        <v>4</v>
      </c>
      <c r="I5580" s="3">
        <f t="shared" ca="1" si="263"/>
        <v>5</v>
      </c>
      <c r="J5580" s="9" t="s">
        <v>140</v>
      </c>
      <c r="K5580" s="9" t="s">
        <v>1072</v>
      </c>
      <c r="L5580" s="9" t="str">
        <f t="shared" si="261"/>
        <v>Yoa</v>
      </c>
      <c r="M5580" s="9">
        <v>1</v>
      </c>
      <c r="N5580" s="10">
        <v>43677</v>
      </c>
      <c r="O5580" s="10">
        <v>43677</v>
      </c>
      <c r="P5580" t="s">
        <v>899</v>
      </c>
      <c r="Q5580" t="str">
        <f t="shared" si="262"/>
        <v>LED</v>
      </c>
      <c r="R5580" t="s">
        <v>243</v>
      </c>
      <c r="S5580">
        <v>0</v>
      </c>
      <c r="T5580" t="s">
        <v>33</v>
      </c>
      <c r="U5580">
        <v>1</v>
      </c>
      <c r="V5580">
        <v>1</v>
      </c>
      <c r="W5580" s="1">
        <v>43677</v>
      </c>
      <c r="X5580" s="1">
        <v>43677</v>
      </c>
      <c r="Y5580" t="s">
        <v>145</v>
      </c>
      <c r="Z5580">
        <v>0</v>
      </c>
      <c r="AA5580">
        <v>3000</v>
      </c>
      <c r="AB5580">
        <v>960</v>
      </c>
      <c r="AC5580">
        <v>672</v>
      </c>
      <c r="AD5580" t="s">
        <v>320</v>
      </c>
      <c r="AE5580" s="2">
        <v>45096.813622685186</v>
      </c>
    </row>
    <row r="5581" spans="1:31" hidden="1" x14ac:dyDescent="0.25">
      <c r="A5581">
        <v>1257684</v>
      </c>
      <c r="B5581" t="s">
        <v>27</v>
      </c>
      <c r="C5581" t="s">
        <v>896</v>
      </c>
      <c r="D5581" s="3" t="s">
        <v>42</v>
      </c>
      <c r="E5581" s="4">
        <v>43677</v>
      </c>
      <c r="F5581" s="3" t="s">
        <v>29</v>
      </c>
      <c r="G5581" s="3" t="s">
        <v>29</v>
      </c>
      <c r="H5581" s="3">
        <v>4</v>
      </c>
      <c r="I5581" s="3">
        <f t="shared" ca="1" si="263"/>
        <v>5</v>
      </c>
      <c r="J5581" s="9" t="s">
        <v>140</v>
      </c>
      <c r="K5581" s="9" t="s">
        <v>1072</v>
      </c>
      <c r="L5581" s="9" t="str">
        <f t="shared" si="261"/>
        <v>Yoa</v>
      </c>
      <c r="M5581" s="9">
        <v>1</v>
      </c>
      <c r="N5581" s="10">
        <v>43677</v>
      </c>
      <c r="O5581" s="10">
        <v>43677</v>
      </c>
      <c r="P5581" t="s">
        <v>899</v>
      </c>
      <c r="Q5581" t="str">
        <f t="shared" si="262"/>
        <v>LED</v>
      </c>
      <c r="R5581" t="s">
        <v>243</v>
      </c>
      <c r="S5581">
        <v>0</v>
      </c>
      <c r="T5581" t="s">
        <v>33</v>
      </c>
      <c r="U5581">
        <v>1</v>
      </c>
      <c r="V5581">
        <v>1</v>
      </c>
      <c r="W5581" s="1">
        <v>43677</v>
      </c>
      <c r="X5581" s="1">
        <v>43677</v>
      </c>
      <c r="Y5581" t="s">
        <v>145</v>
      </c>
      <c r="Z5581">
        <v>0</v>
      </c>
      <c r="AA5581">
        <v>3000</v>
      </c>
      <c r="AB5581">
        <v>960</v>
      </c>
      <c r="AC5581">
        <v>672</v>
      </c>
      <c r="AD5581" t="s">
        <v>320</v>
      </c>
      <c r="AE5581" s="2">
        <v>45096.813622685186</v>
      </c>
    </row>
    <row r="5582" spans="1:31" hidden="1" x14ac:dyDescent="0.25">
      <c r="A5582">
        <v>1257685</v>
      </c>
      <c r="B5582" t="s">
        <v>27</v>
      </c>
      <c r="C5582" t="s">
        <v>896</v>
      </c>
      <c r="D5582" s="3" t="s">
        <v>42</v>
      </c>
      <c r="E5582" s="4">
        <v>43677</v>
      </c>
      <c r="F5582" s="3" t="s">
        <v>29</v>
      </c>
      <c r="G5582" s="3" t="s">
        <v>29</v>
      </c>
      <c r="H5582" s="3">
        <v>4</v>
      </c>
      <c r="I5582" s="3">
        <f t="shared" ca="1" si="263"/>
        <v>5</v>
      </c>
      <c r="J5582" s="9" t="s">
        <v>140</v>
      </c>
      <c r="K5582" s="9" t="s">
        <v>1072</v>
      </c>
      <c r="L5582" s="9" t="str">
        <f t="shared" si="261"/>
        <v>Yoa</v>
      </c>
      <c r="M5582" s="9">
        <v>1</v>
      </c>
      <c r="N5582" s="10">
        <v>43677</v>
      </c>
      <c r="O5582" s="10">
        <v>43677</v>
      </c>
      <c r="P5582" t="s">
        <v>899</v>
      </c>
      <c r="Q5582" t="str">
        <f t="shared" si="262"/>
        <v>LED</v>
      </c>
      <c r="R5582" t="s">
        <v>243</v>
      </c>
      <c r="S5582">
        <v>0</v>
      </c>
      <c r="T5582" t="s">
        <v>33</v>
      </c>
      <c r="U5582">
        <v>1</v>
      </c>
      <c r="V5582">
        <v>1</v>
      </c>
      <c r="W5582" s="1">
        <v>43677</v>
      </c>
      <c r="X5582" s="1">
        <v>43677</v>
      </c>
      <c r="Y5582" t="s">
        <v>145</v>
      </c>
      <c r="Z5582">
        <v>0</v>
      </c>
      <c r="AA5582">
        <v>3000</v>
      </c>
      <c r="AB5582">
        <v>960</v>
      </c>
      <c r="AC5582">
        <v>672</v>
      </c>
      <c r="AD5582" t="s">
        <v>320</v>
      </c>
      <c r="AE5582" s="2">
        <v>45096.813622685186</v>
      </c>
    </row>
    <row r="5583" spans="1:31" hidden="1" x14ac:dyDescent="0.25">
      <c r="A5583">
        <v>1257686</v>
      </c>
      <c r="B5583" t="s">
        <v>27</v>
      </c>
      <c r="C5583" t="s">
        <v>896</v>
      </c>
      <c r="D5583" s="3" t="s">
        <v>42</v>
      </c>
      <c r="E5583" s="4">
        <v>43677</v>
      </c>
      <c r="F5583" s="3" t="s">
        <v>29</v>
      </c>
      <c r="G5583" s="3" t="s">
        <v>29</v>
      </c>
      <c r="H5583" s="3">
        <v>4</v>
      </c>
      <c r="I5583" s="3">
        <f t="shared" ca="1" si="263"/>
        <v>5</v>
      </c>
      <c r="J5583" s="9" t="s">
        <v>140</v>
      </c>
      <c r="K5583" s="9" t="s">
        <v>1072</v>
      </c>
      <c r="L5583" s="9" t="str">
        <f t="shared" si="261"/>
        <v>Yoa</v>
      </c>
      <c r="M5583" s="9">
        <v>1</v>
      </c>
      <c r="N5583" s="10">
        <v>43677</v>
      </c>
      <c r="O5583" s="10">
        <v>43677</v>
      </c>
      <c r="P5583" t="s">
        <v>899</v>
      </c>
      <c r="Q5583" t="str">
        <f t="shared" si="262"/>
        <v>LED</v>
      </c>
      <c r="R5583" t="s">
        <v>243</v>
      </c>
      <c r="S5583">
        <v>0</v>
      </c>
      <c r="T5583" t="s">
        <v>33</v>
      </c>
      <c r="U5583">
        <v>1</v>
      </c>
      <c r="V5583">
        <v>1</v>
      </c>
      <c r="W5583" s="1">
        <v>43677</v>
      </c>
      <c r="X5583" s="1">
        <v>43677</v>
      </c>
      <c r="Y5583" t="s">
        <v>145</v>
      </c>
      <c r="Z5583">
        <v>0</v>
      </c>
      <c r="AA5583">
        <v>3000</v>
      </c>
      <c r="AB5583">
        <v>960</v>
      </c>
      <c r="AC5583">
        <v>672</v>
      </c>
      <c r="AD5583" t="s">
        <v>320</v>
      </c>
      <c r="AE5583" s="2">
        <v>45096.813622685186</v>
      </c>
    </row>
    <row r="5584" spans="1:31" hidden="1" x14ac:dyDescent="0.25">
      <c r="A5584">
        <v>1257687</v>
      </c>
      <c r="B5584" t="s">
        <v>27</v>
      </c>
      <c r="C5584" t="s">
        <v>896</v>
      </c>
      <c r="D5584" s="3" t="s">
        <v>42</v>
      </c>
      <c r="E5584" s="4">
        <v>43677</v>
      </c>
      <c r="F5584" s="3" t="s">
        <v>29</v>
      </c>
      <c r="G5584" s="3" t="s">
        <v>29</v>
      </c>
      <c r="H5584" s="3">
        <v>4</v>
      </c>
      <c r="I5584" s="3">
        <f t="shared" ca="1" si="263"/>
        <v>5</v>
      </c>
      <c r="J5584" s="9" t="s">
        <v>140</v>
      </c>
      <c r="K5584" s="9" t="s">
        <v>1072</v>
      </c>
      <c r="L5584" s="9" t="str">
        <f t="shared" si="261"/>
        <v>Yoa</v>
      </c>
      <c r="M5584" s="9">
        <v>1</v>
      </c>
      <c r="N5584" s="10">
        <v>43677</v>
      </c>
      <c r="O5584" s="10">
        <v>43677</v>
      </c>
      <c r="P5584" t="s">
        <v>899</v>
      </c>
      <c r="Q5584" t="str">
        <f t="shared" si="262"/>
        <v>LED</v>
      </c>
      <c r="R5584" t="s">
        <v>243</v>
      </c>
      <c r="S5584">
        <v>0</v>
      </c>
      <c r="T5584" t="s">
        <v>33</v>
      </c>
      <c r="U5584">
        <v>1</v>
      </c>
      <c r="V5584">
        <v>1</v>
      </c>
      <c r="W5584" s="1">
        <v>43677</v>
      </c>
      <c r="X5584" s="1">
        <v>43677</v>
      </c>
      <c r="Y5584" t="s">
        <v>145</v>
      </c>
      <c r="Z5584">
        <v>0</v>
      </c>
      <c r="AA5584">
        <v>3000</v>
      </c>
      <c r="AB5584">
        <v>960</v>
      </c>
      <c r="AC5584">
        <v>672</v>
      </c>
      <c r="AD5584" t="s">
        <v>320</v>
      </c>
      <c r="AE5584" s="2">
        <v>45096.813622685186</v>
      </c>
    </row>
    <row r="5585" spans="1:31" hidden="1" x14ac:dyDescent="0.25">
      <c r="A5585">
        <v>1257688</v>
      </c>
      <c r="B5585" t="s">
        <v>27</v>
      </c>
      <c r="C5585" t="s">
        <v>896</v>
      </c>
      <c r="D5585" s="3" t="s">
        <v>42</v>
      </c>
      <c r="E5585" s="4">
        <v>43677</v>
      </c>
      <c r="F5585" s="3" t="s">
        <v>29</v>
      </c>
      <c r="G5585" s="3" t="s">
        <v>29</v>
      </c>
      <c r="H5585" s="3">
        <v>4</v>
      </c>
      <c r="I5585" s="3">
        <f t="shared" ca="1" si="263"/>
        <v>5</v>
      </c>
      <c r="J5585" s="9" t="s">
        <v>140</v>
      </c>
      <c r="K5585" s="9" t="s">
        <v>1072</v>
      </c>
      <c r="L5585" s="9" t="str">
        <f t="shared" si="261"/>
        <v>Yoa</v>
      </c>
      <c r="M5585" s="9">
        <v>1</v>
      </c>
      <c r="N5585" s="10">
        <v>43677</v>
      </c>
      <c r="O5585" s="10">
        <v>43677</v>
      </c>
      <c r="P5585" t="s">
        <v>899</v>
      </c>
      <c r="Q5585" t="str">
        <f t="shared" si="262"/>
        <v>LED</v>
      </c>
      <c r="R5585" t="s">
        <v>243</v>
      </c>
      <c r="S5585">
        <v>0</v>
      </c>
      <c r="T5585" t="s">
        <v>33</v>
      </c>
      <c r="U5585">
        <v>1</v>
      </c>
      <c r="V5585">
        <v>1</v>
      </c>
      <c r="W5585" s="1">
        <v>43677</v>
      </c>
      <c r="X5585" s="1">
        <v>43677</v>
      </c>
      <c r="Y5585" t="s">
        <v>145</v>
      </c>
      <c r="Z5585">
        <v>0</v>
      </c>
      <c r="AA5585">
        <v>3000</v>
      </c>
      <c r="AB5585">
        <v>960</v>
      </c>
      <c r="AC5585">
        <v>672</v>
      </c>
      <c r="AD5585" t="s">
        <v>320</v>
      </c>
      <c r="AE5585" s="2">
        <v>45096.813622685186</v>
      </c>
    </row>
    <row r="5586" spans="1:31" hidden="1" x14ac:dyDescent="0.25">
      <c r="A5586">
        <v>1252438</v>
      </c>
      <c r="B5586" t="s">
        <v>27</v>
      </c>
      <c r="C5586" t="s">
        <v>900</v>
      </c>
      <c r="D5586" s="3" t="s">
        <v>29</v>
      </c>
      <c r="E5586" s="3" t="s">
        <v>34</v>
      </c>
      <c r="F5586" s="3" t="s">
        <v>29</v>
      </c>
      <c r="G5586" s="3" t="s">
        <v>29</v>
      </c>
      <c r="H5586" s="3" t="s">
        <v>29</v>
      </c>
      <c r="I5586" s="3" t="str">
        <f t="shared" ca="1" si="263"/>
        <v/>
      </c>
      <c r="J5586" s="11" t="s">
        <v>1089</v>
      </c>
      <c r="K5586" s="11" t="s">
        <v>1090</v>
      </c>
      <c r="L5586" s="9" t="str">
        <f t="shared" si="261"/>
        <v>OVL kast</v>
      </c>
      <c r="M5586" s="9">
        <v>1</v>
      </c>
      <c r="N5586" s="9" t="s">
        <v>34</v>
      </c>
      <c r="O5586" s="9" t="s">
        <v>34</v>
      </c>
      <c r="P5586" t="s">
        <v>29</v>
      </c>
      <c r="Q5586" t="e">
        <f t="shared" si="262"/>
        <v>#N/A</v>
      </c>
      <c r="R5586" t="s">
        <v>29</v>
      </c>
      <c r="S5586" t="s">
        <v>29</v>
      </c>
      <c r="T5586" t="s">
        <v>29</v>
      </c>
      <c r="U5586">
        <v>70</v>
      </c>
      <c r="V5586">
        <v>1</v>
      </c>
      <c r="W5586" t="s">
        <v>34</v>
      </c>
      <c r="X5586" t="s">
        <v>34</v>
      </c>
      <c r="Y5586" t="s">
        <v>178</v>
      </c>
      <c r="Z5586">
        <v>0</v>
      </c>
      <c r="AA5586" t="s">
        <v>29</v>
      </c>
      <c r="AB5586" t="s">
        <v>29</v>
      </c>
      <c r="AC5586" t="s">
        <v>29</v>
      </c>
      <c r="AD5586" t="s">
        <v>32</v>
      </c>
      <c r="AE5586" s="2">
        <v>44883.601111111115</v>
      </c>
    </row>
    <row r="5587" spans="1:31" hidden="1" x14ac:dyDescent="0.25">
      <c r="A5587">
        <v>1252439</v>
      </c>
      <c r="B5587" t="s">
        <v>27</v>
      </c>
      <c r="C5587" t="s">
        <v>900</v>
      </c>
      <c r="D5587" s="3" t="s">
        <v>29</v>
      </c>
      <c r="E5587" s="3" t="s">
        <v>34</v>
      </c>
      <c r="F5587" s="3" t="s">
        <v>29</v>
      </c>
      <c r="G5587" s="3" t="s">
        <v>29</v>
      </c>
      <c r="H5587" s="3" t="s">
        <v>29</v>
      </c>
      <c r="I5587" s="3" t="str">
        <f t="shared" ca="1" si="263"/>
        <v/>
      </c>
      <c r="J5587" s="11" t="s">
        <v>1089</v>
      </c>
      <c r="K5587" s="11" t="s">
        <v>1090</v>
      </c>
      <c r="L5587" s="9" t="str">
        <f t="shared" si="261"/>
        <v>OVL kast</v>
      </c>
      <c r="M5587" s="9">
        <v>1</v>
      </c>
      <c r="N5587" s="9" t="s">
        <v>34</v>
      </c>
      <c r="O5587" s="9" t="s">
        <v>34</v>
      </c>
      <c r="P5587" t="s">
        <v>29</v>
      </c>
      <c r="Q5587" t="e">
        <f t="shared" si="262"/>
        <v>#N/A</v>
      </c>
      <c r="R5587" t="s">
        <v>29</v>
      </c>
      <c r="S5587" t="s">
        <v>29</v>
      </c>
      <c r="T5587" t="s">
        <v>29</v>
      </c>
      <c r="U5587">
        <v>108</v>
      </c>
      <c r="V5587">
        <v>1</v>
      </c>
      <c r="W5587" t="s">
        <v>34</v>
      </c>
      <c r="X5587" t="s">
        <v>34</v>
      </c>
      <c r="Y5587" t="s">
        <v>178</v>
      </c>
      <c r="Z5587">
        <v>0</v>
      </c>
      <c r="AA5587" t="s">
        <v>29</v>
      </c>
      <c r="AB5587" t="s">
        <v>29</v>
      </c>
      <c r="AC5587" t="s">
        <v>29</v>
      </c>
      <c r="AD5587" t="s">
        <v>32</v>
      </c>
      <c r="AE5587" s="2">
        <v>44883.601111111115</v>
      </c>
    </row>
    <row r="5588" spans="1:31" hidden="1" x14ac:dyDescent="0.25">
      <c r="A5588">
        <v>1252440</v>
      </c>
      <c r="B5588" t="s">
        <v>27</v>
      </c>
      <c r="C5588" t="s">
        <v>900</v>
      </c>
      <c r="D5588" s="3" t="s">
        <v>29</v>
      </c>
      <c r="E5588" s="3" t="s">
        <v>34</v>
      </c>
      <c r="F5588" s="3" t="s">
        <v>29</v>
      </c>
      <c r="G5588" s="3" t="s">
        <v>29</v>
      </c>
      <c r="H5588" s="3" t="s">
        <v>29</v>
      </c>
      <c r="I5588" s="3" t="str">
        <f t="shared" ca="1" si="263"/>
        <v/>
      </c>
      <c r="J5588" s="11" t="s">
        <v>1089</v>
      </c>
      <c r="K5588" s="11" t="s">
        <v>1090</v>
      </c>
      <c r="L5588" s="9" t="str">
        <f t="shared" si="261"/>
        <v>OVL kast</v>
      </c>
      <c r="M5588" s="9">
        <v>1</v>
      </c>
      <c r="N5588" s="9" t="s">
        <v>34</v>
      </c>
      <c r="O5588" s="9" t="s">
        <v>34</v>
      </c>
      <c r="P5588" t="s">
        <v>29</v>
      </c>
      <c r="Q5588" t="e">
        <f t="shared" si="262"/>
        <v>#N/A</v>
      </c>
      <c r="R5588" t="s">
        <v>29</v>
      </c>
      <c r="S5588" t="s">
        <v>29</v>
      </c>
      <c r="T5588" t="s">
        <v>29</v>
      </c>
      <c r="U5588">
        <v>72</v>
      </c>
      <c r="V5588">
        <v>1</v>
      </c>
      <c r="W5588" t="s">
        <v>34</v>
      </c>
      <c r="X5588" t="s">
        <v>34</v>
      </c>
      <c r="Y5588" t="s">
        <v>178</v>
      </c>
      <c r="Z5588">
        <v>0</v>
      </c>
      <c r="AA5588" t="s">
        <v>29</v>
      </c>
      <c r="AB5588" t="s">
        <v>29</v>
      </c>
      <c r="AC5588" t="s">
        <v>29</v>
      </c>
      <c r="AD5588" t="s">
        <v>32</v>
      </c>
      <c r="AE5588" s="2">
        <v>44883.601111111115</v>
      </c>
    </row>
    <row r="5589" spans="1:31" hidden="1" x14ac:dyDescent="0.25">
      <c r="A5589">
        <v>1252441</v>
      </c>
      <c r="B5589" t="s">
        <v>27</v>
      </c>
      <c r="C5589" t="s">
        <v>900</v>
      </c>
      <c r="D5589" s="3" t="s">
        <v>29</v>
      </c>
      <c r="E5589" s="3" t="s">
        <v>34</v>
      </c>
      <c r="F5589" s="3" t="s">
        <v>29</v>
      </c>
      <c r="G5589" s="3" t="s">
        <v>29</v>
      </c>
      <c r="H5589" s="3" t="s">
        <v>29</v>
      </c>
      <c r="I5589" s="3" t="str">
        <f t="shared" ca="1" si="263"/>
        <v/>
      </c>
      <c r="J5589" s="11" t="s">
        <v>1089</v>
      </c>
      <c r="K5589" s="11" t="s">
        <v>1090</v>
      </c>
      <c r="L5589" s="9" t="str">
        <f t="shared" si="261"/>
        <v>OVL kast</v>
      </c>
      <c r="M5589" s="9">
        <v>1</v>
      </c>
      <c r="N5589" s="9" t="s">
        <v>34</v>
      </c>
      <c r="O5589" s="9" t="s">
        <v>34</v>
      </c>
      <c r="P5589" t="s">
        <v>29</v>
      </c>
      <c r="Q5589" t="e">
        <f t="shared" si="262"/>
        <v>#N/A</v>
      </c>
      <c r="R5589" t="s">
        <v>29</v>
      </c>
      <c r="S5589" t="s">
        <v>29</v>
      </c>
      <c r="T5589" t="s">
        <v>29</v>
      </c>
      <c r="U5589">
        <v>71</v>
      </c>
      <c r="V5589">
        <v>1</v>
      </c>
      <c r="W5589" t="s">
        <v>34</v>
      </c>
      <c r="X5589" t="s">
        <v>34</v>
      </c>
      <c r="Y5589" t="s">
        <v>178</v>
      </c>
      <c r="Z5589">
        <v>0</v>
      </c>
      <c r="AA5589" t="s">
        <v>29</v>
      </c>
      <c r="AB5589" t="s">
        <v>29</v>
      </c>
      <c r="AC5589" t="s">
        <v>29</v>
      </c>
      <c r="AD5589" t="s">
        <v>32</v>
      </c>
      <c r="AE5589" s="2">
        <v>44883.601111111115</v>
      </c>
    </row>
    <row r="5590" spans="1:31" hidden="1" x14ac:dyDescent="0.25">
      <c r="A5590">
        <v>1252442</v>
      </c>
      <c r="B5590" t="s">
        <v>27</v>
      </c>
      <c r="C5590" t="s">
        <v>900</v>
      </c>
      <c r="D5590" s="3" t="s">
        <v>29</v>
      </c>
      <c r="E5590" s="3" t="s">
        <v>34</v>
      </c>
      <c r="F5590" s="3" t="s">
        <v>29</v>
      </c>
      <c r="G5590" s="3" t="s">
        <v>29</v>
      </c>
      <c r="H5590" s="3" t="s">
        <v>29</v>
      </c>
      <c r="I5590" s="3" t="str">
        <f t="shared" ca="1" si="263"/>
        <v/>
      </c>
      <c r="J5590" s="11" t="s">
        <v>1089</v>
      </c>
      <c r="K5590" s="11" t="s">
        <v>1090</v>
      </c>
      <c r="L5590" s="9" t="str">
        <f t="shared" si="261"/>
        <v>OVL kast</v>
      </c>
      <c r="M5590" s="9">
        <v>1</v>
      </c>
      <c r="N5590" s="9" t="s">
        <v>34</v>
      </c>
      <c r="O5590" s="9" t="s">
        <v>34</v>
      </c>
      <c r="P5590" t="s">
        <v>29</v>
      </c>
      <c r="Q5590" t="e">
        <f t="shared" si="262"/>
        <v>#N/A</v>
      </c>
      <c r="R5590" t="s">
        <v>29</v>
      </c>
      <c r="S5590" t="s">
        <v>29</v>
      </c>
      <c r="T5590" t="s">
        <v>29</v>
      </c>
      <c r="U5590">
        <v>99</v>
      </c>
      <c r="V5590">
        <v>1</v>
      </c>
      <c r="W5590" t="s">
        <v>34</v>
      </c>
      <c r="X5590" t="s">
        <v>34</v>
      </c>
      <c r="Y5590" t="s">
        <v>178</v>
      </c>
      <c r="Z5590">
        <v>0</v>
      </c>
      <c r="AA5590" t="s">
        <v>29</v>
      </c>
      <c r="AB5590" t="s">
        <v>29</v>
      </c>
      <c r="AC5590" t="s">
        <v>29</v>
      </c>
      <c r="AD5590" t="s">
        <v>32</v>
      </c>
      <c r="AE5590" s="2">
        <v>44883.601111111115</v>
      </c>
    </row>
    <row r="5591" spans="1:31" hidden="1" x14ac:dyDescent="0.25">
      <c r="A5591">
        <v>1252443</v>
      </c>
      <c r="B5591" t="s">
        <v>27</v>
      </c>
      <c r="C5591" t="s">
        <v>900</v>
      </c>
      <c r="D5591" s="3" t="s">
        <v>29</v>
      </c>
      <c r="E5591" s="3" t="s">
        <v>34</v>
      </c>
      <c r="F5591" s="3" t="s">
        <v>29</v>
      </c>
      <c r="G5591" s="3" t="s">
        <v>29</v>
      </c>
      <c r="H5591" s="3" t="s">
        <v>29</v>
      </c>
      <c r="I5591" s="3" t="str">
        <f t="shared" ca="1" si="263"/>
        <v/>
      </c>
      <c r="J5591" s="11" t="s">
        <v>1089</v>
      </c>
      <c r="K5591" s="11" t="s">
        <v>1090</v>
      </c>
      <c r="L5591" s="9" t="str">
        <f t="shared" si="261"/>
        <v>OVL kast</v>
      </c>
      <c r="M5591" s="9">
        <v>1</v>
      </c>
      <c r="N5591" s="9" t="s">
        <v>34</v>
      </c>
      <c r="O5591" s="9" t="s">
        <v>34</v>
      </c>
      <c r="P5591" t="s">
        <v>29</v>
      </c>
      <c r="Q5591" t="e">
        <f t="shared" si="262"/>
        <v>#N/A</v>
      </c>
      <c r="R5591" t="s">
        <v>29</v>
      </c>
      <c r="S5591" t="s">
        <v>29</v>
      </c>
      <c r="T5591" t="s">
        <v>29</v>
      </c>
      <c r="U5591">
        <v>90</v>
      </c>
      <c r="V5591">
        <v>1</v>
      </c>
      <c r="W5591" t="s">
        <v>34</v>
      </c>
      <c r="X5591" t="s">
        <v>34</v>
      </c>
      <c r="Y5591" t="s">
        <v>178</v>
      </c>
      <c r="Z5591">
        <v>0</v>
      </c>
      <c r="AA5591" t="s">
        <v>29</v>
      </c>
      <c r="AB5591" t="s">
        <v>29</v>
      </c>
      <c r="AC5591" t="s">
        <v>29</v>
      </c>
      <c r="AD5591" t="s">
        <v>32</v>
      </c>
      <c r="AE5591" s="2">
        <v>44883.601111111115</v>
      </c>
    </row>
    <row r="5592" spans="1:31" hidden="1" x14ac:dyDescent="0.25">
      <c r="A5592">
        <v>1252444</v>
      </c>
      <c r="B5592" t="s">
        <v>27</v>
      </c>
      <c r="C5592" t="s">
        <v>900</v>
      </c>
      <c r="D5592" s="3" t="s">
        <v>29</v>
      </c>
      <c r="E5592" s="3" t="s">
        <v>34</v>
      </c>
      <c r="F5592" s="3" t="s">
        <v>29</v>
      </c>
      <c r="G5592" s="3" t="s">
        <v>29</v>
      </c>
      <c r="H5592" s="3" t="s">
        <v>29</v>
      </c>
      <c r="I5592" s="3" t="str">
        <f t="shared" ca="1" si="263"/>
        <v/>
      </c>
      <c r="J5592" s="11" t="s">
        <v>1089</v>
      </c>
      <c r="K5592" s="11" t="s">
        <v>1090</v>
      </c>
      <c r="L5592" s="9" t="str">
        <f t="shared" si="261"/>
        <v>OVL kast</v>
      </c>
      <c r="M5592" s="9">
        <v>1</v>
      </c>
      <c r="N5592" s="9" t="s">
        <v>34</v>
      </c>
      <c r="O5592" s="9" t="s">
        <v>34</v>
      </c>
      <c r="P5592" t="s">
        <v>29</v>
      </c>
      <c r="Q5592" t="e">
        <f t="shared" si="262"/>
        <v>#N/A</v>
      </c>
      <c r="R5592" t="s">
        <v>29</v>
      </c>
      <c r="S5592" t="s">
        <v>29</v>
      </c>
      <c r="T5592" t="s">
        <v>29</v>
      </c>
      <c r="U5592">
        <v>97</v>
      </c>
      <c r="V5592">
        <v>1</v>
      </c>
      <c r="W5592" t="s">
        <v>34</v>
      </c>
      <c r="X5592" t="s">
        <v>34</v>
      </c>
      <c r="Y5592" t="s">
        <v>178</v>
      </c>
      <c r="Z5592">
        <v>0</v>
      </c>
      <c r="AA5592" t="s">
        <v>29</v>
      </c>
      <c r="AB5592" t="s">
        <v>29</v>
      </c>
      <c r="AC5592" t="s">
        <v>29</v>
      </c>
      <c r="AD5592" t="s">
        <v>32</v>
      </c>
      <c r="AE5592" s="2">
        <v>44883.601111111115</v>
      </c>
    </row>
    <row r="5593" spans="1:31" hidden="1" x14ac:dyDescent="0.25">
      <c r="A5593">
        <v>1252445</v>
      </c>
      <c r="B5593" t="s">
        <v>27</v>
      </c>
      <c r="C5593" t="s">
        <v>900</v>
      </c>
      <c r="D5593" s="3" t="s">
        <v>29</v>
      </c>
      <c r="E5593" s="3" t="s">
        <v>34</v>
      </c>
      <c r="F5593" s="3" t="s">
        <v>29</v>
      </c>
      <c r="G5593" s="3" t="s">
        <v>29</v>
      </c>
      <c r="H5593" s="3" t="s">
        <v>29</v>
      </c>
      <c r="I5593" s="3" t="str">
        <f t="shared" ca="1" si="263"/>
        <v/>
      </c>
      <c r="J5593" s="11" t="s">
        <v>1089</v>
      </c>
      <c r="K5593" s="11" t="s">
        <v>1090</v>
      </c>
      <c r="L5593" s="9" t="str">
        <f t="shared" si="261"/>
        <v>OVL kast</v>
      </c>
      <c r="M5593" s="9">
        <v>1</v>
      </c>
      <c r="N5593" s="9" t="s">
        <v>34</v>
      </c>
      <c r="O5593" s="9" t="s">
        <v>34</v>
      </c>
      <c r="P5593" t="s">
        <v>29</v>
      </c>
      <c r="Q5593" t="e">
        <f t="shared" si="262"/>
        <v>#N/A</v>
      </c>
      <c r="R5593" t="s">
        <v>29</v>
      </c>
      <c r="S5593" t="s">
        <v>29</v>
      </c>
      <c r="T5593" t="s">
        <v>29</v>
      </c>
      <c r="U5593">
        <v>88</v>
      </c>
      <c r="V5593">
        <v>1</v>
      </c>
      <c r="W5593" t="s">
        <v>34</v>
      </c>
      <c r="X5593" t="s">
        <v>34</v>
      </c>
      <c r="Y5593" t="s">
        <v>178</v>
      </c>
      <c r="Z5593">
        <v>0</v>
      </c>
      <c r="AA5593" t="s">
        <v>29</v>
      </c>
      <c r="AB5593" t="s">
        <v>29</v>
      </c>
      <c r="AC5593" t="s">
        <v>29</v>
      </c>
      <c r="AD5593" t="s">
        <v>32</v>
      </c>
      <c r="AE5593" s="2">
        <v>44883.601111111115</v>
      </c>
    </row>
    <row r="5594" spans="1:31" hidden="1" x14ac:dyDescent="0.25">
      <c r="A5594">
        <v>1252446</v>
      </c>
      <c r="B5594" t="s">
        <v>27</v>
      </c>
      <c r="C5594" t="s">
        <v>900</v>
      </c>
      <c r="D5594" s="3" t="s">
        <v>29</v>
      </c>
      <c r="E5594" s="3" t="s">
        <v>34</v>
      </c>
      <c r="F5594" s="3" t="s">
        <v>29</v>
      </c>
      <c r="G5594" s="3" t="s">
        <v>29</v>
      </c>
      <c r="H5594" s="3" t="s">
        <v>29</v>
      </c>
      <c r="I5594" s="3" t="str">
        <f t="shared" ca="1" si="263"/>
        <v/>
      </c>
      <c r="J5594" s="11" t="s">
        <v>1089</v>
      </c>
      <c r="K5594" s="11" t="s">
        <v>1090</v>
      </c>
      <c r="L5594" s="9" t="str">
        <f t="shared" si="261"/>
        <v>OVL kast</v>
      </c>
      <c r="M5594" s="9">
        <v>1</v>
      </c>
      <c r="N5594" s="9" t="s">
        <v>34</v>
      </c>
      <c r="O5594" s="9" t="s">
        <v>34</v>
      </c>
      <c r="P5594" t="s">
        <v>29</v>
      </c>
      <c r="Q5594" t="e">
        <f t="shared" si="262"/>
        <v>#N/A</v>
      </c>
      <c r="R5594" t="s">
        <v>29</v>
      </c>
      <c r="S5594" t="s">
        <v>29</v>
      </c>
      <c r="T5594" t="s">
        <v>29</v>
      </c>
      <c r="U5594">
        <v>96</v>
      </c>
      <c r="V5594">
        <v>1</v>
      </c>
      <c r="W5594" t="s">
        <v>34</v>
      </c>
      <c r="X5594" t="s">
        <v>34</v>
      </c>
      <c r="Y5594" t="s">
        <v>178</v>
      </c>
      <c r="Z5594">
        <v>0</v>
      </c>
      <c r="AA5594" t="s">
        <v>29</v>
      </c>
      <c r="AB5594" t="s">
        <v>29</v>
      </c>
      <c r="AC5594" t="s">
        <v>29</v>
      </c>
      <c r="AD5594" t="s">
        <v>32</v>
      </c>
      <c r="AE5594" s="2">
        <v>44883.601111111115</v>
      </c>
    </row>
    <row r="5595" spans="1:31" hidden="1" x14ac:dyDescent="0.25">
      <c r="A5595">
        <v>1252447</v>
      </c>
      <c r="B5595" t="s">
        <v>27</v>
      </c>
      <c r="C5595" t="s">
        <v>900</v>
      </c>
      <c r="D5595" s="3" t="s">
        <v>29</v>
      </c>
      <c r="E5595" s="3" t="s">
        <v>34</v>
      </c>
      <c r="F5595" s="3" t="s">
        <v>29</v>
      </c>
      <c r="G5595" s="3" t="s">
        <v>29</v>
      </c>
      <c r="H5595" s="3" t="s">
        <v>29</v>
      </c>
      <c r="I5595" s="3" t="str">
        <f t="shared" ca="1" si="263"/>
        <v/>
      </c>
      <c r="J5595" s="11" t="s">
        <v>1089</v>
      </c>
      <c r="K5595" s="11" t="s">
        <v>1090</v>
      </c>
      <c r="L5595" s="9" t="str">
        <f t="shared" si="261"/>
        <v>OVL kast</v>
      </c>
      <c r="M5595" s="9">
        <v>1</v>
      </c>
      <c r="N5595" s="9" t="s">
        <v>34</v>
      </c>
      <c r="O5595" s="9" t="s">
        <v>34</v>
      </c>
      <c r="P5595" t="s">
        <v>29</v>
      </c>
      <c r="Q5595" t="e">
        <f t="shared" si="262"/>
        <v>#N/A</v>
      </c>
      <c r="R5595" t="s">
        <v>29</v>
      </c>
      <c r="S5595" t="s">
        <v>29</v>
      </c>
      <c r="T5595" t="s">
        <v>29</v>
      </c>
      <c r="U5595">
        <v>76</v>
      </c>
      <c r="V5595">
        <v>1</v>
      </c>
      <c r="W5595" t="s">
        <v>34</v>
      </c>
      <c r="X5595" t="s">
        <v>34</v>
      </c>
      <c r="Y5595" t="s">
        <v>178</v>
      </c>
      <c r="Z5595">
        <v>0</v>
      </c>
      <c r="AA5595" t="s">
        <v>29</v>
      </c>
      <c r="AB5595" t="s">
        <v>29</v>
      </c>
      <c r="AC5595" t="s">
        <v>29</v>
      </c>
      <c r="AD5595" t="s">
        <v>32</v>
      </c>
      <c r="AE5595" s="2">
        <v>44883.601111111115</v>
      </c>
    </row>
    <row r="5596" spans="1:31" hidden="1" x14ac:dyDescent="0.25">
      <c r="A5596">
        <v>1252448</v>
      </c>
      <c r="B5596" t="s">
        <v>27</v>
      </c>
      <c r="C5596" t="s">
        <v>900</v>
      </c>
      <c r="D5596" s="3" t="s">
        <v>29</v>
      </c>
      <c r="E5596" s="3" t="s">
        <v>34</v>
      </c>
      <c r="F5596" s="3" t="s">
        <v>29</v>
      </c>
      <c r="G5596" s="3" t="s">
        <v>29</v>
      </c>
      <c r="H5596" s="3" t="s">
        <v>29</v>
      </c>
      <c r="I5596" s="3" t="str">
        <f t="shared" ca="1" si="263"/>
        <v/>
      </c>
      <c r="J5596" s="11" t="s">
        <v>1089</v>
      </c>
      <c r="K5596" s="11" t="s">
        <v>1090</v>
      </c>
      <c r="L5596" s="9" t="str">
        <f t="shared" si="261"/>
        <v>OVL kast</v>
      </c>
      <c r="M5596" s="9">
        <v>1</v>
      </c>
      <c r="N5596" s="9" t="s">
        <v>34</v>
      </c>
      <c r="O5596" s="9" t="s">
        <v>34</v>
      </c>
      <c r="P5596" t="s">
        <v>29</v>
      </c>
      <c r="Q5596" t="e">
        <f t="shared" si="262"/>
        <v>#N/A</v>
      </c>
      <c r="R5596" t="s">
        <v>29</v>
      </c>
      <c r="S5596" t="s">
        <v>29</v>
      </c>
      <c r="T5596" t="s">
        <v>29</v>
      </c>
      <c r="U5596">
        <v>75</v>
      </c>
      <c r="V5596">
        <v>1</v>
      </c>
      <c r="W5596" t="s">
        <v>34</v>
      </c>
      <c r="X5596" t="s">
        <v>34</v>
      </c>
      <c r="Y5596" t="s">
        <v>178</v>
      </c>
      <c r="Z5596">
        <v>0</v>
      </c>
      <c r="AA5596" t="s">
        <v>29</v>
      </c>
      <c r="AB5596" t="s">
        <v>29</v>
      </c>
      <c r="AC5596" t="s">
        <v>29</v>
      </c>
      <c r="AD5596" t="s">
        <v>32</v>
      </c>
      <c r="AE5596" s="2">
        <v>44883.601111111115</v>
      </c>
    </row>
    <row r="5597" spans="1:31" hidden="1" x14ac:dyDescent="0.25">
      <c r="A5597">
        <v>1252449</v>
      </c>
      <c r="B5597" t="s">
        <v>27</v>
      </c>
      <c r="C5597" t="s">
        <v>900</v>
      </c>
      <c r="D5597" s="3" t="s">
        <v>29</v>
      </c>
      <c r="E5597" s="3" t="s">
        <v>34</v>
      </c>
      <c r="F5597" s="3" t="s">
        <v>29</v>
      </c>
      <c r="G5597" s="3" t="s">
        <v>29</v>
      </c>
      <c r="H5597" s="3" t="s">
        <v>29</v>
      </c>
      <c r="I5597" s="3" t="str">
        <f t="shared" ca="1" si="263"/>
        <v/>
      </c>
      <c r="J5597" s="11" t="s">
        <v>1089</v>
      </c>
      <c r="K5597" s="11" t="s">
        <v>1090</v>
      </c>
      <c r="L5597" s="9" t="str">
        <f t="shared" si="261"/>
        <v>OVL kast</v>
      </c>
      <c r="M5597" s="9">
        <v>1</v>
      </c>
      <c r="N5597" s="9" t="s">
        <v>34</v>
      </c>
      <c r="O5597" s="9" t="s">
        <v>34</v>
      </c>
      <c r="P5597" t="s">
        <v>29</v>
      </c>
      <c r="Q5597" t="e">
        <f t="shared" si="262"/>
        <v>#N/A</v>
      </c>
      <c r="R5597" t="s">
        <v>29</v>
      </c>
      <c r="S5597" t="s">
        <v>29</v>
      </c>
      <c r="T5597" t="s">
        <v>29</v>
      </c>
      <c r="U5597">
        <v>44</v>
      </c>
      <c r="V5597">
        <v>1</v>
      </c>
      <c r="W5597" t="s">
        <v>34</v>
      </c>
      <c r="X5597" t="s">
        <v>34</v>
      </c>
      <c r="Y5597" t="s">
        <v>178</v>
      </c>
      <c r="Z5597">
        <v>0</v>
      </c>
      <c r="AA5597" t="s">
        <v>29</v>
      </c>
      <c r="AB5597" t="s">
        <v>29</v>
      </c>
      <c r="AC5597" t="s">
        <v>29</v>
      </c>
      <c r="AD5597" t="s">
        <v>32</v>
      </c>
      <c r="AE5597" s="2">
        <v>44883.601111111115</v>
      </c>
    </row>
    <row r="5598" spans="1:31" hidden="1" x14ac:dyDescent="0.25">
      <c r="A5598">
        <v>1252450</v>
      </c>
      <c r="B5598" t="s">
        <v>27</v>
      </c>
      <c r="C5598" t="s">
        <v>900</v>
      </c>
      <c r="D5598" s="3" t="s">
        <v>29</v>
      </c>
      <c r="E5598" s="3" t="s">
        <v>34</v>
      </c>
      <c r="F5598" s="3" t="s">
        <v>29</v>
      </c>
      <c r="G5598" s="3" t="s">
        <v>29</v>
      </c>
      <c r="H5598" s="3" t="s">
        <v>29</v>
      </c>
      <c r="I5598" s="3" t="str">
        <f t="shared" ca="1" si="263"/>
        <v/>
      </c>
      <c r="J5598" s="11" t="s">
        <v>1089</v>
      </c>
      <c r="K5598" s="11" t="s">
        <v>1090</v>
      </c>
      <c r="L5598" s="9" t="str">
        <f t="shared" si="261"/>
        <v>OVL kast</v>
      </c>
      <c r="M5598" s="9">
        <v>1</v>
      </c>
      <c r="N5598" s="9" t="s">
        <v>34</v>
      </c>
      <c r="O5598" s="9" t="s">
        <v>34</v>
      </c>
      <c r="P5598" t="s">
        <v>29</v>
      </c>
      <c r="Q5598" t="e">
        <f t="shared" si="262"/>
        <v>#N/A</v>
      </c>
      <c r="R5598" t="s">
        <v>29</v>
      </c>
      <c r="S5598" t="s">
        <v>29</v>
      </c>
      <c r="T5598" t="s">
        <v>29</v>
      </c>
      <c r="U5598">
        <v>29</v>
      </c>
      <c r="V5598">
        <v>1</v>
      </c>
      <c r="W5598" t="s">
        <v>34</v>
      </c>
      <c r="X5598" t="s">
        <v>34</v>
      </c>
      <c r="Y5598" t="s">
        <v>178</v>
      </c>
      <c r="Z5598">
        <v>0</v>
      </c>
      <c r="AA5598" t="s">
        <v>29</v>
      </c>
      <c r="AB5598" t="s">
        <v>29</v>
      </c>
      <c r="AC5598" t="s">
        <v>29</v>
      </c>
      <c r="AD5598" t="s">
        <v>32</v>
      </c>
      <c r="AE5598" s="2">
        <v>44883.601111111115</v>
      </c>
    </row>
    <row r="5599" spans="1:31" hidden="1" x14ac:dyDescent="0.25">
      <c r="A5599">
        <v>1252452</v>
      </c>
      <c r="B5599" t="s">
        <v>27</v>
      </c>
      <c r="C5599" t="s">
        <v>900</v>
      </c>
      <c r="D5599" s="3" t="s">
        <v>29</v>
      </c>
      <c r="E5599" s="3" t="s">
        <v>34</v>
      </c>
      <c r="F5599" s="3" t="s">
        <v>29</v>
      </c>
      <c r="G5599" s="3" t="s">
        <v>29</v>
      </c>
      <c r="H5599" s="3" t="s">
        <v>29</v>
      </c>
      <c r="I5599" s="3" t="str">
        <f t="shared" ca="1" si="263"/>
        <v/>
      </c>
      <c r="J5599" s="11" t="s">
        <v>1089</v>
      </c>
      <c r="K5599" s="11" t="s">
        <v>1090</v>
      </c>
      <c r="L5599" s="9" t="str">
        <f t="shared" si="261"/>
        <v>OVL kast</v>
      </c>
      <c r="M5599" s="9">
        <v>1</v>
      </c>
      <c r="N5599" s="9" t="s">
        <v>34</v>
      </c>
      <c r="O5599" s="9" t="s">
        <v>34</v>
      </c>
      <c r="P5599" t="s">
        <v>29</v>
      </c>
      <c r="Q5599" t="e">
        <f t="shared" si="262"/>
        <v>#N/A</v>
      </c>
      <c r="R5599" t="s">
        <v>29</v>
      </c>
      <c r="S5599" t="s">
        <v>29</v>
      </c>
      <c r="T5599" t="s">
        <v>29</v>
      </c>
      <c r="U5599">
        <v>31</v>
      </c>
      <c r="V5599">
        <v>1</v>
      </c>
      <c r="W5599" t="s">
        <v>34</v>
      </c>
      <c r="X5599" t="s">
        <v>34</v>
      </c>
      <c r="Y5599" t="s">
        <v>178</v>
      </c>
      <c r="Z5599">
        <v>0</v>
      </c>
      <c r="AA5599" t="s">
        <v>29</v>
      </c>
      <c r="AB5599" t="s">
        <v>29</v>
      </c>
      <c r="AC5599" t="s">
        <v>29</v>
      </c>
      <c r="AD5599" t="s">
        <v>32</v>
      </c>
      <c r="AE5599" s="2">
        <v>44883.601111111115</v>
      </c>
    </row>
    <row r="5600" spans="1:31" hidden="1" x14ac:dyDescent="0.25">
      <c r="A5600">
        <v>1252453</v>
      </c>
      <c r="B5600" t="s">
        <v>27</v>
      </c>
      <c r="C5600" t="s">
        <v>900</v>
      </c>
      <c r="D5600" s="3" t="s">
        <v>29</v>
      </c>
      <c r="E5600" s="3" t="s">
        <v>34</v>
      </c>
      <c r="F5600" s="3" t="s">
        <v>29</v>
      </c>
      <c r="G5600" s="3" t="s">
        <v>29</v>
      </c>
      <c r="H5600" s="3" t="s">
        <v>29</v>
      </c>
      <c r="I5600" s="3" t="str">
        <f t="shared" ca="1" si="263"/>
        <v/>
      </c>
      <c r="J5600" s="11" t="s">
        <v>1089</v>
      </c>
      <c r="K5600" s="11" t="s">
        <v>1090</v>
      </c>
      <c r="L5600" s="9" t="str">
        <f t="shared" si="261"/>
        <v>OVL kast</v>
      </c>
      <c r="M5600" s="9">
        <v>1</v>
      </c>
      <c r="N5600" s="9" t="s">
        <v>34</v>
      </c>
      <c r="O5600" s="9" t="s">
        <v>34</v>
      </c>
      <c r="P5600" t="s">
        <v>29</v>
      </c>
      <c r="Q5600" t="e">
        <f t="shared" si="262"/>
        <v>#N/A</v>
      </c>
      <c r="R5600" t="s">
        <v>29</v>
      </c>
      <c r="S5600" t="s">
        <v>29</v>
      </c>
      <c r="T5600" t="s">
        <v>29</v>
      </c>
      <c r="U5600">
        <v>85</v>
      </c>
      <c r="V5600">
        <v>1</v>
      </c>
      <c r="W5600" t="s">
        <v>34</v>
      </c>
      <c r="X5600" t="s">
        <v>34</v>
      </c>
      <c r="Y5600" t="s">
        <v>178</v>
      </c>
      <c r="Z5600">
        <v>0</v>
      </c>
      <c r="AA5600" t="s">
        <v>29</v>
      </c>
      <c r="AB5600" t="s">
        <v>29</v>
      </c>
      <c r="AC5600" t="s">
        <v>29</v>
      </c>
      <c r="AD5600" t="s">
        <v>32</v>
      </c>
      <c r="AE5600" s="2">
        <v>44883.601111111115</v>
      </c>
    </row>
    <row r="5601" spans="1:31" hidden="1" x14ac:dyDescent="0.25">
      <c r="A5601">
        <v>1252454</v>
      </c>
      <c r="B5601" t="s">
        <v>27</v>
      </c>
      <c r="C5601" t="s">
        <v>900</v>
      </c>
      <c r="D5601" s="3" t="s">
        <v>29</v>
      </c>
      <c r="E5601" s="3" t="s">
        <v>34</v>
      </c>
      <c r="F5601" s="3" t="s">
        <v>29</v>
      </c>
      <c r="G5601" s="3" t="s">
        <v>29</v>
      </c>
      <c r="H5601" s="3" t="s">
        <v>29</v>
      </c>
      <c r="I5601" s="3" t="str">
        <f t="shared" ca="1" si="263"/>
        <v/>
      </c>
      <c r="J5601" s="11" t="s">
        <v>1089</v>
      </c>
      <c r="K5601" s="11" t="s">
        <v>1090</v>
      </c>
      <c r="L5601" s="9" t="str">
        <f t="shared" si="261"/>
        <v>OVL kast</v>
      </c>
      <c r="M5601" s="9">
        <v>1</v>
      </c>
      <c r="N5601" s="9" t="s">
        <v>34</v>
      </c>
      <c r="O5601" s="9" t="s">
        <v>34</v>
      </c>
      <c r="P5601" t="s">
        <v>29</v>
      </c>
      <c r="Q5601" t="e">
        <f t="shared" si="262"/>
        <v>#N/A</v>
      </c>
      <c r="R5601" t="s">
        <v>29</v>
      </c>
      <c r="S5601" t="s">
        <v>29</v>
      </c>
      <c r="T5601" t="s">
        <v>29</v>
      </c>
      <c r="U5601">
        <v>57</v>
      </c>
      <c r="V5601">
        <v>1</v>
      </c>
      <c r="W5601" t="s">
        <v>34</v>
      </c>
      <c r="X5601" t="s">
        <v>34</v>
      </c>
      <c r="Y5601" t="s">
        <v>178</v>
      </c>
      <c r="Z5601">
        <v>0</v>
      </c>
      <c r="AA5601" t="s">
        <v>29</v>
      </c>
      <c r="AB5601" t="s">
        <v>29</v>
      </c>
      <c r="AC5601" t="s">
        <v>29</v>
      </c>
      <c r="AD5601" t="s">
        <v>32</v>
      </c>
      <c r="AE5601" s="2">
        <v>44883.601111111115</v>
      </c>
    </row>
    <row r="5602" spans="1:31" hidden="1" x14ac:dyDescent="0.25">
      <c r="A5602">
        <v>1252455</v>
      </c>
      <c r="B5602" t="s">
        <v>27</v>
      </c>
      <c r="C5602" t="s">
        <v>900</v>
      </c>
      <c r="D5602" s="3" t="s">
        <v>29</v>
      </c>
      <c r="E5602" s="3" t="s">
        <v>34</v>
      </c>
      <c r="F5602" s="3" t="s">
        <v>29</v>
      </c>
      <c r="G5602" s="3" t="s">
        <v>29</v>
      </c>
      <c r="H5602" s="3" t="s">
        <v>29</v>
      </c>
      <c r="I5602" s="3" t="str">
        <f t="shared" ca="1" si="263"/>
        <v/>
      </c>
      <c r="J5602" s="11" t="s">
        <v>1089</v>
      </c>
      <c r="K5602" s="11" t="s">
        <v>1090</v>
      </c>
      <c r="L5602" s="9" t="str">
        <f t="shared" si="261"/>
        <v>OVL kast</v>
      </c>
      <c r="M5602" s="9">
        <v>1</v>
      </c>
      <c r="N5602" s="9" t="s">
        <v>34</v>
      </c>
      <c r="O5602" s="9" t="s">
        <v>34</v>
      </c>
      <c r="P5602" t="s">
        <v>29</v>
      </c>
      <c r="Q5602" t="e">
        <f t="shared" si="262"/>
        <v>#N/A</v>
      </c>
      <c r="R5602" t="s">
        <v>29</v>
      </c>
      <c r="S5602" t="s">
        <v>29</v>
      </c>
      <c r="T5602" t="s">
        <v>29</v>
      </c>
      <c r="U5602">
        <v>50</v>
      </c>
      <c r="V5602">
        <v>1</v>
      </c>
      <c r="W5602" t="s">
        <v>34</v>
      </c>
      <c r="X5602" t="s">
        <v>34</v>
      </c>
      <c r="Y5602" t="s">
        <v>178</v>
      </c>
      <c r="Z5602">
        <v>0</v>
      </c>
      <c r="AA5602" t="s">
        <v>29</v>
      </c>
      <c r="AB5602" t="s">
        <v>29</v>
      </c>
      <c r="AC5602" t="s">
        <v>29</v>
      </c>
      <c r="AD5602" t="s">
        <v>32</v>
      </c>
      <c r="AE5602" s="2">
        <v>44883.601111111115</v>
      </c>
    </row>
    <row r="5603" spans="1:31" hidden="1" x14ac:dyDescent="0.25">
      <c r="A5603">
        <v>1252456</v>
      </c>
      <c r="B5603" t="s">
        <v>27</v>
      </c>
      <c r="C5603" t="s">
        <v>900</v>
      </c>
      <c r="D5603" s="3" t="s">
        <v>29</v>
      </c>
      <c r="E5603" s="3" t="s">
        <v>34</v>
      </c>
      <c r="F5603" s="3" t="s">
        <v>29</v>
      </c>
      <c r="G5603" s="3" t="s">
        <v>29</v>
      </c>
      <c r="H5603" s="3" t="s">
        <v>29</v>
      </c>
      <c r="I5603" s="3" t="str">
        <f t="shared" ca="1" si="263"/>
        <v/>
      </c>
      <c r="J5603" s="11" t="s">
        <v>1089</v>
      </c>
      <c r="K5603" s="11" t="s">
        <v>1090</v>
      </c>
      <c r="L5603" s="9" t="str">
        <f t="shared" si="261"/>
        <v>OVL kast</v>
      </c>
      <c r="M5603" s="9">
        <v>1</v>
      </c>
      <c r="N5603" s="9" t="s">
        <v>34</v>
      </c>
      <c r="O5603" s="9" t="s">
        <v>34</v>
      </c>
      <c r="P5603" t="s">
        <v>29</v>
      </c>
      <c r="Q5603" t="e">
        <f t="shared" si="262"/>
        <v>#N/A</v>
      </c>
      <c r="R5603" t="s">
        <v>29</v>
      </c>
      <c r="S5603" t="s">
        <v>29</v>
      </c>
      <c r="T5603" t="s">
        <v>29</v>
      </c>
      <c r="U5603">
        <v>45</v>
      </c>
      <c r="V5603">
        <v>1</v>
      </c>
      <c r="W5603" t="s">
        <v>34</v>
      </c>
      <c r="X5603" t="s">
        <v>34</v>
      </c>
      <c r="Y5603" t="s">
        <v>178</v>
      </c>
      <c r="Z5603">
        <v>0</v>
      </c>
      <c r="AA5603" t="s">
        <v>29</v>
      </c>
      <c r="AB5603" t="s">
        <v>29</v>
      </c>
      <c r="AC5603" t="s">
        <v>29</v>
      </c>
      <c r="AD5603" t="s">
        <v>32</v>
      </c>
      <c r="AE5603" s="2">
        <v>44883.601111111115</v>
      </c>
    </row>
    <row r="5604" spans="1:31" hidden="1" x14ac:dyDescent="0.25">
      <c r="A5604">
        <v>1252457</v>
      </c>
      <c r="B5604" t="s">
        <v>27</v>
      </c>
      <c r="C5604" t="s">
        <v>900</v>
      </c>
      <c r="D5604" s="3" t="s">
        <v>29</v>
      </c>
      <c r="E5604" s="3" t="s">
        <v>34</v>
      </c>
      <c r="F5604" s="3" t="s">
        <v>29</v>
      </c>
      <c r="G5604" s="3" t="s">
        <v>29</v>
      </c>
      <c r="H5604" s="3" t="s">
        <v>29</v>
      </c>
      <c r="I5604" s="3" t="str">
        <f t="shared" ca="1" si="263"/>
        <v/>
      </c>
      <c r="J5604" s="11" t="s">
        <v>1089</v>
      </c>
      <c r="K5604" s="11" t="s">
        <v>1090</v>
      </c>
      <c r="L5604" s="9" t="str">
        <f t="shared" si="261"/>
        <v>OVL kast</v>
      </c>
      <c r="M5604" s="9">
        <v>1</v>
      </c>
      <c r="N5604" s="9" t="s">
        <v>34</v>
      </c>
      <c r="O5604" s="9" t="s">
        <v>34</v>
      </c>
      <c r="P5604" t="s">
        <v>29</v>
      </c>
      <c r="Q5604" t="e">
        <f t="shared" si="262"/>
        <v>#N/A</v>
      </c>
      <c r="R5604" t="s">
        <v>29</v>
      </c>
      <c r="S5604" t="s">
        <v>29</v>
      </c>
      <c r="T5604" t="s">
        <v>29</v>
      </c>
      <c r="U5604">
        <v>16</v>
      </c>
      <c r="V5604">
        <v>1</v>
      </c>
      <c r="W5604" t="s">
        <v>34</v>
      </c>
      <c r="X5604" t="s">
        <v>34</v>
      </c>
      <c r="Y5604" t="s">
        <v>178</v>
      </c>
      <c r="Z5604">
        <v>0</v>
      </c>
      <c r="AA5604" t="s">
        <v>29</v>
      </c>
      <c r="AB5604" t="s">
        <v>29</v>
      </c>
      <c r="AC5604" t="s">
        <v>29</v>
      </c>
      <c r="AD5604" t="s">
        <v>32</v>
      </c>
      <c r="AE5604" s="2">
        <v>44883.601111111115</v>
      </c>
    </row>
    <row r="5605" spans="1:31" hidden="1" x14ac:dyDescent="0.25">
      <c r="A5605">
        <v>1252458</v>
      </c>
      <c r="B5605" t="s">
        <v>27</v>
      </c>
      <c r="C5605" t="s">
        <v>900</v>
      </c>
      <c r="D5605" s="3" t="s">
        <v>29</v>
      </c>
      <c r="E5605" s="3" t="s">
        <v>34</v>
      </c>
      <c r="F5605" s="3" t="s">
        <v>29</v>
      </c>
      <c r="G5605" s="3" t="s">
        <v>29</v>
      </c>
      <c r="H5605" s="3" t="s">
        <v>29</v>
      </c>
      <c r="I5605" s="3" t="str">
        <f t="shared" ca="1" si="263"/>
        <v/>
      </c>
      <c r="J5605" s="11" t="s">
        <v>1089</v>
      </c>
      <c r="K5605" s="11" t="s">
        <v>1090</v>
      </c>
      <c r="L5605" s="9" t="str">
        <f t="shared" si="261"/>
        <v>OVL kast</v>
      </c>
      <c r="M5605" s="9">
        <v>1</v>
      </c>
      <c r="N5605" s="9" t="s">
        <v>34</v>
      </c>
      <c r="O5605" s="9" t="s">
        <v>34</v>
      </c>
      <c r="P5605" t="s">
        <v>29</v>
      </c>
      <c r="Q5605" t="e">
        <f t="shared" si="262"/>
        <v>#N/A</v>
      </c>
      <c r="R5605" t="s">
        <v>29</v>
      </c>
      <c r="S5605" t="s">
        <v>29</v>
      </c>
      <c r="T5605" t="s">
        <v>29</v>
      </c>
      <c r="U5605">
        <v>2</v>
      </c>
      <c r="V5605">
        <v>1</v>
      </c>
      <c r="W5605" t="s">
        <v>34</v>
      </c>
      <c r="X5605" t="s">
        <v>34</v>
      </c>
      <c r="Y5605" t="s">
        <v>178</v>
      </c>
      <c r="Z5605">
        <v>0</v>
      </c>
      <c r="AA5605" t="s">
        <v>29</v>
      </c>
      <c r="AB5605" t="s">
        <v>29</v>
      </c>
      <c r="AC5605" t="s">
        <v>29</v>
      </c>
      <c r="AD5605" t="s">
        <v>32</v>
      </c>
      <c r="AE5605" s="2">
        <v>44883.601111111115</v>
      </c>
    </row>
    <row r="5606" spans="1:31" hidden="1" x14ac:dyDescent="0.25">
      <c r="A5606">
        <v>1252459</v>
      </c>
      <c r="B5606" t="s">
        <v>27</v>
      </c>
      <c r="C5606" t="s">
        <v>900</v>
      </c>
      <c r="D5606" s="3" t="s">
        <v>29</v>
      </c>
      <c r="E5606" s="3" t="s">
        <v>34</v>
      </c>
      <c r="F5606" s="3" t="s">
        <v>29</v>
      </c>
      <c r="G5606" s="3" t="s">
        <v>29</v>
      </c>
      <c r="H5606" s="3" t="s">
        <v>29</v>
      </c>
      <c r="I5606" s="3" t="str">
        <f t="shared" ca="1" si="263"/>
        <v/>
      </c>
      <c r="J5606" s="11" t="s">
        <v>1089</v>
      </c>
      <c r="K5606" s="11" t="s">
        <v>1090</v>
      </c>
      <c r="L5606" s="9" t="str">
        <f t="shared" si="261"/>
        <v>OVL kast</v>
      </c>
      <c r="M5606" s="9">
        <v>1</v>
      </c>
      <c r="N5606" s="9" t="s">
        <v>34</v>
      </c>
      <c r="O5606" s="9" t="s">
        <v>34</v>
      </c>
      <c r="P5606" t="s">
        <v>29</v>
      </c>
      <c r="Q5606" t="e">
        <f t="shared" si="262"/>
        <v>#N/A</v>
      </c>
      <c r="R5606" t="s">
        <v>29</v>
      </c>
      <c r="S5606" t="s">
        <v>29</v>
      </c>
      <c r="T5606" t="s">
        <v>29</v>
      </c>
      <c r="U5606">
        <v>89</v>
      </c>
      <c r="V5606">
        <v>1</v>
      </c>
      <c r="W5606" t="s">
        <v>34</v>
      </c>
      <c r="X5606" t="s">
        <v>34</v>
      </c>
      <c r="Y5606" t="s">
        <v>178</v>
      </c>
      <c r="Z5606">
        <v>0</v>
      </c>
      <c r="AA5606" t="s">
        <v>29</v>
      </c>
      <c r="AB5606" t="s">
        <v>29</v>
      </c>
      <c r="AC5606" t="s">
        <v>29</v>
      </c>
      <c r="AD5606" t="s">
        <v>32</v>
      </c>
      <c r="AE5606" s="2">
        <v>44883.601111111115</v>
      </c>
    </row>
    <row r="5607" spans="1:31" hidden="1" x14ac:dyDescent="0.25">
      <c r="A5607">
        <v>1252460</v>
      </c>
      <c r="B5607" t="s">
        <v>27</v>
      </c>
      <c r="C5607" t="s">
        <v>900</v>
      </c>
      <c r="D5607" s="3" t="s">
        <v>29</v>
      </c>
      <c r="E5607" s="3" t="s">
        <v>34</v>
      </c>
      <c r="F5607" s="3" t="s">
        <v>29</v>
      </c>
      <c r="G5607" s="3" t="s">
        <v>29</v>
      </c>
      <c r="H5607" s="3" t="s">
        <v>29</v>
      </c>
      <c r="I5607" s="3" t="str">
        <f t="shared" ca="1" si="263"/>
        <v/>
      </c>
      <c r="J5607" s="11" t="s">
        <v>1089</v>
      </c>
      <c r="K5607" s="11" t="s">
        <v>1090</v>
      </c>
      <c r="L5607" s="9" t="str">
        <f t="shared" si="261"/>
        <v>OVL kast</v>
      </c>
      <c r="M5607" s="9">
        <v>1</v>
      </c>
      <c r="N5607" s="9" t="s">
        <v>34</v>
      </c>
      <c r="O5607" s="9" t="s">
        <v>34</v>
      </c>
      <c r="P5607" t="s">
        <v>29</v>
      </c>
      <c r="Q5607" t="e">
        <f t="shared" si="262"/>
        <v>#N/A</v>
      </c>
      <c r="R5607" t="s">
        <v>29</v>
      </c>
      <c r="S5607" t="s">
        <v>29</v>
      </c>
      <c r="T5607" t="s">
        <v>29</v>
      </c>
      <c r="U5607">
        <v>55</v>
      </c>
      <c r="V5607">
        <v>1</v>
      </c>
      <c r="W5607" t="s">
        <v>34</v>
      </c>
      <c r="X5607" t="s">
        <v>34</v>
      </c>
      <c r="Y5607" t="s">
        <v>178</v>
      </c>
      <c r="Z5607">
        <v>0</v>
      </c>
      <c r="AA5607" t="s">
        <v>29</v>
      </c>
      <c r="AB5607" t="s">
        <v>29</v>
      </c>
      <c r="AC5607" t="s">
        <v>29</v>
      </c>
      <c r="AD5607" t="s">
        <v>32</v>
      </c>
      <c r="AE5607" s="2">
        <v>44883.601111111115</v>
      </c>
    </row>
    <row r="5608" spans="1:31" hidden="1" x14ac:dyDescent="0.25">
      <c r="A5608">
        <v>1252461</v>
      </c>
      <c r="B5608" t="s">
        <v>27</v>
      </c>
      <c r="C5608" t="s">
        <v>900</v>
      </c>
      <c r="D5608" s="3" t="s">
        <v>29</v>
      </c>
      <c r="E5608" s="3" t="s">
        <v>34</v>
      </c>
      <c r="F5608" s="3" t="s">
        <v>29</v>
      </c>
      <c r="G5608" s="3" t="s">
        <v>29</v>
      </c>
      <c r="H5608" s="3" t="s">
        <v>29</v>
      </c>
      <c r="I5608" s="3" t="str">
        <f t="shared" ca="1" si="263"/>
        <v/>
      </c>
      <c r="J5608" s="11" t="s">
        <v>1089</v>
      </c>
      <c r="K5608" s="11" t="s">
        <v>1090</v>
      </c>
      <c r="L5608" s="9" t="str">
        <f t="shared" si="261"/>
        <v>OVL kast</v>
      </c>
      <c r="M5608" s="9">
        <v>1</v>
      </c>
      <c r="N5608" s="9" t="s">
        <v>34</v>
      </c>
      <c r="O5608" s="9" t="s">
        <v>34</v>
      </c>
      <c r="P5608" t="s">
        <v>29</v>
      </c>
      <c r="Q5608" t="e">
        <f t="shared" si="262"/>
        <v>#N/A</v>
      </c>
      <c r="R5608" t="s">
        <v>29</v>
      </c>
      <c r="S5608" t="s">
        <v>29</v>
      </c>
      <c r="T5608" t="s">
        <v>29</v>
      </c>
      <c r="U5608">
        <v>10</v>
      </c>
      <c r="V5608">
        <v>1</v>
      </c>
      <c r="W5608" t="s">
        <v>34</v>
      </c>
      <c r="X5608" t="s">
        <v>34</v>
      </c>
      <c r="Y5608" t="s">
        <v>178</v>
      </c>
      <c r="Z5608">
        <v>0</v>
      </c>
      <c r="AA5608" t="s">
        <v>29</v>
      </c>
      <c r="AB5608" t="s">
        <v>29</v>
      </c>
      <c r="AC5608" t="s">
        <v>29</v>
      </c>
      <c r="AD5608" t="s">
        <v>32</v>
      </c>
      <c r="AE5608" s="2">
        <v>44883.601111111115</v>
      </c>
    </row>
    <row r="5609" spans="1:31" hidden="1" x14ac:dyDescent="0.25">
      <c r="A5609">
        <v>1252463</v>
      </c>
      <c r="B5609" t="s">
        <v>27</v>
      </c>
      <c r="C5609" t="s">
        <v>900</v>
      </c>
      <c r="D5609" s="3" t="s">
        <v>29</v>
      </c>
      <c r="E5609" s="3" t="s">
        <v>34</v>
      </c>
      <c r="F5609" s="3" t="s">
        <v>29</v>
      </c>
      <c r="G5609" s="3" t="s">
        <v>29</v>
      </c>
      <c r="H5609" s="3" t="s">
        <v>29</v>
      </c>
      <c r="I5609" s="3" t="str">
        <f t="shared" ca="1" si="263"/>
        <v/>
      </c>
      <c r="J5609" s="11" t="s">
        <v>1089</v>
      </c>
      <c r="K5609" s="11" t="s">
        <v>1090</v>
      </c>
      <c r="L5609" s="9" t="str">
        <f t="shared" si="261"/>
        <v>OVL kast</v>
      </c>
      <c r="M5609" s="9">
        <v>1</v>
      </c>
      <c r="N5609" s="9" t="s">
        <v>34</v>
      </c>
      <c r="O5609" s="9" t="s">
        <v>34</v>
      </c>
      <c r="P5609" t="s">
        <v>29</v>
      </c>
      <c r="Q5609" t="e">
        <f t="shared" si="262"/>
        <v>#N/A</v>
      </c>
      <c r="R5609" t="s">
        <v>29</v>
      </c>
      <c r="S5609" t="s">
        <v>29</v>
      </c>
      <c r="T5609" t="s">
        <v>29</v>
      </c>
      <c r="U5609">
        <v>37</v>
      </c>
      <c r="V5609">
        <v>1</v>
      </c>
      <c r="W5609" t="s">
        <v>34</v>
      </c>
      <c r="X5609" t="s">
        <v>34</v>
      </c>
      <c r="Y5609" t="s">
        <v>178</v>
      </c>
      <c r="Z5609">
        <v>0</v>
      </c>
      <c r="AA5609" t="s">
        <v>29</v>
      </c>
      <c r="AB5609" t="s">
        <v>29</v>
      </c>
      <c r="AC5609" t="s">
        <v>29</v>
      </c>
      <c r="AD5609" t="s">
        <v>32</v>
      </c>
      <c r="AE5609" s="2">
        <v>44883.601111111115</v>
      </c>
    </row>
    <row r="5610" spans="1:31" hidden="1" x14ac:dyDescent="0.25">
      <c r="A5610">
        <v>1252465</v>
      </c>
      <c r="B5610" t="s">
        <v>27</v>
      </c>
      <c r="C5610" t="s">
        <v>900</v>
      </c>
      <c r="D5610" s="3" t="s">
        <v>29</v>
      </c>
      <c r="E5610" s="3" t="s">
        <v>34</v>
      </c>
      <c r="F5610" s="3" t="s">
        <v>29</v>
      </c>
      <c r="G5610" s="3" t="s">
        <v>29</v>
      </c>
      <c r="H5610" s="3" t="s">
        <v>29</v>
      </c>
      <c r="I5610" s="3" t="str">
        <f t="shared" ca="1" si="263"/>
        <v/>
      </c>
      <c r="J5610" s="11" t="s">
        <v>1089</v>
      </c>
      <c r="K5610" s="11" t="s">
        <v>1090</v>
      </c>
      <c r="L5610" s="9" t="str">
        <f t="shared" si="261"/>
        <v>OVL kast</v>
      </c>
      <c r="M5610" s="9">
        <v>1</v>
      </c>
      <c r="N5610" s="9" t="s">
        <v>34</v>
      </c>
      <c r="O5610" s="9" t="s">
        <v>34</v>
      </c>
      <c r="P5610" t="s">
        <v>29</v>
      </c>
      <c r="Q5610" t="e">
        <f t="shared" si="262"/>
        <v>#N/A</v>
      </c>
      <c r="R5610" t="s">
        <v>29</v>
      </c>
      <c r="S5610" t="s">
        <v>29</v>
      </c>
      <c r="T5610" t="s">
        <v>29</v>
      </c>
      <c r="U5610">
        <v>94</v>
      </c>
      <c r="V5610">
        <v>1</v>
      </c>
      <c r="W5610" t="s">
        <v>34</v>
      </c>
      <c r="X5610" t="s">
        <v>34</v>
      </c>
      <c r="Y5610" t="s">
        <v>178</v>
      </c>
      <c r="Z5610">
        <v>0</v>
      </c>
      <c r="AA5610" t="s">
        <v>29</v>
      </c>
      <c r="AB5610" t="s">
        <v>29</v>
      </c>
      <c r="AC5610" t="s">
        <v>29</v>
      </c>
      <c r="AD5610" t="s">
        <v>32</v>
      </c>
      <c r="AE5610" s="2">
        <v>44883.601111111115</v>
      </c>
    </row>
    <row r="5611" spans="1:31" hidden="1" x14ac:dyDescent="0.25">
      <c r="A5611">
        <v>1252466</v>
      </c>
      <c r="B5611" t="s">
        <v>27</v>
      </c>
      <c r="C5611" t="s">
        <v>900</v>
      </c>
      <c r="D5611" s="3" t="s">
        <v>29</v>
      </c>
      <c r="E5611" s="3" t="s">
        <v>34</v>
      </c>
      <c r="F5611" s="3" t="s">
        <v>29</v>
      </c>
      <c r="G5611" s="3" t="s">
        <v>29</v>
      </c>
      <c r="H5611" s="3" t="s">
        <v>29</v>
      </c>
      <c r="I5611" s="3" t="str">
        <f t="shared" ca="1" si="263"/>
        <v/>
      </c>
      <c r="J5611" s="11" t="s">
        <v>1089</v>
      </c>
      <c r="K5611" s="11" t="s">
        <v>1090</v>
      </c>
      <c r="L5611" s="9" t="str">
        <f t="shared" si="261"/>
        <v>OVL kast</v>
      </c>
      <c r="M5611" s="9">
        <v>1</v>
      </c>
      <c r="N5611" s="9" t="s">
        <v>34</v>
      </c>
      <c r="O5611" s="9" t="s">
        <v>34</v>
      </c>
      <c r="P5611" t="s">
        <v>29</v>
      </c>
      <c r="Q5611" t="e">
        <f t="shared" si="262"/>
        <v>#N/A</v>
      </c>
      <c r="R5611" t="s">
        <v>29</v>
      </c>
      <c r="S5611" t="s">
        <v>29</v>
      </c>
      <c r="T5611" t="s">
        <v>29</v>
      </c>
      <c r="U5611">
        <v>65</v>
      </c>
      <c r="V5611">
        <v>1</v>
      </c>
      <c r="W5611" t="s">
        <v>34</v>
      </c>
      <c r="X5611" t="s">
        <v>34</v>
      </c>
      <c r="Y5611" t="s">
        <v>178</v>
      </c>
      <c r="Z5611">
        <v>0</v>
      </c>
      <c r="AA5611" t="s">
        <v>29</v>
      </c>
      <c r="AB5611" t="s">
        <v>29</v>
      </c>
      <c r="AC5611" t="s">
        <v>29</v>
      </c>
      <c r="AD5611" t="s">
        <v>32</v>
      </c>
      <c r="AE5611" s="2">
        <v>44883.601111111115</v>
      </c>
    </row>
    <row r="5612" spans="1:31" hidden="1" x14ac:dyDescent="0.25">
      <c r="A5612">
        <v>1252468</v>
      </c>
      <c r="B5612" t="s">
        <v>27</v>
      </c>
      <c r="C5612" t="s">
        <v>900</v>
      </c>
      <c r="D5612" s="3" t="s">
        <v>29</v>
      </c>
      <c r="E5612" s="3" t="s">
        <v>34</v>
      </c>
      <c r="F5612" s="3" t="s">
        <v>29</v>
      </c>
      <c r="G5612" s="3" t="s">
        <v>29</v>
      </c>
      <c r="H5612" s="3" t="s">
        <v>29</v>
      </c>
      <c r="I5612" s="3" t="str">
        <f t="shared" ca="1" si="263"/>
        <v/>
      </c>
      <c r="J5612" s="11" t="s">
        <v>1089</v>
      </c>
      <c r="K5612" s="11" t="s">
        <v>1090</v>
      </c>
      <c r="L5612" s="9" t="str">
        <f t="shared" si="261"/>
        <v>OVL kast</v>
      </c>
      <c r="M5612" s="9">
        <v>1</v>
      </c>
      <c r="N5612" s="9" t="s">
        <v>34</v>
      </c>
      <c r="O5612" s="9" t="s">
        <v>34</v>
      </c>
      <c r="P5612" t="s">
        <v>29</v>
      </c>
      <c r="Q5612" t="e">
        <f t="shared" si="262"/>
        <v>#N/A</v>
      </c>
      <c r="R5612" t="s">
        <v>29</v>
      </c>
      <c r="S5612" t="s">
        <v>29</v>
      </c>
      <c r="T5612" t="s">
        <v>29</v>
      </c>
      <c r="U5612">
        <v>52</v>
      </c>
      <c r="V5612">
        <v>1</v>
      </c>
      <c r="W5612" t="s">
        <v>34</v>
      </c>
      <c r="X5612" t="s">
        <v>34</v>
      </c>
      <c r="Y5612" t="s">
        <v>178</v>
      </c>
      <c r="Z5612">
        <v>0</v>
      </c>
      <c r="AA5612" t="s">
        <v>29</v>
      </c>
      <c r="AB5612" t="s">
        <v>29</v>
      </c>
      <c r="AC5612" t="s">
        <v>29</v>
      </c>
      <c r="AD5612" t="s">
        <v>32</v>
      </c>
      <c r="AE5612" s="2">
        <v>44883.601111111115</v>
      </c>
    </row>
    <row r="5613" spans="1:31" hidden="1" x14ac:dyDescent="0.25">
      <c r="A5613">
        <v>1252469</v>
      </c>
      <c r="B5613" t="s">
        <v>27</v>
      </c>
      <c r="C5613" t="s">
        <v>900</v>
      </c>
      <c r="D5613" s="3" t="s">
        <v>29</v>
      </c>
      <c r="E5613" s="3" t="s">
        <v>34</v>
      </c>
      <c r="F5613" s="3" t="s">
        <v>29</v>
      </c>
      <c r="G5613" s="3" t="s">
        <v>29</v>
      </c>
      <c r="H5613" s="3" t="s">
        <v>29</v>
      </c>
      <c r="I5613" s="3" t="str">
        <f t="shared" ca="1" si="263"/>
        <v/>
      </c>
      <c r="J5613" s="11" t="s">
        <v>1089</v>
      </c>
      <c r="K5613" s="11" t="s">
        <v>1090</v>
      </c>
      <c r="L5613" s="9" t="str">
        <f t="shared" si="261"/>
        <v>OVL kast</v>
      </c>
      <c r="M5613" s="9">
        <v>1</v>
      </c>
      <c r="N5613" s="9" t="s">
        <v>34</v>
      </c>
      <c r="O5613" s="9" t="s">
        <v>34</v>
      </c>
      <c r="P5613" t="s">
        <v>29</v>
      </c>
      <c r="Q5613" t="e">
        <f t="shared" si="262"/>
        <v>#N/A</v>
      </c>
      <c r="R5613" t="s">
        <v>29</v>
      </c>
      <c r="S5613" t="s">
        <v>29</v>
      </c>
      <c r="T5613" t="s">
        <v>29</v>
      </c>
      <c r="U5613">
        <v>116</v>
      </c>
      <c r="V5613">
        <v>1</v>
      </c>
      <c r="W5613" t="s">
        <v>34</v>
      </c>
      <c r="X5613" t="s">
        <v>34</v>
      </c>
      <c r="Y5613" t="s">
        <v>178</v>
      </c>
      <c r="Z5613">
        <v>0</v>
      </c>
      <c r="AA5613" t="s">
        <v>29</v>
      </c>
      <c r="AB5613" t="s">
        <v>29</v>
      </c>
      <c r="AC5613" t="s">
        <v>29</v>
      </c>
      <c r="AD5613" t="s">
        <v>32</v>
      </c>
      <c r="AE5613" s="2">
        <v>44883.601111111115</v>
      </c>
    </row>
    <row r="5614" spans="1:31" hidden="1" x14ac:dyDescent="0.25">
      <c r="A5614">
        <v>1252470</v>
      </c>
      <c r="B5614" t="s">
        <v>27</v>
      </c>
      <c r="C5614" t="s">
        <v>900</v>
      </c>
      <c r="D5614" s="3" t="s">
        <v>29</v>
      </c>
      <c r="E5614" s="3" t="s">
        <v>34</v>
      </c>
      <c r="F5614" s="3" t="s">
        <v>29</v>
      </c>
      <c r="G5614" s="3" t="s">
        <v>29</v>
      </c>
      <c r="H5614" s="3" t="s">
        <v>29</v>
      </c>
      <c r="I5614" s="3" t="str">
        <f t="shared" ca="1" si="263"/>
        <v/>
      </c>
      <c r="J5614" s="11" t="s">
        <v>1089</v>
      </c>
      <c r="K5614" s="11" t="s">
        <v>1090</v>
      </c>
      <c r="L5614" s="9" t="str">
        <f t="shared" si="261"/>
        <v>OVL kast</v>
      </c>
      <c r="M5614" s="9">
        <v>1</v>
      </c>
      <c r="N5614" s="9" t="s">
        <v>34</v>
      </c>
      <c r="O5614" s="9" t="s">
        <v>34</v>
      </c>
      <c r="P5614" t="s">
        <v>29</v>
      </c>
      <c r="Q5614" t="e">
        <f t="shared" si="262"/>
        <v>#N/A</v>
      </c>
      <c r="R5614" t="s">
        <v>29</v>
      </c>
      <c r="S5614" t="s">
        <v>29</v>
      </c>
      <c r="T5614" t="s">
        <v>29</v>
      </c>
      <c r="U5614">
        <v>80</v>
      </c>
      <c r="V5614">
        <v>1</v>
      </c>
      <c r="W5614" t="s">
        <v>34</v>
      </c>
      <c r="X5614" t="s">
        <v>34</v>
      </c>
      <c r="Y5614" t="s">
        <v>178</v>
      </c>
      <c r="Z5614">
        <v>0</v>
      </c>
      <c r="AA5614" t="s">
        <v>29</v>
      </c>
      <c r="AB5614" t="s">
        <v>29</v>
      </c>
      <c r="AC5614" t="s">
        <v>29</v>
      </c>
      <c r="AD5614" t="s">
        <v>32</v>
      </c>
      <c r="AE5614" s="2">
        <v>44883.601111111115</v>
      </c>
    </row>
    <row r="5615" spans="1:31" hidden="1" x14ac:dyDescent="0.25">
      <c r="A5615">
        <v>1252471</v>
      </c>
      <c r="B5615" t="s">
        <v>27</v>
      </c>
      <c r="C5615" t="s">
        <v>900</v>
      </c>
      <c r="D5615" s="3" t="s">
        <v>29</v>
      </c>
      <c r="E5615" s="3" t="s">
        <v>34</v>
      </c>
      <c r="F5615" s="3" t="s">
        <v>29</v>
      </c>
      <c r="G5615" s="3" t="s">
        <v>29</v>
      </c>
      <c r="H5615" s="3" t="s">
        <v>29</v>
      </c>
      <c r="I5615" s="3" t="str">
        <f t="shared" ca="1" si="263"/>
        <v/>
      </c>
      <c r="J5615" s="11" t="s">
        <v>1089</v>
      </c>
      <c r="K5615" s="11" t="s">
        <v>1090</v>
      </c>
      <c r="L5615" s="9" t="str">
        <f t="shared" si="261"/>
        <v>OVL kast</v>
      </c>
      <c r="M5615" s="9">
        <v>1</v>
      </c>
      <c r="N5615" s="9" t="s">
        <v>34</v>
      </c>
      <c r="O5615" s="9" t="s">
        <v>34</v>
      </c>
      <c r="P5615" t="s">
        <v>29</v>
      </c>
      <c r="Q5615" t="e">
        <f t="shared" si="262"/>
        <v>#N/A</v>
      </c>
      <c r="R5615" t="s">
        <v>29</v>
      </c>
      <c r="S5615" t="s">
        <v>29</v>
      </c>
      <c r="T5615" t="s">
        <v>29</v>
      </c>
      <c r="U5615">
        <v>34</v>
      </c>
      <c r="V5615">
        <v>1</v>
      </c>
      <c r="W5615" t="s">
        <v>34</v>
      </c>
      <c r="X5615" t="s">
        <v>34</v>
      </c>
      <c r="Y5615" t="s">
        <v>178</v>
      </c>
      <c r="Z5615">
        <v>0</v>
      </c>
      <c r="AA5615" t="s">
        <v>29</v>
      </c>
      <c r="AB5615" t="s">
        <v>29</v>
      </c>
      <c r="AC5615" t="s">
        <v>29</v>
      </c>
      <c r="AD5615" t="s">
        <v>32</v>
      </c>
      <c r="AE5615" s="2">
        <v>44883.601111111115</v>
      </c>
    </row>
    <row r="5616" spans="1:31" hidden="1" x14ac:dyDescent="0.25">
      <c r="A5616">
        <v>1252472</v>
      </c>
      <c r="B5616" t="s">
        <v>27</v>
      </c>
      <c r="C5616" t="s">
        <v>900</v>
      </c>
      <c r="D5616" s="3" t="s">
        <v>29</v>
      </c>
      <c r="E5616" s="3" t="s">
        <v>34</v>
      </c>
      <c r="F5616" s="3" t="s">
        <v>29</v>
      </c>
      <c r="G5616" s="3" t="s">
        <v>29</v>
      </c>
      <c r="H5616" s="3" t="s">
        <v>29</v>
      </c>
      <c r="I5616" s="3" t="str">
        <f t="shared" ca="1" si="263"/>
        <v/>
      </c>
      <c r="J5616" s="11" t="s">
        <v>1089</v>
      </c>
      <c r="K5616" s="11" t="s">
        <v>1090</v>
      </c>
      <c r="L5616" s="9" t="str">
        <f t="shared" si="261"/>
        <v>OVL kast</v>
      </c>
      <c r="M5616" s="9">
        <v>1</v>
      </c>
      <c r="N5616" s="9" t="s">
        <v>34</v>
      </c>
      <c r="O5616" s="9" t="s">
        <v>34</v>
      </c>
      <c r="P5616" t="s">
        <v>29</v>
      </c>
      <c r="Q5616" t="e">
        <f t="shared" si="262"/>
        <v>#N/A</v>
      </c>
      <c r="R5616" t="s">
        <v>29</v>
      </c>
      <c r="S5616" t="s">
        <v>29</v>
      </c>
      <c r="T5616" t="s">
        <v>29</v>
      </c>
      <c r="U5616">
        <v>117</v>
      </c>
      <c r="V5616">
        <v>1</v>
      </c>
      <c r="W5616" t="s">
        <v>34</v>
      </c>
      <c r="X5616" t="s">
        <v>34</v>
      </c>
      <c r="Y5616" t="s">
        <v>178</v>
      </c>
      <c r="Z5616">
        <v>0</v>
      </c>
      <c r="AA5616" t="s">
        <v>29</v>
      </c>
      <c r="AB5616" t="s">
        <v>29</v>
      </c>
      <c r="AC5616" t="s">
        <v>29</v>
      </c>
      <c r="AD5616" t="s">
        <v>32</v>
      </c>
      <c r="AE5616" s="2">
        <v>44883.601111111115</v>
      </c>
    </row>
    <row r="5617" spans="1:31" hidden="1" x14ac:dyDescent="0.25">
      <c r="A5617">
        <v>1252473</v>
      </c>
      <c r="B5617" t="s">
        <v>27</v>
      </c>
      <c r="C5617" t="s">
        <v>900</v>
      </c>
      <c r="D5617" s="3" t="s">
        <v>29</v>
      </c>
      <c r="E5617" s="3" t="s">
        <v>34</v>
      </c>
      <c r="F5617" s="3" t="s">
        <v>29</v>
      </c>
      <c r="G5617" s="3" t="s">
        <v>29</v>
      </c>
      <c r="H5617" s="3" t="s">
        <v>29</v>
      </c>
      <c r="I5617" s="3" t="str">
        <f t="shared" ca="1" si="263"/>
        <v/>
      </c>
      <c r="J5617" s="11" t="s">
        <v>1089</v>
      </c>
      <c r="K5617" s="11" t="s">
        <v>1090</v>
      </c>
      <c r="L5617" s="9" t="str">
        <f t="shared" si="261"/>
        <v>OVL kast</v>
      </c>
      <c r="M5617" s="9">
        <v>1</v>
      </c>
      <c r="N5617" s="9" t="s">
        <v>34</v>
      </c>
      <c r="O5617" s="9" t="s">
        <v>34</v>
      </c>
      <c r="P5617" t="s">
        <v>29</v>
      </c>
      <c r="Q5617" t="e">
        <f t="shared" si="262"/>
        <v>#N/A</v>
      </c>
      <c r="R5617" t="s">
        <v>29</v>
      </c>
      <c r="S5617" t="s">
        <v>29</v>
      </c>
      <c r="T5617" t="s">
        <v>29</v>
      </c>
      <c r="U5617">
        <v>82</v>
      </c>
      <c r="V5617">
        <v>1</v>
      </c>
      <c r="W5617" t="s">
        <v>34</v>
      </c>
      <c r="X5617" t="s">
        <v>34</v>
      </c>
      <c r="Y5617" t="s">
        <v>178</v>
      </c>
      <c r="Z5617">
        <v>0</v>
      </c>
      <c r="AA5617" t="s">
        <v>29</v>
      </c>
      <c r="AB5617" t="s">
        <v>29</v>
      </c>
      <c r="AC5617" t="s">
        <v>29</v>
      </c>
      <c r="AD5617" t="s">
        <v>32</v>
      </c>
      <c r="AE5617" s="2">
        <v>44883.601111111115</v>
      </c>
    </row>
    <row r="5618" spans="1:31" hidden="1" x14ac:dyDescent="0.25">
      <c r="A5618">
        <v>1252474</v>
      </c>
      <c r="B5618" t="s">
        <v>27</v>
      </c>
      <c r="C5618" t="s">
        <v>900</v>
      </c>
      <c r="D5618" s="3" t="s">
        <v>29</v>
      </c>
      <c r="E5618" s="3" t="s">
        <v>34</v>
      </c>
      <c r="F5618" s="3" t="s">
        <v>29</v>
      </c>
      <c r="G5618" s="3" t="s">
        <v>29</v>
      </c>
      <c r="H5618" s="3" t="s">
        <v>29</v>
      </c>
      <c r="I5618" s="3" t="str">
        <f t="shared" ca="1" si="263"/>
        <v/>
      </c>
      <c r="J5618" s="11" t="s">
        <v>1089</v>
      </c>
      <c r="K5618" s="11" t="s">
        <v>1090</v>
      </c>
      <c r="L5618" s="9" t="str">
        <f t="shared" si="261"/>
        <v>OVL kast</v>
      </c>
      <c r="M5618" s="9">
        <v>1</v>
      </c>
      <c r="N5618" s="9" t="s">
        <v>34</v>
      </c>
      <c r="O5618" s="9" t="s">
        <v>34</v>
      </c>
      <c r="P5618" t="s">
        <v>29</v>
      </c>
      <c r="Q5618" t="e">
        <f t="shared" si="262"/>
        <v>#N/A</v>
      </c>
      <c r="R5618" t="s">
        <v>29</v>
      </c>
      <c r="S5618" t="s">
        <v>29</v>
      </c>
      <c r="T5618" t="s">
        <v>29</v>
      </c>
      <c r="U5618">
        <v>64</v>
      </c>
      <c r="V5618">
        <v>1</v>
      </c>
      <c r="W5618" t="s">
        <v>34</v>
      </c>
      <c r="X5618" t="s">
        <v>34</v>
      </c>
      <c r="Y5618" t="s">
        <v>178</v>
      </c>
      <c r="Z5618">
        <v>0</v>
      </c>
      <c r="AA5618" t="s">
        <v>29</v>
      </c>
      <c r="AB5618" t="s">
        <v>29</v>
      </c>
      <c r="AC5618" t="s">
        <v>29</v>
      </c>
      <c r="AD5618" t="s">
        <v>32</v>
      </c>
      <c r="AE5618" s="2">
        <v>44883.601111111115</v>
      </c>
    </row>
    <row r="5619" spans="1:31" hidden="1" x14ac:dyDescent="0.25">
      <c r="A5619">
        <v>1252475</v>
      </c>
      <c r="B5619" t="s">
        <v>27</v>
      </c>
      <c r="C5619" t="s">
        <v>900</v>
      </c>
      <c r="D5619" s="3" t="s">
        <v>29</v>
      </c>
      <c r="E5619" s="3" t="s">
        <v>34</v>
      </c>
      <c r="F5619" s="3" t="s">
        <v>29</v>
      </c>
      <c r="G5619" s="3" t="s">
        <v>29</v>
      </c>
      <c r="H5619" s="3" t="s">
        <v>29</v>
      </c>
      <c r="I5619" s="3" t="str">
        <f t="shared" ca="1" si="263"/>
        <v/>
      </c>
      <c r="J5619" s="11" t="s">
        <v>1089</v>
      </c>
      <c r="K5619" s="11" t="s">
        <v>1090</v>
      </c>
      <c r="L5619" s="9" t="str">
        <f t="shared" si="261"/>
        <v>OVL kast</v>
      </c>
      <c r="M5619" s="9">
        <v>1</v>
      </c>
      <c r="N5619" s="9" t="s">
        <v>34</v>
      </c>
      <c r="O5619" s="9" t="s">
        <v>34</v>
      </c>
      <c r="P5619" t="s">
        <v>29</v>
      </c>
      <c r="Q5619" t="e">
        <f t="shared" si="262"/>
        <v>#N/A</v>
      </c>
      <c r="R5619" t="s">
        <v>29</v>
      </c>
      <c r="S5619" t="s">
        <v>29</v>
      </c>
      <c r="T5619" t="s">
        <v>29</v>
      </c>
      <c r="U5619">
        <v>13</v>
      </c>
      <c r="V5619">
        <v>1</v>
      </c>
      <c r="W5619" t="s">
        <v>34</v>
      </c>
      <c r="X5619" t="s">
        <v>34</v>
      </c>
      <c r="Y5619" t="s">
        <v>178</v>
      </c>
      <c r="Z5619">
        <v>0</v>
      </c>
      <c r="AA5619" t="s">
        <v>29</v>
      </c>
      <c r="AB5619" t="s">
        <v>29</v>
      </c>
      <c r="AC5619" t="s">
        <v>29</v>
      </c>
      <c r="AD5619" t="s">
        <v>32</v>
      </c>
      <c r="AE5619" s="2">
        <v>44883.601111111115</v>
      </c>
    </row>
    <row r="5620" spans="1:31" hidden="1" x14ac:dyDescent="0.25">
      <c r="A5620">
        <v>1252476</v>
      </c>
      <c r="B5620" t="s">
        <v>27</v>
      </c>
      <c r="C5620" t="s">
        <v>900</v>
      </c>
      <c r="D5620" s="3" t="s">
        <v>29</v>
      </c>
      <c r="E5620" s="3" t="s">
        <v>34</v>
      </c>
      <c r="F5620" s="3" t="s">
        <v>29</v>
      </c>
      <c r="G5620" s="3" t="s">
        <v>29</v>
      </c>
      <c r="H5620" s="3" t="s">
        <v>29</v>
      </c>
      <c r="I5620" s="3" t="str">
        <f t="shared" ca="1" si="263"/>
        <v/>
      </c>
      <c r="J5620" s="11" t="s">
        <v>1089</v>
      </c>
      <c r="K5620" s="11" t="s">
        <v>1090</v>
      </c>
      <c r="L5620" s="9" t="str">
        <f t="shared" si="261"/>
        <v>OVL kast</v>
      </c>
      <c r="M5620" s="9">
        <v>1</v>
      </c>
      <c r="N5620" s="9" t="s">
        <v>34</v>
      </c>
      <c r="O5620" s="9" t="s">
        <v>34</v>
      </c>
      <c r="P5620" t="s">
        <v>29</v>
      </c>
      <c r="Q5620" t="e">
        <f t="shared" si="262"/>
        <v>#N/A</v>
      </c>
      <c r="R5620" t="s">
        <v>29</v>
      </c>
      <c r="S5620" t="s">
        <v>29</v>
      </c>
      <c r="T5620" t="s">
        <v>29</v>
      </c>
      <c r="U5620">
        <v>14</v>
      </c>
      <c r="V5620">
        <v>1</v>
      </c>
      <c r="W5620" t="s">
        <v>34</v>
      </c>
      <c r="X5620" t="s">
        <v>34</v>
      </c>
      <c r="Y5620" t="s">
        <v>178</v>
      </c>
      <c r="Z5620">
        <v>0</v>
      </c>
      <c r="AA5620" t="s">
        <v>29</v>
      </c>
      <c r="AB5620" t="s">
        <v>29</v>
      </c>
      <c r="AC5620" t="s">
        <v>29</v>
      </c>
      <c r="AD5620" t="s">
        <v>32</v>
      </c>
      <c r="AE5620" s="2">
        <v>44883.601111111115</v>
      </c>
    </row>
    <row r="5621" spans="1:31" hidden="1" x14ac:dyDescent="0.25">
      <c r="A5621">
        <v>1252477</v>
      </c>
      <c r="B5621" t="s">
        <v>27</v>
      </c>
      <c r="C5621" t="s">
        <v>900</v>
      </c>
      <c r="D5621" s="3" t="s">
        <v>29</v>
      </c>
      <c r="E5621" s="3" t="s">
        <v>34</v>
      </c>
      <c r="F5621" s="3" t="s">
        <v>29</v>
      </c>
      <c r="G5621" s="3" t="s">
        <v>29</v>
      </c>
      <c r="H5621" s="3" t="s">
        <v>29</v>
      </c>
      <c r="I5621" s="3" t="str">
        <f t="shared" ca="1" si="263"/>
        <v/>
      </c>
      <c r="J5621" s="11" t="s">
        <v>1089</v>
      </c>
      <c r="K5621" s="11" t="s">
        <v>1090</v>
      </c>
      <c r="L5621" s="9" t="str">
        <f t="shared" si="261"/>
        <v>OVL kast</v>
      </c>
      <c r="M5621" s="9">
        <v>1</v>
      </c>
      <c r="N5621" s="9" t="s">
        <v>34</v>
      </c>
      <c r="O5621" s="9" t="s">
        <v>34</v>
      </c>
      <c r="P5621" t="s">
        <v>29</v>
      </c>
      <c r="Q5621" t="e">
        <f t="shared" si="262"/>
        <v>#N/A</v>
      </c>
      <c r="R5621" t="s">
        <v>29</v>
      </c>
      <c r="S5621" t="s">
        <v>29</v>
      </c>
      <c r="T5621" t="s">
        <v>29</v>
      </c>
      <c r="U5621">
        <v>58</v>
      </c>
      <c r="V5621">
        <v>1</v>
      </c>
      <c r="W5621" t="s">
        <v>34</v>
      </c>
      <c r="X5621" t="s">
        <v>34</v>
      </c>
      <c r="Y5621" t="s">
        <v>178</v>
      </c>
      <c r="Z5621">
        <v>0</v>
      </c>
      <c r="AA5621" t="s">
        <v>29</v>
      </c>
      <c r="AB5621" t="s">
        <v>29</v>
      </c>
      <c r="AC5621" t="s">
        <v>29</v>
      </c>
      <c r="AD5621" t="s">
        <v>32</v>
      </c>
      <c r="AE5621" s="2">
        <v>44883.601111111115</v>
      </c>
    </row>
    <row r="5622" spans="1:31" hidden="1" x14ac:dyDescent="0.25">
      <c r="A5622">
        <v>1252478</v>
      </c>
      <c r="B5622" t="s">
        <v>27</v>
      </c>
      <c r="C5622" t="s">
        <v>900</v>
      </c>
      <c r="D5622" s="3" t="s">
        <v>29</v>
      </c>
      <c r="E5622" s="3" t="s">
        <v>34</v>
      </c>
      <c r="F5622" s="3" t="s">
        <v>29</v>
      </c>
      <c r="G5622" s="3" t="s">
        <v>29</v>
      </c>
      <c r="H5622" s="3" t="s">
        <v>29</v>
      </c>
      <c r="I5622" s="3" t="str">
        <f t="shared" ca="1" si="263"/>
        <v/>
      </c>
      <c r="J5622" s="11" t="s">
        <v>1089</v>
      </c>
      <c r="K5622" s="11" t="s">
        <v>1090</v>
      </c>
      <c r="L5622" s="9" t="str">
        <f t="shared" si="261"/>
        <v>OVL kast</v>
      </c>
      <c r="M5622" s="9">
        <v>1</v>
      </c>
      <c r="N5622" s="9" t="s">
        <v>34</v>
      </c>
      <c r="O5622" s="9" t="s">
        <v>34</v>
      </c>
      <c r="P5622" t="s">
        <v>29</v>
      </c>
      <c r="Q5622" t="e">
        <f t="shared" si="262"/>
        <v>#N/A</v>
      </c>
      <c r="R5622" t="s">
        <v>29</v>
      </c>
      <c r="S5622" t="s">
        <v>29</v>
      </c>
      <c r="T5622" t="s">
        <v>29</v>
      </c>
      <c r="U5622">
        <v>48</v>
      </c>
      <c r="V5622">
        <v>1</v>
      </c>
      <c r="W5622" t="s">
        <v>34</v>
      </c>
      <c r="X5622" t="s">
        <v>34</v>
      </c>
      <c r="Y5622" t="s">
        <v>178</v>
      </c>
      <c r="Z5622">
        <v>0</v>
      </c>
      <c r="AA5622" t="s">
        <v>29</v>
      </c>
      <c r="AB5622" t="s">
        <v>29</v>
      </c>
      <c r="AC5622" t="s">
        <v>29</v>
      </c>
      <c r="AD5622" t="s">
        <v>32</v>
      </c>
      <c r="AE5622" s="2">
        <v>44883.601111111115</v>
      </c>
    </row>
    <row r="5623" spans="1:31" hidden="1" x14ac:dyDescent="0.25">
      <c r="A5623">
        <v>1252479</v>
      </c>
      <c r="B5623" t="s">
        <v>27</v>
      </c>
      <c r="C5623" t="s">
        <v>900</v>
      </c>
      <c r="D5623" s="3" t="s">
        <v>29</v>
      </c>
      <c r="E5623" s="3" t="s">
        <v>34</v>
      </c>
      <c r="F5623" s="3" t="s">
        <v>29</v>
      </c>
      <c r="G5623" s="3" t="s">
        <v>29</v>
      </c>
      <c r="H5623" s="3" t="s">
        <v>29</v>
      </c>
      <c r="I5623" s="3" t="str">
        <f t="shared" ca="1" si="263"/>
        <v/>
      </c>
      <c r="J5623" s="11" t="s">
        <v>1089</v>
      </c>
      <c r="K5623" s="11" t="s">
        <v>1090</v>
      </c>
      <c r="L5623" s="9" t="str">
        <f t="shared" si="261"/>
        <v>OVL kast</v>
      </c>
      <c r="M5623" s="9">
        <v>1</v>
      </c>
      <c r="N5623" s="9" t="s">
        <v>34</v>
      </c>
      <c r="O5623" s="9" t="s">
        <v>34</v>
      </c>
      <c r="P5623" t="s">
        <v>29</v>
      </c>
      <c r="Q5623" t="e">
        <f t="shared" si="262"/>
        <v>#N/A</v>
      </c>
      <c r="R5623" t="s">
        <v>29</v>
      </c>
      <c r="S5623" t="s">
        <v>29</v>
      </c>
      <c r="T5623" t="s">
        <v>29</v>
      </c>
      <c r="U5623">
        <v>98</v>
      </c>
      <c r="V5623">
        <v>1</v>
      </c>
      <c r="W5623" t="s">
        <v>34</v>
      </c>
      <c r="X5623" t="s">
        <v>34</v>
      </c>
      <c r="Y5623" t="s">
        <v>178</v>
      </c>
      <c r="Z5623">
        <v>0</v>
      </c>
      <c r="AA5623" t="s">
        <v>29</v>
      </c>
      <c r="AB5623" t="s">
        <v>29</v>
      </c>
      <c r="AC5623" t="s">
        <v>29</v>
      </c>
      <c r="AD5623" t="s">
        <v>32</v>
      </c>
      <c r="AE5623" s="2">
        <v>44883.601111111115</v>
      </c>
    </row>
    <row r="5624" spans="1:31" hidden="1" x14ac:dyDescent="0.25">
      <c r="A5624">
        <v>1252480</v>
      </c>
      <c r="B5624" t="s">
        <v>27</v>
      </c>
      <c r="C5624" t="s">
        <v>900</v>
      </c>
      <c r="D5624" s="3" t="s">
        <v>29</v>
      </c>
      <c r="E5624" s="3" t="s">
        <v>34</v>
      </c>
      <c r="F5624" s="3" t="s">
        <v>29</v>
      </c>
      <c r="G5624" s="3" t="s">
        <v>29</v>
      </c>
      <c r="H5624" s="3" t="s">
        <v>29</v>
      </c>
      <c r="I5624" s="3" t="str">
        <f t="shared" ca="1" si="263"/>
        <v/>
      </c>
      <c r="J5624" s="11" t="s">
        <v>1089</v>
      </c>
      <c r="K5624" s="11" t="s">
        <v>1090</v>
      </c>
      <c r="L5624" s="9" t="str">
        <f t="shared" si="261"/>
        <v>OVL kast</v>
      </c>
      <c r="M5624" s="9">
        <v>1</v>
      </c>
      <c r="N5624" s="9" t="s">
        <v>34</v>
      </c>
      <c r="O5624" s="9" t="s">
        <v>34</v>
      </c>
      <c r="P5624" t="s">
        <v>29</v>
      </c>
      <c r="Q5624" t="e">
        <f t="shared" si="262"/>
        <v>#N/A</v>
      </c>
      <c r="R5624" t="s">
        <v>29</v>
      </c>
      <c r="S5624" t="s">
        <v>29</v>
      </c>
      <c r="T5624" t="s">
        <v>29</v>
      </c>
      <c r="U5624">
        <v>61</v>
      </c>
      <c r="V5624">
        <v>1</v>
      </c>
      <c r="W5624" t="s">
        <v>34</v>
      </c>
      <c r="X5624" t="s">
        <v>34</v>
      </c>
      <c r="Y5624" t="s">
        <v>178</v>
      </c>
      <c r="Z5624">
        <v>0</v>
      </c>
      <c r="AA5624" t="s">
        <v>29</v>
      </c>
      <c r="AB5624" t="s">
        <v>29</v>
      </c>
      <c r="AC5624" t="s">
        <v>29</v>
      </c>
      <c r="AD5624" t="s">
        <v>32</v>
      </c>
      <c r="AE5624" s="2">
        <v>44883.601111111115</v>
      </c>
    </row>
    <row r="5625" spans="1:31" hidden="1" x14ac:dyDescent="0.25">
      <c r="A5625">
        <v>1252481</v>
      </c>
      <c r="B5625" t="s">
        <v>27</v>
      </c>
      <c r="C5625" t="s">
        <v>900</v>
      </c>
      <c r="D5625" s="3" t="s">
        <v>29</v>
      </c>
      <c r="E5625" s="3" t="s">
        <v>34</v>
      </c>
      <c r="F5625" s="3" t="s">
        <v>29</v>
      </c>
      <c r="G5625" s="3" t="s">
        <v>29</v>
      </c>
      <c r="H5625" s="3" t="s">
        <v>29</v>
      </c>
      <c r="I5625" s="3" t="str">
        <f t="shared" ca="1" si="263"/>
        <v/>
      </c>
      <c r="J5625" s="11" t="s">
        <v>1089</v>
      </c>
      <c r="K5625" s="11" t="s">
        <v>1090</v>
      </c>
      <c r="L5625" s="9" t="str">
        <f t="shared" si="261"/>
        <v>OVL kast</v>
      </c>
      <c r="M5625" s="9">
        <v>1</v>
      </c>
      <c r="N5625" s="9" t="s">
        <v>34</v>
      </c>
      <c r="O5625" s="9" t="s">
        <v>34</v>
      </c>
      <c r="P5625" t="s">
        <v>29</v>
      </c>
      <c r="Q5625" t="e">
        <f t="shared" si="262"/>
        <v>#N/A</v>
      </c>
      <c r="R5625" t="s">
        <v>29</v>
      </c>
      <c r="S5625" t="s">
        <v>29</v>
      </c>
      <c r="T5625" t="s">
        <v>29</v>
      </c>
      <c r="U5625">
        <v>81</v>
      </c>
      <c r="V5625">
        <v>1</v>
      </c>
      <c r="W5625" t="s">
        <v>34</v>
      </c>
      <c r="X5625" t="s">
        <v>34</v>
      </c>
      <c r="Y5625" t="s">
        <v>178</v>
      </c>
      <c r="Z5625">
        <v>0</v>
      </c>
      <c r="AA5625" t="s">
        <v>29</v>
      </c>
      <c r="AB5625" t="s">
        <v>29</v>
      </c>
      <c r="AC5625" t="s">
        <v>29</v>
      </c>
      <c r="AD5625" t="s">
        <v>32</v>
      </c>
      <c r="AE5625" s="2">
        <v>44883.601111111115</v>
      </c>
    </row>
    <row r="5626" spans="1:31" hidden="1" x14ac:dyDescent="0.25">
      <c r="A5626">
        <v>1252482</v>
      </c>
      <c r="B5626" t="s">
        <v>27</v>
      </c>
      <c r="C5626" t="s">
        <v>900</v>
      </c>
      <c r="D5626" s="3" t="s">
        <v>29</v>
      </c>
      <c r="E5626" s="3" t="s">
        <v>34</v>
      </c>
      <c r="F5626" s="3" t="s">
        <v>29</v>
      </c>
      <c r="G5626" s="3" t="s">
        <v>29</v>
      </c>
      <c r="H5626" s="3" t="s">
        <v>29</v>
      </c>
      <c r="I5626" s="3" t="str">
        <f t="shared" ca="1" si="263"/>
        <v/>
      </c>
      <c r="J5626" s="11" t="s">
        <v>1089</v>
      </c>
      <c r="K5626" s="11" t="s">
        <v>1090</v>
      </c>
      <c r="L5626" s="9" t="str">
        <f t="shared" si="261"/>
        <v>OVL kast</v>
      </c>
      <c r="M5626" s="9">
        <v>1</v>
      </c>
      <c r="N5626" s="9" t="s">
        <v>34</v>
      </c>
      <c r="O5626" s="9" t="s">
        <v>34</v>
      </c>
      <c r="P5626" t="s">
        <v>29</v>
      </c>
      <c r="Q5626" t="e">
        <f t="shared" si="262"/>
        <v>#N/A</v>
      </c>
      <c r="R5626" t="s">
        <v>29</v>
      </c>
      <c r="S5626" t="s">
        <v>29</v>
      </c>
      <c r="T5626" t="s">
        <v>29</v>
      </c>
      <c r="U5626">
        <v>3</v>
      </c>
      <c r="V5626">
        <v>1</v>
      </c>
      <c r="W5626" t="s">
        <v>34</v>
      </c>
      <c r="X5626" t="s">
        <v>34</v>
      </c>
      <c r="Y5626" t="s">
        <v>178</v>
      </c>
      <c r="Z5626">
        <v>0</v>
      </c>
      <c r="AA5626" t="s">
        <v>29</v>
      </c>
      <c r="AB5626" t="s">
        <v>29</v>
      </c>
      <c r="AC5626" t="s">
        <v>29</v>
      </c>
      <c r="AD5626" t="s">
        <v>32</v>
      </c>
      <c r="AE5626" s="2">
        <v>44883.601111111115</v>
      </c>
    </row>
    <row r="5627" spans="1:31" hidden="1" x14ac:dyDescent="0.25">
      <c r="A5627">
        <v>1252483</v>
      </c>
      <c r="B5627" t="s">
        <v>27</v>
      </c>
      <c r="C5627" t="s">
        <v>900</v>
      </c>
      <c r="D5627" s="3" t="s">
        <v>29</v>
      </c>
      <c r="E5627" s="3" t="s">
        <v>34</v>
      </c>
      <c r="F5627" s="3" t="s">
        <v>29</v>
      </c>
      <c r="G5627" s="3" t="s">
        <v>29</v>
      </c>
      <c r="H5627" s="3" t="s">
        <v>29</v>
      </c>
      <c r="I5627" s="3" t="str">
        <f t="shared" ca="1" si="263"/>
        <v/>
      </c>
      <c r="J5627" s="11" t="s">
        <v>1089</v>
      </c>
      <c r="K5627" s="11" t="s">
        <v>1090</v>
      </c>
      <c r="L5627" s="9" t="str">
        <f t="shared" si="261"/>
        <v>OVL kast</v>
      </c>
      <c r="M5627" s="9">
        <v>1</v>
      </c>
      <c r="N5627" s="9" t="s">
        <v>34</v>
      </c>
      <c r="O5627" s="9" t="s">
        <v>34</v>
      </c>
      <c r="P5627" t="s">
        <v>29</v>
      </c>
      <c r="Q5627" t="e">
        <f t="shared" si="262"/>
        <v>#N/A</v>
      </c>
      <c r="R5627" t="s">
        <v>29</v>
      </c>
      <c r="S5627" t="s">
        <v>29</v>
      </c>
      <c r="T5627" t="s">
        <v>29</v>
      </c>
      <c r="U5627">
        <v>42</v>
      </c>
      <c r="V5627">
        <v>1</v>
      </c>
      <c r="W5627" t="s">
        <v>34</v>
      </c>
      <c r="X5627" t="s">
        <v>34</v>
      </c>
      <c r="Y5627" t="s">
        <v>178</v>
      </c>
      <c r="Z5627">
        <v>0</v>
      </c>
      <c r="AA5627" t="s">
        <v>29</v>
      </c>
      <c r="AB5627" t="s">
        <v>29</v>
      </c>
      <c r="AC5627" t="s">
        <v>29</v>
      </c>
      <c r="AD5627" t="s">
        <v>32</v>
      </c>
      <c r="AE5627" s="2">
        <v>44883.601111111115</v>
      </c>
    </row>
    <row r="5628" spans="1:31" hidden="1" x14ac:dyDescent="0.25">
      <c r="A5628">
        <v>1252485</v>
      </c>
      <c r="B5628" t="s">
        <v>27</v>
      </c>
      <c r="C5628" t="s">
        <v>900</v>
      </c>
      <c r="D5628" s="3" t="s">
        <v>29</v>
      </c>
      <c r="E5628" s="3" t="s">
        <v>34</v>
      </c>
      <c r="F5628" s="3" t="s">
        <v>29</v>
      </c>
      <c r="G5628" s="3" t="s">
        <v>29</v>
      </c>
      <c r="H5628" s="3" t="s">
        <v>29</v>
      </c>
      <c r="I5628" s="3" t="str">
        <f t="shared" ca="1" si="263"/>
        <v/>
      </c>
      <c r="J5628" s="11" t="s">
        <v>1089</v>
      </c>
      <c r="K5628" s="11" t="s">
        <v>1090</v>
      </c>
      <c r="L5628" s="9" t="str">
        <f t="shared" si="261"/>
        <v>OVL kast</v>
      </c>
      <c r="M5628" s="9">
        <v>1</v>
      </c>
      <c r="N5628" s="9" t="s">
        <v>34</v>
      </c>
      <c r="O5628" s="9" t="s">
        <v>34</v>
      </c>
      <c r="P5628" t="s">
        <v>29</v>
      </c>
      <c r="Q5628" t="e">
        <f t="shared" si="262"/>
        <v>#N/A</v>
      </c>
      <c r="R5628" t="s">
        <v>29</v>
      </c>
      <c r="S5628" t="s">
        <v>29</v>
      </c>
      <c r="T5628" t="s">
        <v>29</v>
      </c>
      <c r="U5628">
        <v>35</v>
      </c>
      <c r="V5628">
        <v>1</v>
      </c>
      <c r="W5628" t="s">
        <v>34</v>
      </c>
      <c r="X5628" t="s">
        <v>34</v>
      </c>
      <c r="Y5628" t="s">
        <v>178</v>
      </c>
      <c r="Z5628">
        <v>0</v>
      </c>
      <c r="AA5628" t="s">
        <v>29</v>
      </c>
      <c r="AB5628" t="s">
        <v>29</v>
      </c>
      <c r="AC5628" t="s">
        <v>29</v>
      </c>
      <c r="AD5628" t="s">
        <v>32</v>
      </c>
      <c r="AE5628" s="2">
        <v>44883.601111111115</v>
      </c>
    </row>
    <row r="5629" spans="1:31" hidden="1" x14ac:dyDescent="0.25">
      <c r="A5629">
        <v>1252486</v>
      </c>
      <c r="B5629" t="s">
        <v>27</v>
      </c>
      <c r="C5629" t="s">
        <v>900</v>
      </c>
      <c r="D5629" s="3" t="s">
        <v>29</v>
      </c>
      <c r="E5629" s="3" t="s">
        <v>34</v>
      </c>
      <c r="F5629" s="3" t="s">
        <v>29</v>
      </c>
      <c r="G5629" s="3" t="s">
        <v>29</v>
      </c>
      <c r="H5629" s="3" t="s">
        <v>29</v>
      </c>
      <c r="I5629" s="3" t="str">
        <f t="shared" ca="1" si="263"/>
        <v/>
      </c>
      <c r="J5629" s="11" t="s">
        <v>1089</v>
      </c>
      <c r="K5629" s="11" t="s">
        <v>1090</v>
      </c>
      <c r="L5629" s="9" t="str">
        <f t="shared" si="261"/>
        <v>OVL kast</v>
      </c>
      <c r="M5629" s="9">
        <v>1</v>
      </c>
      <c r="N5629" s="9" t="s">
        <v>34</v>
      </c>
      <c r="O5629" s="9" t="s">
        <v>34</v>
      </c>
      <c r="P5629" t="s">
        <v>29</v>
      </c>
      <c r="Q5629" t="e">
        <f t="shared" si="262"/>
        <v>#N/A</v>
      </c>
      <c r="R5629" t="s">
        <v>29</v>
      </c>
      <c r="S5629" t="s">
        <v>29</v>
      </c>
      <c r="T5629" t="s">
        <v>29</v>
      </c>
      <c r="U5629">
        <v>56</v>
      </c>
      <c r="V5629">
        <v>1</v>
      </c>
      <c r="W5629" t="s">
        <v>34</v>
      </c>
      <c r="X5629" t="s">
        <v>34</v>
      </c>
      <c r="Y5629" t="s">
        <v>178</v>
      </c>
      <c r="Z5629">
        <v>0</v>
      </c>
      <c r="AA5629" t="s">
        <v>29</v>
      </c>
      <c r="AB5629" t="s">
        <v>29</v>
      </c>
      <c r="AC5629" t="s">
        <v>29</v>
      </c>
      <c r="AD5629" t="s">
        <v>32</v>
      </c>
      <c r="AE5629" s="2">
        <v>44883.601111111115</v>
      </c>
    </row>
    <row r="5630" spans="1:31" hidden="1" x14ac:dyDescent="0.25">
      <c r="A5630">
        <v>1252487</v>
      </c>
      <c r="B5630" t="s">
        <v>27</v>
      </c>
      <c r="C5630" t="s">
        <v>900</v>
      </c>
      <c r="D5630" s="3" t="s">
        <v>29</v>
      </c>
      <c r="E5630" s="3" t="s">
        <v>34</v>
      </c>
      <c r="F5630" s="3" t="s">
        <v>29</v>
      </c>
      <c r="G5630" s="3" t="s">
        <v>29</v>
      </c>
      <c r="H5630" s="3" t="s">
        <v>29</v>
      </c>
      <c r="I5630" s="3" t="str">
        <f t="shared" ca="1" si="263"/>
        <v/>
      </c>
      <c r="J5630" s="11" t="s">
        <v>1089</v>
      </c>
      <c r="K5630" s="11" t="s">
        <v>1090</v>
      </c>
      <c r="L5630" s="9" t="str">
        <f t="shared" si="261"/>
        <v>OVL kast</v>
      </c>
      <c r="M5630" s="9">
        <v>1</v>
      </c>
      <c r="N5630" s="9" t="s">
        <v>34</v>
      </c>
      <c r="O5630" s="9" t="s">
        <v>34</v>
      </c>
      <c r="P5630" t="s">
        <v>29</v>
      </c>
      <c r="Q5630" t="e">
        <f t="shared" si="262"/>
        <v>#N/A</v>
      </c>
      <c r="R5630" t="s">
        <v>29</v>
      </c>
      <c r="S5630" t="s">
        <v>29</v>
      </c>
      <c r="T5630" t="s">
        <v>29</v>
      </c>
      <c r="U5630">
        <v>47</v>
      </c>
      <c r="V5630">
        <v>1</v>
      </c>
      <c r="W5630" t="s">
        <v>34</v>
      </c>
      <c r="X5630" t="s">
        <v>34</v>
      </c>
      <c r="Y5630" t="s">
        <v>178</v>
      </c>
      <c r="Z5630">
        <v>0</v>
      </c>
      <c r="AA5630" t="s">
        <v>29</v>
      </c>
      <c r="AB5630" t="s">
        <v>29</v>
      </c>
      <c r="AC5630" t="s">
        <v>29</v>
      </c>
      <c r="AD5630" t="s">
        <v>32</v>
      </c>
      <c r="AE5630" s="2">
        <v>44883.601111111115</v>
      </c>
    </row>
    <row r="5631" spans="1:31" hidden="1" x14ac:dyDescent="0.25">
      <c r="A5631">
        <v>1252488</v>
      </c>
      <c r="B5631" t="s">
        <v>27</v>
      </c>
      <c r="C5631" t="s">
        <v>900</v>
      </c>
      <c r="D5631" s="3" t="s">
        <v>29</v>
      </c>
      <c r="E5631" s="3" t="s">
        <v>34</v>
      </c>
      <c r="F5631" s="3" t="s">
        <v>29</v>
      </c>
      <c r="G5631" s="3" t="s">
        <v>29</v>
      </c>
      <c r="H5631" s="3" t="s">
        <v>29</v>
      </c>
      <c r="I5631" s="3" t="str">
        <f t="shared" ca="1" si="263"/>
        <v/>
      </c>
      <c r="J5631" s="11" t="s">
        <v>1089</v>
      </c>
      <c r="K5631" s="11" t="s">
        <v>1090</v>
      </c>
      <c r="L5631" s="9" t="str">
        <f t="shared" si="261"/>
        <v>OVL kast</v>
      </c>
      <c r="M5631" s="9">
        <v>1</v>
      </c>
      <c r="N5631" s="9" t="s">
        <v>34</v>
      </c>
      <c r="O5631" s="9" t="s">
        <v>34</v>
      </c>
      <c r="P5631" t="s">
        <v>29</v>
      </c>
      <c r="Q5631" t="e">
        <f t="shared" si="262"/>
        <v>#N/A</v>
      </c>
      <c r="R5631" t="s">
        <v>29</v>
      </c>
      <c r="S5631" t="s">
        <v>29</v>
      </c>
      <c r="T5631" t="s">
        <v>29</v>
      </c>
      <c r="U5631">
        <v>23</v>
      </c>
      <c r="V5631">
        <v>1</v>
      </c>
      <c r="W5631" t="s">
        <v>34</v>
      </c>
      <c r="X5631" t="s">
        <v>34</v>
      </c>
      <c r="Y5631" t="s">
        <v>178</v>
      </c>
      <c r="Z5631">
        <v>0</v>
      </c>
      <c r="AA5631" t="s">
        <v>29</v>
      </c>
      <c r="AB5631" t="s">
        <v>29</v>
      </c>
      <c r="AC5631" t="s">
        <v>29</v>
      </c>
      <c r="AD5631" t="s">
        <v>32</v>
      </c>
      <c r="AE5631" s="2">
        <v>44883.601111111115</v>
      </c>
    </row>
    <row r="5632" spans="1:31" hidden="1" x14ac:dyDescent="0.25">
      <c r="A5632">
        <v>1252489</v>
      </c>
      <c r="B5632" t="s">
        <v>27</v>
      </c>
      <c r="C5632" t="s">
        <v>900</v>
      </c>
      <c r="D5632" s="3" t="s">
        <v>29</v>
      </c>
      <c r="E5632" s="3" t="s">
        <v>34</v>
      </c>
      <c r="F5632" s="3" t="s">
        <v>29</v>
      </c>
      <c r="G5632" s="3" t="s">
        <v>29</v>
      </c>
      <c r="H5632" s="3" t="s">
        <v>29</v>
      </c>
      <c r="I5632" s="3" t="str">
        <f t="shared" ca="1" si="263"/>
        <v/>
      </c>
      <c r="J5632" s="11" t="s">
        <v>1089</v>
      </c>
      <c r="K5632" s="11" t="s">
        <v>1090</v>
      </c>
      <c r="L5632" s="9" t="str">
        <f t="shared" si="261"/>
        <v>OVL kast</v>
      </c>
      <c r="M5632" s="9">
        <v>1</v>
      </c>
      <c r="N5632" s="9" t="s">
        <v>34</v>
      </c>
      <c r="O5632" s="9" t="s">
        <v>34</v>
      </c>
      <c r="P5632" t="s">
        <v>29</v>
      </c>
      <c r="Q5632" t="e">
        <f t="shared" si="262"/>
        <v>#N/A</v>
      </c>
      <c r="R5632" t="s">
        <v>29</v>
      </c>
      <c r="S5632" t="s">
        <v>29</v>
      </c>
      <c r="T5632" t="s">
        <v>29</v>
      </c>
      <c r="U5632">
        <v>115</v>
      </c>
      <c r="V5632">
        <v>1</v>
      </c>
      <c r="W5632" t="s">
        <v>34</v>
      </c>
      <c r="X5632" t="s">
        <v>34</v>
      </c>
      <c r="Y5632" t="s">
        <v>178</v>
      </c>
      <c r="Z5632">
        <v>0</v>
      </c>
      <c r="AA5632" t="s">
        <v>29</v>
      </c>
      <c r="AB5632" t="s">
        <v>29</v>
      </c>
      <c r="AC5632" t="s">
        <v>29</v>
      </c>
      <c r="AD5632" t="s">
        <v>32</v>
      </c>
      <c r="AE5632" s="2">
        <v>44883.601122685184</v>
      </c>
    </row>
    <row r="5633" spans="1:31" hidden="1" x14ac:dyDescent="0.25">
      <c r="A5633">
        <v>1252490</v>
      </c>
      <c r="B5633" t="s">
        <v>27</v>
      </c>
      <c r="C5633" t="s">
        <v>900</v>
      </c>
      <c r="D5633" s="3" t="s">
        <v>29</v>
      </c>
      <c r="E5633" s="3" t="s">
        <v>34</v>
      </c>
      <c r="F5633" s="3" t="s">
        <v>29</v>
      </c>
      <c r="G5633" s="3" t="s">
        <v>29</v>
      </c>
      <c r="H5633" s="3" t="s">
        <v>29</v>
      </c>
      <c r="I5633" s="3" t="str">
        <f t="shared" ca="1" si="263"/>
        <v/>
      </c>
      <c r="J5633" s="11" t="s">
        <v>1089</v>
      </c>
      <c r="K5633" s="11" t="s">
        <v>1090</v>
      </c>
      <c r="L5633" s="9" t="str">
        <f t="shared" si="261"/>
        <v>OVL kast</v>
      </c>
      <c r="M5633" s="9">
        <v>1</v>
      </c>
      <c r="N5633" s="9" t="s">
        <v>34</v>
      </c>
      <c r="O5633" s="9" t="s">
        <v>34</v>
      </c>
      <c r="P5633" t="s">
        <v>29</v>
      </c>
      <c r="Q5633" t="e">
        <f t="shared" si="262"/>
        <v>#N/A</v>
      </c>
      <c r="R5633" t="s">
        <v>29</v>
      </c>
      <c r="S5633" t="s">
        <v>29</v>
      </c>
      <c r="T5633" t="s">
        <v>29</v>
      </c>
      <c r="U5633">
        <v>83</v>
      </c>
      <c r="V5633">
        <v>1</v>
      </c>
      <c r="W5633" t="s">
        <v>34</v>
      </c>
      <c r="X5633" t="s">
        <v>34</v>
      </c>
      <c r="Y5633" t="s">
        <v>178</v>
      </c>
      <c r="Z5633">
        <v>0</v>
      </c>
      <c r="AA5633" t="s">
        <v>29</v>
      </c>
      <c r="AB5633" t="s">
        <v>29</v>
      </c>
      <c r="AC5633" t="s">
        <v>29</v>
      </c>
      <c r="AD5633" t="s">
        <v>32</v>
      </c>
      <c r="AE5633" s="2">
        <v>44883.601122685184</v>
      </c>
    </row>
    <row r="5634" spans="1:31" hidden="1" x14ac:dyDescent="0.25">
      <c r="A5634">
        <v>1252493</v>
      </c>
      <c r="B5634" t="s">
        <v>27</v>
      </c>
      <c r="C5634" t="s">
        <v>900</v>
      </c>
      <c r="D5634" s="3" t="s">
        <v>29</v>
      </c>
      <c r="E5634" s="3" t="s">
        <v>34</v>
      </c>
      <c r="F5634" s="3" t="s">
        <v>29</v>
      </c>
      <c r="G5634" s="3" t="s">
        <v>29</v>
      </c>
      <c r="H5634" s="3" t="s">
        <v>29</v>
      </c>
      <c r="I5634" s="3" t="str">
        <f t="shared" ca="1" si="263"/>
        <v/>
      </c>
      <c r="J5634" s="11" t="s">
        <v>1089</v>
      </c>
      <c r="K5634" s="11" t="s">
        <v>1090</v>
      </c>
      <c r="L5634" s="9" t="str">
        <f t="shared" ref="L5634:L5697" si="264">VLOOKUP(J5634,Arm_kort,2,FALSE)</f>
        <v>OVL kast</v>
      </c>
      <c r="M5634" s="9">
        <v>1</v>
      </c>
      <c r="N5634" s="9" t="s">
        <v>34</v>
      </c>
      <c r="O5634" s="9" t="s">
        <v>34</v>
      </c>
      <c r="P5634" t="s">
        <v>29</v>
      </c>
      <c r="Q5634" t="e">
        <f t="shared" ref="Q5634:Q5697" si="265">VLOOKUP(P5634,LAMPEN,3,FALSE)</f>
        <v>#N/A</v>
      </c>
      <c r="R5634" t="s">
        <v>29</v>
      </c>
      <c r="S5634" t="s">
        <v>29</v>
      </c>
      <c r="T5634" t="s">
        <v>29</v>
      </c>
      <c r="U5634">
        <v>86</v>
      </c>
      <c r="V5634">
        <v>1</v>
      </c>
      <c r="W5634" t="s">
        <v>34</v>
      </c>
      <c r="X5634" t="s">
        <v>34</v>
      </c>
      <c r="Y5634" t="s">
        <v>178</v>
      </c>
      <c r="Z5634">
        <v>0</v>
      </c>
      <c r="AA5634" t="s">
        <v>29</v>
      </c>
      <c r="AB5634" t="s">
        <v>29</v>
      </c>
      <c r="AC5634" t="s">
        <v>29</v>
      </c>
      <c r="AD5634" t="s">
        <v>32</v>
      </c>
      <c r="AE5634" s="2">
        <v>44883.601122685184</v>
      </c>
    </row>
    <row r="5635" spans="1:31" hidden="1" x14ac:dyDescent="0.25">
      <c r="A5635">
        <v>1252495</v>
      </c>
      <c r="B5635" t="s">
        <v>27</v>
      </c>
      <c r="C5635" t="s">
        <v>900</v>
      </c>
      <c r="D5635" s="3" t="s">
        <v>29</v>
      </c>
      <c r="E5635" s="3" t="s">
        <v>34</v>
      </c>
      <c r="F5635" s="3" t="s">
        <v>29</v>
      </c>
      <c r="G5635" s="3" t="s">
        <v>29</v>
      </c>
      <c r="H5635" s="3" t="s">
        <v>29</v>
      </c>
      <c r="I5635" s="3" t="str">
        <f t="shared" ref="I5635:I5698" ca="1" si="266">IFERROR(YEAR(NOW())-YEAR(E5635),"")</f>
        <v/>
      </c>
      <c r="J5635" s="11" t="s">
        <v>1089</v>
      </c>
      <c r="K5635" s="11" t="s">
        <v>1090</v>
      </c>
      <c r="L5635" s="9" t="str">
        <f t="shared" si="264"/>
        <v>OVL kast</v>
      </c>
      <c r="M5635" s="9">
        <v>1</v>
      </c>
      <c r="N5635" s="9" t="s">
        <v>34</v>
      </c>
      <c r="O5635" s="9" t="s">
        <v>34</v>
      </c>
      <c r="P5635" t="s">
        <v>29</v>
      </c>
      <c r="Q5635" t="e">
        <f t="shared" si="265"/>
        <v>#N/A</v>
      </c>
      <c r="R5635" t="s">
        <v>29</v>
      </c>
      <c r="S5635" t="s">
        <v>29</v>
      </c>
      <c r="T5635" t="s">
        <v>29</v>
      </c>
      <c r="U5635">
        <v>74</v>
      </c>
      <c r="V5635">
        <v>1</v>
      </c>
      <c r="W5635" t="s">
        <v>34</v>
      </c>
      <c r="X5635" t="s">
        <v>34</v>
      </c>
      <c r="Y5635" t="s">
        <v>178</v>
      </c>
      <c r="Z5635">
        <v>0</v>
      </c>
      <c r="AA5635" t="s">
        <v>29</v>
      </c>
      <c r="AB5635" t="s">
        <v>29</v>
      </c>
      <c r="AC5635" t="s">
        <v>29</v>
      </c>
      <c r="AD5635" t="s">
        <v>32</v>
      </c>
      <c r="AE5635" s="2">
        <v>44883.601122685184</v>
      </c>
    </row>
    <row r="5636" spans="1:31" hidden="1" x14ac:dyDescent="0.25">
      <c r="A5636">
        <v>1252496</v>
      </c>
      <c r="B5636" t="s">
        <v>27</v>
      </c>
      <c r="C5636" t="s">
        <v>900</v>
      </c>
      <c r="D5636" s="3" t="s">
        <v>29</v>
      </c>
      <c r="E5636" s="3" t="s">
        <v>34</v>
      </c>
      <c r="F5636" s="3" t="s">
        <v>29</v>
      </c>
      <c r="G5636" s="3" t="s">
        <v>29</v>
      </c>
      <c r="H5636" s="3" t="s">
        <v>29</v>
      </c>
      <c r="I5636" s="3" t="str">
        <f t="shared" ca="1" si="266"/>
        <v/>
      </c>
      <c r="J5636" s="11" t="s">
        <v>1089</v>
      </c>
      <c r="K5636" s="11" t="s">
        <v>1090</v>
      </c>
      <c r="L5636" s="9" t="str">
        <f t="shared" si="264"/>
        <v>OVL kast</v>
      </c>
      <c r="M5636" s="9">
        <v>1</v>
      </c>
      <c r="N5636" s="9" t="s">
        <v>34</v>
      </c>
      <c r="O5636" s="9" t="s">
        <v>34</v>
      </c>
      <c r="P5636" t="s">
        <v>29</v>
      </c>
      <c r="Q5636" t="e">
        <f t="shared" si="265"/>
        <v>#N/A</v>
      </c>
      <c r="R5636" t="s">
        <v>29</v>
      </c>
      <c r="S5636" t="s">
        <v>29</v>
      </c>
      <c r="T5636" t="s">
        <v>29</v>
      </c>
      <c r="U5636">
        <v>62</v>
      </c>
      <c r="V5636">
        <v>1</v>
      </c>
      <c r="W5636" t="s">
        <v>34</v>
      </c>
      <c r="X5636" t="s">
        <v>34</v>
      </c>
      <c r="Y5636" t="s">
        <v>178</v>
      </c>
      <c r="Z5636">
        <v>0</v>
      </c>
      <c r="AA5636" t="s">
        <v>29</v>
      </c>
      <c r="AB5636" t="s">
        <v>29</v>
      </c>
      <c r="AC5636" t="s">
        <v>29</v>
      </c>
      <c r="AD5636" t="s">
        <v>32</v>
      </c>
      <c r="AE5636" s="2">
        <v>44883.601122685184</v>
      </c>
    </row>
    <row r="5637" spans="1:31" hidden="1" x14ac:dyDescent="0.25">
      <c r="A5637">
        <v>1252497</v>
      </c>
      <c r="B5637" t="s">
        <v>27</v>
      </c>
      <c r="C5637" t="s">
        <v>900</v>
      </c>
      <c r="D5637" s="3" t="s">
        <v>29</v>
      </c>
      <c r="E5637" s="3" t="s">
        <v>34</v>
      </c>
      <c r="F5637" s="3" t="s">
        <v>29</v>
      </c>
      <c r="G5637" s="3" t="s">
        <v>29</v>
      </c>
      <c r="H5637" s="3" t="s">
        <v>29</v>
      </c>
      <c r="I5637" s="3" t="str">
        <f t="shared" ca="1" si="266"/>
        <v/>
      </c>
      <c r="J5637" s="11" t="s">
        <v>1089</v>
      </c>
      <c r="K5637" s="11" t="s">
        <v>1090</v>
      </c>
      <c r="L5637" s="9" t="str">
        <f t="shared" si="264"/>
        <v>OVL kast</v>
      </c>
      <c r="M5637" s="9">
        <v>1</v>
      </c>
      <c r="N5637" s="9" t="s">
        <v>34</v>
      </c>
      <c r="O5637" s="9" t="s">
        <v>34</v>
      </c>
      <c r="P5637" t="s">
        <v>29</v>
      </c>
      <c r="Q5637" t="e">
        <f t="shared" si="265"/>
        <v>#N/A</v>
      </c>
      <c r="R5637" t="s">
        <v>29</v>
      </c>
      <c r="S5637" t="s">
        <v>29</v>
      </c>
      <c r="T5637" t="s">
        <v>29</v>
      </c>
      <c r="U5637">
        <v>46</v>
      </c>
      <c r="V5637">
        <v>1</v>
      </c>
      <c r="W5637" t="s">
        <v>34</v>
      </c>
      <c r="X5637" t="s">
        <v>34</v>
      </c>
      <c r="Y5637" t="s">
        <v>178</v>
      </c>
      <c r="Z5637">
        <v>0</v>
      </c>
      <c r="AA5637" t="s">
        <v>29</v>
      </c>
      <c r="AB5637" t="s">
        <v>29</v>
      </c>
      <c r="AC5637" t="s">
        <v>29</v>
      </c>
      <c r="AD5637" t="s">
        <v>32</v>
      </c>
      <c r="AE5637" s="2">
        <v>44883.601122685184</v>
      </c>
    </row>
    <row r="5638" spans="1:31" hidden="1" x14ac:dyDescent="0.25">
      <c r="A5638">
        <v>1252498</v>
      </c>
      <c r="B5638" t="s">
        <v>27</v>
      </c>
      <c r="C5638" t="s">
        <v>900</v>
      </c>
      <c r="D5638" s="3" t="s">
        <v>29</v>
      </c>
      <c r="E5638" s="3" t="s">
        <v>34</v>
      </c>
      <c r="F5638" s="3" t="s">
        <v>29</v>
      </c>
      <c r="G5638" s="3" t="s">
        <v>29</v>
      </c>
      <c r="H5638" s="3" t="s">
        <v>29</v>
      </c>
      <c r="I5638" s="3" t="str">
        <f t="shared" ca="1" si="266"/>
        <v/>
      </c>
      <c r="J5638" s="11" t="s">
        <v>1089</v>
      </c>
      <c r="K5638" s="11" t="s">
        <v>1090</v>
      </c>
      <c r="L5638" s="9" t="str">
        <f t="shared" si="264"/>
        <v>OVL kast</v>
      </c>
      <c r="M5638" s="9">
        <v>1</v>
      </c>
      <c r="N5638" s="9" t="s">
        <v>34</v>
      </c>
      <c r="O5638" s="9" t="s">
        <v>34</v>
      </c>
      <c r="P5638" t="s">
        <v>29</v>
      </c>
      <c r="Q5638" t="e">
        <f t="shared" si="265"/>
        <v>#N/A</v>
      </c>
      <c r="R5638" t="s">
        <v>29</v>
      </c>
      <c r="S5638" t="s">
        <v>29</v>
      </c>
      <c r="T5638" t="s">
        <v>29</v>
      </c>
      <c r="U5638">
        <v>60</v>
      </c>
      <c r="V5638">
        <v>1</v>
      </c>
      <c r="W5638" t="s">
        <v>34</v>
      </c>
      <c r="X5638" t="s">
        <v>34</v>
      </c>
      <c r="Y5638" t="s">
        <v>178</v>
      </c>
      <c r="Z5638">
        <v>0</v>
      </c>
      <c r="AA5638" t="s">
        <v>29</v>
      </c>
      <c r="AB5638" t="s">
        <v>29</v>
      </c>
      <c r="AC5638" t="s">
        <v>29</v>
      </c>
      <c r="AD5638" t="s">
        <v>32</v>
      </c>
      <c r="AE5638" s="2">
        <v>44883.601122685184</v>
      </c>
    </row>
    <row r="5639" spans="1:31" hidden="1" x14ac:dyDescent="0.25">
      <c r="A5639">
        <v>1252499</v>
      </c>
      <c r="B5639" t="s">
        <v>27</v>
      </c>
      <c r="C5639" t="s">
        <v>900</v>
      </c>
      <c r="D5639" s="3" t="s">
        <v>29</v>
      </c>
      <c r="E5639" s="3" t="s">
        <v>34</v>
      </c>
      <c r="F5639" s="3" t="s">
        <v>29</v>
      </c>
      <c r="G5639" s="3" t="s">
        <v>29</v>
      </c>
      <c r="H5639" s="3" t="s">
        <v>29</v>
      </c>
      <c r="I5639" s="3" t="str">
        <f t="shared" ca="1" si="266"/>
        <v/>
      </c>
      <c r="J5639" s="11" t="s">
        <v>1089</v>
      </c>
      <c r="K5639" s="11" t="s">
        <v>1090</v>
      </c>
      <c r="L5639" s="9" t="str">
        <f t="shared" si="264"/>
        <v>OVL kast</v>
      </c>
      <c r="M5639" s="9">
        <v>1</v>
      </c>
      <c r="N5639" s="9" t="s">
        <v>34</v>
      </c>
      <c r="O5639" s="9" t="s">
        <v>34</v>
      </c>
      <c r="P5639" t="s">
        <v>29</v>
      </c>
      <c r="Q5639" t="e">
        <f t="shared" si="265"/>
        <v>#N/A</v>
      </c>
      <c r="R5639" t="s">
        <v>29</v>
      </c>
      <c r="S5639" t="s">
        <v>29</v>
      </c>
      <c r="T5639" t="s">
        <v>29</v>
      </c>
      <c r="U5639">
        <v>49</v>
      </c>
      <c r="V5639">
        <v>1</v>
      </c>
      <c r="W5639" t="s">
        <v>34</v>
      </c>
      <c r="X5639" t="s">
        <v>34</v>
      </c>
      <c r="Y5639" t="s">
        <v>178</v>
      </c>
      <c r="Z5639">
        <v>0</v>
      </c>
      <c r="AA5639" t="s">
        <v>29</v>
      </c>
      <c r="AB5639" t="s">
        <v>29</v>
      </c>
      <c r="AC5639" t="s">
        <v>29</v>
      </c>
      <c r="AD5639" t="s">
        <v>32</v>
      </c>
      <c r="AE5639" s="2">
        <v>44883.601122685184</v>
      </c>
    </row>
    <row r="5640" spans="1:31" hidden="1" x14ac:dyDescent="0.25">
      <c r="A5640">
        <v>1252500</v>
      </c>
      <c r="B5640" t="s">
        <v>27</v>
      </c>
      <c r="C5640" t="s">
        <v>900</v>
      </c>
      <c r="D5640" s="3" t="s">
        <v>29</v>
      </c>
      <c r="E5640" s="3" t="s">
        <v>34</v>
      </c>
      <c r="F5640" s="3" t="s">
        <v>29</v>
      </c>
      <c r="G5640" s="3" t="s">
        <v>29</v>
      </c>
      <c r="H5640" s="3" t="s">
        <v>29</v>
      </c>
      <c r="I5640" s="3" t="str">
        <f t="shared" ca="1" si="266"/>
        <v/>
      </c>
      <c r="J5640" s="11" t="s">
        <v>1089</v>
      </c>
      <c r="K5640" s="11" t="s">
        <v>1090</v>
      </c>
      <c r="L5640" s="9" t="str">
        <f t="shared" si="264"/>
        <v>OVL kast</v>
      </c>
      <c r="M5640" s="9">
        <v>1</v>
      </c>
      <c r="N5640" s="9" t="s">
        <v>34</v>
      </c>
      <c r="O5640" s="9" t="s">
        <v>34</v>
      </c>
      <c r="P5640" t="s">
        <v>29</v>
      </c>
      <c r="Q5640" t="e">
        <f t="shared" si="265"/>
        <v>#N/A</v>
      </c>
      <c r="R5640" t="s">
        <v>29</v>
      </c>
      <c r="S5640" t="s">
        <v>29</v>
      </c>
      <c r="T5640" t="s">
        <v>29</v>
      </c>
      <c r="U5640">
        <v>110</v>
      </c>
      <c r="V5640">
        <v>1</v>
      </c>
      <c r="W5640" t="s">
        <v>34</v>
      </c>
      <c r="X5640" t="s">
        <v>34</v>
      </c>
      <c r="Y5640" t="s">
        <v>178</v>
      </c>
      <c r="Z5640">
        <v>0</v>
      </c>
      <c r="AA5640" t="s">
        <v>29</v>
      </c>
      <c r="AB5640" t="s">
        <v>29</v>
      </c>
      <c r="AC5640" t="s">
        <v>29</v>
      </c>
      <c r="AD5640" t="s">
        <v>32</v>
      </c>
      <c r="AE5640" s="2">
        <v>44883.601134259261</v>
      </c>
    </row>
    <row r="5641" spans="1:31" hidden="1" x14ac:dyDescent="0.25">
      <c r="A5641">
        <v>1252501</v>
      </c>
      <c r="B5641" t="s">
        <v>27</v>
      </c>
      <c r="C5641" t="s">
        <v>900</v>
      </c>
      <c r="D5641" s="3" t="s">
        <v>29</v>
      </c>
      <c r="E5641" s="3" t="s">
        <v>34</v>
      </c>
      <c r="F5641" s="3" t="s">
        <v>29</v>
      </c>
      <c r="G5641" s="3" t="s">
        <v>29</v>
      </c>
      <c r="H5641" s="3" t="s">
        <v>29</v>
      </c>
      <c r="I5641" s="3" t="str">
        <f t="shared" ca="1" si="266"/>
        <v/>
      </c>
      <c r="J5641" s="11" t="s">
        <v>1089</v>
      </c>
      <c r="K5641" s="11" t="s">
        <v>1090</v>
      </c>
      <c r="L5641" s="9" t="str">
        <f t="shared" si="264"/>
        <v>OVL kast</v>
      </c>
      <c r="M5641" s="9">
        <v>1</v>
      </c>
      <c r="N5641" s="9" t="s">
        <v>34</v>
      </c>
      <c r="O5641" s="9" t="s">
        <v>34</v>
      </c>
      <c r="P5641" t="s">
        <v>29</v>
      </c>
      <c r="Q5641" t="e">
        <f t="shared" si="265"/>
        <v>#N/A</v>
      </c>
      <c r="R5641" t="s">
        <v>29</v>
      </c>
      <c r="S5641" t="s">
        <v>29</v>
      </c>
      <c r="T5641" t="s">
        <v>29</v>
      </c>
      <c r="U5641">
        <v>100</v>
      </c>
      <c r="V5641">
        <v>1</v>
      </c>
      <c r="W5641" t="s">
        <v>34</v>
      </c>
      <c r="X5641" t="s">
        <v>34</v>
      </c>
      <c r="Y5641" t="s">
        <v>178</v>
      </c>
      <c r="Z5641">
        <v>0</v>
      </c>
      <c r="AA5641" t="s">
        <v>29</v>
      </c>
      <c r="AB5641" t="s">
        <v>29</v>
      </c>
      <c r="AC5641" t="s">
        <v>29</v>
      </c>
      <c r="AD5641" t="s">
        <v>32</v>
      </c>
      <c r="AE5641" s="2">
        <v>44883.601134259261</v>
      </c>
    </row>
    <row r="5642" spans="1:31" hidden="1" x14ac:dyDescent="0.25">
      <c r="A5642">
        <v>1252503</v>
      </c>
      <c r="B5642" t="s">
        <v>27</v>
      </c>
      <c r="C5642" t="s">
        <v>900</v>
      </c>
      <c r="D5642" s="3" t="s">
        <v>29</v>
      </c>
      <c r="E5642" s="3" t="s">
        <v>34</v>
      </c>
      <c r="F5642" s="3" t="s">
        <v>29</v>
      </c>
      <c r="G5642" s="3" t="s">
        <v>29</v>
      </c>
      <c r="H5642" s="3" t="s">
        <v>29</v>
      </c>
      <c r="I5642" s="3" t="str">
        <f t="shared" ca="1" si="266"/>
        <v/>
      </c>
      <c r="J5642" s="11" t="s">
        <v>1089</v>
      </c>
      <c r="K5642" s="11" t="s">
        <v>1090</v>
      </c>
      <c r="L5642" s="9" t="str">
        <f t="shared" si="264"/>
        <v>OVL kast</v>
      </c>
      <c r="M5642" s="9">
        <v>1</v>
      </c>
      <c r="N5642" s="9" t="s">
        <v>34</v>
      </c>
      <c r="O5642" s="9" t="s">
        <v>34</v>
      </c>
      <c r="P5642" t="s">
        <v>29</v>
      </c>
      <c r="Q5642" t="e">
        <f t="shared" si="265"/>
        <v>#N/A</v>
      </c>
      <c r="R5642" t="s">
        <v>29</v>
      </c>
      <c r="S5642" t="s">
        <v>29</v>
      </c>
      <c r="T5642" t="s">
        <v>29</v>
      </c>
      <c r="U5642">
        <v>118</v>
      </c>
      <c r="V5642">
        <v>1</v>
      </c>
      <c r="W5642" t="s">
        <v>34</v>
      </c>
      <c r="X5642" t="s">
        <v>34</v>
      </c>
      <c r="Y5642" t="s">
        <v>178</v>
      </c>
      <c r="Z5642">
        <v>0</v>
      </c>
      <c r="AA5642" t="s">
        <v>29</v>
      </c>
      <c r="AB5642" t="s">
        <v>29</v>
      </c>
      <c r="AC5642" t="s">
        <v>29</v>
      </c>
      <c r="AD5642" t="s">
        <v>32</v>
      </c>
      <c r="AE5642" s="2">
        <v>44883.601134259261</v>
      </c>
    </row>
    <row r="5643" spans="1:31" hidden="1" x14ac:dyDescent="0.25">
      <c r="A5643">
        <v>1252504</v>
      </c>
      <c r="B5643" t="s">
        <v>27</v>
      </c>
      <c r="C5643" t="s">
        <v>900</v>
      </c>
      <c r="D5643" s="3" t="s">
        <v>29</v>
      </c>
      <c r="E5643" s="3" t="s">
        <v>34</v>
      </c>
      <c r="F5643" s="3" t="s">
        <v>29</v>
      </c>
      <c r="G5643" s="3" t="s">
        <v>29</v>
      </c>
      <c r="H5643" s="3" t="s">
        <v>29</v>
      </c>
      <c r="I5643" s="3" t="str">
        <f t="shared" ca="1" si="266"/>
        <v/>
      </c>
      <c r="J5643" s="11" t="s">
        <v>1089</v>
      </c>
      <c r="K5643" s="11" t="s">
        <v>1090</v>
      </c>
      <c r="L5643" s="9" t="str">
        <f t="shared" si="264"/>
        <v>OVL kast</v>
      </c>
      <c r="M5643" s="9">
        <v>1</v>
      </c>
      <c r="N5643" s="9" t="s">
        <v>34</v>
      </c>
      <c r="O5643" s="9" t="s">
        <v>34</v>
      </c>
      <c r="P5643" t="s">
        <v>29</v>
      </c>
      <c r="Q5643" t="e">
        <f t="shared" si="265"/>
        <v>#N/A</v>
      </c>
      <c r="R5643" t="s">
        <v>29</v>
      </c>
      <c r="S5643" t="s">
        <v>29</v>
      </c>
      <c r="T5643" t="s">
        <v>29</v>
      </c>
      <c r="U5643">
        <v>30</v>
      </c>
      <c r="V5643">
        <v>1</v>
      </c>
      <c r="W5643" t="s">
        <v>34</v>
      </c>
      <c r="X5643" t="s">
        <v>34</v>
      </c>
      <c r="Y5643" t="s">
        <v>178</v>
      </c>
      <c r="Z5643">
        <v>0</v>
      </c>
      <c r="AA5643" t="s">
        <v>29</v>
      </c>
      <c r="AB5643" t="s">
        <v>29</v>
      </c>
      <c r="AC5643" t="s">
        <v>29</v>
      </c>
      <c r="AD5643" t="s">
        <v>32</v>
      </c>
      <c r="AE5643" s="2">
        <v>44883.601134259261</v>
      </c>
    </row>
    <row r="5644" spans="1:31" hidden="1" x14ac:dyDescent="0.25">
      <c r="A5644">
        <v>1252506</v>
      </c>
      <c r="B5644" t="s">
        <v>27</v>
      </c>
      <c r="C5644" t="s">
        <v>900</v>
      </c>
      <c r="D5644" s="3" t="s">
        <v>29</v>
      </c>
      <c r="E5644" s="3" t="s">
        <v>34</v>
      </c>
      <c r="F5644" s="3" t="s">
        <v>29</v>
      </c>
      <c r="G5644" s="3" t="s">
        <v>29</v>
      </c>
      <c r="H5644" s="3" t="s">
        <v>29</v>
      </c>
      <c r="I5644" s="3" t="str">
        <f t="shared" ca="1" si="266"/>
        <v/>
      </c>
      <c r="J5644" s="11" t="s">
        <v>1089</v>
      </c>
      <c r="K5644" s="11" t="s">
        <v>1090</v>
      </c>
      <c r="L5644" s="9" t="str">
        <f t="shared" si="264"/>
        <v>OVL kast</v>
      </c>
      <c r="M5644" s="9">
        <v>1</v>
      </c>
      <c r="N5644" s="9" t="s">
        <v>34</v>
      </c>
      <c r="O5644" s="9" t="s">
        <v>34</v>
      </c>
      <c r="P5644" t="s">
        <v>29</v>
      </c>
      <c r="Q5644" t="e">
        <f t="shared" si="265"/>
        <v>#N/A</v>
      </c>
      <c r="R5644" t="s">
        <v>29</v>
      </c>
      <c r="S5644" t="s">
        <v>29</v>
      </c>
      <c r="T5644" t="s">
        <v>29</v>
      </c>
      <c r="U5644">
        <v>101</v>
      </c>
      <c r="V5644">
        <v>1</v>
      </c>
      <c r="W5644" t="s">
        <v>34</v>
      </c>
      <c r="X5644" t="s">
        <v>34</v>
      </c>
      <c r="Y5644" t="s">
        <v>178</v>
      </c>
      <c r="Z5644">
        <v>0</v>
      </c>
      <c r="AA5644" t="s">
        <v>29</v>
      </c>
      <c r="AB5644" t="s">
        <v>29</v>
      </c>
      <c r="AC5644" t="s">
        <v>29</v>
      </c>
      <c r="AD5644" t="s">
        <v>32</v>
      </c>
      <c r="AE5644" s="2">
        <v>44883.601134259261</v>
      </c>
    </row>
    <row r="5645" spans="1:31" hidden="1" x14ac:dyDescent="0.25">
      <c r="A5645">
        <v>1252507</v>
      </c>
      <c r="B5645" t="s">
        <v>27</v>
      </c>
      <c r="C5645" t="s">
        <v>900</v>
      </c>
      <c r="D5645" s="3" t="s">
        <v>29</v>
      </c>
      <c r="E5645" s="3" t="s">
        <v>34</v>
      </c>
      <c r="F5645" s="3" t="s">
        <v>29</v>
      </c>
      <c r="G5645" s="3" t="s">
        <v>29</v>
      </c>
      <c r="H5645" s="3" t="s">
        <v>29</v>
      </c>
      <c r="I5645" s="3" t="str">
        <f t="shared" ca="1" si="266"/>
        <v/>
      </c>
      <c r="J5645" s="11" t="s">
        <v>1089</v>
      </c>
      <c r="K5645" s="11" t="s">
        <v>1090</v>
      </c>
      <c r="L5645" s="9" t="str">
        <f t="shared" si="264"/>
        <v>OVL kast</v>
      </c>
      <c r="M5645" s="9">
        <v>1</v>
      </c>
      <c r="N5645" s="9" t="s">
        <v>34</v>
      </c>
      <c r="O5645" s="9" t="s">
        <v>34</v>
      </c>
      <c r="P5645" t="s">
        <v>29</v>
      </c>
      <c r="Q5645" t="e">
        <f t="shared" si="265"/>
        <v>#N/A</v>
      </c>
      <c r="R5645" t="s">
        <v>29</v>
      </c>
      <c r="S5645" t="s">
        <v>29</v>
      </c>
      <c r="T5645" t="s">
        <v>29</v>
      </c>
      <c r="U5645">
        <v>84</v>
      </c>
      <c r="V5645">
        <v>1</v>
      </c>
      <c r="W5645" t="s">
        <v>34</v>
      </c>
      <c r="X5645" t="s">
        <v>34</v>
      </c>
      <c r="Y5645" t="s">
        <v>178</v>
      </c>
      <c r="Z5645">
        <v>0</v>
      </c>
      <c r="AA5645" t="s">
        <v>29</v>
      </c>
      <c r="AB5645" t="s">
        <v>29</v>
      </c>
      <c r="AC5645" t="s">
        <v>29</v>
      </c>
      <c r="AD5645" t="s">
        <v>32</v>
      </c>
      <c r="AE5645" s="2">
        <v>44883.601134259261</v>
      </c>
    </row>
    <row r="5646" spans="1:31" hidden="1" x14ac:dyDescent="0.25">
      <c r="A5646">
        <v>1252509</v>
      </c>
      <c r="B5646" t="s">
        <v>27</v>
      </c>
      <c r="C5646" t="s">
        <v>900</v>
      </c>
      <c r="D5646" s="3" t="s">
        <v>29</v>
      </c>
      <c r="E5646" s="3" t="s">
        <v>34</v>
      </c>
      <c r="F5646" s="3" t="s">
        <v>29</v>
      </c>
      <c r="G5646" s="3" t="s">
        <v>29</v>
      </c>
      <c r="H5646" s="3" t="s">
        <v>29</v>
      </c>
      <c r="I5646" s="3" t="str">
        <f t="shared" ca="1" si="266"/>
        <v/>
      </c>
      <c r="J5646" s="11" t="s">
        <v>1089</v>
      </c>
      <c r="K5646" s="11" t="s">
        <v>1090</v>
      </c>
      <c r="L5646" s="9" t="str">
        <f t="shared" si="264"/>
        <v>OVL kast</v>
      </c>
      <c r="M5646" s="9">
        <v>1</v>
      </c>
      <c r="N5646" s="9" t="s">
        <v>34</v>
      </c>
      <c r="O5646" s="9" t="s">
        <v>34</v>
      </c>
      <c r="P5646" t="s">
        <v>29</v>
      </c>
      <c r="Q5646" t="e">
        <f t="shared" si="265"/>
        <v>#N/A</v>
      </c>
      <c r="R5646" t="s">
        <v>29</v>
      </c>
      <c r="S5646" t="s">
        <v>29</v>
      </c>
      <c r="T5646" t="s">
        <v>29</v>
      </c>
      <c r="U5646">
        <v>36</v>
      </c>
      <c r="V5646">
        <v>1</v>
      </c>
      <c r="W5646" t="s">
        <v>34</v>
      </c>
      <c r="X5646" t="s">
        <v>34</v>
      </c>
      <c r="Y5646" t="s">
        <v>178</v>
      </c>
      <c r="Z5646">
        <v>0</v>
      </c>
      <c r="AA5646" t="s">
        <v>29</v>
      </c>
      <c r="AB5646" t="s">
        <v>29</v>
      </c>
      <c r="AC5646" t="s">
        <v>29</v>
      </c>
      <c r="AD5646" t="s">
        <v>32</v>
      </c>
      <c r="AE5646" s="2">
        <v>44883.601134259261</v>
      </c>
    </row>
    <row r="5647" spans="1:31" hidden="1" x14ac:dyDescent="0.25">
      <c r="A5647">
        <v>1252510</v>
      </c>
      <c r="B5647" t="s">
        <v>27</v>
      </c>
      <c r="C5647" t="s">
        <v>900</v>
      </c>
      <c r="D5647" s="3" t="s">
        <v>29</v>
      </c>
      <c r="E5647" s="3" t="s">
        <v>34</v>
      </c>
      <c r="F5647" s="3" t="s">
        <v>29</v>
      </c>
      <c r="G5647" s="3" t="s">
        <v>29</v>
      </c>
      <c r="H5647" s="3" t="s">
        <v>29</v>
      </c>
      <c r="I5647" s="3" t="str">
        <f t="shared" ca="1" si="266"/>
        <v/>
      </c>
      <c r="J5647" s="11" t="s">
        <v>1089</v>
      </c>
      <c r="K5647" s="11" t="s">
        <v>1090</v>
      </c>
      <c r="L5647" s="9" t="str">
        <f t="shared" si="264"/>
        <v>OVL kast</v>
      </c>
      <c r="M5647" s="9">
        <v>1</v>
      </c>
      <c r="N5647" s="9" t="s">
        <v>34</v>
      </c>
      <c r="O5647" s="9" t="s">
        <v>34</v>
      </c>
      <c r="P5647" t="s">
        <v>29</v>
      </c>
      <c r="Q5647" t="e">
        <f t="shared" si="265"/>
        <v>#N/A</v>
      </c>
      <c r="R5647" t="s">
        <v>29</v>
      </c>
      <c r="S5647" t="s">
        <v>29</v>
      </c>
      <c r="T5647" t="s">
        <v>29</v>
      </c>
      <c r="U5647">
        <v>2</v>
      </c>
      <c r="V5647">
        <v>1</v>
      </c>
      <c r="W5647" t="s">
        <v>34</v>
      </c>
      <c r="X5647" t="s">
        <v>34</v>
      </c>
      <c r="Y5647" t="s">
        <v>178</v>
      </c>
      <c r="Z5647">
        <v>0</v>
      </c>
      <c r="AA5647" t="s">
        <v>29</v>
      </c>
      <c r="AB5647" t="s">
        <v>29</v>
      </c>
      <c r="AC5647" t="s">
        <v>29</v>
      </c>
      <c r="AD5647" t="s">
        <v>32</v>
      </c>
      <c r="AE5647" s="2">
        <v>44883.601134259261</v>
      </c>
    </row>
    <row r="5648" spans="1:31" hidden="1" x14ac:dyDescent="0.25">
      <c r="A5648">
        <v>1252511</v>
      </c>
      <c r="B5648" t="s">
        <v>27</v>
      </c>
      <c r="C5648" t="s">
        <v>900</v>
      </c>
      <c r="D5648" s="3" t="s">
        <v>29</v>
      </c>
      <c r="E5648" s="3" t="s">
        <v>34</v>
      </c>
      <c r="F5648" s="3" t="s">
        <v>29</v>
      </c>
      <c r="G5648" s="3" t="s">
        <v>29</v>
      </c>
      <c r="H5648" s="3" t="s">
        <v>29</v>
      </c>
      <c r="I5648" s="3" t="str">
        <f t="shared" ca="1" si="266"/>
        <v/>
      </c>
      <c r="J5648" s="11" t="s">
        <v>1089</v>
      </c>
      <c r="K5648" s="11" t="s">
        <v>1090</v>
      </c>
      <c r="L5648" s="9" t="str">
        <f t="shared" si="264"/>
        <v>OVL kast</v>
      </c>
      <c r="M5648" s="9">
        <v>1</v>
      </c>
      <c r="N5648" s="9" t="s">
        <v>34</v>
      </c>
      <c r="O5648" s="9" t="s">
        <v>34</v>
      </c>
      <c r="P5648" t="s">
        <v>29</v>
      </c>
      <c r="Q5648" t="e">
        <f t="shared" si="265"/>
        <v>#N/A</v>
      </c>
      <c r="R5648" t="s">
        <v>29</v>
      </c>
      <c r="S5648" t="s">
        <v>29</v>
      </c>
      <c r="T5648" t="s">
        <v>29</v>
      </c>
      <c r="U5648">
        <v>53</v>
      </c>
      <c r="V5648">
        <v>1</v>
      </c>
      <c r="W5648" t="s">
        <v>34</v>
      </c>
      <c r="X5648" t="s">
        <v>34</v>
      </c>
      <c r="Y5648" t="s">
        <v>178</v>
      </c>
      <c r="Z5648">
        <v>0</v>
      </c>
      <c r="AA5648" t="s">
        <v>29</v>
      </c>
      <c r="AB5648" t="s">
        <v>29</v>
      </c>
      <c r="AC5648" t="s">
        <v>29</v>
      </c>
      <c r="AD5648" t="s">
        <v>32</v>
      </c>
      <c r="AE5648" s="2">
        <v>44883.601134259261</v>
      </c>
    </row>
    <row r="5649" spans="1:31" hidden="1" x14ac:dyDescent="0.25">
      <c r="A5649">
        <v>1252512</v>
      </c>
      <c r="B5649" t="s">
        <v>27</v>
      </c>
      <c r="C5649" t="s">
        <v>900</v>
      </c>
      <c r="D5649" s="3" t="s">
        <v>29</v>
      </c>
      <c r="E5649" s="3" t="s">
        <v>34</v>
      </c>
      <c r="F5649" s="3" t="s">
        <v>29</v>
      </c>
      <c r="G5649" s="3" t="s">
        <v>29</v>
      </c>
      <c r="H5649" s="3" t="s">
        <v>29</v>
      </c>
      <c r="I5649" s="3" t="str">
        <f t="shared" ca="1" si="266"/>
        <v/>
      </c>
      <c r="J5649" s="11" t="s">
        <v>1089</v>
      </c>
      <c r="K5649" s="11" t="s">
        <v>1090</v>
      </c>
      <c r="L5649" s="9" t="str">
        <f t="shared" si="264"/>
        <v>OVL kast</v>
      </c>
      <c r="M5649" s="9">
        <v>1</v>
      </c>
      <c r="N5649" s="9" t="s">
        <v>34</v>
      </c>
      <c r="O5649" s="9" t="s">
        <v>34</v>
      </c>
      <c r="P5649" t="s">
        <v>29</v>
      </c>
      <c r="Q5649" t="e">
        <f t="shared" si="265"/>
        <v>#N/A</v>
      </c>
      <c r="R5649" t="s">
        <v>29</v>
      </c>
      <c r="S5649" t="s">
        <v>29</v>
      </c>
      <c r="T5649" t="s">
        <v>29</v>
      </c>
      <c r="U5649">
        <v>1</v>
      </c>
      <c r="V5649">
        <v>1</v>
      </c>
      <c r="W5649" t="s">
        <v>34</v>
      </c>
      <c r="X5649" t="s">
        <v>34</v>
      </c>
      <c r="Y5649" t="s">
        <v>178</v>
      </c>
      <c r="Z5649">
        <v>0</v>
      </c>
      <c r="AA5649" t="s">
        <v>29</v>
      </c>
      <c r="AB5649" t="s">
        <v>29</v>
      </c>
      <c r="AC5649" t="s">
        <v>29</v>
      </c>
      <c r="AD5649" t="s">
        <v>32</v>
      </c>
      <c r="AE5649" s="2">
        <v>44883.601134259261</v>
      </c>
    </row>
    <row r="5650" spans="1:31" hidden="1" x14ac:dyDescent="0.25">
      <c r="A5650">
        <v>1252513</v>
      </c>
      <c r="B5650" t="s">
        <v>27</v>
      </c>
      <c r="C5650" t="s">
        <v>900</v>
      </c>
      <c r="D5650" s="3" t="s">
        <v>29</v>
      </c>
      <c r="E5650" s="3" t="s">
        <v>34</v>
      </c>
      <c r="F5650" s="3" t="s">
        <v>29</v>
      </c>
      <c r="G5650" s="3" t="s">
        <v>29</v>
      </c>
      <c r="H5650" s="3" t="s">
        <v>29</v>
      </c>
      <c r="I5650" s="3" t="str">
        <f t="shared" ca="1" si="266"/>
        <v/>
      </c>
      <c r="J5650" s="11" t="s">
        <v>1089</v>
      </c>
      <c r="K5650" s="11" t="s">
        <v>1090</v>
      </c>
      <c r="L5650" s="9" t="str">
        <f t="shared" si="264"/>
        <v>OVL kast</v>
      </c>
      <c r="M5650" s="9">
        <v>1</v>
      </c>
      <c r="N5650" s="9" t="s">
        <v>34</v>
      </c>
      <c r="O5650" s="9" t="s">
        <v>34</v>
      </c>
      <c r="P5650" t="s">
        <v>29</v>
      </c>
      <c r="Q5650" t="e">
        <f t="shared" si="265"/>
        <v>#N/A</v>
      </c>
      <c r="R5650" t="s">
        <v>29</v>
      </c>
      <c r="S5650" t="s">
        <v>29</v>
      </c>
      <c r="T5650" t="s">
        <v>29</v>
      </c>
      <c r="U5650">
        <v>91</v>
      </c>
      <c r="V5650">
        <v>1</v>
      </c>
      <c r="W5650" t="s">
        <v>34</v>
      </c>
      <c r="X5650" t="s">
        <v>34</v>
      </c>
      <c r="Y5650" t="s">
        <v>178</v>
      </c>
      <c r="Z5650">
        <v>0</v>
      </c>
      <c r="AA5650" t="s">
        <v>29</v>
      </c>
      <c r="AB5650" t="s">
        <v>29</v>
      </c>
      <c r="AC5650" t="s">
        <v>29</v>
      </c>
      <c r="AD5650" t="s">
        <v>32</v>
      </c>
      <c r="AE5650" s="2">
        <v>44883.601134259261</v>
      </c>
    </row>
    <row r="5651" spans="1:31" hidden="1" x14ac:dyDescent="0.25">
      <c r="A5651">
        <v>1252514</v>
      </c>
      <c r="B5651" t="s">
        <v>27</v>
      </c>
      <c r="C5651" t="s">
        <v>900</v>
      </c>
      <c r="D5651" s="3" t="s">
        <v>29</v>
      </c>
      <c r="E5651" s="3" t="s">
        <v>34</v>
      </c>
      <c r="F5651" s="3" t="s">
        <v>29</v>
      </c>
      <c r="G5651" s="3" t="s">
        <v>29</v>
      </c>
      <c r="H5651" s="3" t="s">
        <v>29</v>
      </c>
      <c r="I5651" s="3" t="str">
        <f t="shared" ca="1" si="266"/>
        <v/>
      </c>
      <c r="J5651" s="11" t="s">
        <v>1089</v>
      </c>
      <c r="K5651" s="11" t="s">
        <v>1090</v>
      </c>
      <c r="L5651" s="9" t="str">
        <f t="shared" si="264"/>
        <v>OVL kast</v>
      </c>
      <c r="M5651" s="9">
        <v>1</v>
      </c>
      <c r="N5651" s="9" t="s">
        <v>34</v>
      </c>
      <c r="O5651" s="9" t="s">
        <v>34</v>
      </c>
      <c r="P5651" t="s">
        <v>29</v>
      </c>
      <c r="Q5651" t="e">
        <f t="shared" si="265"/>
        <v>#N/A</v>
      </c>
      <c r="R5651" t="s">
        <v>29</v>
      </c>
      <c r="S5651" t="s">
        <v>29</v>
      </c>
      <c r="T5651" t="s">
        <v>29</v>
      </c>
      <c r="U5651">
        <v>63</v>
      </c>
      <c r="V5651">
        <v>1</v>
      </c>
      <c r="W5651" t="s">
        <v>34</v>
      </c>
      <c r="X5651" t="s">
        <v>34</v>
      </c>
      <c r="Y5651" t="s">
        <v>178</v>
      </c>
      <c r="Z5651">
        <v>0</v>
      </c>
      <c r="AA5651" t="s">
        <v>29</v>
      </c>
      <c r="AB5651" t="s">
        <v>29</v>
      </c>
      <c r="AC5651" t="s">
        <v>29</v>
      </c>
      <c r="AD5651" t="s">
        <v>32</v>
      </c>
      <c r="AE5651" s="2">
        <v>44883.601134259261</v>
      </c>
    </row>
    <row r="5652" spans="1:31" hidden="1" x14ac:dyDescent="0.25">
      <c r="A5652">
        <v>1252515</v>
      </c>
      <c r="B5652" t="s">
        <v>27</v>
      </c>
      <c r="C5652" t="s">
        <v>900</v>
      </c>
      <c r="D5652" s="3" t="s">
        <v>29</v>
      </c>
      <c r="E5652" s="3" t="s">
        <v>34</v>
      </c>
      <c r="F5652" s="3" t="s">
        <v>29</v>
      </c>
      <c r="G5652" s="3" t="s">
        <v>29</v>
      </c>
      <c r="H5652" s="3" t="s">
        <v>29</v>
      </c>
      <c r="I5652" s="3" t="str">
        <f t="shared" ca="1" si="266"/>
        <v/>
      </c>
      <c r="J5652" s="11" t="s">
        <v>1089</v>
      </c>
      <c r="K5652" s="11" t="s">
        <v>1090</v>
      </c>
      <c r="L5652" s="9" t="str">
        <f t="shared" si="264"/>
        <v>OVL kast</v>
      </c>
      <c r="M5652" s="9">
        <v>1</v>
      </c>
      <c r="N5652" s="9" t="s">
        <v>34</v>
      </c>
      <c r="O5652" s="9" t="s">
        <v>34</v>
      </c>
      <c r="P5652" t="s">
        <v>29</v>
      </c>
      <c r="Q5652" t="e">
        <f t="shared" si="265"/>
        <v>#N/A</v>
      </c>
      <c r="R5652" t="s">
        <v>29</v>
      </c>
      <c r="S5652" t="s">
        <v>29</v>
      </c>
      <c r="T5652" t="s">
        <v>29</v>
      </c>
      <c r="U5652">
        <v>40</v>
      </c>
      <c r="V5652">
        <v>1</v>
      </c>
      <c r="W5652" t="s">
        <v>34</v>
      </c>
      <c r="X5652" t="s">
        <v>34</v>
      </c>
      <c r="Y5652" t="s">
        <v>178</v>
      </c>
      <c r="Z5652">
        <v>0</v>
      </c>
      <c r="AA5652" t="s">
        <v>29</v>
      </c>
      <c r="AB5652" t="s">
        <v>29</v>
      </c>
      <c r="AC5652" t="s">
        <v>29</v>
      </c>
      <c r="AD5652" t="s">
        <v>32</v>
      </c>
      <c r="AE5652" s="2">
        <v>44883.601134259261</v>
      </c>
    </row>
    <row r="5653" spans="1:31" hidden="1" x14ac:dyDescent="0.25">
      <c r="A5653">
        <v>1252516</v>
      </c>
      <c r="B5653" t="s">
        <v>27</v>
      </c>
      <c r="C5653" t="s">
        <v>900</v>
      </c>
      <c r="D5653" s="3" t="s">
        <v>29</v>
      </c>
      <c r="E5653" s="3" t="s">
        <v>34</v>
      </c>
      <c r="F5653" s="3" t="s">
        <v>29</v>
      </c>
      <c r="G5653" s="3" t="s">
        <v>29</v>
      </c>
      <c r="H5653" s="3" t="s">
        <v>29</v>
      </c>
      <c r="I5653" s="3" t="str">
        <f t="shared" ca="1" si="266"/>
        <v/>
      </c>
      <c r="J5653" s="11" t="s">
        <v>1089</v>
      </c>
      <c r="K5653" s="11" t="s">
        <v>1090</v>
      </c>
      <c r="L5653" s="9" t="str">
        <f t="shared" si="264"/>
        <v>OVL kast</v>
      </c>
      <c r="M5653" s="9">
        <v>1</v>
      </c>
      <c r="N5653" s="9" t="s">
        <v>34</v>
      </c>
      <c r="O5653" s="9" t="s">
        <v>34</v>
      </c>
      <c r="P5653" t="s">
        <v>29</v>
      </c>
      <c r="Q5653" t="e">
        <f t="shared" si="265"/>
        <v>#N/A</v>
      </c>
      <c r="R5653" t="s">
        <v>29</v>
      </c>
      <c r="S5653" t="s">
        <v>29</v>
      </c>
      <c r="T5653" t="s">
        <v>29</v>
      </c>
      <c r="U5653">
        <v>73</v>
      </c>
      <c r="V5653">
        <v>1</v>
      </c>
      <c r="W5653" t="s">
        <v>34</v>
      </c>
      <c r="X5653" t="s">
        <v>34</v>
      </c>
      <c r="Y5653" t="s">
        <v>178</v>
      </c>
      <c r="Z5653">
        <v>0</v>
      </c>
      <c r="AA5653" t="s">
        <v>29</v>
      </c>
      <c r="AB5653" t="s">
        <v>29</v>
      </c>
      <c r="AC5653" t="s">
        <v>29</v>
      </c>
      <c r="AD5653" t="s">
        <v>32</v>
      </c>
      <c r="AE5653" s="2">
        <v>44883.601134259261</v>
      </c>
    </row>
    <row r="5654" spans="1:31" hidden="1" x14ac:dyDescent="0.25">
      <c r="A5654">
        <v>1252517</v>
      </c>
      <c r="B5654" t="s">
        <v>27</v>
      </c>
      <c r="C5654" t="s">
        <v>900</v>
      </c>
      <c r="D5654" s="3" t="s">
        <v>29</v>
      </c>
      <c r="E5654" s="3" t="s">
        <v>34</v>
      </c>
      <c r="F5654" s="3" t="s">
        <v>29</v>
      </c>
      <c r="G5654" s="3" t="s">
        <v>29</v>
      </c>
      <c r="H5654" s="3" t="s">
        <v>29</v>
      </c>
      <c r="I5654" s="3" t="str">
        <f t="shared" ca="1" si="266"/>
        <v/>
      </c>
      <c r="J5654" s="11" t="s">
        <v>1089</v>
      </c>
      <c r="K5654" s="11" t="s">
        <v>1090</v>
      </c>
      <c r="L5654" s="9" t="str">
        <f t="shared" si="264"/>
        <v>OVL kast</v>
      </c>
      <c r="M5654" s="9">
        <v>1</v>
      </c>
      <c r="N5654" s="9" t="s">
        <v>34</v>
      </c>
      <c r="O5654" s="9" t="s">
        <v>34</v>
      </c>
      <c r="P5654" t="s">
        <v>29</v>
      </c>
      <c r="Q5654" t="e">
        <f t="shared" si="265"/>
        <v>#N/A</v>
      </c>
      <c r="R5654" t="s">
        <v>29</v>
      </c>
      <c r="S5654" t="s">
        <v>29</v>
      </c>
      <c r="T5654" t="s">
        <v>29</v>
      </c>
      <c r="U5654">
        <v>27</v>
      </c>
      <c r="V5654">
        <v>1</v>
      </c>
      <c r="W5654" t="s">
        <v>34</v>
      </c>
      <c r="X5654" t="s">
        <v>34</v>
      </c>
      <c r="Y5654" t="s">
        <v>178</v>
      </c>
      <c r="Z5654">
        <v>0</v>
      </c>
      <c r="AA5654" t="s">
        <v>29</v>
      </c>
      <c r="AB5654" t="s">
        <v>29</v>
      </c>
      <c r="AC5654" t="s">
        <v>29</v>
      </c>
      <c r="AD5654" t="s">
        <v>32</v>
      </c>
      <c r="AE5654" s="2">
        <v>44883.601134259261</v>
      </c>
    </row>
    <row r="5655" spans="1:31" hidden="1" x14ac:dyDescent="0.25">
      <c r="A5655">
        <v>1252518</v>
      </c>
      <c r="B5655" t="s">
        <v>27</v>
      </c>
      <c r="C5655" t="s">
        <v>900</v>
      </c>
      <c r="D5655" s="3" t="s">
        <v>29</v>
      </c>
      <c r="E5655" s="3" t="s">
        <v>34</v>
      </c>
      <c r="F5655" s="3" t="s">
        <v>29</v>
      </c>
      <c r="G5655" s="3" t="s">
        <v>29</v>
      </c>
      <c r="H5655" s="3" t="s">
        <v>29</v>
      </c>
      <c r="I5655" s="3" t="str">
        <f t="shared" ca="1" si="266"/>
        <v/>
      </c>
      <c r="J5655" s="11" t="s">
        <v>1089</v>
      </c>
      <c r="K5655" s="11" t="s">
        <v>1090</v>
      </c>
      <c r="L5655" s="9" t="str">
        <f t="shared" si="264"/>
        <v>OVL kast</v>
      </c>
      <c r="M5655" s="9">
        <v>1</v>
      </c>
      <c r="N5655" s="9" t="s">
        <v>34</v>
      </c>
      <c r="O5655" s="9" t="s">
        <v>34</v>
      </c>
      <c r="P5655" t="s">
        <v>29</v>
      </c>
      <c r="Q5655" t="e">
        <f t="shared" si="265"/>
        <v>#N/A</v>
      </c>
      <c r="R5655" t="s">
        <v>29</v>
      </c>
      <c r="S5655" t="s">
        <v>29</v>
      </c>
      <c r="T5655" t="s">
        <v>29</v>
      </c>
      <c r="U5655">
        <v>38</v>
      </c>
      <c r="V5655">
        <v>1</v>
      </c>
      <c r="W5655" t="s">
        <v>34</v>
      </c>
      <c r="X5655" t="s">
        <v>34</v>
      </c>
      <c r="Y5655" t="s">
        <v>178</v>
      </c>
      <c r="Z5655">
        <v>0</v>
      </c>
      <c r="AA5655" t="s">
        <v>29</v>
      </c>
      <c r="AB5655" t="s">
        <v>29</v>
      </c>
      <c r="AC5655" t="s">
        <v>29</v>
      </c>
      <c r="AD5655" t="s">
        <v>32</v>
      </c>
      <c r="AE5655" s="2">
        <v>44883.601134259261</v>
      </c>
    </row>
    <row r="5656" spans="1:31" hidden="1" x14ac:dyDescent="0.25">
      <c r="A5656">
        <v>1252519</v>
      </c>
      <c r="B5656" t="s">
        <v>27</v>
      </c>
      <c r="C5656" t="s">
        <v>900</v>
      </c>
      <c r="D5656" s="3" t="s">
        <v>29</v>
      </c>
      <c r="E5656" s="3" t="s">
        <v>34</v>
      </c>
      <c r="F5656" s="3" t="s">
        <v>29</v>
      </c>
      <c r="G5656" s="3" t="s">
        <v>29</v>
      </c>
      <c r="H5656" s="3" t="s">
        <v>29</v>
      </c>
      <c r="I5656" s="3" t="str">
        <f t="shared" ca="1" si="266"/>
        <v/>
      </c>
      <c r="J5656" s="11" t="s">
        <v>1089</v>
      </c>
      <c r="K5656" s="11" t="s">
        <v>1090</v>
      </c>
      <c r="L5656" s="9" t="str">
        <f t="shared" si="264"/>
        <v>OVL kast</v>
      </c>
      <c r="M5656" s="9">
        <v>1</v>
      </c>
      <c r="N5656" s="9" t="s">
        <v>34</v>
      </c>
      <c r="O5656" s="9" t="s">
        <v>34</v>
      </c>
      <c r="P5656" t="s">
        <v>29</v>
      </c>
      <c r="Q5656" t="e">
        <f t="shared" si="265"/>
        <v>#N/A</v>
      </c>
      <c r="R5656" t="s">
        <v>29</v>
      </c>
      <c r="S5656" t="s">
        <v>29</v>
      </c>
      <c r="T5656" t="s">
        <v>29</v>
      </c>
      <c r="U5656">
        <v>66</v>
      </c>
      <c r="V5656">
        <v>1</v>
      </c>
      <c r="W5656" t="s">
        <v>34</v>
      </c>
      <c r="X5656" t="s">
        <v>34</v>
      </c>
      <c r="Y5656" t="s">
        <v>178</v>
      </c>
      <c r="Z5656">
        <v>0</v>
      </c>
      <c r="AA5656" t="s">
        <v>29</v>
      </c>
      <c r="AB5656" t="s">
        <v>29</v>
      </c>
      <c r="AC5656" t="s">
        <v>29</v>
      </c>
      <c r="AD5656" t="s">
        <v>32</v>
      </c>
      <c r="AE5656" s="2">
        <v>44883.601134259261</v>
      </c>
    </row>
    <row r="5657" spans="1:31" hidden="1" x14ac:dyDescent="0.25">
      <c r="A5657">
        <v>1252520</v>
      </c>
      <c r="B5657" t="s">
        <v>27</v>
      </c>
      <c r="C5657" t="s">
        <v>900</v>
      </c>
      <c r="D5657" s="3" t="s">
        <v>29</v>
      </c>
      <c r="E5657" s="3" t="s">
        <v>34</v>
      </c>
      <c r="F5657" s="3" t="s">
        <v>29</v>
      </c>
      <c r="G5657" s="3" t="s">
        <v>29</v>
      </c>
      <c r="H5657" s="3" t="s">
        <v>29</v>
      </c>
      <c r="I5657" s="3" t="str">
        <f t="shared" ca="1" si="266"/>
        <v/>
      </c>
      <c r="J5657" s="11" t="s">
        <v>1089</v>
      </c>
      <c r="K5657" s="11" t="s">
        <v>1090</v>
      </c>
      <c r="L5657" s="9" t="str">
        <f t="shared" si="264"/>
        <v>OVL kast</v>
      </c>
      <c r="M5657" s="9">
        <v>1</v>
      </c>
      <c r="N5657" s="9" t="s">
        <v>34</v>
      </c>
      <c r="O5657" s="9" t="s">
        <v>34</v>
      </c>
      <c r="P5657" t="s">
        <v>29</v>
      </c>
      <c r="Q5657" t="e">
        <f t="shared" si="265"/>
        <v>#N/A</v>
      </c>
      <c r="R5657" t="s">
        <v>29</v>
      </c>
      <c r="S5657" t="s">
        <v>29</v>
      </c>
      <c r="T5657" t="s">
        <v>29</v>
      </c>
      <c r="U5657">
        <v>79</v>
      </c>
      <c r="V5657">
        <v>1</v>
      </c>
      <c r="W5657" t="s">
        <v>34</v>
      </c>
      <c r="X5657" t="s">
        <v>34</v>
      </c>
      <c r="Y5657" t="s">
        <v>178</v>
      </c>
      <c r="Z5657">
        <v>0</v>
      </c>
      <c r="AA5657" t="s">
        <v>29</v>
      </c>
      <c r="AB5657" t="s">
        <v>29</v>
      </c>
      <c r="AC5657" t="s">
        <v>29</v>
      </c>
      <c r="AD5657" t="s">
        <v>32</v>
      </c>
      <c r="AE5657" s="2">
        <v>44883.601134259261</v>
      </c>
    </row>
    <row r="5658" spans="1:31" hidden="1" x14ac:dyDescent="0.25">
      <c r="A5658">
        <v>1252521</v>
      </c>
      <c r="B5658" t="s">
        <v>27</v>
      </c>
      <c r="C5658" t="s">
        <v>900</v>
      </c>
      <c r="D5658" s="3" t="s">
        <v>29</v>
      </c>
      <c r="E5658" s="3" t="s">
        <v>34</v>
      </c>
      <c r="F5658" s="3" t="s">
        <v>29</v>
      </c>
      <c r="G5658" s="3" t="s">
        <v>29</v>
      </c>
      <c r="H5658" s="3" t="s">
        <v>29</v>
      </c>
      <c r="I5658" s="3" t="str">
        <f t="shared" ca="1" si="266"/>
        <v/>
      </c>
      <c r="J5658" s="11" t="s">
        <v>1089</v>
      </c>
      <c r="K5658" s="11" t="s">
        <v>1090</v>
      </c>
      <c r="L5658" s="9" t="str">
        <f t="shared" si="264"/>
        <v>OVL kast</v>
      </c>
      <c r="M5658" s="9">
        <v>1</v>
      </c>
      <c r="N5658" s="9" t="s">
        <v>34</v>
      </c>
      <c r="O5658" s="9" t="s">
        <v>34</v>
      </c>
      <c r="P5658" t="s">
        <v>29</v>
      </c>
      <c r="Q5658" t="e">
        <f t="shared" si="265"/>
        <v>#N/A</v>
      </c>
      <c r="R5658" t="s">
        <v>29</v>
      </c>
      <c r="S5658" t="s">
        <v>29</v>
      </c>
      <c r="T5658" t="s">
        <v>29</v>
      </c>
      <c r="U5658">
        <v>4</v>
      </c>
      <c r="V5658">
        <v>1</v>
      </c>
      <c r="W5658" t="s">
        <v>34</v>
      </c>
      <c r="X5658" t="s">
        <v>34</v>
      </c>
      <c r="Y5658" t="s">
        <v>178</v>
      </c>
      <c r="Z5658">
        <v>0</v>
      </c>
      <c r="AA5658" t="s">
        <v>29</v>
      </c>
      <c r="AB5658" t="s">
        <v>29</v>
      </c>
      <c r="AC5658" t="s">
        <v>29</v>
      </c>
      <c r="AD5658" t="s">
        <v>32</v>
      </c>
      <c r="AE5658" s="2">
        <v>44883.601145833331</v>
      </c>
    </row>
    <row r="5659" spans="1:31" hidden="1" x14ac:dyDescent="0.25">
      <c r="A5659">
        <v>1252522</v>
      </c>
      <c r="B5659" t="s">
        <v>27</v>
      </c>
      <c r="C5659" t="s">
        <v>900</v>
      </c>
      <c r="D5659" s="3" t="s">
        <v>29</v>
      </c>
      <c r="E5659" s="3" t="s">
        <v>34</v>
      </c>
      <c r="F5659" s="3" t="s">
        <v>29</v>
      </c>
      <c r="G5659" s="3" t="s">
        <v>29</v>
      </c>
      <c r="H5659" s="3" t="s">
        <v>29</v>
      </c>
      <c r="I5659" s="3" t="str">
        <f t="shared" ca="1" si="266"/>
        <v/>
      </c>
      <c r="J5659" s="11" t="s">
        <v>1089</v>
      </c>
      <c r="K5659" s="11" t="s">
        <v>1090</v>
      </c>
      <c r="L5659" s="9" t="str">
        <f t="shared" si="264"/>
        <v>OVL kast</v>
      </c>
      <c r="M5659" s="9">
        <v>1</v>
      </c>
      <c r="N5659" s="9" t="s">
        <v>34</v>
      </c>
      <c r="O5659" s="9" t="s">
        <v>34</v>
      </c>
      <c r="P5659" t="s">
        <v>29</v>
      </c>
      <c r="Q5659" t="e">
        <f t="shared" si="265"/>
        <v>#N/A</v>
      </c>
      <c r="R5659" t="s">
        <v>29</v>
      </c>
      <c r="S5659" t="s">
        <v>29</v>
      </c>
      <c r="T5659" t="s">
        <v>29</v>
      </c>
      <c r="U5659">
        <v>5</v>
      </c>
      <c r="V5659">
        <v>1</v>
      </c>
      <c r="W5659" t="s">
        <v>34</v>
      </c>
      <c r="X5659" t="s">
        <v>34</v>
      </c>
      <c r="Y5659" t="s">
        <v>178</v>
      </c>
      <c r="Z5659">
        <v>0</v>
      </c>
      <c r="AA5659" t="s">
        <v>29</v>
      </c>
      <c r="AB5659" t="s">
        <v>29</v>
      </c>
      <c r="AC5659" t="s">
        <v>29</v>
      </c>
      <c r="AD5659" t="s">
        <v>32</v>
      </c>
      <c r="AE5659" s="2">
        <v>44883.601145833331</v>
      </c>
    </row>
    <row r="5660" spans="1:31" hidden="1" x14ac:dyDescent="0.25">
      <c r="A5660">
        <v>1252523</v>
      </c>
      <c r="B5660" t="s">
        <v>27</v>
      </c>
      <c r="C5660" t="s">
        <v>900</v>
      </c>
      <c r="D5660" s="3" t="s">
        <v>29</v>
      </c>
      <c r="E5660" s="3" t="s">
        <v>34</v>
      </c>
      <c r="F5660" s="3" t="s">
        <v>29</v>
      </c>
      <c r="G5660" s="3" t="s">
        <v>29</v>
      </c>
      <c r="H5660" s="3" t="s">
        <v>29</v>
      </c>
      <c r="I5660" s="3" t="str">
        <f t="shared" ca="1" si="266"/>
        <v/>
      </c>
      <c r="J5660" s="11" t="s">
        <v>1089</v>
      </c>
      <c r="K5660" s="11" t="s">
        <v>1090</v>
      </c>
      <c r="L5660" s="9" t="str">
        <f t="shared" si="264"/>
        <v>OVL kast</v>
      </c>
      <c r="M5660" s="9">
        <v>1</v>
      </c>
      <c r="N5660" s="9" t="s">
        <v>34</v>
      </c>
      <c r="O5660" s="9" t="s">
        <v>34</v>
      </c>
      <c r="P5660" t="s">
        <v>29</v>
      </c>
      <c r="Q5660" t="e">
        <f t="shared" si="265"/>
        <v>#N/A</v>
      </c>
      <c r="R5660" t="s">
        <v>29</v>
      </c>
      <c r="S5660" t="s">
        <v>29</v>
      </c>
      <c r="T5660" t="s">
        <v>29</v>
      </c>
      <c r="U5660">
        <v>92</v>
      </c>
      <c r="V5660">
        <v>1</v>
      </c>
      <c r="W5660" t="s">
        <v>34</v>
      </c>
      <c r="X5660" t="s">
        <v>34</v>
      </c>
      <c r="Y5660" t="s">
        <v>178</v>
      </c>
      <c r="Z5660">
        <v>0</v>
      </c>
      <c r="AA5660" t="s">
        <v>29</v>
      </c>
      <c r="AB5660" t="s">
        <v>29</v>
      </c>
      <c r="AC5660" t="s">
        <v>29</v>
      </c>
      <c r="AD5660" t="s">
        <v>32</v>
      </c>
      <c r="AE5660" s="2">
        <v>44883.601145833331</v>
      </c>
    </row>
    <row r="5661" spans="1:31" hidden="1" x14ac:dyDescent="0.25">
      <c r="A5661">
        <v>1252524</v>
      </c>
      <c r="B5661" t="s">
        <v>27</v>
      </c>
      <c r="C5661" t="s">
        <v>900</v>
      </c>
      <c r="D5661" s="3" t="s">
        <v>29</v>
      </c>
      <c r="E5661" s="3" t="s">
        <v>34</v>
      </c>
      <c r="F5661" s="3" t="s">
        <v>29</v>
      </c>
      <c r="G5661" s="3" t="s">
        <v>29</v>
      </c>
      <c r="H5661" s="3" t="s">
        <v>29</v>
      </c>
      <c r="I5661" s="3" t="str">
        <f t="shared" ca="1" si="266"/>
        <v/>
      </c>
      <c r="J5661" s="11" t="s">
        <v>1089</v>
      </c>
      <c r="K5661" s="11" t="s">
        <v>1090</v>
      </c>
      <c r="L5661" s="9" t="str">
        <f t="shared" si="264"/>
        <v>OVL kast</v>
      </c>
      <c r="M5661" s="9">
        <v>1</v>
      </c>
      <c r="N5661" s="9" t="s">
        <v>34</v>
      </c>
      <c r="O5661" s="9" t="s">
        <v>34</v>
      </c>
      <c r="P5661" t="s">
        <v>29</v>
      </c>
      <c r="Q5661" t="e">
        <f t="shared" si="265"/>
        <v>#N/A</v>
      </c>
      <c r="R5661" t="s">
        <v>29</v>
      </c>
      <c r="S5661" t="s">
        <v>29</v>
      </c>
      <c r="T5661" t="s">
        <v>29</v>
      </c>
      <c r="U5661">
        <v>78</v>
      </c>
      <c r="V5661">
        <v>1</v>
      </c>
      <c r="W5661" t="s">
        <v>34</v>
      </c>
      <c r="X5661" t="s">
        <v>34</v>
      </c>
      <c r="Y5661" t="s">
        <v>178</v>
      </c>
      <c r="Z5661">
        <v>0</v>
      </c>
      <c r="AA5661" t="s">
        <v>29</v>
      </c>
      <c r="AB5661" t="s">
        <v>29</v>
      </c>
      <c r="AC5661" t="s">
        <v>29</v>
      </c>
      <c r="AD5661" t="s">
        <v>32</v>
      </c>
      <c r="AE5661" s="2">
        <v>44883.601145833331</v>
      </c>
    </row>
    <row r="5662" spans="1:31" hidden="1" x14ac:dyDescent="0.25">
      <c r="A5662">
        <v>1252525</v>
      </c>
      <c r="B5662" t="s">
        <v>27</v>
      </c>
      <c r="C5662" t="s">
        <v>900</v>
      </c>
      <c r="D5662" s="3" t="s">
        <v>29</v>
      </c>
      <c r="E5662" s="3" t="s">
        <v>34</v>
      </c>
      <c r="F5662" s="3" t="s">
        <v>29</v>
      </c>
      <c r="G5662" s="3" t="s">
        <v>29</v>
      </c>
      <c r="H5662" s="3" t="s">
        <v>29</v>
      </c>
      <c r="I5662" s="3" t="str">
        <f t="shared" ca="1" si="266"/>
        <v/>
      </c>
      <c r="J5662" s="11" t="s">
        <v>1089</v>
      </c>
      <c r="K5662" s="11" t="s">
        <v>1090</v>
      </c>
      <c r="L5662" s="9" t="str">
        <f t="shared" si="264"/>
        <v>OVL kast</v>
      </c>
      <c r="M5662" s="9">
        <v>1</v>
      </c>
      <c r="N5662" s="9" t="s">
        <v>34</v>
      </c>
      <c r="O5662" s="9" t="s">
        <v>34</v>
      </c>
      <c r="P5662" t="s">
        <v>29</v>
      </c>
      <c r="Q5662" t="e">
        <f t="shared" si="265"/>
        <v>#N/A</v>
      </c>
      <c r="R5662" t="s">
        <v>29</v>
      </c>
      <c r="S5662" t="s">
        <v>29</v>
      </c>
      <c r="T5662" t="s">
        <v>29</v>
      </c>
      <c r="U5662">
        <v>19</v>
      </c>
      <c r="V5662">
        <v>1</v>
      </c>
      <c r="W5662" t="s">
        <v>34</v>
      </c>
      <c r="X5662" t="s">
        <v>34</v>
      </c>
      <c r="Y5662" t="s">
        <v>178</v>
      </c>
      <c r="Z5662">
        <v>0</v>
      </c>
      <c r="AA5662" t="s">
        <v>29</v>
      </c>
      <c r="AB5662" t="s">
        <v>29</v>
      </c>
      <c r="AC5662" t="s">
        <v>29</v>
      </c>
      <c r="AD5662" t="s">
        <v>32</v>
      </c>
      <c r="AE5662" s="2">
        <v>44883.601145833331</v>
      </c>
    </row>
    <row r="5663" spans="1:31" hidden="1" x14ac:dyDescent="0.25">
      <c r="A5663">
        <v>1252526</v>
      </c>
      <c r="B5663" t="s">
        <v>27</v>
      </c>
      <c r="C5663" t="s">
        <v>900</v>
      </c>
      <c r="D5663" s="3" t="s">
        <v>29</v>
      </c>
      <c r="E5663" s="3" t="s">
        <v>34</v>
      </c>
      <c r="F5663" s="3" t="s">
        <v>29</v>
      </c>
      <c r="G5663" s="3" t="s">
        <v>29</v>
      </c>
      <c r="H5663" s="3" t="s">
        <v>29</v>
      </c>
      <c r="I5663" s="3" t="str">
        <f t="shared" ca="1" si="266"/>
        <v/>
      </c>
      <c r="J5663" s="11" t="s">
        <v>1089</v>
      </c>
      <c r="K5663" s="11" t="s">
        <v>1090</v>
      </c>
      <c r="L5663" s="9" t="str">
        <f t="shared" si="264"/>
        <v>OVL kast</v>
      </c>
      <c r="M5663" s="9">
        <v>1</v>
      </c>
      <c r="N5663" s="9" t="s">
        <v>34</v>
      </c>
      <c r="O5663" s="9" t="s">
        <v>34</v>
      </c>
      <c r="P5663" t="s">
        <v>29</v>
      </c>
      <c r="Q5663" t="e">
        <f t="shared" si="265"/>
        <v>#N/A</v>
      </c>
      <c r="R5663" t="s">
        <v>29</v>
      </c>
      <c r="S5663" t="s">
        <v>29</v>
      </c>
      <c r="T5663" t="s">
        <v>29</v>
      </c>
      <c r="U5663">
        <v>21</v>
      </c>
      <c r="V5663">
        <v>1</v>
      </c>
      <c r="W5663" t="s">
        <v>34</v>
      </c>
      <c r="X5663" t="s">
        <v>34</v>
      </c>
      <c r="Y5663" t="s">
        <v>178</v>
      </c>
      <c r="Z5663">
        <v>0</v>
      </c>
      <c r="AA5663" t="s">
        <v>29</v>
      </c>
      <c r="AB5663" t="s">
        <v>29</v>
      </c>
      <c r="AC5663" t="s">
        <v>29</v>
      </c>
      <c r="AD5663" t="s">
        <v>32</v>
      </c>
      <c r="AE5663" s="2">
        <v>44883.601145833331</v>
      </c>
    </row>
    <row r="5664" spans="1:31" hidden="1" x14ac:dyDescent="0.25">
      <c r="A5664">
        <v>1252529</v>
      </c>
      <c r="B5664" t="s">
        <v>27</v>
      </c>
      <c r="C5664" t="s">
        <v>900</v>
      </c>
      <c r="D5664" s="3" t="s">
        <v>29</v>
      </c>
      <c r="E5664" s="3" t="s">
        <v>34</v>
      </c>
      <c r="F5664" s="3" t="s">
        <v>29</v>
      </c>
      <c r="G5664" s="3" t="s">
        <v>29</v>
      </c>
      <c r="H5664" s="3" t="s">
        <v>29</v>
      </c>
      <c r="I5664" s="3" t="str">
        <f t="shared" ca="1" si="266"/>
        <v/>
      </c>
      <c r="J5664" s="11" t="s">
        <v>1089</v>
      </c>
      <c r="K5664" s="11" t="s">
        <v>1090</v>
      </c>
      <c r="L5664" s="9" t="str">
        <f t="shared" si="264"/>
        <v>OVL kast</v>
      </c>
      <c r="M5664" s="9">
        <v>1</v>
      </c>
      <c r="N5664" s="9" t="s">
        <v>34</v>
      </c>
      <c r="O5664" s="9" t="s">
        <v>34</v>
      </c>
      <c r="P5664" t="s">
        <v>29</v>
      </c>
      <c r="Q5664" t="e">
        <f t="shared" si="265"/>
        <v>#N/A</v>
      </c>
      <c r="R5664" t="s">
        <v>29</v>
      </c>
      <c r="S5664" t="s">
        <v>29</v>
      </c>
      <c r="T5664" t="s">
        <v>29</v>
      </c>
      <c r="U5664">
        <v>105</v>
      </c>
      <c r="V5664">
        <v>1</v>
      </c>
      <c r="W5664" t="s">
        <v>34</v>
      </c>
      <c r="X5664" t="s">
        <v>34</v>
      </c>
      <c r="Y5664" t="s">
        <v>178</v>
      </c>
      <c r="Z5664">
        <v>0</v>
      </c>
      <c r="AA5664" t="s">
        <v>29</v>
      </c>
      <c r="AB5664" t="s">
        <v>29</v>
      </c>
      <c r="AC5664" t="s">
        <v>29</v>
      </c>
      <c r="AD5664" t="s">
        <v>32</v>
      </c>
      <c r="AE5664" s="2">
        <v>44883.601145833331</v>
      </c>
    </row>
    <row r="5665" spans="1:31" hidden="1" x14ac:dyDescent="0.25">
      <c r="A5665">
        <v>1252530</v>
      </c>
      <c r="B5665" t="s">
        <v>27</v>
      </c>
      <c r="C5665" t="s">
        <v>900</v>
      </c>
      <c r="D5665" s="3" t="s">
        <v>29</v>
      </c>
      <c r="E5665" s="3" t="s">
        <v>34</v>
      </c>
      <c r="F5665" s="3" t="s">
        <v>29</v>
      </c>
      <c r="G5665" s="3" t="s">
        <v>29</v>
      </c>
      <c r="H5665" s="3" t="s">
        <v>29</v>
      </c>
      <c r="I5665" s="3" t="str">
        <f t="shared" ca="1" si="266"/>
        <v/>
      </c>
      <c r="J5665" s="11" t="s">
        <v>1089</v>
      </c>
      <c r="K5665" s="11" t="s">
        <v>1090</v>
      </c>
      <c r="L5665" s="9" t="str">
        <f t="shared" si="264"/>
        <v>OVL kast</v>
      </c>
      <c r="M5665" s="9">
        <v>1</v>
      </c>
      <c r="N5665" s="9" t="s">
        <v>34</v>
      </c>
      <c r="O5665" s="9" t="s">
        <v>34</v>
      </c>
      <c r="P5665" t="s">
        <v>29</v>
      </c>
      <c r="Q5665" t="e">
        <f t="shared" si="265"/>
        <v>#N/A</v>
      </c>
      <c r="R5665" t="s">
        <v>29</v>
      </c>
      <c r="S5665" t="s">
        <v>29</v>
      </c>
      <c r="T5665" t="s">
        <v>29</v>
      </c>
      <c r="U5665">
        <v>104</v>
      </c>
      <c r="V5665">
        <v>1</v>
      </c>
      <c r="W5665" t="s">
        <v>34</v>
      </c>
      <c r="X5665" t="s">
        <v>34</v>
      </c>
      <c r="Y5665" t="s">
        <v>178</v>
      </c>
      <c r="Z5665">
        <v>0</v>
      </c>
      <c r="AA5665" t="s">
        <v>29</v>
      </c>
      <c r="AB5665" t="s">
        <v>29</v>
      </c>
      <c r="AC5665" t="s">
        <v>29</v>
      </c>
      <c r="AD5665" t="s">
        <v>32</v>
      </c>
      <c r="AE5665" s="2">
        <v>44883.601145833331</v>
      </c>
    </row>
    <row r="5666" spans="1:31" hidden="1" x14ac:dyDescent="0.25">
      <c r="A5666">
        <v>1252531</v>
      </c>
      <c r="B5666" t="s">
        <v>27</v>
      </c>
      <c r="C5666" t="s">
        <v>900</v>
      </c>
      <c r="D5666" s="3" t="s">
        <v>29</v>
      </c>
      <c r="E5666" s="3" t="s">
        <v>34</v>
      </c>
      <c r="F5666" s="3" t="s">
        <v>29</v>
      </c>
      <c r="G5666" s="3" t="s">
        <v>29</v>
      </c>
      <c r="H5666" s="3" t="s">
        <v>29</v>
      </c>
      <c r="I5666" s="3" t="str">
        <f t="shared" ca="1" si="266"/>
        <v/>
      </c>
      <c r="J5666" s="11" t="s">
        <v>1089</v>
      </c>
      <c r="K5666" s="11" t="s">
        <v>1090</v>
      </c>
      <c r="L5666" s="9" t="str">
        <f t="shared" si="264"/>
        <v>OVL kast</v>
      </c>
      <c r="M5666" s="9">
        <v>1</v>
      </c>
      <c r="N5666" s="9" t="s">
        <v>34</v>
      </c>
      <c r="O5666" s="9" t="s">
        <v>34</v>
      </c>
      <c r="P5666" t="s">
        <v>29</v>
      </c>
      <c r="Q5666" t="e">
        <f t="shared" si="265"/>
        <v>#N/A</v>
      </c>
      <c r="R5666" t="s">
        <v>29</v>
      </c>
      <c r="S5666" t="s">
        <v>29</v>
      </c>
      <c r="T5666" t="s">
        <v>29</v>
      </c>
      <c r="U5666">
        <v>103</v>
      </c>
      <c r="V5666">
        <v>1</v>
      </c>
      <c r="W5666" t="s">
        <v>34</v>
      </c>
      <c r="X5666" t="s">
        <v>34</v>
      </c>
      <c r="Y5666" t="s">
        <v>178</v>
      </c>
      <c r="Z5666">
        <v>0</v>
      </c>
      <c r="AA5666" t="s">
        <v>29</v>
      </c>
      <c r="AB5666" t="s">
        <v>29</v>
      </c>
      <c r="AC5666" t="s">
        <v>29</v>
      </c>
      <c r="AD5666" t="s">
        <v>32</v>
      </c>
      <c r="AE5666" s="2">
        <v>44883.601145833331</v>
      </c>
    </row>
    <row r="5667" spans="1:31" hidden="1" x14ac:dyDescent="0.25">
      <c r="A5667">
        <v>1252532</v>
      </c>
      <c r="B5667" t="s">
        <v>27</v>
      </c>
      <c r="C5667" t="s">
        <v>900</v>
      </c>
      <c r="D5667" s="3" t="s">
        <v>29</v>
      </c>
      <c r="E5667" s="3" t="s">
        <v>34</v>
      </c>
      <c r="F5667" s="3" t="s">
        <v>29</v>
      </c>
      <c r="G5667" s="3" t="s">
        <v>29</v>
      </c>
      <c r="H5667" s="3" t="s">
        <v>29</v>
      </c>
      <c r="I5667" s="3" t="str">
        <f t="shared" ca="1" si="266"/>
        <v/>
      </c>
      <c r="J5667" s="11" t="s">
        <v>1089</v>
      </c>
      <c r="K5667" s="11" t="s">
        <v>1090</v>
      </c>
      <c r="L5667" s="9" t="str">
        <f t="shared" si="264"/>
        <v>OVL kast</v>
      </c>
      <c r="M5667" s="9">
        <v>1</v>
      </c>
      <c r="N5667" s="9" t="s">
        <v>34</v>
      </c>
      <c r="O5667" s="9" t="s">
        <v>34</v>
      </c>
      <c r="P5667" t="s">
        <v>29</v>
      </c>
      <c r="Q5667" t="e">
        <f t="shared" si="265"/>
        <v>#N/A</v>
      </c>
      <c r="R5667" t="s">
        <v>29</v>
      </c>
      <c r="S5667" t="s">
        <v>29</v>
      </c>
      <c r="T5667" t="s">
        <v>29</v>
      </c>
      <c r="U5667">
        <v>102</v>
      </c>
      <c r="V5667">
        <v>1</v>
      </c>
      <c r="W5667" t="s">
        <v>34</v>
      </c>
      <c r="X5667" t="s">
        <v>34</v>
      </c>
      <c r="Y5667" t="s">
        <v>178</v>
      </c>
      <c r="Z5667">
        <v>0</v>
      </c>
      <c r="AA5667" t="s">
        <v>29</v>
      </c>
      <c r="AB5667" t="s">
        <v>29</v>
      </c>
      <c r="AC5667" t="s">
        <v>29</v>
      </c>
      <c r="AD5667" t="s">
        <v>32</v>
      </c>
      <c r="AE5667" s="2">
        <v>44883.601145833331</v>
      </c>
    </row>
    <row r="5668" spans="1:31" hidden="1" x14ac:dyDescent="0.25">
      <c r="A5668">
        <v>1252533</v>
      </c>
      <c r="B5668" t="s">
        <v>27</v>
      </c>
      <c r="C5668" t="s">
        <v>900</v>
      </c>
      <c r="D5668" s="3" t="s">
        <v>29</v>
      </c>
      <c r="E5668" s="3" t="s">
        <v>34</v>
      </c>
      <c r="F5668" s="3" t="s">
        <v>29</v>
      </c>
      <c r="G5668" s="3" t="s">
        <v>29</v>
      </c>
      <c r="H5668" s="3" t="s">
        <v>29</v>
      </c>
      <c r="I5668" s="3" t="str">
        <f t="shared" ca="1" si="266"/>
        <v/>
      </c>
      <c r="J5668" s="11" t="s">
        <v>1089</v>
      </c>
      <c r="K5668" s="11" t="s">
        <v>1090</v>
      </c>
      <c r="L5668" s="9" t="str">
        <f t="shared" si="264"/>
        <v>OVL kast</v>
      </c>
      <c r="M5668" s="9">
        <v>1</v>
      </c>
      <c r="N5668" s="9" t="s">
        <v>34</v>
      </c>
      <c r="O5668" s="9" t="s">
        <v>34</v>
      </c>
      <c r="P5668" t="s">
        <v>29</v>
      </c>
      <c r="Q5668" t="e">
        <f t="shared" si="265"/>
        <v>#N/A</v>
      </c>
      <c r="R5668" t="s">
        <v>29</v>
      </c>
      <c r="S5668" t="s">
        <v>29</v>
      </c>
      <c r="T5668" t="s">
        <v>29</v>
      </c>
      <c r="U5668">
        <v>51</v>
      </c>
      <c r="V5668">
        <v>1</v>
      </c>
      <c r="W5668" t="s">
        <v>34</v>
      </c>
      <c r="X5668" t="s">
        <v>34</v>
      </c>
      <c r="Y5668" t="s">
        <v>178</v>
      </c>
      <c r="Z5668">
        <v>0</v>
      </c>
      <c r="AA5668" t="s">
        <v>29</v>
      </c>
      <c r="AB5668" t="s">
        <v>29</v>
      </c>
      <c r="AC5668" t="s">
        <v>29</v>
      </c>
      <c r="AD5668" t="s">
        <v>32</v>
      </c>
      <c r="AE5668" s="2">
        <v>44883.601145833331</v>
      </c>
    </row>
    <row r="5669" spans="1:31" hidden="1" x14ac:dyDescent="0.25">
      <c r="A5669">
        <v>1252534</v>
      </c>
      <c r="B5669" t="s">
        <v>27</v>
      </c>
      <c r="C5669" t="s">
        <v>900</v>
      </c>
      <c r="D5669" s="3" t="s">
        <v>29</v>
      </c>
      <c r="E5669" s="3" t="s">
        <v>34</v>
      </c>
      <c r="F5669" s="3" t="s">
        <v>29</v>
      </c>
      <c r="G5669" s="3" t="s">
        <v>29</v>
      </c>
      <c r="H5669" s="3" t="s">
        <v>29</v>
      </c>
      <c r="I5669" s="3" t="str">
        <f t="shared" ca="1" si="266"/>
        <v/>
      </c>
      <c r="J5669" s="11" t="s">
        <v>1089</v>
      </c>
      <c r="K5669" s="11" t="s">
        <v>1090</v>
      </c>
      <c r="L5669" s="9" t="str">
        <f t="shared" si="264"/>
        <v>OVL kast</v>
      </c>
      <c r="M5669" s="9">
        <v>1</v>
      </c>
      <c r="N5669" s="9" t="s">
        <v>34</v>
      </c>
      <c r="O5669" s="9" t="s">
        <v>34</v>
      </c>
      <c r="P5669" t="s">
        <v>29</v>
      </c>
      <c r="Q5669" t="e">
        <f t="shared" si="265"/>
        <v>#N/A</v>
      </c>
      <c r="R5669" t="s">
        <v>29</v>
      </c>
      <c r="S5669" t="s">
        <v>29</v>
      </c>
      <c r="T5669" t="s">
        <v>29</v>
      </c>
      <c r="U5669">
        <v>6</v>
      </c>
      <c r="V5669">
        <v>1</v>
      </c>
      <c r="W5669" t="s">
        <v>34</v>
      </c>
      <c r="X5669" t="s">
        <v>34</v>
      </c>
      <c r="Y5669" t="s">
        <v>178</v>
      </c>
      <c r="Z5669">
        <v>0</v>
      </c>
      <c r="AA5669" t="s">
        <v>29</v>
      </c>
      <c r="AB5669" t="s">
        <v>29</v>
      </c>
      <c r="AC5669" t="s">
        <v>29</v>
      </c>
      <c r="AD5669" t="s">
        <v>32</v>
      </c>
      <c r="AE5669" s="2">
        <v>44883.601145833331</v>
      </c>
    </row>
    <row r="5670" spans="1:31" hidden="1" x14ac:dyDescent="0.25">
      <c r="A5670">
        <v>1252535</v>
      </c>
      <c r="B5670" t="s">
        <v>27</v>
      </c>
      <c r="C5670" t="s">
        <v>900</v>
      </c>
      <c r="D5670" s="3" t="s">
        <v>29</v>
      </c>
      <c r="E5670" s="3" t="s">
        <v>34</v>
      </c>
      <c r="F5670" s="3" t="s">
        <v>29</v>
      </c>
      <c r="G5670" s="3" t="s">
        <v>29</v>
      </c>
      <c r="H5670" s="3" t="s">
        <v>29</v>
      </c>
      <c r="I5670" s="3" t="str">
        <f t="shared" ca="1" si="266"/>
        <v/>
      </c>
      <c r="J5670" s="11" t="s">
        <v>1089</v>
      </c>
      <c r="K5670" s="11" t="s">
        <v>1090</v>
      </c>
      <c r="L5670" s="9" t="str">
        <f t="shared" si="264"/>
        <v>OVL kast</v>
      </c>
      <c r="M5670" s="9">
        <v>1</v>
      </c>
      <c r="N5670" s="9" t="s">
        <v>34</v>
      </c>
      <c r="O5670" s="9" t="s">
        <v>34</v>
      </c>
      <c r="P5670" t="s">
        <v>29</v>
      </c>
      <c r="Q5670" t="e">
        <f t="shared" si="265"/>
        <v>#N/A</v>
      </c>
      <c r="R5670" t="s">
        <v>29</v>
      </c>
      <c r="S5670" t="s">
        <v>29</v>
      </c>
      <c r="T5670" t="s">
        <v>29</v>
      </c>
      <c r="U5670">
        <v>77</v>
      </c>
      <c r="V5670">
        <v>1</v>
      </c>
      <c r="W5670" t="s">
        <v>34</v>
      </c>
      <c r="X5670" t="s">
        <v>34</v>
      </c>
      <c r="Y5670" t="s">
        <v>178</v>
      </c>
      <c r="Z5670">
        <v>0</v>
      </c>
      <c r="AA5670" t="s">
        <v>29</v>
      </c>
      <c r="AB5670" t="s">
        <v>29</v>
      </c>
      <c r="AC5670" t="s">
        <v>29</v>
      </c>
      <c r="AD5670" t="s">
        <v>32</v>
      </c>
      <c r="AE5670" s="2">
        <v>44883.601145833331</v>
      </c>
    </row>
    <row r="5671" spans="1:31" hidden="1" x14ac:dyDescent="0.25">
      <c r="A5671">
        <v>1252536</v>
      </c>
      <c r="B5671" t="s">
        <v>27</v>
      </c>
      <c r="C5671" t="s">
        <v>900</v>
      </c>
      <c r="D5671" s="3" t="s">
        <v>29</v>
      </c>
      <c r="E5671" s="3" t="s">
        <v>34</v>
      </c>
      <c r="F5671" s="3" t="s">
        <v>29</v>
      </c>
      <c r="G5671" s="3" t="s">
        <v>29</v>
      </c>
      <c r="H5671" s="3" t="s">
        <v>29</v>
      </c>
      <c r="I5671" s="3" t="str">
        <f t="shared" ca="1" si="266"/>
        <v/>
      </c>
      <c r="J5671" s="11" t="s">
        <v>1089</v>
      </c>
      <c r="K5671" s="11" t="s">
        <v>1090</v>
      </c>
      <c r="L5671" s="9" t="str">
        <f t="shared" si="264"/>
        <v>OVL kast</v>
      </c>
      <c r="M5671" s="9">
        <v>1</v>
      </c>
      <c r="N5671" s="9" t="s">
        <v>34</v>
      </c>
      <c r="O5671" s="9" t="s">
        <v>34</v>
      </c>
      <c r="P5671" t="s">
        <v>29</v>
      </c>
      <c r="Q5671" t="e">
        <f t="shared" si="265"/>
        <v>#N/A</v>
      </c>
      <c r="R5671" t="s">
        <v>29</v>
      </c>
      <c r="S5671" t="s">
        <v>29</v>
      </c>
      <c r="T5671" t="s">
        <v>29</v>
      </c>
      <c r="U5671">
        <v>106</v>
      </c>
      <c r="V5671">
        <v>1</v>
      </c>
      <c r="W5671" t="s">
        <v>34</v>
      </c>
      <c r="X5671" t="s">
        <v>34</v>
      </c>
      <c r="Y5671" t="s">
        <v>178</v>
      </c>
      <c r="Z5671">
        <v>0</v>
      </c>
      <c r="AA5671" t="s">
        <v>29</v>
      </c>
      <c r="AB5671" t="s">
        <v>29</v>
      </c>
      <c r="AC5671" t="s">
        <v>29</v>
      </c>
      <c r="AD5671" t="s">
        <v>32</v>
      </c>
      <c r="AE5671" s="2">
        <v>44883.601145833331</v>
      </c>
    </row>
    <row r="5672" spans="1:31" hidden="1" x14ac:dyDescent="0.25">
      <c r="A5672">
        <v>1252537</v>
      </c>
      <c r="B5672" t="s">
        <v>27</v>
      </c>
      <c r="C5672" t="s">
        <v>900</v>
      </c>
      <c r="D5672" s="3" t="s">
        <v>29</v>
      </c>
      <c r="E5672" s="3" t="s">
        <v>34</v>
      </c>
      <c r="F5672" s="3" t="s">
        <v>29</v>
      </c>
      <c r="G5672" s="3" t="s">
        <v>29</v>
      </c>
      <c r="H5672" s="3" t="s">
        <v>29</v>
      </c>
      <c r="I5672" s="3" t="str">
        <f t="shared" ca="1" si="266"/>
        <v/>
      </c>
      <c r="J5672" s="11" t="s">
        <v>1089</v>
      </c>
      <c r="K5672" s="11" t="s">
        <v>1090</v>
      </c>
      <c r="L5672" s="9" t="str">
        <f t="shared" si="264"/>
        <v>OVL kast</v>
      </c>
      <c r="M5672" s="9">
        <v>1</v>
      </c>
      <c r="N5672" s="9" t="s">
        <v>34</v>
      </c>
      <c r="O5672" s="9" t="s">
        <v>34</v>
      </c>
      <c r="P5672" t="s">
        <v>29</v>
      </c>
      <c r="Q5672" t="e">
        <f t="shared" si="265"/>
        <v>#N/A</v>
      </c>
      <c r="R5672" t="s">
        <v>29</v>
      </c>
      <c r="S5672" t="s">
        <v>29</v>
      </c>
      <c r="T5672" t="s">
        <v>29</v>
      </c>
      <c r="U5672">
        <v>107</v>
      </c>
      <c r="V5672">
        <v>1</v>
      </c>
      <c r="W5672" t="s">
        <v>34</v>
      </c>
      <c r="X5672" t="s">
        <v>34</v>
      </c>
      <c r="Y5672" t="s">
        <v>178</v>
      </c>
      <c r="Z5672">
        <v>0</v>
      </c>
      <c r="AA5672" t="s">
        <v>29</v>
      </c>
      <c r="AB5672" t="s">
        <v>29</v>
      </c>
      <c r="AC5672" t="s">
        <v>29</v>
      </c>
      <c r="AD5672" t="s">
        <v>32</v>
      </c>
      <c r="AE5672" s="2">
        <v>44883.601145833331</v>
      </c>
    </row>
    <row r="5673" spans="1:31" hidden="1" x14ac:dyDescent="0.25">
      <c r="A5673">
        <v>1252538</v>
      </c>
      <c r="B5673" t="s">
        <v>27</v>
      </c>
      <c r="C5673" t="s">
        <v>900</v>
      </c>
      <c r="D5673" s="3" t="s">
        <v>29</v>
      </c>
      <c r="E5673" s="3" t="s">
        <v>34</v>
      </c>
      <c r="F5673" s="3" t="s">
        <v>29</v>
      </c>
      <c r="G5673" s="3" t="s">
        <v>29</v>
      </c>
      <c r="H5673" s="3" t="s">
        <v>29</v>
      </c>
      <c r="I5673" s="3" t="str">
        <f t="shared" ca="1" si="266"/>
        <v/>
      </c>
      <c r="J5673" s="11" t="s">
        <v>1089</v>
      </c>
      <c r="K5673" s="11" t="s">
        <v>1090</v>
      </c>
      <c r="L5673" s="9" t="str">
        <f t="shared" si="264"/>
        <v>OVL kast</v>
      </c>
      <c r="M5673" s="9">
        <v>1</v>
      </c>
      <c r="N5673" s="9" t="s">
        <v>34</v>
      </c>
      <c r="O5673" s="9" t="s">
        <v>34</v>
      </c>
      <c r="P5673" t="s">
        <v>29</v>
      </c>
      <c r="Q5673" t="e">
        <f t="shared" si="265"/>
        <v>#N/A</v>
      </c>
      <c r="R5673" t="s">
        <v>29</v>
      </c>
      <c r="S5673" t="s">
        <v>29</v>
      </c>
      <c r="T5673" t="s">
        <v>29</v>
      </c>
      <c r="U5673">
        <v>68</v>
      </c>
      <c r="V5673">
        <v>1</v>
      </c>
      <c r="W5673" t="s">
        <v>34</v>
      </c>
      <c r="X5673" t="s">
        <v>34</v>
      </c>
      <c r="Y5673" t="s">
        <v>178</v>
      </c>
      <c r="Z5673">
        <v>0</v>
      </c>
      <c r="AA5673" t="s">
        <v>29</v>
      </c>
      <c r="AB5673" t="s">
        <v>29</v>
      </c>
      <c r="AC5673" t="s">
        <v>29</v>
      </c>
      <c r="AD5673" t="s">
        <v>32</v>
      </c>
      <c r="AE5673" s="2">
        <v>44883.601145833331</v>
      </c>
    </row>
    <row r="5674" spans="1:31" hidden="1" x14ac:dyDescent="0.25">
      <c r="A5674">
        <v>1252539</v>
      </c>
      <c r="B5674" t="s">
        <v>27</v>
      </c>
      <c r="C5674" t="s">
        <v>900</v>
      </c>
      <c r="D5674" s="3" t="s">
        <v>29</v>
      </c>
      <c r="E5674" s="3" t="s">
        <v>34</v>
      </c>
      <c r="F5674" s="3" t="s">
        <v>29</v>
      </c>
      <c r="G5674" s="3" t="s">
        <v>29</v>
      </c>
      <c r="H5674" s="3" t="s">
        <v>29</v>
      </c>
      <c r="I5674" s="3" t="str">
        <f t="shared" ca="1" si="266"/>
        <v/>
      </c>
      <c r="J5674" s="11" t="s">
        <v>1089</v>
      </c>
      <c r="K5674" s="11" t="s">
        <v>1090</v>
      </c>
      <c r="L5674" s="9" t="str">
        <f t="shared" si="264"/>
        <v>OVL kast</v>
      </c>
      <c r="M5674" s="9">
        <v>1</v>
      </c>
      <c r="N5674" s="9" t="s">
        <v>34</v>
      </c>
      <c r="O5674" s="9" t="s">
        <v>34</v>
      </c>
      <c r="P5674" t="s">
        <v>29</v>
      </c>
      <c r="Q5674" t="e">
        <f t="shared" si="265"/>
        <v>#N/A</v>
      </c>
      <c r="R5674" t="s">
        <v>29</v>
      </c>
      <c r="S5674" t="s">
        <v>29</v>
      </c>
      <c r="T5674" t="s">
        <v>29</v>
      </c>
      <c r="U5674">
        <v>93</v>
      </c>
      <c r="V5674">
        <v>1</v>
      </c>
      <c r="W5674" t="s">
        <v>34</v>
      </c>
      <c r="X5674" t="s">
        <v>34</v>
      </c>
      <c r="Y5674" t="s">
        <v>178</v>
      </c>
      <c r="Z5674">
        <v>0</v>
      </c>
      <c r="AA5674" t="s">
        <v>29</v>
      </c>
      <c r="AB5674" t="s">
        <v>29</v>
      </c>
      <c r="AC5674" t="s">
        <v>29</v>
      </c>
      <c r="AD5674" t="s">
        <v>32</v>
      </c>
      <c r="AE5674" s="2">
        <v>44883.601145833331</v>
      </c>
    </row>
    <row r="5675" spans="1:31" hidden="1" x14ac:dyDescent="0.25">
      <c r="A5675">
        <v>1252541</v>
      </c>
      <c r="B5675" t="s">
        <v>27</v>
      </c>
      <c r="C5675" t="s">
        <v>900</v>
      </c>
      <c r="D5675" s="3" t="s">
        <v>29</v>
      </c>
      <c r="E5675" s="3" t="s">
        <v>34</v>
      </c>
      <c r="F5675" s="3" t="s">
        <v>29</v>
      </c>
      <c r="G5675" s="3" t="s">
        <v>29</v>
      </c>
      <c r="H5675" s="3" t="s">
        <v>29</v>
      </c>
      <c r="I5675" s="3" t="str">
        <f t="shared" ca="1" si="266"/>
        <v/>
      </c>
      <c r="J5675" s="11" t="s">
        <v>1089</v>
      </c>
      <c r="K5675" s="11" t="s">
        <v>1090</v>
      </c>
      <c r="L5675" s="9" t="str">
        <f t="shared" si="264"/>
        <v>OVL kast</v>
      </c>
      <c r="M5675" s="9">
        <v>1</v>
      </c>
      <c r="N5675" s="9" t="s">
        <v>34</v>
      </c>
      <c r="O5675" s="9" t="s">
        <v>34</v>
      </c>
      <c r="P5675" t="s">
        <v>29</v>
      </c>
      <c r="Q5675" t="e">
        <f t="shared" si="265"/>
        <v>#N/A</v>
      </c>
      <c r="R5675" t="s">
        <v>29</v>
      </c>
      <c r="S5675" t="s">
        <v>29</v>
      </c>
      <c r="T5675" t="s">
        <v>29</v>
      </c>
      <c r="U5675">
        <v>43</v>
      </c>
      <c r="V5675">
        <v>1</v>
      </c>
      <c r="W5675" t="s">
        <v>34</v>
      </c>
      <c r="X5675" t="s">
        <v>34</v>
      </c>
      <c r="Y5675" t="s">
        <v>178</v>
      </c>
      <c r="Z5675">
        <v>0</v>
      </c>
      <c r="AA5675" t="s">
        <v>29</v>
      </c>
      <c r="AB5675" t="s">
        <v>29</v>
      </c>
      <c r="AC5675" t="s">
        <v>29</v>
      </c>
      <c r="AD5675" t="s">
        <v>32</v>
      </c>
      <c r="AE5675" s="2">
        <v>44883.601145833331</v>
      </c>
    </row>
    <row r="5676" spans="1:31" hidden="1" x14ac:dyDescent="0.25">
      <c r="A5676">
        <v>1252542</v>
      </c>
      <c r="B5676" t="s">
        <v>27</v>
      </c>
      <c r="C5676" t="s">
        <v>900</v>
      </c>
      <c r="D5676" s="3" t="s">
        <v>29</v>
      </c>
      <c r="E5676" s="3" t="s">
        <v>34</v>
      </c>
      <c r="F5676" s="3" t="s">
        <v>29</v>
      </c>
      <c r="G5676" s="3" t="s">
        <v>29</v>
      </c>
      <c r="H5676" s="3" t="s">
        <v>29</v>
      </c>
      <c r="I5676" s="3" t="str">
        <f t="shared" ca="1" si="266"/>
        <v/>
      </c>
      <c r="J5676" s="11" t="s">
        <v>1089</v>
      </c>
      <c r="K5676" s="11" t="s">
        <v>1090</v>
      </c>
      <c r="L5676" s="9" t="str">
        <f t="shared" si="264"/>
        <v>OVL kast</v>
      </c>
      <c r="M5676" s="9">
        <v>1</v>
      </c>
      <c r="N5676" s="9" t="s">
        <v>34</v>
      </c>
      <c r="O5676" s="9" t="s">
        <v>34</v>
      </c>
      <c r="P5676" t="s">
        <v>29</v>
      </c>
      <c r="Q5676" t="e">
        <f t="shared" si="265"/>
        <v>#N/A</v>
      </c>
      <c r="R5676" t="s">
        <v>29</v>
      </c>
      <c r="S5676" t="s">
        <v>29</v>
      </c>
      <c r="T5676" t="s">
        <v>29</v>
      </c>
      <c r="U5676">
        <v>15</v>
      </c>
      <c r="V5676">
        <v>1</v>
      </c>
      <c r="W5676" t="s">
        <v>34</v>
      </c>
      <c r="X5676" t="s">
        <v>34</v>
      </c>
      <c r="Y5676" t="s">
        <v>178</v>
      </c>
      <c r="Z5676">
        <v>0</v>
      </c>
      <c r="AA5676" t="s">
        <v>29</v>
      </c>
      <c r="AB5676" t="s">
        <v>29</v>
      </c>
      <c r="AC5676" t="s">
        <v>29</v>
      </c>
      <c r="AD5676" t="s">
        <v>32</v>
      </c>
      <c r="AE5676" s="2">
        <v>44883.601145833331</v>
      </c>
    </row>
    <row r="5677" spans="1:31" hidden="1" x14ac:dyDescent="0.25">
      <c r="A5677">
        <v>1252543</v>
      </c>
      <c r="B5677" t="s">
        <v>27</v>
      </c>
      <c r="C5677" t="s">
        <v>900</v>
      </c>
      <c r="D5677" s="3" t="s">
        <v>29</v>
      </c>
      <c r="E5677" s="3" t="s">
        <v>34</v>
      </c>
      <c r="F5677" s="3" t="s">
        <v>29</v>
      </c>
      <c r="G5677" s="3" t="s">
        <v>29</v>
      </c>
      <c r="H5677" s="3" t="s">
        <v>29</v>
      </c>
      <c r="I5677" s="3" t="str">
        <f t="shared" ca="1" si="266"/>
        <v/>
      </c>
      <c r="J5677" s="11" t="s">
        <v>1089</v>
      </c>
      <c r="K5677" s="11" t="s">
        <v>1090</v>
      </c>
      <c r="L5677" s="9" t="str">
        <f t="shared" si="264"/>
        <v>OVL kast</v>
      </c>
      <c r="M5677" s="9">
        <v>1</v>
      </c>
      <c r="N5677" s="9" t="s">
        <v>34</v>
      </c>
      <c r="O5677" s="9" t="s">
        <v>34</v>
      </c>
      <c r="P5677" t="s">
        <v>29</v>
      </c>
      <c r="Q5677" t="e">
        <f t="shared" si="265"/>
        <v>#N/A</v>
      </c>
      <c r="R5677" t="s">
        <v>29</v>
      </c>
      <c r="S5677" t="s">
        <v>29</v>
      </c>
      <c r="T5677" t="s">
        <v>29</v>
      </c>
      <c r="U5677">
        <v>69</v>
      </c>
      <c r="V5677">
        <v>1</v>
      </c>
      <c r="W5677" t="s">
        <v>34</v>
      </c>
      <c r="X5677" t="s">
        <v>34</v>
      </c>
      <c r="Y5677" t="s">
        <v>178</v>
      </c>
      <c r="Z5677">
        <v>0</v>
      </c>
      <c r="AA5677" t="s">
        <v>29</v>
      </c>
      <c r="AB5677" t="s">
        <v>29</v>
      </c>
      <c r="AC5677" t="s">
        <v>29</v>
      </c>
      <c r="AD5677" t="s">
        <v>32</v>
      </c>
      <c r="AE5677" s="2">
        <v>44883.601145833331</v>
      </c>
    </row>
    <row r="5678" spans="1:31" hidden="1" x14ac:dyDescent="0.25">
      <c r="A5678">
        <v>1252544</v>
      </c>
      <c r="B5678" t="s">
        <v>27</v>
      </c>
      <c r="C5678" t="s">
        <v>900</v>
      </c>
      <c r="D5678" s="3" t="s">
        <v>29</v>
      </c>
      <c r="E5678" s="3" t="s">
        <v>34</v>
      </c>
      <c r="F5678" s="3" t="s">
        <v>29</v>
      </c>
      <c r="G5678" s="3" t="s">
        <v>29</v>
      </c>
      <c r="H5678" s="3" t="s">
        <v>29</v>
      </c>
      <c r="I5678" s="3" t="str">
        <f t="shared" ca="1" si="266"/>
        <v/>
      </c>
      <c r="J5678" s="11" t="s">
        <v>1089</v>
      </c>
      <c r="K5678" s="11" t="s">
        <v>1090</v>
      </c>
      <c r="L5678" s="9" t="str">
        <f t="shared" si="264"/>
        <v>OVL kast</v>
      </c>
      <c r="M5678" s="9">
        <v>1</v>
      </c>
      <c r="N5678" s="9" t="s">
        <v>34</v>
      </c>
      <c r="O5678" s="9" t="s">
        <v>34</v>
      </c>
      <c r="P5678" t="s">
        <v>29</v>
      </c>
      <c r="Q5678" t="e">
        <f t="shared" si="265"/>
        <v>#N/A</v>
      </c>
      <c r="R5678" t="s">
        <v>29</v>
      </c>
      <c r="S5678" t="s">
        <v>29</v>
      </c>
      <c r="T5678" t="s">
        <v>29</v>
      </c>
      <c r="U5678">
        <v>109</v>
      </c>
      <c r="V5678">
        <v>1</v>
      </c>
      <c r="W5678" t="s">
        <v>34</v>
      </c>
      <c r="X5678" t="s">
        <v>34</v>
      </c>
      <c r="Y5678" t="s">
        <v>178</v>
      </c>
      <c r="Z5678">
        <v>0</v>
      </c>
      <c r="AA5678" t="s">
        <v>29</v>
      </c>
      <c r="AB5678" t="s">
        <v>29</v>
      </c>
      <c r="AC5678" t="s">
        <v>29</v>
      </c>
      <c r="AD5678" t="s">
        <v>32</v>
      </c>
      <c r="AE5678" s="2">
        <v>44883.601145833331</v>
      </c>
    </row>
    <row r="5679" spans="1:31" hidden="1" x14ac:dyDescent="0.25">
      <c r="A5679">
        <v>1252545</v>
      </c>
      <c r="B5679" t="s">
        <v>27</v>
      </c>
      <c r="C5679" t="s">
        <v>900</v>
      </c>
      <c r="D5679" s="3" t="s">
        <v>29</v>
      </c>
      <c r="E5679" s="3" t="s">
        <v>34</v>
      </c>
      <c r="F5679" s="3" t="s">
        <v>29</v>
      </c>
      <c r="G5679" s="3" t="s">
        <v>29</v>
      </c>
      <c r="H5679" s="3" t="s">
        <v>29</v>
      </c>
      <c r="I5679" s="3" t="str">
        <f t="shared" ca="1" si="266"/>
        <v/>
      </c>
      <c r="J5679" s="11" t="s">
        <v>1089</v>
      </c>
      <c r="K5679" s="11" t="s">
        <v>1090</v>
      </c>
      <c r="L5679" s="9" t="str">
        <f t="shared" si="264"/>
        <v>OVL kast</v>
      </c>
      <c r="M5679" s="9">
        <v>1</v>
      </c>
      <c r="N5679" s="9" t="s">
        <v>34</v>
      </c>
      <c r="O5679" s="9" t="s">
        <v>34</v>
      </c>
      <c r="P5679" t="s">
        <v>29</v>
      </c>
      <c r="Q5679" t="e">
        <f t="shared" si="265"/>
        <v>#N/A</v>
      </c>
      <c r="R5679" t="s">
        <v>29</v>
      </c>
      <c r="S5679" t="s">
        <v>29</v>
      </c>
      <c r="T5679" t="s">
        <v>29</v>
      </c>
      <c r="U5679">
        <v>113</v>
      </c>
      <c r="V5679">
        <v>1</v>
      </c>
      <c r="W5679" t="s">
        <v>34</v>
      </c>
      <c r="X5679" t="s">
        <v>34</v>
      </c>
      <c r="Y5679" t="s">
        <v>178</v>
      </c>
      <c r="Z5679">
        <v>0</v>
      </c>
      <c r="AA5679" t="s">
        <v>29</v>
      </c>
      <c r="AB5679" t="s">
        <v>29</v>
      </c>
      <c r="AC5679" t="s">
        <v>29</v>
      </c>
      <c r="AD5679" t="s">
        <v>32</v>
      </c>
      <c r="AE5679" s="2">
        <v>44883.601145833331</v>
      </c>
    </row>
    <row r="5680" spans="1:31" hidden="1" x14ac:dyDescent="0.25">
      <c r="A5680">
        <v>1252547</v>
      </c>
      <c r="B5680" t="s">
        <v>27</v>
      </c>
      <c r="C5680" t="s">
        <v>900</v>
      </c>
      <c r="D5680" s="3" t="s">
        <v>29</v>
      </c>
      <c r="E5680" s="3" t="s">
        <v>34</v>
      </c>
      <c r="F5680" s="3" t="s">
        <v>29</v>
      </c>
      <c r="G5680" s="3" t="s">
        <v>29</v>
      </c>
      <c r="H5680" s="3" t="s">
        <v>29</v>
      </c>
      <c r="I5680" s="3" t="str">
        <f t="shared" ca="1" si="266"/>
        <v/>
      </c>
      <c r="J5680" s="11" t="s">
        <v>1089</v>
      </c>
      <c r="K5680" s="11" t="s">
        <v>1090</v>
      </c>
      <c r="L5680" s="9" t="str">
        <f t="shared" si="264"/>
        <v>OVL kast</v>
      </c>
      <c r="M5680" s="9">
        <v>1</v>
      </c>
      <c r="N5680" s="9" t="s">
        <v>34</v>
      </c>
      <c r="O5680" s="9" t="s">
        <v>34</v>
      </c>
      <c r="P5680" t="s">
        <v>29</v>
      </c>
      <c r="Q5680" t="e">
        <f t="shared" si="265"/>
        <v>#N/A</v>
      </c>
      <c r="R5680" t="s">
        <v>29</v>
      </c>
      <c r="S5680" t="s">
        <v>29</v>
      </c>
      <c r="T5680" t="s">
        <v>29</v>
      </c>
      <c r="U5680">
        <v>111</v>
      </c>
      <c r="V5680">
        <v>1</v>
      </c>
      <c r="W5680" t="s">
        <v>34</v>
      </c>
      <c r="X5680" t="s">
        <v>34</v>
      </c>
      <c r="Y5680" t="s">
        <v>178</v>
      </c>
      <c r="Z5680">
        <v>0</v>
      </c>
      <c r="AA5680" t="s">
        <v>29</v>
      </c>
      <c r="AB5680" t="s">
        <v>29</v>
      </c>
      <c r="AC5680" t="s">
        <v>29</v>
      </c>
      <c r="AD5680" t="s">
        <v>32</v>
      </c>
      <c r="AE5680" s="2">
        <v>44883.601145833331</v>
      </c>
    </row>
    <row r="5681" spans="1:31" hidden="1" x14ac:dyDescent="0.25">
      <c r="A5681">
        <v>1252548</v>
      </c>
      <c r="B5681" t="s">
        <v>27</v>
      </c>
      <c r="C5681" t="s">
        <v>900</v>
      </c>
      <c r="D5681" s="3" t="s">
        <v>29</v>
      </c>
      <c r="E5681" s="3" t="s">
        <v>34</v>
      </c>
      <c r="F5681" s="3" t="s">
        <v>29</v>
      </c>
      <c r="G5681" s="3" t="s">
        <v>29</v>
      </c>
      <c r="H5681" s="3" t="s">
        <v>29</v>
      </c>
      <c r="I5681" s="3" t="str">
        <f t="shared" ca="1" si="266"/>
        <v/>
      </c>
      <c r="J5681" s="11" t="s">
        <v>1089</v>
      </c>
      <c r="K5681" s="11" t="s">
        <v>1090</v>
      </c>
      <c r="L5681" s="9" t="str">
        <f t="shared" si="264"/>
        <v>OVL kast</v>
      </c>
      <c r="M5681" s="9">
        <v>1</v>
      </c>
      <c r="N5681" s="9" t="s">
        <v>34</v>
      </c>
      <c r="O5681" s="9" t="s">
        <v>34</v>
      </c>
      <c r="P5681" t="s">
        <v>29</v>
      </c>
      <c r="Q5681" t="e">
        <f t="shared" si="265"/>
        <v>#N/A</v>
      </c>
      <c r="R5681" t="s">
        <v>29</v>
      </c>
      <c r="S5681" t="s">
        <v>29</v>
      </c>
      <c r="T5681" t="s">
        <v>29</v>
      </c>
      <c r="U5681">
        <v>87</v>
      </c>
      <c r="V5681">
        <v>1</v>
      </c>
      <c r="W5681" t="s">
        <v>34</v>
      </c>
      <c r="X5681" t="s">
        <v>34</v>
      </c>
      <c r="Y5681" t="s">
        <v>178</v>
      </c>
      <c r="Z5681">
        <v>0</v>
      </c>
      <c r="AA5681" t="s">
        <v>29</v>
      </c>
      <c r="AB5681" t="s">
        <v>29</v>
      </c>
      <c r="AC5681" t="s">
        <v>29</v>
      </c>
      <c r="AD5681" t="s">
        <v>32</v>
      </c>
      <c r="AE5681" s="2">
        <v>44883.601145833331</v>
      </c>
    </row>
    <row r="5682" spans="1:31" hidden="1" x14ac:dyDescent="0.25">
      <c r="A5682">
        <v>1252549</v>
      </c>
      <c r="B5682" t="s">
        <v>27</v>
      </c>
      <c r="C5682" t="s">
        <v>900</v>
      </c>
      <c r="D5682" s="3" t="s">
        <v>29</v>
      </c>
      <c r="E5682" s="3" t="s">
        <v>34</v>
      </c>
      <c r="F5682" s="3" t="s">
        <v>29</v>
      </c>
      <c r="G5682" s="3" t="s">
        <v>29</v>
      </c>
      <c r="H5682" s="3" t="s">
        <v>29</v>
      </c>
      <c r="I5682" s="3" t="str">
        <f t="shared" ca="1" si="266"/>
        <v/>
      </c>
      <c r="J5682" s="11" t="s">
        <v>1089</v>
      </c>
      <c r="K5682" s="11" t="s">
        <v>1090</v>
      </c>
      <c r="L5682" s="9" t="str">
        <f t="shared" si="264"/>
        <v>OVL kast</v>
      </c>
      <c r="M5682" s="9">
        <v>1</v>
      </c>
      <c r="N5682" s="9" t="s">
        <v>34</v>
      </c>
      <c r="O5682" s="9" t="s">
        <v>34</v>
      </c>
      <c r="P5682" t="s">
        <v>29</v>
      </c>
      <c r="Q5682" t="e">
        <f t="shared" si="265"/>
        <v>#N/A</v>
      </c>
      <c r="R5682" t="s">
        <v>29</v>
      </c>
      <c r="S5682" t="s">
        <v>29</v>
      </c>
      <c r="T5682" t="s">
        <v>29</v>
      </c>
      <c r="U5682">
        <v>24</v>
      </c>
      <c r="V5682">
        <v>1</v>
      </c>
      <c r="W5682" t="s">
        <v>34</v>
      </c>
      <c r="X5682" t="s">
        <v>34</v>
      </c>
      <c r="Y5682" t="s">
        <v>178</v>
      </c>
      <c r="Z5682">
        <v>0</v>
      </c>
      <c r="AA5682" t="s">
        <v>29</v>
      </c>
      <c r="AB5682" t="s">
        <v>29</v>
      </c>
      <c r="AC5682" t="s">
        <v>29</v>
      </c>
      <c r="AD5682" t="s">
        <v>32</v>
      </c>
      <c r="AE5682" s="2">
        <v>44883.601145833331</v>
      </c>
    </row>
    <row r="5683" spans="1:31" hidden="1" x14ac:dyDescent="0.25">
      <c r="A5683">
        <v>1252550</v>
      </c>
      <c r="B5683" t="s">
        <v>27</v>
      </c>
      <c r="C5683" t="s">
        <v>900</v>
      </c>
      <c r="D5683" s="3" t="s">
        <v>29</v>
      </c>
      <c r="E5683" s="3" t="s">
        <v>34</v>
      </c>
      <c r="F5683" s="3" t="s">
        <v>29</v>
      </c>
      <c r="G5683" s="3" t="s">
        <v>29</v>
      </c>
      <c r="H5683" s="3" t="s">
        <v>29</v>
      </c>
      <c r="I5683" s="3" t="str">
        <f t="shared" ca="1" si="266"/>
        <v/>
      </c>
      <c r="J5683" s="11" t="s">
        <v>1089</v>
      </c>
      <c r="K5683" s="11" t="s">
        <v>1090</v>
      </c>
      <c r="L5683" s="9" t="str">
        <f t="shared" si="264"/>
        <v>OVL kast</v>
      </c>
      <c r="M5683" s="9">
        <v>1</v>
      </c>
      <c r="N5683" s="9" t="s">
        <v>34</v>
      </c>
      <c r="O5683" s="9" t="s">
        <v>34</v>
      </c>
      <c r="P5683" t="s">
        <v>29</v>
      </c>
      <c r="Q5683" t="e">
        <f t="shared" si="265"/>
        <v>#N/A</v>
      </c>
      <c r="R5683" t="s">
        <v>29</v>
      </c>
      <c r="S5683" t="s">
        <v>29</v>
      </c>
      <c r="T5683" t="s">
        <v>29</v>
      </c>
      <c r="U5683">
        <v>25</v>
      </c>
      <c r="V5683">
        <v>1</v>
      </c>
      <c r="W5683" t="s">
        <v>34</v>
      </c>
      <c r="X5683" t="s">
        <v>34</v>
      </c>
      <c r="Y5683" t="s">
        <v>178</v>
      </c>
      <c r="Z5683">
        <v>0</v>
      </c>
      <c r="AA5683" t="s">
        <v>29</v>
      </c>
      <c r="AB5683" t="s">
        <v>29</v>
      </c>
      <c r="AC5683" t="s">
        <v>29</v>
      </c>
      <c r="AD5683" t="s">
        <v>32</v>
      </c>
      <c r="AE5683" s="2">
        <v>44883.601145833331</v>
      </c>
    </row>
    <row r="5684" spans="1:31" hidden="1" x14ac:dyDescent="0.25">
      <c r="A5684">
        <v>1252551</v>
      </c>
      <c r="B5684" t="s">
        <v>27</v>
      </c>
      <c r="C5684" t="s">
        <v>900</v>
      </c>
      <c r="D5684" s="3" t="s">
        <v>29</v>
      </c>
      <c r="E5684" s="3" t="s">
        <v>34</v>
      </c>
      <c r="F5684" s="3" t="s">
        <v>29</v>
      </c>
      <c r="G5684" s="3" t="s">
        <v>29</v>
      </c>
      <c r="H5684" s="3" t="s">
        <v>29</v>
      </c>
      <c r="I5684" s="3" t="str">
        <f t="shared" ca="1" si="266"/>
        <v/>
      </c>
      <c r="J5684" s="11" t="s">
        <v>1089</v>
      </c>
      <c r="K5684" s="11" t="s">
        <v>1090</v>
      </c>
      <c r="L5684" s="9" t="str">
        <f t="shared" si="264"/>
        <v>OVL kast</v>
      </c>
      <c r="M5684" s="9">
        <v>1</v>
      </c>
      <c r="N5684" s="9" t="s">
        <v>34</v>
      </c>
      <c r="O5684" s="9" t="s">
        <v>34</v>
      </c>
      <c r="P5684" t="s">
        <v>29</v>
      </c>
      <c r="Q5684" t="e">
        <f t="shared" si="265"/>
        <v>#N/A</v>
      </c>
      <c r="R5684" t="s">
        <v>29</v>
      </c>
      <c r="S5684" t="s">
        <v>29</v>
      </c>
      <c r="T5684" t="s">
        <v>29</v>
      </c>
      <c r="U5684">
        <v>33</v>
      </c>
      <c r="V5684">
        <v>1</v>
      </c>
      <c r="W5684" t="s">
        <v>34</v>
      </c>
      <c r="X5684" t="s">
        <v>34</v>
      </c>
      <c r="Y5684" t="s">
        <v>178</v>
      </c>
      <c r="Z5684">
        <v>0</v>
      </c>
      <c r="AA5684" t="s">
        <v>29</v>
      </c>
      <c r="AB5684" t="s">
        <v>29</v>
      </c>
      <c r="AC5684" t="s">
        <v>29</v>
      </c>
      <c r="AD5684" t="s">
        <v>32</v>
      </c>
      <c r="AE5684" s="2">
        <v>44883.601145833331</v>
      </c>
    </row>
    <row r="5685" spans="1:31" hidden="1" x14ac:dyDescent="0.25">
      <c r="A5685">
        <v>1252553</v>
      </c>
      <c r="B5685" t="s">
        <v>27</v>
      </c>
      <c r="C5685" t="s">
        <v>900</v>
      </c>
      <c r="D5685" s="3" t="s">
        <v>29</v>
      </c>
      <c r="E5685" s="3" t="s">
        <v>34</v>
      </c>
      <c r="F5685" s="3" t="s">
        <v>29</v>
      </c>
      <c r="G5685" s="3" t="s">
        <v>29</v>
      </c>
      <c r="H5685" s="3" t="s">
        <v>29</v>
      </c>
      <c r="I5685" s="3" t="str">
        <f t="shared" ca="1" si="266"/>
        <v/>
      </c>
      <c r="J5685" s="11" t="s">
        <v>1089</v>
      </c>
      <c r="K5685" s="11" t="s">
        <v>1090</v>
      </c>
      <c r="L5685" s="9" t="str">
        <f t="shared" si="264"/>
        <v>OVL kast</v>
      </c>
      <c r="M5685" s="9">
        <v>1</v>
      </c>
      <c r="N5685" s="9" t="s">
        <v>34</v>
      </c>
      <c r="O5685" s="9" t="s">
        <v>34</v>
      </c>
      <c r="P5685" t="s">
        <v>29</v>
      </c>
      <c r="Q5685" t="e">
        <f t="shared" si="265"/>
        <v>#N/A</v>
      </c>
      <c r="R5685" t="s">
        <v>29</v>
      </c>
      <c r="S5685" t="s">
        <v>29</v>
      </c>
      <c r="T5685" t="s">
        <v>29</v>
      </c>
      <c r="U5685">
        <v>67</v>
      </c>
      <c r="V5685">
        <v>1</v>
      </c>
      <c r="W5685" t="s">
        <v>34</v>
      </c>
      <c r="X5685" t="s">
        <v>34</v>
      </c>
      <c r="Y5685" t="s">
        <v>178</v>
      </c>
      <c r="Z5685">
        <v>0</v>
      </c>
      <c r="AA5685" t="s">
        <v>29</v>
      </c>
      <c r="AB5685" t="s">
        <v>29</v>
      </c>
      <c r="AC5685" t="s">
        <v>29</v>
      </c>
      <c r="AD5685" t="s">
        <v>32</v>
      </c>
      <c r="AE5685" s="2">
        <v>44883.601145833331</v>
      </c>
    </row>
    <row r="5686" spans="1:31" hidden="1" x14ac:dyDescent="0.25">
      <c r="A5686">
        <v>1252554</v>
      </c>
      <c r="B5686" t="s">
        <v>27</v>
      </c>
      <c r="C5686" t="s">
        <v>900</v>
      </c>
      <c r="D5686" s="3" t="s">
        <v>29</v>
      </c>
      <c r="E5686" s="3" t="s">
        <v>34</v>
      </c>
      <c r="F5686" s="3" t="s">
        <v>29</v>
      </c>
      <c r="G5686" s="3" t="s">
        <v>29</v>
      </c>
      <c r="H5686" s="3" t="s">
        <v>29</v>
      </c>
      <c r="I5686" s="3" t="str">
        <f t="shared" ca="1" si="266"/>
        <v/>
      </c>
      <c r="J5686" s="11" t="s">
        <v>1089</v>
      </c>
      <c r="K5686" s="11" t="s">
        <v>1090</v>
      </c>
      <c r="L5686" s="9" t="str">
        <f t="shared" si="264"/>
        <v>OVL kast</v>
      </c>
      <c r="M5686" s="9">
        <v>1</v>
      </c>
      <c r="N5686" s="9" t="s">
        <v>34</v>
      </c>
      <c r="O5686" s="9" t="s">
        <v>34</v>
      </c>
      <c r="P5686" t="s">
        <v>29</v>
      </c>
      <c r="Q5686" t="e">
        <f t="shared" si="265"/>
        <v>#N/A</v>
      </c>
      <c r="R5686" t="s">
        <v>29</v>
      </c>
      <c r="S5686" t="s">
        <v>29</v>
      </c>
      <c r="T5686" t="s">
        <v>29</v>
      </c>
      <c r="U5686">
        <v>54</v>
      </c>
      <c r="V5686">
        <v>1</v>
      </c>
      <c r="W5686" t="s">
        <v>34</v>
      </c>
      <c r="X5686" t="s">
        <v>34</v>
      </c>
      <c r="Y5686" t="s">
        <v>178</v>
      </c>
      <c r="Z5686">
        <v>0</v>
      </c>
      <c r="AA5686" t="s">
        <v>29</v>
      </c>
      <c r="AB5686" t="s">
        <v>29</v>
      </c>
      <c r="AC5686" t="s">
        <v>29</v>
      </c>
      <c r="AD5686" t="s">
        <v>32</v>
      </c>
      <c r="AE5686" s="2">
        <v>44883.601145833331</v>
      </c>
    </row>
    <row r="5687" spans="1:31" hidden="1" x14ac:dyDescent="0.25">
      <c r="A5687">
        <v>1252555</v>
      </c>
      <c r="B5687" t="s">
        <v>27</v>
      </c>
      <c r="C5687" t="s">
        <v>900</v>
      </c>
      <c r="D5687" s="3" t="s">
        <v>29</v>
      </c>
      <c r="E5687" s="3" t="s">
        <v>34</v>
      </c>
      <c r="F5687" s="3" t="s">
        <v>29</v>
      </c>
      <c r="G5687" s="3" t="s">
        <v>29</v>
      </c>
      <c r="H5687" s="3" t="s">
        <v>29</v>
      </c>
      <c r="I5687" s="3" t="str">
        <f t="shared" ca="1" si="266"/>
        <v/>
      </c>
      <c r="J5687" s="11" t="s">
        <v>1089</v>
      </c>
      <c r="K5687" s="11" t="s">
        <v>1090</v>
      </c>
      <c r="L5687" s="9" t="str">
        <f t="shared" si="264"/>
        <v>OVL kast</v>
      </c>
      <c r="M5687" s="9">
        <v>1</v>
      </c>
      <c r="N5687" s="9" t="s">
        <v>34</v>
      </c>
      <c r="O5687" s="9" t="s">
        <v>34</v>
      </c>
      <c r="P5687" t="s">
        <v>29</v>
      </c>
      <c r="Q5687" t="e">
        <f t="shared" si="265"/>
        <v>#N/A</v>
      </c>
      <c r="R5687" t="s">
        <v>29</v>
      </c>
      <c r="S5687" t="s">
        <v>29</v>
      </c>
      <c r="T5687" t="s">
        <v>29</v>
      </c>
      <c r="U5687">
        <v>20</v>
      </c>
      <c r="V5687">
        <v>1</v>
      </c>
      <c r="W5687" t="s">
        <v>34</v>
      </c>
      <c r="X5687" t="s">
        <v>34</v>
      </c>
      <c r="Y5687" t="s">
        <v>178</v>
      </c>
      <c r="Z5687">
        <v>0</v>
      </c>
      <c r="AA5687" t="s">
        <v>29</v>
      </c>
      <c r="AB5687" t="s">
        <v>29</v>
      </c>
      <c r="AC5687" t="s">
        <v>29</v>
      </c>
      <c r="AD5687" t="s">
        <v>32</v>
      </c>
      <c r="AE5687" s="2">
        <v>44883.601145833331</v>
      </c>
    </row>
    <row r="5688" spans="1:31" hidden="1" x14ac:dyDescent="0.25">
      <c r="A5688">
        <v>1252556</v>
      </c>
      <c r="B5688" t="s">
        <v>27</v>
      </c>
      <c r="C5688" t="s">
        <v>900</v>
      </c>
      <c r="D5688" s="3" t="s">
        <v>29</v>
      </c>
      <c r="E5688" s="3" t="s">
        <v>34</v>
      </c>
      <c r="F5688" s="3" t="s">
        <v>29</v>
      </c>
      <c r="G5688" s="3" t="s">
        <v>29</v>
      </c>
      <c r="H5688" s="3" t="s">
        <v>29</v>
      </c>
      <c r="I5688" s="3" t="str">
        <f t="shared" ca="1" si="266"/>
        <v/>
      </c>
      <c r="J5688" s="11" t="s">
        <v>1089</v>
      </c>
      <c r="K5688" s="11" t="s">
        <v>1090</v>
      </c>
      <c r="L5688" s="9" t="str">
        <f t="shared" si="264"/>
        <v>OVL kast</v>
      </c>
      <c r="M5688" s="9">
        <v>1</v>
      </c>
      <c r="N5688" s="9" t="s">
        <v>34</v>
      </c>
      <c r="O5688" s="9" t="s">
        <v>34</v>
      </c>
      <c r="P5688" t="s">
        <v>29</v>
      </c>
      <c r="Q5688" t="e">
        <f t="shared" si="265"/>
        <v>#N/A</v>
      </c>
      <c r="R5688" t="s">
        <v>29</v>
      </c>
      <c r="S5688" t="s">
        <v>29</v>
      </c>
      <c r="T5688" t="s">
        <v>29</v>
      </c>
      <c r="U5688">
        <v>95</v>
      </c>
      <c r="V5688">
        <v>1</v>
      </c>
      <c r="W5688" t="s">
        <v>34</v>
      </c>
      <c r="X5688" t="s">
        <v>34</v>
      </c>
      <c r="Y5688" t="s">
        <v>178</v>
      </c>
      <c r="Z5688">
        <v>0</v>
      </c>
      <c r="AA5688" t="s">
        <v>29</v>
      </c>
      <c r="AB5688" t="s">
        <v>29</v>
      </c>
      <c r="AC5688" t="s">
        <v>29</v>
      </c>
      <c r="AD5688" t="s">
        <v>32</v>
      </c>
      <c r="AE5688" s="2">
        <v>44883.601145833331</v>
      </c>
    </row>
    <row r="5689" spans="1:31" hidden="1" x14ac:dyDescent="0.25">
      <c r="A5689">
        <v>1252558</v>
      </c>
      <c r="B5689" t="s">
        <v>27</v>
      </c>
      <c r="C5689" t="s">
        <v>900</v>
      </c>
      <c r="D5689" s="3" t="s">
        <v>29</v>
      </c>
      <c r="E5689" s="3" t="s">
        <v>34</v>
      </c>
      <c r="F5689" s="3" t="s">
        <v>29</v>
      </c>
      <c r="G5689" s="3" t="s">
        <v>29</v>
      </c>
      <c r="H5689" s="3" t="s">
        <v>29</v>
      </c>
      <c r="I5689" s="3" t="str">
        <f t="shared" ca="1" si="266"/>
        <v/>
      </c>
      <c r="J5689" s="11" t="s">
        <v>1089</v>
      </c>
      <c r="K5689" s="11" t="s">
        <v>1090</v>
      </c>
      <c r="L5689" s="9" t="str">
        <f t="shared" si="264"/>
        <v>OVL kast</v>
      </c>
      <c r="M5689" s="9">
        <v>1</v>
      </c>
      <c r="N5689" s="9" t="s">
        <v>34</v>
      </c>
      <c r="O5689" s="9" t="s">
        <v>34</v>
      </c>
      <c r="P5689" t="s">
        <v>29</v>
      </c>
      <c r="Q5689" t="e">
        <f t="shared" si="265"/>
        <v>#N/A</v>
      </c>
      <c r="R5689" t="s">
        <v>29</v>
      </c>
      <c r="S5689" t="s">
        <v>29</v>
      </c>
      <c r="T5689" t="s">
        <v>29</v>
      </c>
      <c r="U5689">
        <v>32</v>
      </c>
      <c r="V5689">
        <v>1</v>
      </c>
      <c r="W5689" t="s">
        <v>34</v>
      </c>
      <c r="X5689" t="s">
        <v>34</v>
      </c>
      <c r="Y5689" t="s">
        <v>178</v>
      </c>
      <c r="Z5689">
        <v>0</v>
      </c>
      <c r="AA5689" t="s">
        <v>29</v>
      </c>
      <c r="AB5689" t="s">
        <v>29</v>
      </c>
      <c r="AC5689" t="s">
        <v>29</v>
      </c>
      <c r="AD5689" t="s">
        <v>32</v>
      </c>
      <c r="AE5689" s="2">
        <v>44883.601145833331</v>
      </c>
    </row>
    <row r="5690" spans="1:31" hidden="1" x14ac:dyDescent="0.25">
      <c r="A5690">
        <v>1252559</v>
      </c>
      <c r="B5690" t="s">
        <v>27</v>
      </c>
      <c r="C5690" t="s">
        <v>900</v>
      </c>
      <c r="D5690" s="3" t="s">
        <v>29</v>
      </c>
      <c r="E5690" s="3" t="s">
        <v>34</v>
      </c>
      <c r="F5690" s="3" t="s">
        <v>29</v>
      </c>
      <c r="G5690" s="3" t="s">
        <v>29</v>
      </c>
      <c r="H5690" s="3" t="s">
        <v>29</v>
      </c>
      <c r="I5690" s="3" t="str">
        <f t="shared" ca="1" si="266"/>
        <v/>
      </c>
      <c r="J5690" s="11" t="s">
        <v>1089</v>
      </c>
      <c r="K5690" s="11" t="s">
        <v>1090</v>
      </c>
      <c r="L5690" s="9" t="str">
        <f t="shared" si="264"/>
        <v>OVL kast</v>
      </c>
      <c r="M5690" s="9">
        <v>1</v>
      </c>
      <c r="N5690" s="9" t="s">
        <v>34</v>
      </c>
      <c r="O5690" s="9" t="s">
        <v>34</v>
      </c>
      <c r="P5690" t="s">
        <v>29</v>
      </c>
      <c r="Q5690" t="e">
        <f t="shared" si="265"/>
        <v>#N/A</v>
      </c>
      <c r="R5690" t="s">
        <v>29</v>
      </c>
      <c r="S5690" t="s">
        <v>29</v>
      </c>
      <c r="T5690" t="s">
        <v>29</v>
      </c>
      <c r="U5690">
        <v>41</v>
      </c>
      <c r="V5690">
        <v>1</v>
      </c>
      <c r="W5690" t="s">
        <v>34</v>
      </c>
      <c r="X5690" t="s">
        <v>34</v>
      </c>
      <c r="Y5690" t="s">
        <v>178</v>
      </c>
      <c r="Z5690">
        <v>0</v>
      </c>
      <c r="AA5690" t="s">
        <v>29</v>
      </c>
      <c r="AB5690" t="s">
        <v>29</v>
      </c>
      <c r="AC5690" t="s">
        <v>29</v>
      </c>
      <c r="AD5690" t="s">
        <v>32</v>
      </c>
      <c r="AE5690" s="2">
        <v>44883.601145833331</v>
      </c>
    </row>
    <row r="5691" spans="1:31" hidden="1" x14ac:dyDescent="0.25">
      <c r="A5691">
        <v>1252560</v>
      </c>
      <c r="B5691" t="s">
        <v>27</v>
      </c>
      <c r="C5691" t="s">
        <v>900</v>
      </c>
      <c r="D5691" s="3" t="s">
        <v>29</v>
      </c>
      <c r="E5691" s="3" t="s">
        <v>34</v>
      </c>
      <c r="F5691" s="3" t="s">
        <v>29</v>
      </c>
      <c r="G5691" s="3" t="s">
        <v>29</v>
      </c>
      <c r="H5691" s="3" t="s">
        <v>29</v>
      </c>
      <c r="I5691" s="3" t="str">
        <f t="shared" ca="1" si="266"/>
        <v/>
      </c>
      <c r="J5691" s="11" t="s">
        <v>1089</v>
      </c>
      <c r="K5691" s="11" t="s">
        <v>1090</v>
      </c>
      <c r="L5691" s="9" t="str">
        <f t="shared" si="264"/>
        <v>OVL kast</v>
      </c>
      <c r="M5691" s="9">
        <v>1</v>
      </c>
      <c r="N5691" s="9" t="s">
        <v>34</v>
      </c>
      <c r="O5691" s="9" t="s">
        <v>34</v>
      </c>
      <c r="P5691" t="s">
        <v>29</v>
      </c>
      <c r="Q5691" t="e">
        <f t="shared" si="265"/>
        <v>#N/A</v>
      </c>
      <c r="R5691" t="s">
        <v>29</v>
      </c>
      <c r="S5691" t="s">
        <v>29</v>
      </c>
      <c r="T5691" t="s">
        <v>29</v>
      </c>
      <c r="U5691">
        <v>39</v>
      </c>
      <c r="V5691">
        <v>1</v>
      </c>
      <c r="W5691" t="s">
        <v>34</v>
      </c>
      <c r="X5691" t="s">
        <v>34</v>
      </c>
      <c r="Y5691" t="s">
        <v>178</v>
      </c>
      <c r="Z5691">
        <v>0</v>
      </c>
      <c r="AA5691" t="s">
        <v>29</v>
      </c>
      <c r="AB5691" t="s">
        <v>29</v>
      </c>
      <c r="AC5691" t="s">
        <v>29</v>
      </c>
      <c r="AD5691" t="s">
        <v>32</v>
      </c>
      <c r="AE5691" s="2">
        <v>44883.601145833331</v>
      </c>
    </row>
    <row r="5692" spans="1:31" hidden="1" x14ac:dyDescent="0.25">
      <c r="A5692">
        <v>1252561</v>
      </c>
      <c r="B5692" t="s">
        <v>27</v>
      </c>
      <c r="C5692" t="s">
        <v>900</v>
      </c>
      <c r="D5692" s="3" t="s">
        <v>29</v>
      </c>
      <c r="E5692" s="3" t="s">
        <v>34</v>
      </c>
      <c r="F5692" s="3" t="s">
        <v>29</v>
      </c>
      <c r="G5692" s="3" t="s">
        <v>29</v>
      </c>
      <c r="H5692" s="3" t="s">
        <v>29</v>
      </c>
      <c r="I5692" s="3" t="str">
        <f t="shared" ca="1" si="266"/>
        <v/>
      </c>
      <c r="J5692" s="11" t="s">
        <v>1089</v>
      </c>
      <c r="K5692" s="11" t="s">
        <v>1090</v>
      </c>
      <c r="L5692" s="9" t="str">
        <f t="shared" si="264"/>
        <v>OVL kast</v>
      </c>
      <c r="M5692" s="9">
        <v>1</v>
      </c>
      <c r="N5692" s="9" t="s">
        <v>34</v>
      </c>
      <c r="O5692" s="9" t="s">
        <v>34</v>
      </c>
      <c r="P5692" t="s">
        <v>29</v>
      </c>
      <c r="Q5692" t="e">
        <f t="shared" si="265"/>
        <v>#N/A</v>
      </c>
      <c r="R5692" t="s">
        <v>29</v>
      </c>
      <c r="S5692" t="s">
        <v>29</v>
      </c>
      <c r="T5692" t="s">
        <v>29</v>
      </c>
      <c r="U5692">
        <v>59</v>
      </c>
      <c r="V5692">
        <v>1</v>
      </c>
      <c r="W5692" t="s">
        <v>34</v>
      </c>
      <c r="X5692" t="s">
        <v>34</v>
      </c>
      <c r="Y5692" t="s">
        <v>178</v>
      </c>
      <c r="Z5692">
        <v>0</v>
      </c>
      <c r="AA5692" t="s">
        <v>29</v>
      </c>
      <c r="AB5692" t="s">
        <v>29</v>
      </c>
      <c r="AC5692" t="s">
        <v>29</v>
      </c>
      <c r="AD5692" t="s">
        <v>32</v>
      </c>
      <c r="AE5692" s="2">
        <v>44883.601145833331</v>
      </c>
    </row>
    <row r="5693" spans="1:31" hidden="1" x14ac:dyDescent="0.25">
      <c r="A5693">
        <v>1252727</v>
      </c>
      <c r="B5693" t="s">
        <v>901</v>
      </c>
      <c r="C5693" t="s">
        <v>902</v>
      </c>
      <c r="D5693" s="3" t="s">
        <v>163</v>
      </c>
      <c r="E5693" s="4">
        <v>38322</v>
      </c>
      <c r="F5693" s="3" t="s">
        <v>29</v>
      </c>
      <c r="G5693" s="3" t="s">
        <v>29</v>
      </c>
      <c r="H5693" s="3">
        <v>6</v>
      </c>
      <c r="I5693" s="3">
        <f t="shared" ca="1" si="266"/>
        <v>20</v>
      </c>
      <c r="J5693" s="9" t="s">
        <v>108</v>
      </c>
      <c r="K5693" s="9" t="s">
        <v>1071</v>
      </c>
      <c r="L5693" s="9" t="str">
        <f t="shared" si="264"/>
        <v>SGS252</v>
      </c>
      <c r="M5693" s="9">
        <v>1</v>
      </c>
      <c r="N5693" s="10">
        <v>38322</v>
      </c>
      <c r="O5693" s="10">
        <v>38322</v>
      </c>
      <c r="P5693" t="s">
        <v>331</v>
      </c>
      <c r="Q5693" t="str">
        <f t="shared" si="265"/>
        <v>SON-T 50</v>
      </c>
      <c r="R5693" t="s">
        <v>168</v>
      </c>
      <c r="S5693">
        <v>0</v>
      </c>
      <c r="T5693" t="s">
        <v>33</v>
      </c>
      <c r="U5693">
        <v>1</v>
      </c>
      <c r="V5693">
        <v>1</v>
      </c>
      <c r="W5693" s="1">
        <v>42522</v>
      </c>
      <c r="X5693" s="1">
        <v>42522</v>
      </c>
      <c r="Y5693" t="s">
        <v>38</v>
      </c>
      <c r="Z5693">
        <v>0</v>
      </c>
      <c r="AA5693">
        <v>2200</v>
      </c>
      <c r="AB5693">
        <v>4400</v>
      </c>
      <c r="AC5693">
        <v>4400</v>
      </c>
      <c r="AD5693" t="s">
        <v>332</v>
      </c>
      <c r="AE5693" s="2">
        <v>45096.814525462964</v>
      </c>
    </row>
    <row r="5694" spans="1:31" hidden="1" x14ac:dyDescent="0.25">
      <c r="A5694">
        <v>1253510</v>
      </c>
      <c r="B5694" t="s">
        <v>901</v>
      </c>
      <c r="C5694" t="s">
        <v>903</v>
      </c>
      <c r="D5694" s="3" t="s">
        <v>42</v>
      </c>
      <c r="E5694" s="4">
        <v>38322</v>
      </c>
      <c r="F5694" s="3" t="s">
        <v>29</v>
      </c>
      <c r="G5694" s="3" t="s">
        <v>29</v>
      </c>
      <c r="H5694" s="3">
        <v>4</v>
      </c>
      <c r="I5694" s="3">
        <f t="shared" ca="1" si="266"/>
        <v>20</v>
      </c>
      <c r="J5694" s="9" t="s">
        <v>822</v>
      </c>
      <c r="K5694" s="9" t="s">
        <v>1071</v>
      </c>
      <c r="L5694" s="9" t="str">
        <f t="shared" si="264"/>
        <v>HPS100</v>
      </c>
      <c r="M5694" s="9">
        <v>1</v>
      </c>
      <c r="N5694" s="10">
        <v>38322</v>
      </c>
      <c r="O5694" s="10">
        <v>38322</v>
      </c>
      <c r="P5694" t="s">
        <v>36</v>
      </c>
      <c r="Q5694" t="str">
        <f t="shared" si="265"/>
        <v>PLL 24</v>
      </c>
      <c r="R5694" t="s">
        <v>37</v>
      </c>
      <c r="S5694">
        <v>0</v>
      </c>
      <c r="T5694" t="s">
        <v>33</v>
      </c>
      <c r="U5694">
        <v>1</v>
      </c>
      <c r="V5694">
        <v>1</v>
      </c>
      <c r="W5694" s="1">
        <v>40595</v>
      </c>
      <c r="X5694" s="1">
        <v>40595</v>
      </c>
      <c r="Y5694" t="s">
        <v>38</v>
      </c>
      <c r="Z5694">
        <v>0</v>
      </c>
      <c r="AA5694">
        <v>4000</v>
      </c>
      <c r="AB5694">
        <v>2900</v>
      </c>
      <c r="AC5694">
        <v>2900</v>
      </c>
      <c r="AD5694" t="s">
        <v>39</v>
      </c>
      <c r="AE5694" s="2">
        <v>45120.486076388886</v>
      </c>
    </row>
    <row r="5695" spans="1:31" hidden="1" x14ac:dyDescent="0.25">
      <c r="A5695">
        <v>1254732</v>
      </c>
      <c r="B5695" t="s">
        <v>901</v>
      </c>
      <c r="C5695" t="s">
        <v>903</v>
      </c>
      <c r="D5695" s="3" t="s">
        <v>163</v>
      </c>
      <c r="E5695" s="4">
        <v>40354</v>
      </c>
      <c r="F5695" s="3" t="s">
        <v>29</v>
      </c>
      <c r="G5695" s="3" t="s">
        <v>29</v>
      </c>
      <c r="H5695" s="3">
        <v>6</v>
      </c>
      <c r="I5695" s="3">
        <f t="shared" ca="1" si="266"/>
        <v>14</v>
      </c>
      <c r="J5695" s="9" t="s">
        <v>108</v>
      </c>
      <c r="K5695" s="9" t="s">
        <v>1071</v>
      </c>
      <c r="L5695" s="9" t="str">
        <f t="shared" si="264"/>
        <v>SGS252</v>
      </c>
      <c r="M5695" s="9">
        <v>1</v>
      </c>
      <c r="N5695" s="10">
        <v>38261</v>
      </c>
      <c r="O5695" s="10">
        <v>38261</v>
      </c>
      <c r="P5695" t="s">
        <v>331</v>
      </c>
      <c r="Q5695" t="str">
        <f t="shared" si="265"/>
        <v>SON-T 50</v>
      </c>
      <c r="R5695" t="s">
        <v>168</v>
      </c>
      <c r="S5695">
        <v>0</v>
      </c>
      <c r="T5695" t="s">
        <v>33</v>
      </c>
      <c r="U5695">
        <v>1</v>
      </c>
      <c r="V5695">
        <v>1</v>
      </c>
      <c r="W5695" s="1">
        <v>41779</v>
      </c>
      <c r="X5695" s="1">
        <v>41779</v>
      </c>
      <c r="Y5695" t="s">
        <v>38</v>
      </c>
      <c r="Z5695">
        <v>0</v>
      </c>
      <c r="AA5695">
        <v>2200</v>
      </c>
      <c r="AB5695">
        <v>4400</v>
      </c>
      <c r="AC5695">
        <v>4400</v>
      </c>
      <c r="AD5695" t="s">
        <v>332</v>
      </c>
      <c r="AE5695" s="2">
        <v>45096.814525462964</v>
      </c>
    </row>
    <row r="5696" spans="1:31" hidden="1" x14ac:dyDescent="0.25">
      <c r="A5696">
        <v>1254734</v>
      </c>
      <c r="B5696" t="s">
        <v>901</v>
      </c>
      <c r="C5696" t="s">
        <v>903</v>
      </c>
      <c r="D5696" s="3" t="s">
        <v>163</v>
      </c>
      <c r="E5696" s="4">
        <v>38261</v>
      </c>
      <c r="F5696" s="3" t="s">
        <v>29</v>
      </c>
      <c r="G5696" s="3" t="s">
        <v>29</v>
      </c>
      <c r="H5696" s="3">
        <v>6</v>
      </c>
      <c r="I5696" s="3">
        <f t="shared" ca="1" si="266"/>
        <v>20</v>
      </c>
      <c r="J5696" s="9" t="s">
        <v>904</v>
      </c>
      <c r="K5696" s="9" t="s">
        <v>1073</v>
      </c>
      <c r="L5696" s="9" t="str">
        <f t="shared" si="264"/>
        <v>ARC</v>
      </c>
      <c r="M5696" s="9">
        <v>1</v>
      </c>
      <c r="N5696" s="10">
        <v>40437</v>
      </c>
      <c r="O5696" s="10">
        <v>40437</v>
      </c>
      <c r="P5696" t="s">
        <v>164</v>
      </c>
      <c r="Q5696" t="str">
        <f t="shared" si="265"/>
        <v>SON-T 70</v>
      </c>
      <c r="R5696" t="s">
        <v>165</v>
      </c>
      <c r="S5696">
        <v>0</v>
      </c>
      <c r="T5696" t="s">
        <v>33</v>
      </c>
      <c r="U5696">
        <v>1</v>
      </c>
      <c r="V5696">
        <v>1</v>
      </c>
      <c r="W5696" s="1">
        <v>41779</v>
      </c>
      <c r="X5696" s="1">
        <v>41779</v>
      </c>
      <c r="Y5696" t="s">
        <v>38</v>
      </c>
      <c r="Z5696">
        <v>0</v>
      </c>
      <c r="AA5696">
        <v>2200</v>
      </c>
      <c r="AB5696">
        <v>5900</v>
      </c>
      <c r="AC5696">
        <v>5900</v>
      </c>
      <c r="AD5696" t="s">
        <v>166</v>
      </c>
      <c r="AE5696" s="2">
        <v>45096.814525462964</v>
      </c>
    </row>
    <row r="5697" spans="1:31" hidden="1" x14ac:dyDescent="0.25">
      <c r="A5697">
        <v>1254735</v>
      </c>
      <c r="B5697" t="s">
        <v>901</v>
      </c>
      <c r="C5697" t="s">
        <v>903</v>
      </c>
      <c r="D5697" s="3" t="s">
        <v>42</v>
      </c>
      <c r="E5697" s="4">
        <v>38322</v>
      </c>
      <c r="F5697" s="3" t="s">
        <v>29</v>
      </c>
      <c r="G5697" s="3" t="s">
        <v>29</v>
      </c>
      <c r="H5697" s="3">
        <v>4</v>
      </c>
      <c r="I5697" s="3">
        <f t="shared" ca="1" si="266"/>
        <v>20</v>
      </c>
      <c r="J5697" s="9" t="s">
        <v>822</v>
      </c>
      <c r="K5697" s="9" t="s">
        <v>1071</v>
      </c>
      <c r="L5697" s="9" t="str">
        <f t="shared" si="264"/>
        <v>HPS100</v>
      </c>
      <c r="M5697" s="9">
        <v>1</v>
      </c>
      <c r="N5697" s="10">
        <v>38322</v>
      </c>
      <c r="O5697" s="10">
        <v>38322</v>
      </c>
      <c r="P5697" t="s">
        <v>36</v>
      </c>
      <c r="Q5697" t="str">
        <f t="shared" si="265"/>
        <v>PLL 24</v>
      </c>
      <c r="R5697" t="s">
        <v>37</v>
      </c>
      <c r="S5697">
        <v>0</v>
      </c>
      <c r="T5697" t="s">
        <v>33</v>
      </c>
      <c r="U5697">
        <v>1</v>
      </c>
      <c r="V5697">
        <v>1</v>
      </c>
      <c r="W5697" s="1">
        <v>40595</v>
      </c>
      <c r="X5697" s="1">
        <v>40595</v>
      </c>
      <c r="Y5697" t="s">
        <v>38</v>
      </c>
      <c r="Z5697">
        <v>0</v>
      </c>
      <c r="AA5697">
        <v>4000</v>
      </c>
      <c r="AB5697">
        <v>2900</v>
      </c>
      <c r="AC5697">
        <v>2900</v>
      </c>
      <c r="AD5697" t="s">
        <v>39</v>
      </c>
      <c r="AE5697" s="2">
        <v>45120.483958333331</v>
      </c>
    </row>
    <row r="5698" spans="1:31" hidden="1" x14ac:dyDescent="0.25">
      <c r="A5698">
        <v>1254736</v>
      </c>
      <c r="B5698" t="s">
        <v>901</v>
      </c>
      <c r="C5698" t="s">
        <v>903</v>
      </c>
      <c r="D5698" s="3" t="s">
        <v>42</v>
      </c>
      <c r="E5698" s="4">
        <v>38322</v>
      </c>
      <c r="F5698" s="3" t="s">
        <v>29</v>
      </c>
      <c r="G5698" s="3" t="s">
        <v>29</v>
      </c>
      <c r="H5698" s="3">
        <v>4</v>
      </c>
      <c r="I5698" s="3">
        <f t="shared" ca="1" si="266"/>
        <v>20</v>
      </c>
      <c r="J5698" s="9" t="s">
        <v>822</v>
      </c>
      <c r="K5698" s="9" t="s">
        <v>1071</v>
      </c>
      <c r="L5698" s="9" t="str">
        <f t="shared" ref="L5698:L5761" si="267">VLOOKUP(J5698,Arm_kort,2,FALSE)</f>
        <v>HPS100</v>
      </c>
      <c r="M5698" s="9">
        <v>1</v>
      </c>
      <c r="N5698" s="10">
        <v>38322</v>
      </c>
      <c r="O5698" s="10">
        <v>38322</v>
      </c>
      <c r="P5698" t="s">
        <v>36</v>
      </c>
      <c r="Q5698" t="str">
        <f t="shared" ref="Q5698:Q5761" si="268">VLOOKUP(P5698,LAMPEN,3,FALSE)</f>
        <v>PLL 24</v>
      </c>
      <c r="R5698" t="s">
        <v>37</v>
      </c>
      <c r="S5698">
        <v>0</v>
      </c>
      <c r="T5698" t="s">
        <v>33</v>
      </c>
      <c r="U5698">
        <v>1</v>
      </c>
      <c r="V5698">
        <v>1</v>
      </c>
      <c r="W5698" s="1">
        <v>40595</v>
      </c>
      <c r="X5698" s="1">
        <v>40595</v>
      </c>
      <c r="Y5698" t="s">
        <v>38</v>
      </c>
      <c r="Z5698">
        <v>0</v>
      </c>
      <c r="AA5698">
        <v>4000</v>
      </c>
      <c r="AB5698">
        <v>2900</v>
      </c>
      <c r="AC5698">
        <v>2900</v>
      </c>
      <c r="AD5698" t="s">
        <v>39</v>
      </c>
      <c r="AE5698" s="2">
        <v>45120.487407407411</v>
      </c>
    </row>
    <row r="5699" spans="1:31" hidden="1" x14ac:dyDescent="0.25">
      <c r="A5699">
        <v>1254737</v>
      </c>
      <c r="B5699" t="s">
        <v>901</v>
      </c>
      <c r="C5699" t="s">
        <v>903</v>
      </c>
      <c r="D5699" s="3" t="s">
        <v>42</v>
      </c>
      <c r="E5699" s="4">
        <v>38322</v>
      </c>
      <c r="F5699" s="3" t="s">
        <v>29</v>
      </c>
      <c r="G5699" s="3" t="s">
        <v>29</v>
      </c>
      <c r="H5699" s="3">
        <v>4</v>
      </c>
      <c r="I5699" s="3">
        <f t="shared" ref="I5699:I5762" ca="1" si="269">IFERROR(YEAR(NOW())-YEAR(E5699),"")</f>
        <v>20</v>
      </c>
      <c r="J5699" s="9" t="s">
        <v>822</v>
      </c>
      <c r="K5699" s="9" t="s">
        <v>1071</v>
      </c>
      <c r="L5699" s="9" t="str">
        <f t="shared" si="267"/>
        <v>HPS100</v>
      </c>
      <c r="M5699" s="9">
        <v>1</v>
      </c>
      <c r="N5699" s="10">
        <v>38322</v>
      </c>
      <c r="O5699" s="10">
        <v>38322</v>
      </c>
      <c r="P5699" t="s">
        <v>36</v>
      </c>
      <c r="Q5699" t="str">
        <f t="shared" si="268"/>
        <v>PLL 24</v>
      </c>
      <c r="R5699" t="s">
        <v>37</v>
      </c>
      <c r="S5699">
        <v>0</v>
      </c>
      <c r="T5699" t="s">
        <v>33</v>
      </c>
      <c r="U5699">
        <v>1</v>
      </c>
      <c r="V5699">
        <v>1</v>
      </c>
      <c r="W5699" s="1">
        <v>40595</v>
      </c>
      <c r="X5699" s="1">
        <v>40595</v>
      </c>
      <c r="Y5699" t="s">
        <v>38</v>
      </c>
      <c r="Z5699">
        <v>0</v>
      </c>
      <c r="AA5699">
        <v>4000</v>
      </c>
      <c r="AB5699">
        <v>2900</v>
      </c>
      <c r="AC5699">
        <v>2900</v>
      </c>
      <c r="AD5699" t="s">
        <v>39</v>
      </c>
      <c r="AE5699" s="2">
        <v>45120.471250000002</v>
      </c>
    </row>
    <row r="5700" spans="1:31" hidden="1" x14ac:dyDescent="0.25">
      <c r="A5700">
        <v>1254738</v>
      </c>
      <c r="B5700" t="s">
        <v>901</v>
      </c>
      <c r="C5700" t="s">
        <v>903</v>
      </c>
      <c r="D5700" s="3" t="s">
        <v>42</v>
      </c>
      <c r="E5700" s="4">
        <v>38322</v>
      </c>
      <c r="F5700" s="3" t="s">
        <v>29</v>
      </c>
      <c r="G5700" s="3" t="s">
        <v>29</v>
      </c>
      <c r="H5700" s="3">
        <v>4</v>
      </c>
      <c r="I5700" s="3">
        <f t="shared" ca="1" si="269"/>
        <v>20</v>
      </c>
      <c r="J5700" s="9" t="s">
        <v>822</v>
      </c>
      <c r="K5700" s="9" t="s">
        <v>1071</v>
      </c>
      <c r="L5700" s="9" t="str">
        <f t="shared" si="267"/>
        <v>HPS100</v>
      </c>
      <c r="M5700" s="9">
        <v>1</v>
      </c>
      <c r="N5700" s="10">
        <v>38322</v>
      </c>
      <c r="O5700" s="10">
        <v>38322</v>
      </c>
      <c r="P5700" t="s">
        <v>36</v>
      </c>
      <c r="Q5700" t="str">
        <f t="shared" si="268"/>
        <v>PLL 24</v>
      </c>
      <c r="R5700" t="s">
        <v>37</v>
      </c>
      <c r="S5700">
        <v>0</v>
      </c>
      <c r="T5700" t="s">
        <v>33</v>
      </c>
      <c r="U5700">
        <v>1</v>
      </c>
      <c r="V5700">
        <v>1</v>
      </c>
      <c r="W5700" s="1">
        <v>40595</v>
      </c>
      <c r="X5700" s="1">
        <v>40595</v>
      </c>
      <c r="Y5700" t="s">
        <v>38</v>
      </c>
      <c r="Z5700">
        <v>0</v>
      </c>
      <c r="AA5700">
        <v>4000</v>
      </c>
      <c r="AB5700">
        <v>2900</v>
      </c>
      <c r="AC5700">
        <v>2900</v>
      </c>
      <c r="AD5700" t="s">
        <v>39</v>
      </c>
      <c r="AE5700" s="2">
        <v>45120.474444444444</v>
      </c>
    </row>
    <row r="5701" spans="1:31" hidden="1" x14ac:dyDescent="0.25">
      <c r="A5701">
        <v>1254739</v>
      </c>
      <c r="B5701" t="s">
        <v>901</v>
      </c>
      <c r="C5701" t="s">
        <v>903</v>
      </c>
      <c r="D5701" s="3" t="s">
        <v>42</v>
      </c>
      <c r="E5701" s="4">
        <v>38322</v>
      </c>
      <c r="F5701" s="3" t="s">
        <v>29</v>
      </c>
      <c r="G5701" s="3" t="s">
        <v>29</v>
      </c>
      <c r="H5701" s="3">
        <v>4</v>
      </c>
      <c r="I5701" s="3">
        <f t="shared" ca="1" si="269"/>
        <v>20</v>
      </c>
      <c r="J5701" s="9" t="s">
        <v>822</v>
      </c>
      <c r="K5701" s="9" t="s">
        <v>1071</v>
      </c>
      <c r="L5701" s="9" t="str">
        <f t="shared" si="267"/>
        <v>HPS100</v>
      </c>
      <c r="M5701" s="9">
        <v>1</v>
      </c>
      <c r="N5701" s="10">
        <v>40283</v>
      </c>
      <c r="O5701" s="10">
        <v>40283</v>
      </c>
      <c r="P5701" t="s">
        <v>36</v>
      </c>
      <c r="Q5701" t="str">
        <f t="shared" si="268"/>
        <v>PLL 24</v>
      </c>
      <c r="R5701" t="s">
        <v>37</v>
      </c>
      <c r="S5701">
        <v>0</v>
      </c>
      <c r="T5701" t="s">
        <v>33</v>
      </c>
      <c r="U5701">
        <v>1</v>
      </c>
      <c r="V5701">
        <v>1</v>
      </c>
      <c r="W5701" s="1">
        <v>40710</v>
      </c>
      <c r="X5701" s="1">
        <v>40710</v>
      </c>
      <c r="Y5701" t="s">
        <v>38</v>
      </c>
      <c r="Z5701">
        <v>0</v>
      </c>
      <c r="AA5701">
        <v>4000</v>
      </c>
      <c r="AB5701">
        <v>2900</v>
      </c>
      <c r="AC5701">
        <v>2900</v>
      </c>
      <c r="AD5701" t="s">
        <v>39</v>
      </c>
      <c r="AE5701" s="2">
        <v>45120.476203703707</v>
      </c>
    </row>
    <row r="5702" spans="1:31" hidden="1" x14ac:dyDescent="0.25">
      <c r="A5702">
        <v>1254740</v>
      </c>
      <c r="B5702" t="s">
        <v>901</v>
      </c>
      <c r="C5702" t="s">
        <v>903</v>
      </c>
      <c r="D5702" s="3" t="s">
        <v>42</v>
      </c>
      <c r="E5702" s="4">
        <v>38322</v>
      </c>
      <c r="F5702" s="3" t="s">
        <v>29</v>
      </c>
      <c r="G5702" s="3" t="s">
        <v>29</v>
      </c>
      <c r="H5702" s="3">
        <v>4</v>
      </c>
      <c r="I5702" s="3">
        <f t="shared" ca="1" si="269"/>
        <v>20</v>
      </c>
      <c r="J5702" s="9" t="s">
        <v>822</v>
      </c>
      <c r="K5702" s="9" t="s">
        <v>1071</v>
      </c>
      <c r="L5702" s="9" t="str">
        <f t="shared" si="267"/>
        <v>HPS100</v>
      </c>
      <c r="M5702" s="9">
        <v>1</v>
      </c>
      <c r="N5702" s="10">
        <v>38322</v>
      </c>
      <c r="O5702" s="10">
        <v>38322</v>
      </c>
      <c r="P5702" t="s">
        <v>36</v>
      </c>
      <c r="Q5702" t="str">
        <f t="shared" si="268"/>
        <v>PLL 24</v>
      </c>
      <c r="R5702" t="s">
        <v>37</v>
      </c>
      <c r="S5702">
        <v>0</v>
      </c>
      <c r="T5702" t="s">
        <v>33</v>
      </c>
      <c r="U5702">
        <v>1</v>
      </c>
      <c r="V5702">
        <v>1</v>
      </c>
      <c r="W5702" s="1">
        <v>40595</v>
      </c>
      <c r="X5702" s="1">
        <v>40595</v>
      </c>
      <c r="Y5702" t="s">
        <v>38</v>
      </c>
      <c r="Z5702">
        <v>0</v>
      </c>
      <c r="AA5702">
        <v>4000</v>
      </c>
      <c r="AB5702">
        <v>2900</v>
      </c>
      <c r="AC5702">
        <v>2900</v>
      </c>
      <c r="AD5702" t="s">
        <v>39</v>
      </c>
      <c r="AE5702" s="2">
        <v>45120.476875</v>
      </c>
    </row>
    <row r="5703" spans="1:31" hidden="1" x14ac:dyDescent="0.25">
      <c r="A5703">
        <v>1254741</v>
      </c>
      <c r="B5703" t="s">
        <v>901</v>
      </c>
      <c r="C5703" t="s">
        <v>903</v>
      </c>
      <c r="D5703" s="3" t="s">
        <v>42</v>
      </c>
      <c r="E5703" s="4">
        <v>38322</v>
      </c>
      <c r="F5703" s="3" t="s">
        <v>29</v>
      </c>
      <c r="G5703" s="3" t="s">
        <v>29</v>
      </c>
      <c r="H5703" s="3">
        <v>4</v>
      </c>
      <c r="I5703" s="3">
        <f t="shared" ca="1" si="269"/>
        <v>20</v>
      </c>
      <c r="J5703" s="9" t="s">
        <v>822</v>
      </c>
      <c r="K5703" s="9" t="s">
        <v>1071</v>
      </c>
      <c r="L5703" s="9" t="str">
        <f t="shared" si="267"/>
        <v>HPS100</v>
      </c>
      <c r="M5703" s="9">
        <v>1</v>
      </c>
      <c r="N5703" s="10">
        <v>38322</v>
      </c>
      <c r="O5703" s="10">
        <v>38322</v>
      </c>
      <c r="P5703" t="s">
        <v>36</v>
      </c>
      <c r="Q5703" t="str">
        <f t="shared" si="268"/>
        <v>PLL 24</v>
      </c>
      <c r="R5703" t="s">
        <v>37</v>
      </c>
      <c r="S5703">
        <v>0</v>
      </c>
      <c r="T5703" t="s">
        <v>33</v>
      </c>
      <c r="U5703">
        <v>1</v>
      </c>
      <c r="V5703">
        <v>1</v>
      </c>
      <c r="W5703" s="1">
        <v>41243</v>
      </c>
      <c r="X5703" s="1">
        <v>41243</v>
      </c>
      <c r="Y5703" t="s">
        <v>38</v>
      </c>
      <c r="Z5703">
        <v>0</v>
      </c>
      <c r="AA5703">
        <v>4000</v>
      </c>
      <c r="AB5703">
        <v>2900</v>
      </c>
      <c r="AC5703">
        <v>2900</v>
      </c>
      <c r="AD5703" t="s">
        <v>39</v>
      </c>
      <c r="AE5703" s="2">
        <v>45120.488912037035</v>
      </c>
    </row>
    <row r="5704" spans="1:31" hidden="1" x14ac:dyDescent="0.25">
      <c r="A5704">
        <v>1254742</v>
      </c>
      <c r="B5704" t="s">
        <v>901</v>
      </c>
      <c r="C5704" t="s">
        <v>903</v>
      </c>
      <c r="D5704" s="3" t="s">
        <v>42</v>
      </c>
      <c r="E5704" s="4">
        <v>38322</v>
      </c>
      <c r="F5704" s="3" t="s">
        <v>29</v>
      </c>
      <c r="G5704" s="3" t="s">
        <v>29</v>
      </c>
      <c r="H5704" s="3">
        <v>4</v>
      </c>
      <c r="I5704" s="3">
        <f t="shared" ca="1" si="269"/>
        <v>20</v>
      </c>
      <c r="J5704" s="9" t="s">
        <v>822</v>
      </c>
      <c r="K5704" s="9" t="s">
        <v>1071</v>
      </c>
      <c r="L5704" s="9" t="str">
        <f t="shared" si="267"/>
        <v>HPS100</v>
      </c>
      <c r="M5704" s="9">
        <v>1</v>
      </c>
      <c r="N5704" s="10">
        <v>38322</v>
      </c>
      <c r="O5704" s="10">
        <v>38322</v>
      </c>
      <c r="P5704" t="s">
        <v>36</v>
      </c>
      <c r="Q5704" t="str">
        <f t="shared" si="268"/>
        <v>PLL 24</v>
      </c>
      <c r="R5704" t="s">
        <v>37</v>
      </c>
      <c r="S5704">
        <v>0</v>
      </c>
      <c r="T5704" t="s">
        <v>33</v>
      </c>
      <c r="U5704">
        <v>1</v>
      </c>
      <c r="V5704">
        <v>1</v>
      </c>
      <c r="W5704" s="1">
        <v>40595</v>
      </c>
      <c r="X5704" s="1">
        <v>40595</v>
      </c>
      <c r="Y5704" t="s">
        <v>38</v>
      </c>
      <c r="Z5704">
        <v>0</v>
      </c>
      <c r="AA5704">
        <v>4000</v>
      </c>
      <c r="AB5704">
        <v>2900</v>
      </c>
      <c r="AC5704">
        <v>2900</v>
      </c>
      <c r="AD5704" t="s">
        <v>39</v>
      </c>
      <c r="AE5704" s="2">
        <v>45120.488252314812</v>
      </c>
    </row>
    <row r="5705" spans="1:31" hidden="1" x14ac:dyDescent="0.25">
      <c r="A5705">
        <v>1254743</v>
      </c>
      <c r="B5705" t="s">
        <v>901</v>
      </c>
      <c r="C5705" t="s">
        <v>903</v>
      </c>
      <c r="D5705" s="3" t="s">
        <v>42</v>
      </c>
      <c r="E5705" s="4">
        <v>38322</v>
      </c>
      <c r="F5705" s="3" t="s">
        <v>29</v>
      </c>
      <c r="G5705" s="3" t="s">
        <v>29</v>
      </c>
      <c r="H5705" s="3">
        <v>4</v>
      </c>
      <c r="I5705" s="3">
        <f t="shared" ca="1" si="269"/>
        <v>20</v>
      </c>
      <c r="J5705" s="9" t="s">
        <v>822</v>
      </c>
      <c r="K5705" s="9" t="s">
        <v>1071</v>
      </c>
      <c r="L5705" s="9" t="str">
        <f t="shared" si="267"/>
        <v>HPS100</v>
      </c>
      <c r="M5705" s="9">
        <v>1</v>
      </c>
      <c r="N5705" s="10">
        <v>38322</v>
      </c>
      <c r="O5705" s="10">
        <v>38322</v>
      </c>
      <c r="P5705" t="s">
        <v>36</v>
      </c>
      <c r="Q5705" t="str">
        <f t="shared" si="268"/>
        <v>PLL 24</v>
      </c>
      <c r="R5705" t="s">
        <v>37</v>
      </c>
      <c r="S5705">
        <v>0</v>
      </c>
      <c r="T5705" t="s">
        <v>33</v>
      </c>
      <c r="U5705">
        <v>1</v>
      </c>
      <c r="V5705">
        <v>1</v>
      </c>
      <c r="W5705" s="1">
        <v>41353</v>
      </c>
      <c r="X5705" s="1">
        <v>41353</v>
      </c>
      <c r="Y5705" t="s">
        <v>38</v>
      </c>
      <c r="Z5705">
        <v>0</v>
      </c>
      <c r="AA5705">
        <v>4000</v>
      </c>
      <c r="AB5705">
        <v>2900</v>
      </c>
      <c r="AC5705">
        <v>2900</v>
      </c>
      <c r="AD5705" t="s">
        <v>39</v>
      </c>
      <c r="AE5705" s="2">
        <v>45120.48678240741</v>
      </c>
    </row>
    <row r="5706" spans="1:31" hidden="1" x14ac:dyDescent="0.25">
      <c r="A5706">
        <v>1254744</v>
      </c>
      <c r="B5706" t="s">
        <v>901</v>
      </c>
      <c r="C5706" t="s">
        <v>903</v>
      </c>
      <c r="D5706" s="3" t="s">
        <v>42</v>
      </c>
      <c r="E5706" s="4">
        <v>38322</v>
      </c>
      <c r="F5706" s="3" t="s">
        <v>29</v>
      </c>
      <c r="G5706" s="3" t="s">
        <v>29</v>
      </c>
      <c r="H5706" s="3">
        <v>4</v>
      </c>
      <c r="I5706" s="3">
        <f t="shared" ca="1" si="269"/>
        <v>20</v>
      </c>
      <c r="J5706" s="9" t="s">
        <v>822</v>
      </c>
      <c r="K5706" s="9" t="s">
        <v>1071</v>
      </c>
      <c r="L5706" s="9" t="str">
        <f t="shared" si="267"/>
        <v>HPS100</v>
      </c>
      <c r="M5706" s="9">
        <v>1</v>
      </c>
      <c r="N5706" s="10">
        <v>38322</v>
      </c>
      <c r="O5706" s="10">
        <v>38322</v>
      </c>
      <c r="P5706" t="s">
        <v>69</v>
      </c>
      <c r="Q5706" t="str">
        <f t="shared" si="268"/>
        <v>PLL 24</v>
      </c>
      <c r="R5706" t="s">
        <v>37</v>
      </c>
      <c r="S5706">
        <v>0</v>
      </c>
      <c r="T5706" t="s">
        <v>33</v>
      </c>
      <c r="U5706">
        <v>1</v>
      </c>
      <c r="V5706">
        <v>1</v>
      </c>
      <c r="W5706" s="1">
        <v>41045</v>
      </c>
      <c r="X5706" s="1">
        <v>41045</v>
      </c>
      <c r="Y5706" t="s">
        <v>38</v>
      </c>
      <c r="Z5706">
        <v>0</v>
      </c>
      <c r="AA5706">
        <v>3000</v>
      </c>
      <c r="AB5706">
        <v>5900</v>
      </c>
      <c r="AC5706">
        <v>5900</v>
      </c>
      <c r="AD5706" t="s">
        <v>39</v>
      </c>
      <c r="AE5706" s="2">
        <v>45120.485462962963</v>
      </c>
    </row>
    <row r="5707" spans="1:31" hidden="1" x14ac:dyDescent="0.25">
      <c r="A5707">
        <v>1254745</v>
      </c>
      <c r="B5707" t="s">
        <v>901</v>
      </c>
      <c r="C5707" t="s">
        <v>903</v>
      </c>
      <c r="D5707" s="3" t="s">
        <v>163</v>
      </c>
      <c r="E5707" s="4">
        <v>38322</v>
      </c>
      <c r="F5707" s="3" t="s">
        <v>29</v>
      </c>
      <c r="G5707" s="3" t="s">
        <v>29</v>
      </c>
      <c r="H5707" s="3">
        <v>6</v>
      </c>
      <c r="I5707" s="3">
        <f t="shared" ca="1" si="269"/>
        <v>20</v>
      </c>
      <c r="J5707" s="9" t="s">
        <v>108</v>
      </c>
      <c r="K5707" s="9" t="s">
        <v>1071</v>
      </c>
      <c r="L5707" s="9" t="str">
        <f t="shared" si="267"/>
        <v>SGS252</v>
      </c>
      <c r="M5707" s="9">
        <v>1</v>
      </c>
      <c r="N5707" s="10">
        <v>38322</v>
      </c>
      <c r="O5707" s="10">
        <v>38322</v>
      </c>
      <c r="P5707" t="s">
        <v>331</v>
      </c>
      <c r="Q5707" t="str">
        <f t="shared" si="268"/>
        <v>SON-T 50</v>
      </c>
      <c r="R5707" t="s">
        <v>168</v>
      </c>
      <c r="S5707">
        <v>0</v>
      </c>
      <c r="T5707" t="s">
        <v>33</v>
      </c>
      <c r="U5707">
        <v>1</v>
      </c>
      <c r="V5707">
        <v>1</v>
      </c>
      <c r="W5707" s="1">
        <v>42523</v>
      </c>
      <c r="X5707" s="1">
        <v>42523</v>
      </c>
      <c r="Y5707" t="s">
        <v>38</v>
      </c>
      <c r="Z5707">
        <v>0</v>
      </c>
      <c r="AA5707">
        <v>2200</v>
      </c>
      <c r="AB5707">
        <v>4400</v>
      </c>
      <c r="AC5707">
        <v>4400</v>
      </c>
      <c r="AD5707" t="s">
        <v>332</v>
      </c>
      <c r="AE5707" s="2">
        <v>45096.814525462964</v>
      </c>
    </row>
    <row r="5708" spans="1:31" hidden="1" x14ac:dyDescent="0.25">
      <c r="A5708">
        <v>1255486</v>
      </c>
      <c r="B5708" t="s">
        <v>901</v>
      </c>
      <c r="C5708" t="s">
        <v>903</v>
      </c>
      <c r="D5708" s="3" t="s">
        <v>163</v>
      </c>
      <c r="E5708" s="4">
        <v>38261</v>
      </c>
      <c r="F5708" s="3" t="s">
        <v>29</v>
      </c>
      <c r="G5708" s="3" t="s">
        <v>29</v>
      </c>
      <c r="H5708" s="3">
        <v>6</v>
      </c>
      <c r="I5708" s="3">
        <f t="shared" ca="1" si="269"/>
        <v>20</v>
      </c>
      <c r="J5708" s="9" t="s">
        <v>108</v>
      </c>
      <c r="K5708" s="9" t="s">
        <v>1071</v>
      </c>
      <c r="L5708" s="9" t="str">
        <f t="shared" si="267"/>
        <v>SGS252</v>
      </c>
      <c r="M5708" s="9">
        <v>1</v>
      </c>
      <c r="N5708" s="10">
        <v>38261</v>
      </c>
      <c r="O5708" s="10">
        <v>38261</v>
      </c>
      <c r="P5708" t="s">
        <v>905</v>
      </c>
      <c r="Q5708" t="str">
        <f t="shared" si="268"/>
        <v>SON-T 50</v>
      </c>
      <c r="R5708" t="s">
        <v>168</v>
      </c>
      <c r="S5708">
        <v>0</v>
      </c>
      <c r="T5708" t="s">
        <v>33</v>
      </c>
      <c r="U5708">
        <v>1</v>
      </c>
      <c r="V5708">
        <v>1</v>
      </c>
      <c r="W5708" s="1">
        <v>44243</v>
      </c>
      <c r="X5708" s="1">
        <v>44243</v>
      </c>
      <c r="Y5708" t="s">
        <v>38</v>
      </c>
      <c r="Z5708">
        <v>0</v>
      </c>
      <c r="AA5708">
        <v>2200</v>
      </c>
      <c r="AB5708">
        <v>4400</v>
      </c>
      <c r="AC5708">
        <v>4400</v>
      </c>
      <c r="AD5708" t="s">
        <v>332</v>
      </c>
      <c r="AE5708" s="2">
        <v>45096.814525462964</v>
      </c>
    </row>
    <row r="5709" spans="1:31" hidden="1" x14ac:dyDescent="0.25">
      <c r="A5709">
        <v>1255574</v>
      </c>
      <c r="B5709" t="s">
        <v>901</v>
      </c>
      <c r="C5709" t="s">
        <v>903</v>
      </c>
      <c r="D5709" s="3" t="s">
        <v>163</v>
      </c>
      <c r="E5709" s="4">
        <v>38261</v>
      </c>
      <c r="F5709" s="3" t="s">
        <v>29</v>
      </c>
      <c r="G5709" s="3" t="s">
        <v>29</v>
      </c>
      <c r="H5709" s="3">
        <v>6</v>
      </c>
      <c r="I5709" s="3">
        <f t="shared" ca="1" si="269"/>
        <v>20</v>
      </c>
      <c r="J5709" s="9" t="s">
        <v>108</v>
      </c>
      <c r="K5709" s="9" t="s">
        <v>1071</v>
      </c>
      <c r="L5709" s="9" t="str">
        <f t="shared" si="267"/>
        <v>SGS252</v>
      </c>
      <c r="M5709" s="9">
        <v>1</v>
      </c>
      <c r="N5709" s="10">
        <v>38261</v>
      </c>
      <c r="O5709" s="10">
        <v>38261</v>
      </c>
      <c r="P5709" t="s">
        <v>331</v>
      </c>
      <c r="Q5709" t="str">
        <f t="shared" si="268"/>
        <v>SON-T 50</v>
      </c>
      <c r="R5709" t="s">
        <v>168</v>
      </c>
      <c r="S5709">
        <v>0</v>
      </c>
      <c r="T5709" t="s">
        <v>33</v>
      </c>
      <c r="U5709">
        <v>1</v>
      </c>
      <c r="V5709">
        <v>1</v>
      </c>
      <c r="W5709" s="1">
        <v>44238</v>
      </c>
      <c r="X5709" s="1">
        <v>44238</v>
      </c>
      <c r="Y5709" t="s">
        <v>38</v>
      </c>
      <c r="Z5709">
        <v>0</v>
      </c>
      <c r="AA5709">
        <v>2200</v>
      </c>
      <c r="AB5709">
        <v>4400</v>
      </c>
      <c r="AC5709">
        <v>4400</v>
      </c>
      <c r="AD5709" t="s">
        <v>332</v>
      </c>
      <c r="AE5709" s="2">
        <v>45096.814525462964</v>
      </c>
    </row>
    <row r="5710" spans="1:31" hidden="1" x14ac:dyDescent="0.25">
      <c r="A5710">
        <v>1254106</v>
      </c>
      <c r="B5710" t="s">
        <v>901</v>
      </c>
      <c r="C5710" t="s">
        <v>906</v>
      </c>
      <c r="D5710" s="3" t="s">
        <v>42</v>
      </c>
      <c r="E5710" s="4">
        <v>39142</v>
      </c>
      <c r="F5710" s="3" t="s">
        <v>29</v>
      </c>
      <c r="G5710" s="3" t="s">
        <v>29</v>
      </c>
      <c r="H5710" s="3">
        <v>4</v>
      </c>
      <c r="I5710" s="3">
        <f t="shared" ca="1" si="269"/>
        <v>17</v>
      </c>
      <c r="J5710" s="9" t="s">
        <v>822</v>
      </c>
      <c r="K5710" s="9" t="s">
        <v>1071</v>
      </c>
      <c r="L5710" s="9" t="str">
        <f t="shared" si="267"/>
        <v>HPS100</v>
      </c>
      <c r="M5710" s="9">
        <v>1</v>
      </c>
      <c r="N5710" s="10">
        <v>35125</v>
      </c>
      <c r="O5710" s="10">
        <v>35125</v>
      </c>
      <c r="P5710" t="s">
        <v>36</v>
      </c>
      <c r="Q5710" t="str">
        <f t="shared" si="268"/>
        <v>PLL 24</v>
      </c>
      <c r="R5710" t="s">
        <v>37</v>
      </c>
      <c r="S5710">
        <v>0</v>
      </c>
      <c r="T5710" t="s">
        <v>33</v>
      </c>
      <c r="U5710">
        <v>1</v>
      </c>
      <c r="V5710">
        <v>1</v>
      </c>
      <c r="W5710" s="1">
        <v>40595</v>
      </c>
      <c r="X5710" s="1">
        <v>40595</v>
      </c>
      <c r="Y5710" t="s">
        <v>38</v>
      </c>
      <c r="Z5710">
        <v>0</v>
      </c>
      <c r="AA5710">
        <v>4000</v>
      </c>
      <c r="AB5710">
        <v>2900</v>
      </c>
      <c r="AC5710">
        <v>2900</v>
      </c>
      <c r="AD5710" t="s">
        <v>39</v>
      </c>
      <c r="AE5710" s="2">
        <v>45120.507210648146</v>
      </c>
    </row>
    <row r="5711" spans="1:31" hidden="1" x14ac:dyDescent="0.25">
      <c r="A5711">
        <v>1254107</v>
      </c>
      <c r="B5711" t="s">
        <v>901</v>
      </c>
      <c r="C5711" t="s">
        <v>906</v>
      </c>
      <c r="D5711" s="3" t="s">
        <v>42</v>
      </c>
      <c r="E5711" s="4">
        <v>39142</v>
      </c>
      <c r="F5711" s="3" t="s">
        <v>29</v>
      </c>
      <c r="G5711" s="3" t="s">
        <v>29</v>
      </c>
      <c r="H5711" s="3">
        <v>4</v>
      </c>
      <c r="I5711" s="3">
        <f t="shared" ca="1" si="269"/>
        <v>17</v>
      </c>
      <c r="J5711" s="9" t="s">
        <v>822</v>
      </c>
      <c r="K5711" s="9" t="s">
        <v>1071</v>
      </c>
      <c r="L5711" s="9" t="str">
        <f t="shared" si="267"/>
        <v>HPS100</v>
      </c>
      <c r="M5711" s="9">
        <v>1</v>
      </c>
      <c r="N5711" s="10">
        <v>35125</v>
      </c>
      <c r="O5711" s="10">
        <v>35125</v>
      </c>
      <c r="P5711" t="s">
        <v>36</v>
      </c>
      <c r="Q5711" t="str">
        <f t="shared" si="268"/>
        <v>PLL 24</v>
      </c>
      <c r="R5711" t="s">
        <v>37</v>
      </c>
      <c r="S5711">
        <v>0</v>
      </c>
      <c r="T5711" t="s">
        <v>33</v>
      </c>
      <c r="U5711">
        <v>1</v>
      </c>
      <c r="V5711">
        <v>1</v>
      </c>
      <c r="W5711" s="1">
        <v>40595</v>
      </c>
      <c r="X5711" s="1">
        <v>40595</v>
      </c>
      <c r="Y5711" t="s">
        <v>38</v>
      </c>
      <c r="Z5711">
        <v>0</v>
      </c>
      <c r="AA5711">
        <v>4000</v>
      </c>
      <c r="AB5711">
        <v>2900</v>
      </c>
      <c r="AC5711">
        <v>2900</v>
      </c>
      <c r="AD5711" t="s">
        <v>39</v>
      </c>
      <c r="AE5711" s="2">
        <v>45120.507789351854</v>
      </c>
    </row>
    <row r="5712" spans="1:31" hidden="1" x14ac:dyDescent="0.25">
      <c r="A5712">
        <v>1254108</v>
      </c>
      <c r="B5712" t="s">
        <v>901</v>
      </c>
      <c r="C5712" t="s">
        <v>906</v>
      </c>
      <c r="D5712" s="3" t="s">
        <v>42</v>
      </c>
      <c r="E5712" s="4">
        <v>39142</v>
      </c>
      <c r="F5712" s="3" t="s">
        <v>29</v>
      </c>
      <c r="G5712" s="3" t="s">
        <v>29</v>
      </c>
      <c r="H5712" s="3">
        <v>4</v>
      </c>
      <c r="I5712" s="3">
        <f t="shared" ca="1" si="269"/>
        <v>17</v>
      </c>
      <c r="J5712" s="9" t="s">
        <v>822</v>
      </c>
      <c r="K5712" s="9" t="s">
        <v>1071</v>
      </c>
      <c r="L5712" s="9" t="str">
        <f t="shared" si="267"/>
        <v>HPS100</v>
      </c>
      <c r="M5712" s="9">
        <v>1</v>
      </c>
      <c r="N5712" s="10">
        <v>35125</v>
      </c>
      <c r="O5712" s="10">
        <v>35125</v>
      </c>
      <c r="P5712" t="s">
        <v>36</v>
      </c>
      <c r="Q5712" t="str">
        <f t="shared" si="268"/>
        <v>PLL 24</v>
      </c>
      <c r="R5712" t="s">
        <v>37</v>
      </c>
      <c r="S5712">
        <v>0</v>
      </c>
      <c r="T5712" t="s">
        <v>33</v>
      </c>
      <c r="U5712">
        <v>1</v>
      </c>
      <c r="V5712">
        <v>1</v>
      </c>
      <c r="W5712" s="1">
        <v>40595</v>
      </c>
      <c r="X5712" s="1">
        <v>40595</v>
      </c>
      <c r="Y5712" t="s">
        <v>38</v>
      </c>
      <c r="Z5712">
        <v>0</v>
      </c>
      <c r="AA5712">
        <v>4000</v>
      </c>
      <c r="AB5712">
        <v>2900</v>
      </c>
      <c r="AC5712">
        <v>2900</v>
      </c>
      <c r="AD5712" t="s">
        <v>39</v>
      </c>
      <c r="AE5712" s="2">
        <v>45120.508506944447</v>
      </c>
    </row>
    <row r="5713" spans="1:31" hidden="1" x14ac:dyDescent="0.25">
      <c r="A5713">
        <v>1254996</v>
      </c>
      <c r="B5713" t="s">
        <v>901</v>
      </c>
      <c r="C5713" t="s">
        <v>906</v>
      </c>
      <c r="D5713" s="3" t="s">
        <v>42</v>
      </c>
      <c r="E5713" s="4">
        <v>38322</v>
      </c>
      <c r="F5713" s="3" t="s">
        <v>29</v>
      </c>
      <c r="G5713" s="3" t="s">
        <v>29</v>
      </c>
      <c r="H5713" s="3">
        <v>4</v>
      </c>
      <c r="I5713" s="3">
        <f t="shared" ca="1" si="269"/>
        <v>20</v>
      </c>
      <c r="J5713" s="9" t="s">
        <v>822</v>
      </c>
      <c r="K5713" s="9" t="s">
        <v>1071</v>
      </c>
      <c r="L5713" s="9" t="str">
        <f t="shared" si="267"/>
        <v>HPS100</v>
      </c>
      <c r="M5713" s="9">
        <v>1</v>
      </c>
      <c r="N5713" s="10">
        <v>39122</v>
      </c>
      <c r="O5713" s="10">
        <v>39122</v>
      </c>
      <c r="P5713" t="s">
        <v>36</v>
      </c>
      <c r="Q5713" t="str">
        <f t="shared" si="268"/>
        <v>PLL 24</v>
      </c>
      <c r="R5713" t="s">
        <v>37</v>
      </c>
      <c r="S5713">
        <v>0</v>
      </c>
      <c r="T5713" t="s">
        <v>33</v>
      </c>
      <c r="U5713">
        <v>1</v>
      </c>
      <c r="V5713">
        <v>1</v>
      </c>
      <c r="W5713" s="1">
        <v>41697</v>
      </c>
      <c r="X5713" s="1">
        <v>41697</v>
      </c>
      <c r="Y5713" t="s">
        <v>38</v>
      </c>
      <c r="Z5713">
        <v>0</v>
      </c>
      <c r="AA5713">
        <v>4000</v>
      </c>
      <c r="AB5713">
        <v>2900</v>
      </c>
      <c r="AC5713">
        <v>2900</v>
      </c>
      <c r="AD5713" t="s">
        <v>39</v>
      </c>
      <c r="AE5713" s="2">
        <v>45120.509340277778</v>
      </c>
    </row>
    <row r="5714" spans="1:31" hidden="1" x14ac:dyDescent="0.25">
      <c r="A5714">
        <v>1255613</v>
      </c>
      <c r="B5714" t="s">
        <v>901</v>
      </c>
      <c r="C5714" t="s">
        <v>906</v>
      </c>
      <c r="D5714" s="3" t="s">
        <v>42</v>
      </c>
      <c r="E5714" s="4">
        <v>39349</v>
      </c>
      <c r="F5714" s="3" t="s">
        <v>29</v>
      </c>
      <c r="G5714" s="3" t="s">
        <v>29</v>
      </c>
      <c r="H5714" s="3">
        <v>4</v>
      </c>
      <c r="I5714" s="3">
        <f t="shared" ca="1" si="269"/>
        <v>17</v>
      </c>
      <c r="J5714" s="9" t="s">
        <v>822</v>
      </c>
      <c r="K5714" s="9" t="s">
        <v>1071</v>
      </c>
      <c r="L5714" s="9" t="str">
        <f t="shared" si="267"/>
        <v>HPS100</v>
      </c>
      <c r="M5714" s="9">
        <v>1</v>
      </c>
      <c r="N5714" s="10">
        <v>39349</v>
      </c>
      <c r="O5714" s="10">
        <v>39349</v>
      </c>
      <c r="P5714" t="s">
        <v>36</v>
      </c>
      <c r="Q5714" t="str">
        <f t="shared" si="268"/>
        <v>PLL 24</v>
      </c>
      <c r="R5714" t="s">
        <v>37</v>
      </c>
      <c r="S5714">
        <v>0</v>
      </c>
      <c r="T5714" t="s">
        <v>33</v>
      </c>
      <c r="U5714">
        <v>1</v>
      </c>
      <c r="V5714">
        <v>1</v>
      </c>
      <c r="W5714" s="1">
        <v>41697</v>
      </c>
      <c r="X5714" s="1">
        <v>41697</v>
      </c>
      <c r="Y5714" t="s">
        <v>38</v>
      </c>
      <c r="Z5714">
        <v>0</v>
      </c>
      <c r="AA5714">
        <v>4000</v>
      </c>
      <c r="AB5714">
        <v>2900</v>
      </c>
      <c r="AC5714">
        <v>2900</v>
      </c>
      <c r="AD5714" t="s">
        <v>39</v>
      </c>
      <c r="AE5714" s="2">
        <v>45120.510625000003</v>
      </c>
    </row>
    <row r="5715" spans="1:31" hidden="1" x14ac:dyDescent="0.25">
      <c r="A5715">
        <v>1255614</v>
      </c>
      <c r="B5715" t="s">
        <v>901</v>
      </c>
      <c r="C5715" t="s">
        <v>906</v>
      </c>
      <c r="D5715" s="3" t="s">
        <v>42</v>
      </c>
      <c r="E5715" s="4">
        <v>39349</v>
      </c>
      <c r="F5715" s="3" t="s">
        <v>29</v>
      </c>
      <c r="G5715" s="3" t="s">
        <v>29</v>
      </c>
      <c r="H5715" s="3">
        <v>4</v>
      </c>
      <c r="I5715" s="3">
        <f t="shared" ca="1" si="269"/>
        <v>17</v>
      </c>
      <c r="J5715" s="9" t="s">
        <v>822</v>
      </c>
      <c r="K5715" s="9" t="s">
        <v>1071</v>
      </c>
      <c r="L5715" s="9" t="str">
        <f t="shared" si="267"/>
        <v>HPS100</v>
      </c>
      <c r="M5715" s="9">
        <v>1</v>
      </c>
      <c r="N5715" s="10">
        <v>39349</v>
      </c>
      <c r="O5715" s="10">
        <v>39349</v>
      </c>
      <c r="P5715" t="s">
        <v>36</v>
      </c>
      <c r="Q5715" t="str">
        <f t="shared" si="268"/>
        <v>PLL 24</v>
      </c>
      <c r="R5715" t="s">
        <v>37</v>
      </c>
      <c r="S5715">
        <v>0</v>
      </c>
      <c r="T5715" t="s">
        <v>33</v>
      </c>
      <c r="U5715">
        <v>1</v>
      </c>
      <c r="V5715">
        <v>1</v>
      </c>
      <c r="W5715" s="1">
        <v>40595</v>
      </c>
      <c r="X5715" s="1">
        <v>40595</v>
      </c>
      <c r="Y5715" t="s">
        <v>38</v>
      </c>
      <c r="Z5715">
        <v>0</v>
      </c>
      <c r="AA5715">
        <v>4000</v>
      </c>
      <c r="AB5715">
        <v>2900</v>
      </c>
      <c r="AC5715">
        <v>2900</v>
      </c>
      <c r="AD5715" t="s">
        <v>39</v>
      </c>
      <c r="AE5715" s="2">
        <v>45120.511712962965</v>
      </c>
    </row>
    <row r="5716" spans="1:31" hidden="1" x14ac:dyDescent="0.25">
      <c r="A5716">
        <v>1255615</v>
      </c>
      <c r="B5716" t="s">
        <v>901</v>
      </c>
      <c r="C5716" t="s">
        <v>906</v>
      </c>
      <c r="D5716" s="3" t="s">
        <v>42</v>
      </c>
      <c r="E5716" s="4">
        <v>39349</v>
      </c>
      <c r="F5716" s="3" t="s">
        <v>29</v>
      </c>
      <c r="G5716" s="3" t="s">
        <v>29</v>
      </c>
      <c r="H5716" s="3">
        <v>4</v>
      </c>
      <c r="I5716" s="3">
        <f t="shared" ca="1" si="269"/>
        <v>17</v>
      </c>
      <c r="J5716" s="9" t="s">
        <v>822</v>
      </c>
      <c r="K5716" s="9" t="s">
        <v>1071</v>
      </c>
      <c r="L5716" s="9" t="str">
        <f t="shared" si="267"/>
        <v>HPS100</v>
      </c>
      <c r="M5716" s="9">
        <v>1</v>
      </c>
      <c r="N5716" s="10">
        <v>39349</v>
      </c>
      <c r="O5716" s="10">
        <v>39349</v>
      </c>
      <c r="P5716" t="s">
        <v>36</v>
      </c>
      <c r="Q5716" t="str">
        <f t="shared" si="268"/>
        <v>PLL 24</v>
      </c>
      <c r="R5716" t="s">
        <v>37</v>
      </c>
      <c r="S5716">
        <v>0</v>
      </c>
      <c r="T5716" t="s">
        <v>33</v>
      </c>
      <c r="U5716">
        <v>1</v>
      </c>
      <c r="V5716">
        <v>1</v>
      </c>
      <c r="W5716" s="1">
        <v>40595</v>
      </c>
      <c r="X5716" s="1">
        <v>40595</v>
      </c>
      <c r="Y5716" t="s">
        <v>38</v>
      </c>
      <c r="Z5716">
        <v>0</v>
      </c>
      <c r="AA5716">
        <v>4000</v>
      </c>
      <c r="AB5716">
        <v>2900</v>
      </c>
      <c r="AC5716">
        <v>2900</v>
      </c>
      <c r="AD5716" t="s">
        <v>39</v>
      </c>
      <c r="AE5716" s="2">
        <v>45120.51221064815</v>
      </c>
    </row>
    <row r="5717" spans="1:31" hidden="1" x14ac:dyDescent="0.25">
      <c r="A5717">
        <v>1254276</v>
      </c>
      <c r="B5717" t="s">
        <v>901</v>
      </c>
      <c r="C5717" t="s">
        <v>907</v>
      </c>
      <c r="D5717" s="3" t="s">
        <v>42</v>
      </c>
      <c r="E5717" s="4">
        <v>38322</v>
      </c>
      <c r="F5717" s="3" t="s">
        <v>29</v>
      </c>
      <c r="G5717" s="3" t="s">
        <v>29</v>
      </c>
      <c r="H5717" s="3">
        <v>4</v>
      </c>
      <c r="I5717" s="3">
        <f t="shared" ca="1" si="269"/>
        <v>20</v>
      </c>
      <c r="J5717" s="9" t="s">
        <v>822</v>
      </c>
      <c r="K5717" s="9" t="s">
        <v>1071</v>
      </c>
      <c r="L5717" s="9" t="str">
        <f t="shared" si="267"/>
        <v>HPS100</v>
      </c>
      <c r="M5717" s="9">
        <v>1</v>
      </c>
      <c r="N5717" s="10">
        <v>38322</v>
      </c>
      <c r="O5717" s="10">
        <v>38322</v>
      </c>
      <c r="P5717" t="s">
        <v>40</v>
      </c>
      <c r="Q5717" t="str">
        <f t="shared" si="268"/>
        <v>PLL 24</v>
      </c>
      <c r="R5717" t="s">
        <v>37</v>
      </c>
      <c r="S5717">
        <v>0</v>
      </c>
      <c r="T5717" t="s">
        <v>33</v>
      </c>
      <c r="U5717">
        <v>1</v>
      </c>
      <c r="V5717">
        <v>1</v>
      </c>
      <c r="W5717" s="1">
        <v>43374</v>
      </c>
      <c r="X5717" s="1">
        <v>43374</v>
      </c>
      <c r="Y5717" t="s">
        <v>38</v>
      </c>
      <c r="Z5717">
        <v>0</v>
      </c>
      <c r="AA5717">
        <v>4000</v>
      </c>
      <c r="AB5717">
        <v>1800</v>
      </c>
      <c r="AC5717">
        <v>1800</v>
      </c>
      <c r="AD5717" t="s">
        <v>39</v>
      </c>
      <c r="AE5717" s="2">
        <v>45120.491562499999</v>
      </c>
    </row>
    <row r="5718" spans="1:31" hidden="1" x14ac:dyDescent="0.25">
      <c r="A5718">
        <v>1254277</v>
      </c>
      <c r="B5718" t="s">
        <v>901</v>
      </c>
      <c r="C5718" t="s">
        <v>907</v>
      </c>
      <c r="D5718" s="3" t="s">
        <v>42</v>
      </c>
      <c r="E5718" s="4">
        <v>38322</v>
      </c>
      <c r="F5718" s="3" t="s">
        <v>29</v>
      </c>
      <c r="G5718" s="3" t="s">
        <v>29</v>
      </c>
      <c r="H5718" s="3">
        <v>4</v>
      </c>
      <c r="I5718" s="3">
        <f t="shared" ca="1" si="269"/>
        <v>20</v>
      </c>
      <c r="J5718" s="9" t="s">
        <v>822</v>
      </c>
      <c r="K5718" s="9" t="s">
        <v>1071</v>
      </c>
      <c r="L5718" s="9" t="str">
        <f t="shared" si="267"/>
        <v>HPS100</v>
      </c>
      <c r="M5718" s="9">
        <v>1</v>
      </c>
      <c r="N5718" s="10">
        <v>38322</v>
      </c>
      <c r="O5718" s="10">
        <v>38322</v>
      </c>
      <c r="P5718" t="s">
        <v>36</v>
      </c>
      <c r="Q5718" t="str">
        <f t="shared" si="268"/>
        <v>PLL 24</v>
      </c>
      <c r="R5718" t="s">
        <v>37</v>
      </c>
      <c r="S5718">
        <v>0</v>
      </c>
      <c r="T5718" t="s">
        <v>33</v>
      </c>
      <c r="U5718">
        <v>1</v>
      </c>
      <c r="V5718">
        <v>1</v>
      </c>
      <c r="W5718" s="1">
        <v>40998</v>
      </c>
      <c r="X5718" s="1">
        <v>40998</v>
      </c>
      <c r="Y5718" t="s">
        <v>38</v>
      </c>
      <c r="Z5718">
        <v>0</v>
      </c>
      <c r="AA5718">
        <v>4000</v>
      </c>
      <c r="AB5718">
        <v>2900</v>
      </c>
      <c r="AC5718">
        <v>2900</v>
      </c>
      <c r="AD5718" t="s">
        <v>39</v>
      </c>
      <c r="AE5718" s="2">
        <v>45120.479189814818</v>
      </c>
    </row>
    <row r="5719" spans="1:31" hidden="1" x14ac:dyDescent="0.25">
      <c r="A5719">
        <v>1254278</v>
      </c>
      <c r="B5719" t="s">
        <v>901</v>
      </c>
      <c r="C5719" t="s">
        <v>907</v>
      </c>
      <c r="D5719" s="3" t="s">
        <v>42</v>
      </c>
      <c r="E5719" s="4">
        <v>38322</v>
      </c>
      <c r="F5719" s="3" t="s">
        <v>29</v>
      </c>
      <c r="G5719" s="3" t="s">
        <v>29</v>
      </c>
      <c r="H5719" s="3">
        <v>4</v>
      </c>
      <c r="I5719" s="3">
        <f t="shared" ca="1" si="269"/>
        <v>20</v>
      </c>
      <c r="J5719" s="9" t="s">
        <v>822</v>
      </c>
      <c r="K5719" s="9" t="s">
        <v>1071</v>
      </c>
      <c r="L5719" s="9" t="str">
        <f t="shared" si="267"/>
        <v>HPS100</v>
      </c>
      <c r="M5719" s="9">
        <v>1</v>
      </c>
      <c r="N5719" s="10">
        <v>38322</v>
      </c>
      <c r="O5719" s="10">
        <v>38322</v>
      </c>
      <c r="P5719" t="s">
        <v>36</v>
      </c>
      <c r="Q5719" t="str">
        <f t="shared" si="268"/>
        <v>PLL 24</v>
      </c>
      <c r="R5719" t="s">
        <v>37</v>
      </c>
      <c r="S5719">
        <v>0</v>
      </c>
      <c r="T5719" t="s">
        <v>33</v>
      </c>
      <c r="U5719">
        <v>1</v>
      </c>
      <c r="V5719">
        <v>1</v>
      </c>
      <c r="W5719" s="1">
        <v>40998</v>
      </c>
      <c r="X5719" s="1">
        <v>40998</v>
      </c>
      <c r="Y5719" t="s">
        <v>38</v>
      </c>
      <c r="Z5719">
        <v>0</v>
      </c>
      <c r="AA5719">
        <v>4000</v>
      </c>
      <c r="AB5719">
        <v>2900</v>
      </c>
      <c r="AC5719">
        <v>2900</v>
      </c>
      <c r="AD5719" t="s">
        <v>39</v>
      </c>
      <c r="AE5719" s="2">
        <v>45120.478368055556</v>
      </c>
    </row>
    <row r="5720" spans="1:31" hidden="1" x14ac:dyDescent="0.25">
      <c r="A5720">
        <v>1254279</v>
      </c>
      <c r="B5720" t="s">
        <v>901</v>
      </c>
      <c r="C5720" t="s">
        <v>907</v>
      </c>
      <c r="D5720" s="3" t="s">
        <v>42</v>
      </c>
      <c r="E5720" s="4">
        <v>38322</v>
      </c>
      <c r="F5720" s="3" t="s">
        <v>29</v>
      </c>
      <c r="G5720" s="3" t="s">
        <v>29</v>
      </c>
      <c r="H5720" s="3">
        <v>4</v>
      </c>
      <c r="I5720" s="3">
        <f t="shared" ca="1" si="269"/>
        <v>20</v>
      </c>
      <c r="J5720" s="9" t="s">
        <v>822</v>
      </c>
      <c r="K5720" s="9" t="s">
        <v>1071</v>
      </c>
      <c r="L5720" s="9" t="str">
        <f t="shared" si="267"/>
        <v>HPS100</v>
      </c>
      <c r="M5720" s="9">
        <v>1</v>
      </c>
      <c r="N5720" s="10">
        <v>38322</v>
      </c>
      <c r="O5720" s="10">
        <v>38322</v>
      </c>
      <c r="P5720" t="s">
        <v>36</v>
      </c>
      <c r="Q5720" t="str">
        <f t="shared" si="268"/>
        <v>PLL 24</v>
      </c>
      <c r="R5720" t="s">
        <v>37</v>
      </c>
      <c r="S5720">
        <v>0</v>
      </c>
      <c r="T5720" t="s">
        <v>33</v>
      </c>
      <c r="U5720">
        <v>1</v>
      </c>
      <c r="V5720">
        <v>1</v>
      </c>
      <c r="W5720" s="1">
        <v>40595</v>
      </c>
      <c r="X5720" s="1">
        <v>40595</v>
      </c>
      <c r="Y5720" t="s">
        <v>38</v>
      </c>
      <c r="Z5720">
        <v>0</v>
      </c>
      <c r="AA5720">
        <v>4000</v>
      </c>
      <c r="AB5720">
        <v>2900</v>
      </c>
      <c r="AC5720">
        <v>2900</v>
      </c>
      <c r="AD5720" t="s">
        <v>39</v>
      </c>
      <c r="AE5720" s="2">
        <v>45120.480324074073</v>
      </c>
    </row>
    <row r="5721" spans="1:31" hidden="1" x14ac:dyDescent="0.25">
      <c r="A5721">
        <v>1254280</v>
      </c>
      <c r="B5721" t="s">
        <v>901</v>
      </c>
      <c r="C5721" t="s">
        <v>907</v>
      </c>
      <c r="D5721" s="3" t="s">
        <v>42</v>
      </c>
      <c r="E5721" s="4">
        <v>38322</v>
      </c>
      <c r="F5721" s="3" t="s">
        <v>29</v>
      </c>
      <c r="G5721" s="3" t="s">
        <v>29</v>
      </c>
      <c r="H5721" s="3">
        <v>4</v>
      </c>
      <c r="I5721" s="3">
        <f t="shared" ca="1" si="269"/>
        <v>20</v>
      </c>
      <c r="J5721" s="9" t="s">
        <v>822</v>
      </c>
      <c r="K5721" s="9" t="s">
        <v>1071</v>
      </c>
      <c r="L5721" s="9" t="str">
        <f t="shared" si="267"/>
        <v>HPS100</v>
      </c>
      <c r="M5721" s="9">
        <v>1</v>
      </c>
      <c r="N5721" s="10">
        <v>38322</v>
      </c>
      <c r="O5721" s="10">
        <v>38322</v>
      </c>
      <c r="P5721" t="s">
        <v>36</v>
      </c>
      <c r="Q5721" t="str">
        <f t="shared" si="268"/>
        <v>PLL 24</v>
      </c>
      <c r="R5721" t="s">
        <v>37</v>
      </c>
      <c r="S5721">
        <v>0</v>
      </c>
      <c r="T5721" t="s">
        <v>33</v>
      </c>
      <c r="U5721">
        <v>1</v>
      </c>
      <c r="V5721">
        <v>1</v>
      </c>
      <c r="W5721" s="1">
        <v>40595</v>
      </c>
      <c r="X5721" s="1">
        <v>40595</v>
      </c>
      <c r="Y5721" t="s">
        <v>38</v>
      </c>
      <c r="Z5721">
        <v>0</v>
      </c>
      <c r="AA5721">
        <v>4000</v>
      </c>
      <c r="AB5721">
        <v>2900</v>
      </c>
      <c r="AC5721">
        <v>2900</v>
      </c>
      <c r="AD5721" t="s">
        <v>39</v>
      </c>
      <c r="AE5721" s="2">
        <v>45120.481689814813</v>
      </c>
    </row>
    <row r="5722" spans="1:31" hidden="1" x14ac:dyDescent="0.25">
      <c r="A5722">
        <v>1254281</v>
      </c>
      <c r="B5722" t="s">
        <v>901</v>
      </c>
      <c r="C5722" t="s">
        <v>907</v>
      </c>
      <c r="D5722" s="3" t="s">
        <v>42</v>
      </c>
      <c r="E5722" s="4">
        <v>38322</v>
      </c>
      <c r="F5722" s="3" t="s">
        <v>29</v>
      </c>
      <c r="G5722" s="3" t="s">
        <v>29</v>
      </c>
      <c r="H5722" s="3">
        <v>4</v>
      </c>
      <c r="I5722" s="3">
        <f t="shared" ca="1" si="269"/>
        <v>20</v>
      </c>
      <c r="J5722" s="9" t="s">
        <v>822</v>
      </c>
      <c r="K5722" s="9" t="s">
        <v>1071</v>
      </c>
      <c r="L5722" s="9" t="str">
        <f t="shared" si="267"/>
        <v>HPS100</v>
      </c>
      <c r="M5722" s="9">
        <v>1</v>
      </c>
      <c r="N5722" s="10">
        <v>39066</v>
      </c>
      <c r="O5722" s="10">
        <v>39066</v>
      </c>
      <c r="P5722" t="s">
        <v>36</v>
      </c>
      <c r="Q5722" t="str">
        <f t="shared" si="268"/>
        <v>PLL 24</v>
      </c>
      <c r="R5722" t="s">
        <v>37</v>
      </c>
      <c r="S5722">
        <v>0</v>
      </c>
      <c r="T5722" t="s">
        <v>33</v>
      </c>
      <c r="U5722">
        <v>1</v>
      </c>
      <c r="V5722">
        <v>1</v>
      </c>
      <c r="W5722" s="1">
        <v>40595</v>
      </c>
      <c r="X5722" s="1">
        <v>40595</v>
      </c>
      <c r="Y5722" t="s">
        <v>38</v>
      </c>
      <c r="Z5722">
        <v>0</v>
      </c>
      <c r="AA5722">
        <v>4000</v>
      </c>
      <c r="AB5722">
        <v>2900</v>
      </c>
      <c r="AC5722">
        <v>2900</v>
      </c>
      <c r="AD5722" t="s">
        <v>39</v>
      </c>
      <c r="AE5722" s="2">
        <v>45120.48238425926</v>
      </c>
    </row>
    <row r="5723" spans="1:31" hidden="1" x14ac:dyDescent="0.25">
      <c r="A5723">
        <v>1254282</v>
      </c>
      <c r="B5723" t="s">
        <v>901</v>
      </c>
      <c r="C5723" t="s">
        <v>907</v>
      </c>
      <c r="D5723" s="3" t="s">
        <v>42</v>
      </c>
      <c r="E5723" s="4">
        <v>39251</v>
      </c>
      <c r="F5723" s="3" t="s">
        <v>29</v>
      </c>
      <c r="G5723" s="3" t="s">
        <v>29</v>
      </c>
      <c r="H5723" s="3">
        <v>4</v>
      </c>
      <c r="I5723" s="3">
        <f t="shared" ca="1" si="269"/>
        <v>17</v>
      </c>
      <c r="J5723" s="9" t="s">
        <v>66</v>
      </c>
      <c r="K5723" s="9" t="s">
        <v>1073</v>
      </c>
      <c r="L5723" s="9" t="str">
        <f t="shared" si="267"/>
        <v>Kegel</v>
      </c>
      <c r="M5723" s="9">
        <v>1</v>
      </c>
      <c r="N5723" s="10">
        <v>37987</v>
      </c>
      <c r="O5723" s="10">
        <v>37987</v>
      </c>
      <c r="P5723" t="s">
        <v>36</v>
      </c>
      <c r="Q5723" t="str">
        <f t="shared" si="268"/>
        <v>PLL 24</v>
      </c>
      <c r="R5723" t="s">
        <v>37</v>
      </c>
      <c r="S5723">
        <v>0</v>
      </c>
      <c r="T5723" t="s">
        <v>33</v>
      </c>
      <c r="U5723">
        <v>1</v>
      </c>
      <c r="V5723">
        <v>1</v>
      </c>
      <c r="W5723" s="1">
        <v>40595</v>
      </c>
      <c r="X5723" s="1">
        <v>40595</v>
      </c>
      <c r="Y5723" t="s">
        <v>38</v>
      </c>
      <c r="Z5723">
        <v>0</v>
      </c>
      <c r="AA5723">
        <v>4000</v>
      </c>
      <c r="AB5723">
        <v>2900</v>
      </c>
      <c r="AC5723">
        <v>2900</v>
      </c>
      <c r="AD5723" t="s">
        <v>39</v>
      </c>
      <c r="AE5723" s="2">
        <v>45120.494791666664</v>
      </c>
    </row>
    <row r="5724" spans="1:31" hidden="1" x14ac:dyDescent="0.25">
      <c r="A5724">
        <v>1254283</v>
      </c>
      <c r="B5724" t="s">
        <v>901</v>
      </c>
      <c r="C5724" t="s">
        <v>907</v>
      </c>
      <c r="D5724" s="3" t="s">
        <v>42</v>
      </c>
      <c r="E5724" s="4">
        <v>38322</v>
      </c>
      <c r="F5724" s="3" t="s">
        <v>29</v>
      </c>
      <c r="G5724" s="3" t="s">
        <v>29</v>
      </c>
      <c r="H5724" s="3">
        <v>4</v>
      </c>
      <c r="I5724" s="3">
        <f t="shared" ca="1" si="269"/>
        <v>20</v>
      </c>
      <c r="J5724" s="9" t="s">
        <v>822</v>
      </c>
      <c r="K5724" s="9" t="s">
        <v>1071</v>
      </c>
      <c r="L5724" s="9" t="str">
        <f t="shared" si="267"/>
        <v>HPS100</v>
      </c>
      <c r="M5724" s="9">
        <v>1</v>
      </c>
      <c r="N5724" s="10">
        <v>38322</v>
      </c>
      <c r="O5724" s="10">
        <v>38322</v>
      </c>
      <c r="P5724" t="s">
        <v>36</v>
      </c>
      <c r="Q5724" t="str">
        <f t="shared" si="268"/>
        <v>PLL 24</v>
      </c>
      <c r="R5724" t="s">
        <v>37</v>
      </c>
      <c r="S5724">
        <v>0</v>
      </c>
      <c r="T5724" t="s">
        <v>33</v>
      </c>
      <c r="U5724">
        <v>1</v>
      </c>
      <c r="V5724">
        <v>1</v>
      </c>
      <c r="W5724" s="1">
        <v>40595</v>
      </c>
      <c r="X5724" s="1">
        <v>40595</v>
      </c>
      <c r="Y5724" t="s">
        <v>38</v>
      </c>
      <c r="Z5724">
        <v>0</v>
      </c>
      <c r="AA5724">
        <v>4000</v>
      </c>
      <c r="AB5724">
        <v>2900</v>
      </c>
      <c r="AC5724">
        <v>2900</v>
      </c>
      <c r="AD5724" t="s">
        <v>39</v>
      </c>
      <c r="AE5724" s="2">
        <v>45120.497615740744</v>
      </c>
    </row>
    <row r="5725" spans="1:31" hidden="1" x14ac:dyDescent="0.25">
      <c r="A5725">
        <v>1254284</v>
      </c>
      <c r="B5725" t="s">
        <v>901</v>
      </c>
      <c r="C5725" t="s">
        <v>907</v>
      </c>
      <c r="D5725" s="3" t="s">
        <v>42</v>
      </c>
      <c r="E5725" s="4">
        <v>38322</v>
      </c>
      <c r="F5725" s="3" t="s">
        <v>29</v>
      </c>
      <c r="G5725" s="3" t="s">
        <v>29</v>
      </c>
      <c r="H5725" s="3">
        <v>4</v>
      </c>
      <c r="I5725" s="3">
        <f t="shared" ca="1" si="269"/>
        <v>20</v>
      </c>
      <c r="J5725" s="9" t="s">
        <v>822</v>
      </c>
      <c r="K5725" s="9" t="s">
        <v>1071</v>
      </c>
      <c r="L5725" s="9" t="str">
        <f t="shared" si="267"/>
        <v>HPS100</v>
      </c>
      <c r="M5725" s="9">
        <v>1</v>
      </c>
      <c r="N5725" s="10">
        <v>38322</v>
      </c>
      <c r="O5725" s="10">
        <v>38322</v>
      </c>
      <c r="P5725" t="s">
        <v>36</v>
      </c>
      <c r="Q5725" t="str">
        <f t="shared" si="268"/>
        <v>PLL 24</v>
      </c>
      <c r="R5725" t="s">
        <v>37</v>
      </c>
      <c r="S5725">
        <v>0</v>
      </c>
      <c r="T5725" t="s">
        <v>33</v>
      </c>
      <c r="U5725">
        <v>1</v>
      </c>
      <c r="V5725">
        <v>1</v>
      </c>
      <c r="W5725" s="1">
        <v>40595</v>
      </c>
      <c r="X5725" s="1">
        <v>40595</v>
      </c>
      <c r="Y5725" t="s">
        <v>38</v>
      </c>
      <c r="Z5725">
        <v>0</v>
      </c>
      <c r="AA5725">
        <v>4000</v>
      </c>
      <c r="AB5725">
        <v>2900</v>
      </c>
      <c r="AC5725">
        <v>2900</v>
      </c>
      <c r="AD5725" t="s">
        <v>39</v>
      </c>
      <c r="AE5725" s="2">
        <v>45120.498287037037</v>
      </c>
    </row>
    <row r="5726" spans="1:31" hidden="1" x14ac:dyDescent="0.25">
      <c r="A5726">
        <v>1254285</v>
      </c>
      <c r="B5726" t="s">
        <v>901</v>
      </c>
      <c r="C5726" t="s">
        <v>907</v>
      </c>
      <c r="D5726" s="3" t="s">
        <v>42</v>
      </c>
      <c r="E5726" s="4">
        <v>38322</v>
      </c>
      <c r="F5726" s="3" t="s">
        <v>29</v>
      </c>
      <c r="G5726" s="3" t="s">
        <v>29</v>
      </c>
      <c r="H5726" s="3">
        <v>4</v>
      </c>
      <c r="I5726" s="3">
        <f t="shared" ca="1" si="269"/>
        <v>20</v>
      </c>
      <c r="J5726" s="9" t="s">
        <v>822</v>
      </c>
      <c r="K5726" s="9" t="s">
        <v>1071</v>
      </c>
      <c r="L5726" s="9" t="str">
        <f t="shared" si="267"/>
        <v>HPS100</v>
      </c>
      <c r="M5726" s="9">
        <v>1</v>
      </c>
      <c r="N5726" s="10">
        <v>38322</v>
      </c>
      <c r="O5726" s="10">
        <v>38322</v>
      </c>
      <c r="P5726" t="s">
        <v>36</v>
      </c>
      <c r="Q5726" t="str">
        <f t="shared" si="268"/>
        <v>PLL 24</v>
      </c>
      <c r="R5726" t="s">
        <v>37</v>
      </c>
      <c r="S5726">
        <v>0</v>
      </c>
      <c r="T5726" t="s">
        <v>33</v>
      </c>
      <c r="U5726">
        <v>1</v>
      </c>
      <c r="V5726">
        <v>1</v>
      </c>
      <c r="W5726" s="1">
        <v>40595</v>
      </c>
      <c r="X5726" s="1">
        <v>40595</v>
      </c>
      <c r="Y5726" t="s">
        <v>38</v>
      </c>
      <c r="Z5726">
        <v>0</v>
      </c>
      <c r="AA5726">
        <v>4000</v>
      </c>
      <c r="AB5726">
        <v>2900</v>
      </c>
      <c r="AC5726">
        <v>2900</v>
      </c>
      <c r="AD5726" t="s">
        <v>39</v>
      </c>
      <c r="AE5726" s="2">
        <v>45120.503055555557</v>
      </c>
    </row>
    <row r="5727" spans="1:31" hidden="1" x14ac:dyDescent="0.25">
      <c r="A5727">
        <v>1254286</v>
      </c>
      <c r="B5727" t="s">
        <v>901</v>
      </c>
      <c r="C5727" t="s">
        <v>907</v>
      </c>
      <c r="D5727" s="3" t="s">
        <v>42</v>
      </c>
      <c r="E5727" s="4">
        <v>38322</v>
      </c>
      <c r="F5727" s="3" t="s">
        <v>29</v>
      </c>
      <c r="G5727" s="3" t="s">
        <v>29</v>
      </c>
      <c r="H5727" s="3">
        <v>4</v>
      </c>
      <c r="I5727" s="3">
        <f t="shared" ca="1" si="269"/>
        <v>20</v>
      </c>
      <c r="J5727" s="9" t="s">
        <v>822</v>
      </c>
      <c r="K5727" s="9" t="s">
        <v>1071</v>
      </c>
      <c r="L5727" s="9" t="str">
        <f t="shared" si="267"/>
        <v>HPS100</v>
      </c>
      <c r="M5727" s="9">
        <v>1</v>
      </c>
      <c r="N5727" s="10">
        <v>37987</v>
      </c>
      <c r="O5727" s="10">
        <v>37987</v>
      </c>
      <c r="P5727" t="s">
        <v>41</v>
      </c>
      <c r="Q5727" t="str">
        <f t="shared" si="268"/>
        <v>PLL 24</v>
      </c>
      <c r="R5727" t="s">
        <v>37</v>
      </c>
      <c r="S5727">
        <v>0</v>
      </c>
      <c r="T5727" t="s">
        <v>33</v>
      </c>
      <c r="U5727">
        <v>1</v>
      </c>
      <c r="V5727">
        <v>1</v>
      </c>
      <c r="W5727" s="1">
        <v>44722</v>
      </c>
      <c r="X5727" s="1">
        <v>44722</v>
      </c>
      <c r="Y5727" t="s">
        <v>38</v>
      </c>
      <c r="Z5727">
        <v>0</v>
      </c>
      <c r="AA5727">
        <v>3000</v>
      </c>
      <c r="AB5727">
        <v>2900</v>
      </c>
      <c r="AC5727">
        <v>2900</v>
      </c>
      <c r="AD5727" t="s">
        <v>39</v>
      </c>
      <c r="AE5727" s="2">
        <v>45120.503796296296</v>
      </c>
    </row>
    <row r="5728" spans="1:31" hidden="1" x14ac:dyDescent="0.25">
      <c r="A5728">
        <v>1254287</v>
      </c>
      <c r="B5728" t="s">
        <v>901</v>
      </c>
      <c r="C5728" t="s">
        <v>907</v>
      </c>
      <c r="D5728" s="3" t="s">
        <v>42</v>
      </c>
      <c r="E5728" s="4">
        <v>38322</v>
      </c>
      <c r="F5728" s="3" t="s">
        <v>29</v>
      </c>
      <c r="G5728" s="3" t="s">
        <v>29</v>
      </c>
      <c r="H5728" s="3">
        <v>4</v>
      </c>
      <c r="I5728" s="3">
        <f t="shared" ca="1" si="269"/>
        <v>20</v>
      </c>
      <c r="J5728" s="9" t="s">
        <v>822</v>
      </c>
      <c r="K5728" s="9" t="s">
        <v>1071</v>
      </c>
      <c r="L5728" s="9" t="str">
        <f t="shared" si="267"/>
        <v>HPS100</v>
      </c>
      <c r="M5728" s="9">
        <v>1</v>
      </c>
      <c r="N5728" s="10">
        <v>37987</v>
      </c>
      <c r="O5728" s="10">
        <v>37987</v>
      </c>
      <c r="P5728" t="s">
        <v>36</v>
      </c>
      <c r="Q5728" t="str">
        <f t="shared" si="268"/>
        <v>PLL 24</v>
      </c>
      <c r="R5728" t="s">
        <v>37</v>
      </c>
      <c r="S5728">
        <v>0</v>
      </c>
      <c r="T5728" t="s">
        <v>33</v>
      </c>
      <c r="U5728">
        <v>1</v>
      </c>
      <c r="V5728">
        <v>1</v>
      </c>
      <c r="W5728" s="1">
        <v>40595</v>
      </c>
      <c r="X5728" s="1">
        <v>40595</v>
      </c>
      <c r="Y5728" t="s">
        <v>38</v>
      </c>
      <c r="Z5728">
        <v>0</v>
      </c>
      <c r="AA5728">
        <v>4000</v>
      </c>
      <c r="AB5728">
        <v>2900</v>
      </c>
      <c r="AC5728">
        <v>2900</v>
      </c>
      <c r="AD5728" t="s">
        <v>39</v>
      </c>
      <c r="AE5728" s="2">
        <v>45120.505243055559</v>
      </c>
    </row>
    <row r="5729" spans="1:31" x14ac:dyDescent="0.25">
      <c r="A5729">
        <v>1258207</v>
      </c>
      <c r="B5729" t="s">
        <v>901</v>
      </c>
      <c r="C5729" t="s">
        <v>666</v>
      </c>
      <c r="D5729" s="3" t="s">
        <v>553</v>
      </c>
      <c r="E5729" s="4">
        <v>41044</v>
      </c>
      <c r="F5729" s="3" t="s">
        <v>29</v>
      </c>
      <c r="G5729" s="3" t="s">
        <v>29</v>
      </c>
      <c r="H5729" s="3">
        <v>10</v>
      </c>
      <c r="I5729" s="3">
        <f t="shared" ca="1" si="269"/>
        <v>12</v>
      </c>
      <c r="J5729" s="9" t="s">
        <v>908</v>
      </c>
      <c r="K5729" s="9" t="s">
        <v>1072</v>
      </c>
      <c r="L5729" s="9" t="str">
        <f t="shared" si="267"/>
        <v>Evolo</v>
      </c>
      <c r="M5729" s="9">
        <v>1</v>
      </c>
      <c r="N5729" s="10">
        <v>41044</v>
      </c>
      <c r="O5729" s="10">
        <v>41044</v>
      </c>
      <c r="P5729" t="s">
        <v>544</v>
      </c>
      <c r="Q5729" t="str">
        <f t="shared" si="268"/>
        <v>SON-T 100</v>
      </c>
      <c r="R5729" t="s">
        <v>83</v>
      </c>
      <c r="S5729">
        <v>0</v>
      </c>
      <c r="T5729" t="s">
        <v>33</v>
      </c>
      <c r="U5729">
        <v>1</v>
      </c>
      <c r="V5729">
        <v>1</v>
      </c>
      <c r="W5729" s="1">
        <v>42217</v>
      </c>
      <c r="X5729" s="1">
        <v>42217</v>
      </c>
      <c r="Y5729" t="s">
        <v>38</v>
      </c>
      <c r="Z5729">
        <v>0</v>
      </c>
      <c r="AA5729">
        <v>2200</v>
      </c>
      <c r="AB5729">
        <v>10700</v>
      </c>
      <c r="AC5729">
        <v>10700</v>
      </c>
      <c r="AD5729" t="s">
        <v>84</v>
      </c>
      <c r="AE5729" s="2">
        <v>45096.812835648147</v>
      </c>
    </row>
    <row r="5730" spans="1:31" x14ac:dyDescent="0.25">
      <c r="A5730">
        <v>1258208</v>
      </c>
      <c r="B5730" t="s">
        <v>901</v>
      </c>
      <c r="C5730" t="s">
        <v>666</v>
      </c>
      <c r="D5730" s="3" t="s">
        <v>553</v>
      </c>
      <c r="E5730" s="4">
        <v>41044</v>
      </c>
      <c r="F5730" s="3" t="s">
        <v>29</v>
      </c>
      <c r="G5730" s="3" t="s">
        <v>29</v>
      </c>
      <c r="H5730" s="3">
        <v>10</v>
      </c>
      <c r="I5730" s="3">
        <f t="shared" ca="1" si="269"/>
        <v>12</v>
      </c>
      <c r="J5730" s="9" t="s">
        <v>908</v>
      </c>
      <c r="K5730" s="9" t="s">
        <v>1072</v>
      </c>
      <c r="L5730" s="9" t="str">
        <f t="shared" si="267"/>
        <v>Evolo</v>
      </c>
      <c r="M5730" s="9">
        <v>1</v>
      </c>
      <c r="N5730" s="10">
        <v>41044</v>
      </c>
      <c r="O5730" s="10">
        <v>41044</v>
      </c>
      <c r="P5730" t="s">
        <v>544</v>
      </c>
      <c r="Q5730" t="str">
        <f t="shared" si="268"/>
        <v>SON-T 100</v>
      </c>
      <c r="R5730" t="s">
        <v>83</v>
      </c>
      <c r="S5730">
        <v>0</v>
      </c>
      <c r="T5730" t="s">
        <v>33</v>
      </c>
      <c r="U5730">
        <v>1</v>
      </c>
      <c r="V5730">
        <v>1</v>
      </c>
      <c r="W5730" s="1">
        <v>42217</v>
      </c>
      <c r="X5730" s="1">
        <v>42217</v>
      </c>
      <c r="Y5730" t="s">
        <v>38</v>
      </c>
      <c r="Z5730">
        <v>0</v>
      </c>
      <c r="AA5730">
        <v>2200</v>
      </c>
      <c r="AB5730">
        <v>10700</v>
      </c>
      <c r="AC5730">
        <v>10700</v>
      </c>
      <c r="AD5730" t="s">
        <v>84</v>
      </c>
      <c r="AE5730" s="2">
        <v>45096.812835648147</v>
      </c>
    </row>
    <row r="5731" spans="1:31" x14ac:dyDescent="0.25">
      <c r="A5731">
        <v>1258209</v>
      </c>
      <c r="B5731" t="s">
        <v>901</v>
      </c>
      <c r="C5731" t="s">
        <v>666</v>
      </c>
      <c r="D5731" s="3" t="s">
        <v>553</v>
      </c>
      <c r="E5731" s="4">
        <v>41044</v>
      </c>
      <c r="F5731" s="3" t="s">
        <v>29</v>
      </c>
      <c r="G5731" s="3" t="s">
        <v>29</v>
      </c>
      <c r="H5731" s="3">
        <v>10</v>
      </c>
      <c r="I5731" s="3">
        <f t="shared" ca="1" si="269"/>
        <v>12</v>
      </c>
      <c r="J5731" s="9" t="s">
        <v>908</v>
      </c>
      <c r="K5731" s="9" t="s">
        <v>1072</v>
      </c>
      <c r="L5731" s="9" t="str">
        <f t="shared" si="267"/>
        <v>Evolo</v>
      </c>
      <c r="M5731" s="9">
        <v>1</v>
      </c>
      <c r="N5731" s="10">
        <v>41044</v>
      </c>
      <c r="O5731" s="10">
        <v>41044</v>
      </c>
      <c r="P5731" t="s">
        <v>544</v>
      </c>
      <c r="Q5731" t="str">
        <f t="shared" si="268"/>
        <v>SON-T 100</v>
      </c>
      <c r="R5731" t="s">
        <v>83</v>
      </c>
      <c r="S5731">
        <v>0</v>
      </c>
      <c r="T5731" t="s">
        <v>33</v>
      </c>
      <c r="U5731">
        <v>1</v>
      </c>
      <c r="V5731">
        <v>1</v>
      </c>
      <c r="W5731" s="1">
        <v>42217</v>
      </c>
      <c r="X5731" s="1">
        <v>42217</v>
      </c>
      <c r="Y5731" t="s">
        <v>38</v>
      </c>
      <c r="Z5731">
        <v>0</v>
      </c>
      <c r="AA5731">
        <v>2200</v>
      </c>
      <c r="AB5731">
        <v>10700</v>
      </c>
      <c r="AC5731">
        <v>10700</v>
      </c>
      <c r="AD5731" t="s">
        <v>84</v>
      </c>
      <c r="AE5731" s="2">
        <v>45096.812835648147</v>
      </c>
    </row>
    <row r="5732" spans="1:31" x14ac:dyDescent="0.25">
      <c r="A5732">
        <v>1258210</v>
      </c>
      <c r="B5732" t="s">
        <v>901</v>
      </c>
      <c r="C5732" t="s">
        <v>666</v>
      </c>
      <c r="D5732" s="3" t="s">
        <v>553</v>
      </c>
      <c r="E5732" s="4">
        <v>41044</v>
      </c>
      <c r="F5732" s="3" t="s">
        <v>29</v>
      </c>
      <c r="G5732" s="3" t="s">
        <v>29</v>
      </c>
      <c r="H5732" s="3">
        <v>10</v>
      </c>
      <c r="I5732" s="3">
        <f t="shared" ca="1" si="269"/>
        <v>12</v>
      </c>
      <c r="J5732" s="9" t="s">
        <v>908</v>
      </c>
      <c r="K5732" s="9" t="s">
        <v>1072</v>
      </c>
      <c r="L5732" s="9" t="str">
        <f t="shared" si="267"/>
        <v>Evolo</v>
      </c>
      <c r="M5732" s="9">
        <v>1</v>
      </c>
      <c r="N5732" s="10">
        <v>41044</v>
      </c>
      <c r="O5732" s="10">
        <v>41044</v>
      </c>
      <c r="P5732" t="s">
        <v>544</v>
      </c>
      <c r="Q5732" t="str">
        <f t="shared" si="268"/>
        <v>SON-T 100</v>
      </c>
      <c r="R5732" t="s">
        <v>83</v>
      </c>
      <c r="S5732">
        <v>0</v>
      </c>
      <c r="T5732" t="s">
        <v>33</v>
      </c>
      <c r="U5732">
        <v>1</v>
      </c>
      <c r="V5732">
        <v>1</v>
      </c>
      <c r="W5732" s="1">
        <v>42217</v>
      </c>
      <c r="X5732" s="1">
        <v>42217</v>
      </c>
      <c r="Y5732" t="s">
        <v>38</v>
      </c>
      <c r="Z5732">
        <v>0</v>
      </c>
      <c r="AA5732">
        <v>2200</v>
      </c>
      <c r="AB5732">
        <v>10700</v>
      </c>
      <c r="AC5732">
        <v>10700</v>
      </c>
      <c r="AD5732" t="s">
        <v>84</v>
      </c>
      <c r="AE5732" s="2">
        <v>45096.812835648147</v>
      </c>
    </row>
    <row r="5733" spans="1:31" x14ac:dyDescent="0.25">
      <c r="A5733">
        <v>1258211</v>
      </c>
      <c r="B5733" t="s">
        <v>901</v>
      </c>
      <c r="C5733" t="s">
        <v>666</v>
      </c>
      <c r="D5733" s="3" t="s">
        <v>553</v>
      </c>
      <c r="E5733" s="4">
        <v>41044</v>
      </c>
      <c r="F5733" s="3" t="s">
        <v>29</v>
      </c>
      <c r="G5733" s="3" t="s">
        <v>29</v>
      </c>
      <c r="H5733" s="3">
        <v>10</v>
      </c>
      <c r="I5733" s="3">
        <f t="shared" ca="1" si="269"/>
        <v>12</v>
      </c>
      <c r="J5733" s="9" t="s">
        <v>908</v>
      </c>
      <c r="K5733" s="9" t="s">
        <v>1072</v>
      </c>
      <c r="L5733" s="9" t="str">
        <f t="shared" si="267"/>
        <v>Evolo</v>
      </c>
      <c r="M5733" s="9">
        <v>1</v>
      </c>
      <c r="N5733" s="10">
        <v>41044</v>
      </c>
      <c r="O5733" s="10">
        <v>41044</v>
      </c>
      <c r="P5733" t="s">
        <v>544</v>
      </c>
      <c r="Q5733" t="str">
        <f t="shared" si="268"/>
        <v>SON-T 100</v>
      </c>
      <c r="R5733" t="s">
        <v>83</v>
      </c>
      <c r="S5733">
        <v>0</v>
      </c>
      <c r="T5733" t="s">
        <v>33</v>
      </c>
      <c r="U5733">
        <v>1</v>
      </c>
      <c r="V5733">
        <v>1</v>
      </c>
      <c r="W5733" s="1">
        <v>42217</v>
      </c>
      <c r="X5733" s="1">
        <v>42217</v>
      </c>
      <c r="Y5733" t="s">
        <v>38</v>
      </c>
      <c r="Z5733">
        <v>0</v>
      </c>
      <c r="AA5733">
        <v>2200</v>
      </c>
      <c r="AB5733">
        <v>10700</v>
      </c>
      <c r="AC5733">
        <v>10700</v>
      </c>
      <c r="AD5733" t="s">
        <v>84</v>
      </c>
      <c r="AE5733" s="2">
        <v>45096.812835648147</v>
      </c>
    </row>
    <row r="5734" spans="1:31" x14ac:dyDescent="0.25">
      <c r="A5734">
        <v>1258212</v>
      </c>
      <c r="B5734" t="s">
        <v>901</v>
      </c>
      <c r="C5734" t="s">
        <v>666</v>
      </c>
      <c r="D5734" s="3" t="s">
        <v>553</v>
      </c>
      <c r="E5734" s="4">
        <v>41044</v>
      </c>
      <c r="F5734" s="3" t="s">
        <v>29</v>
      </c>
      <c r="G5734" s="3" t="s">
        <v>29</v>
      </c>
      <c r="H5734" s="3">
        <v>10</v>
      </c>
      <c r="I5734" s="3">
        <f t="shared" ca="1" si="269"/>
        <v>12</v>
      </c>
      <c r="J5734" s="9" t="s">
        <v>908</v>
      </c>
      <c r="K5734" s="9" t="s">
        <v>1072</v>
      </c>
      <c r="L5734" s="9" t="str">
        <f t="shared" si="267"/>
        <v>Evolo</v>
      </c>
      <c r="M5734" s="9">
        <v>1</v>
      </c>
      <c r="N5734" s="10">
        <v>41044</v>
      </c>
      <c r="O5734" s="10">
        <v>41044</v>
      </c>
      <c r="P5734" t="s">
        <v>544</v>
      </c>
      <c r="Q5734" t="str">
        <f t="shared" si="268"/>
        <v>SON-T 100</v>
      </c>
      <c r="R5734" t="s">
        <v>83</v>
      </c>
      <c r="S5734">
        <v>0</v>
      </c>
      <c r="T5734" t="s">
        <v>33</v>
      </c>
      <c r="U5734">
        <v>1</v>
      </c>
      <c r="V5734">
        <v>1</v>
      </c>
      <c r="W5734" s="1">
        <v>42217</v>
      </c>
      <c r="X5734" s="1">
        <v>42217</v>
      </c>
      <c r="Y5734" t="s">
        <v>38</v>
      </c>
      <c r="Z5734">
        <v>0</v>
      </c>
      <c r="AA5734">
        <v>2200</v>
      </c>
      <c r="AB5734">
        <v>10700</v>
      </c>
      <c r="AC5734">
        <v>10700</v>
      </c>
      <c r="AD5734" t="s">
        <v>84</v>
      </c>
      <c r="AE5734" s="2">
        <v>45096.812835648147</v>
      </c>
    </row>
    <row r="5735" spans="1:31" x14ac:dyDescent="0.25">
      <c r="A5735">
        <v>1258213</v>
      </c>
      <c r="B5735" t="s">
        <v>901</v>
      </c>
      <c r="C5735" t="s">
        <v>666</v>
      </c>
      <c r="D5735" s="3" t="s">
        <v>553</v>
      </c>
      <c r="E5735" s="4">
        <v>41044</v>
      </c>
      <c r="F5735" s="3" t="s">
        <v>29</v>
      </c>
      <c r="G5735" s="3" t="s">
        <v>29</v>
      </c>
      <c r="H5735" s="3">
        <v>10</v>
      </c>
      <c r="I5735" s="3">
        <f t="shared" ca="1" si="269"/>
        <v>12</v>
      </c>
      <c r="J5735" s="9" t="s">
        <v>908</v>
      </c>
      <c r="K5735" s="9" t="s">
        <v>1072</v>
      </c>
      <c r="L5735" s="9" t="str">
        <f t="shared" si="267"/>
        <v>Evolo</v>
      </c>
      <c r="M5735" s="9">
        <v>1</v>
      </c>
      <c r="N5735" s="10">
        <v>41044</v>
      </c>
      <c r="O5735" s="10">
        <v>41044</v>
      </c>
      <c r="P5735" t="s">
        <v>544</v>
      </c>
      <c r="Q5735" t="str">
        <f t="shared" si="268"/>
        <v>SON-T 100</v>
      </c>
      <c r="R5735" t="s">
        <v>83</v>
      </c>
      <c r="S5735">
        <v>0</v>
      </c>
      <c r="T5735" t="s">
        <v>33</v>
      </c>
      <c r="U5735">
        <v>1</v>
      </c>
      <c r="V5735">
        <v>1</v>
      </c>
      <c r="W5735" s="1">
        <v>42217</v>
      </c>
      <c r="X5735" s="1">
        <v>42217</v>
      </c>
      <c r="Y5735" t="s">
        <v>38</v>
      </c>
      <c r="Z5735">
        <v>0</v>
      </c>
      <c r="AA5735">
        <v>2200</v>
      </c>
      <c r="AB5735">
        <v>10700</v>
      </c>
      <c r="AC5735">
        <v>10700</v>
      </c>
      <c r="AD5735" t="s">
        <v>84</v>
      </c>
      <c r="AE5735" s="2">
        <v>45096.812835648147</v>
      </c>
    </row>
    <row r="5736" spans="1:31" hidden="1" x14ac:dyDescent="0.25">
      <c r="A5736">
        <v>1254288</v>
      </c>
      <c r="B5736" t="s">
        <v>901</v>
      </c>
      <c r="C5736" t="s">
        <v>907</v>
      </c>
      <c r="D5736" s="3" t="s">
        <v>42</v>
      </c>
      <c r="E5736" s="4">
        <v>38322</v>
      </c>
      <c r="F5736" s="3" t="s">
        <v>29</v>
      </c>
      <c r="G5736" s="3" t="s">
        <v>29</v>
      </c>
      <c r="H5736" s="3">
        <v>4</v>
      </c>
      <c r="I5736" s="3">
        <f t="shared" ca="1" si="269"/>
        <v>20</v>
      </c>
      <c r="J5736" s="9" t="s">
        <v>822</v>
      </c>
      <c r="K5736" s="9" t="s">
        <v>1071</v>
      </c>
      <c r="L5736" s="9" t="str">
        <f t="shared" si="267"/>
        <v>HPS100</v>
      </c>
      <c r="M5736" s="9">
        <v>1</v>
      </c>
      <c r="N5736" s="10">
        <v>38322</v>
      </c>
      <c r="O5736" s="10">
        <v>38322</v>
      </c>
      <c r="P5736" t="s">
        <v>36</v>
      </c>
      <c r="Q5736" t="str">
        <f t="shared" si="268"/>
        <v>PLL 24</v>
      </c>
      <c r="R5736" t="s">
        <v>37</v>
      </c>
      <c r="S5736">
        <v>0</v>
      </c>
      <c r="T5736" t="s">
        <v>33</v>
      </c>
      <c r="U5736">
        <v>1</v>
      </c>
      <c r="V5736">
        <v>1</v>
      </c>
      <c r="W5736" s="1">
        <v>40595</v>
      </c>
      <c r="X5736" s="1">
        <v>40595</v>
      </c>
      <c r="Y5736" t="s">
        <v>38</v>
      </c>
      <c r="Z5736">
        <v>0</v>
      </c>
      <c r="AA5736">
        <v>4000</v>
      </c>
      <c r="AB5736">
        <v>2900</v>
      </c>
      <c r="AC5736">
        <v>2900</v>
      </c>
      <c r="AD5736" t="s">
        <v>39</v>
      </c>
      <c r="AE5736" s="2">
        <v>45120.505949074075</v>
      </c>
    </row>
    <row r="5737" spans="1:31" hidden="1" x14ac:dyDescent="0.25">
      <c r="A5737">
        <v>1254289</v>
      </c>
      <c r="B5737" t="s">
        <v>901</v>
      </c>
      <c r="C5737" t="s">
        <v>907</v>
      </c>
      <c r="D5737" s="3" t="s">
        <v>42</v>
      </c>
      <c r="E5737" s="4">
        <v>38322</v>
      </c>
      <c r="F5737" s="3" t="s">
        <v>29</v>
      </c>
      <c r="G5737" s="3" t="s">
        <v>29</v>
      </c>
      <c r="H5737" s="3">
        <v>4</v>
      </c>
      <c r="I5737" s="3">
        <f t="shared" ca="1" si="269"/>
        <v>20</v>
      </c>
      <c r="J5737" s="9" t="s">
        <v>822</v>
      </c>
      <c r="K5737" s="9" t="s">
        <v>1071</v>
      </c>
      <c r="L5737" s="9" t="str">
        <f t="shared" si="267"/>
        <v>HPS100</v>
      </c>
      <c r="M5737" s="9">
        <v>1</v>
      </c>
      <c r="N5737" s="10">
        <v>40666</v>
      </c>
      <c r="O5737" s="10">
        <v>40666</v>
      </c>
      <c r="P5737" t="s">
        <v>36</v>
      </c>
      <c r="Q5737" t="str">
        <f t="shared" si="268"/>
        <v>PLL 24</v>
      </c>
      <c r="R5737" t="s">
        <v>37</v>
      </c>
      <c r="S5737">
        <v>0</v>
      </c>
      <c r="T5737" t="s">
        <v>33</v>
      </c>
      <c r="U5737">
        <v>1</v>
      </c>
      <c r="V5737">
        <v>1</v>
      </c>
      <c r="W5737" s="1">
        <v>40666</v>
      </c>
      <c r="X5737" s="1">
        <v>40666</v>
      </c>
      <c r="Y5737" t="s">
        <v>38</v>
      </c>
      <c r="Z5737">
        <v>0</v>
      </c>
      <c r="AA5737">
        <v>4000</v>
      </c>
      <c r="AB5737">
        <v>2900</v>
      </c>
      <c r="AC5737">
        <v>2900</v>
      </c>
      <c r="AD5737" t="s">
        <v>39</v>
      </c>
      <c r="AE5737" s="2">
        <v>45120.506481481483</v>
      </c>
    </row>
    <row r="5738" spans="1:31" hidden="1" x14ac:dyDescent="0.25">
      <c r="A5738">
        <v>1252742</v>
      </c>
      <c r="B5738" t="s">
        <v>909</v>
      </c>
      <c r="C5738" t="s">
        <v>910</v>
      </c>
      <c r="D5738" s="3" t="s">
        <v>558</v>
      </c>
      <c r="E5738" s="4">
        <v>34455</v>
      </c>
      <c r="F5738" s="4">
        <v>46812</v>
      </c>
      <c r="G5738" s="4">
        <v>44256</v>
      </c>
      <c r="H5738" s="3">
        <v>6</v>
      </c>
      <c r="I5738" s="3">
        <f t="shared" ca="1" si="269"/>
        <v>30</v>
      </c>
      <c r="J5738" s="9" t="s">
        <v>52</v>
      </c>
      <c r="K5738" s="9" t="s">
        <v>1071</v>
      </c>
      <c r="L5738" s="9" t="str">
        <f t="shared" si="267"/>
        <v>FGS</v>
      </c>
      <c r="M5738" s="9">
        <v>1</v>
      </c>
      <c r="N5738" s="10">
        <v>42761</v>
      </c>
      <c r="O5738" s="10">
        <v>42761</v>
      </c>
      <c r="P5738" t="s">
        <v>54</v>
      </c>
      <c r="Q5738" t="str">
        <f t="shared" si="268"/>
        <v>PLL 36</v>
      </c>
      <c r="R5738" t="s">
        <v>55</v>
      </c>
      <c r="S5738">
        <v>0</v>
      </c>
      <c r="T5738" t="s">
        <v>33</v>
      </c>
      <c r="U5738">
        <v>1</v>
      </c>
      <c r="V5738">
        <v>1</v>
      </c>
      <c r="W5738" s="1">
        <v>39783</v>
      </c>
      <c r="X5738" s="1">
        <v>39783</v>
      </c>
      <c r="Y5738" t="s">
        <v>38</v>
      </c>
      <c r="Z5738">
        <v>0</v>
      </c>
      <c r="AA5738">
        <v>3000</v>
      </c>
      <c r="AB5738">
        <v>2900</v>
      </c>
      <c r="AC5738">
        <v>2900</v>
      </c>
      <c r="AD5738" t="s">
        <v>56</v>
      </c>
      <c r="AE5738" s="2">
        <v>45096.815520833334</v>
      </c>
    </row>
    <row r="5739" spans="1:31" hidden="1" x14ac:dyDescent="0.25">
      <c r="A5739">
        <v>1252743</v>
      </c>
      <c r="B5739" t="s">
        <v>909</v>
      </c>
      <c r="C5739" t="s">
        <v>910</v>
      </c>
      <c r="D5739" s="3" t="s">
        <v>558</v>
      </c>
      <c r="E5739" s="4">
        <v>34455</v>
      </c>
      <c r="F5739" s="4">
        <v>46812</v>
      </c>
      <c r="G5739" s="4">
        <v>44256</v>
      </c>
      <c r="H5739" s="3">
        <v>6</v>
      </c>
      <c r="I5739" s="3">
        <f t="shared" ca="1" si="269"/>
        <v>30</v>
      </c>
      <c r="J5739" s="9" t="s">
        <v>52</v>
      </c>
      <c r="K5739" s="9" t="s">
        <v>1071</v>
      </c>
      <c r="L5739" s="9" t="str">
        <f t="shared" si="267"/>
        <v>FGS</v>
      </c>
      <c r="M5739" s="9">
        <v>1</v>
      </c>
      <c r="N5739" s="10">
        <v>42761</v>
      </c>
      <c r="O5739" s="10">
        <v>42761</v>
      </c>
      <c r="P5739" t="s">
        <v>54</v>
      </c>
      <c r="Q5739" t="str">
        <f t="shared" si="268"/>
        <v>PLL 36</v>
      </c>
      <c r="R5739" t="s">
        <v>55</v>
      </c>
      <c r="S5739">
        <v>0</v>
      </c>
      <c r="T5739" t="s">
        <v>33</v>
      </c>
      <c r="U5739">
        <v>1</v>
      </c>
      <c r="V5739">
        <v>1</v>
      </c>
      <c r="W5739" s="1">
        <v>39783</v>
      </c>
      <c r="X5739" s="1">
        <v>39783</v>
      </c>
      <c r="Y5739" t="s">
        <v>38</v>
      </c>
      <c r="Z5739">
        <v>0</v>
      </c>
      <c r="AA5739">
        <v>3000</v>
      </c>
      <c r="AB5739">
        <v>2900</v>
      </c>
      <c r="AC5739">
        <v>2900</v>
      </c>
      <c r="AD5739" t="s">
        <v>56</v>
      </c>
      <c r="AE5739" s="2">
        <v>45096.815520833334</v>
      </c>
    </row>
    <row r="5740" spans="1:31" hidden="1" x14ac:dyDescent="0.25">
      <c r="A5740">
        <v>1252744</v>
      </c>
      <c r="B5740" t="s">
        <v>909</v>
      </c>
      <c r="C5740" t="s">
        <v>910</v>
      </c>
      <c r="D5740" s="3" t="s">
        <v>558</v>
      </c>
      <c r="E5740" s="4">
        <v>37693</v>
      </c>
      <c r="F5740" s="4">
        <v>46812</v>
      </c>
      <c r="G5740" s="4">
        <v>44256</v>
      </c>
      <c r="H5740" s="3">
        <v>6</v>
      </c>
      <c r="I5740" s="3">
        <f t="shared" ca="1" si="269"/>
        <v>21</v>
      </c>
      <c r="J5740" s="9" t="s">
        <v>52</v>
      </c>
      <c r="K5740" s="9" t="s">
        <v>1071</v>
      </c>
      <c r="L5740" s="9" t="str">
        <f t="shared" si="267"/>
        <v>FGS</v>
      </c>
      <c r="M5740" s="9">
        <v>1</v>
      </c>
      <c r="N5740" s="10">
        <v>39084</v>
      </c>
      <c r="O5740" s="10">
        <v>39084</v>
      </c>
      <c r="P5740" t="s">
        <v>63</v>
      </c>
      <c r="Q5740" t="str">
        <f t="shared" si="268"/>
        <v>PLL 36</v>
      </c>
      <c r="R5740" t="s">
        <v>55</v>
      </c>
      <c r="S5740">
        <v>0</v>
      </c>
      <c r="T5740" t="s">
        <v>33</v>
      </c>
      <c r="U5740">
        <v>1</v>
      </c>
      <c r="V5740">
        <v>1</v>
      </c>
      <c r="W5740" s="1">
        <v>39084</v>
      </c>
      <c r="X5740" s="1">
        <v>39084</v>
      </c>
      <c r="Y5740" t="s">
        <v>38</v>
      </c>
      <c r="Z5740">
        <v>0</v>
      </c>
      <c r="AA5740">
        <v>4000</v>
      </c>
      <c r="AB5740">
        <v>2900</v>
      </c>
      <c r="AC5740">
        <v>2900</v>
      </c>
      <c r="AD5740" t="s">
        <v>56</v>
      </c>
      <c r="AE5740" s="2">
        <v>45096.815520833334</v>
      </c>
    </row>
    <row r="5741" spans="1:31" hidden="1" x14ac:dyDescent="0.25">
      <c r="A5741">
        <v>1254251</v>
      </c>
      <c r="B5741" t="s">
        <v>909</v>
      </c>
      <c r="C5741" t="s">
        <v>910</v>
      </c>
      <c r="D5741" s="3" t="s">
        <v>558</v>
      </c>
      <c r="E5741" s="4">
        <v>34455</v>
      </c>
      <c r="F5741" s="4">
        <v>46812</v>
      </c>
      <c r="G5741" s="4">
        <v>44256</v>
      </c>
      <c r="H5741" s="3">
        <v>6</v>
      </c>
      <c r="I5741" s="3">
        <f t="shared" ca="1" si="269"/>
        <v>30</v>
      </c>
      <c r="J5741" s="9" t="s">
        <v>52</v>
      </c>
      <c r="K5741" s="9" t="s">
        <v>1071</v>
      </c>
      <c r="L5741" s="9" t="str">
        <f t="shared" si="267"/>
        <v>FGS</v>
      </c>
      <c r="M5741" s="9">
        <v>1</v>
      </c>
      <c r="N5741" s="10">
        <v>42761</v>
      </c>
      <c r="O5741" s="10">
        <v>42761</v>
      </c>
      <c r="P5741" t="s">
        <v>54</v>
      </c>
      <c r="Q5741" t="str">
        <f t="shared" si="268"/>
        <v>PLL 36</v>
      </c>
      <c r="R5741" t="s">
        <v>55</v>
      </c>
      <c r="S5741">
        <v>0</v>
      </c>
      <c r="T5741" t="s">
        <v>33</v>
      </c>
      <c r="U5741">
        <v>1</v>
      </c>
      <c r="V5741">
        <v>1</v>
      </c>
      <c r="W5741" s="1">
        <v>39783</v>
      </c>
      <c r="X5741" s="1">
        <v>39783</v>
      </c>
      <c r="Y5741" t="s">
        <v>38</v>
      </c>
      <c r="Z5741">
        <v>0</v>
      </c>
      <c r="AA5741">
        <v>3000</v>
      </c>
      <c r="AB5741">
        <v>2900</v>
      </c>
      <c r="AC5741">
        <v>2900</v>
      </c>
      <c r="AD5741" t="s">
        <v>56</v>
      </c>
      <c r="AE5741" s="2">
        <v>45096.815520833334</v>
      </c>
    </row>
    <row r="5742" spans="1:31" hidden="1" x14ac:dyDescent="0.25">
      <c r="A5742">
        <v>1256578</v>
      </c>
      <c r="B5742" t="s">
        <v>909</v>
      </c>
      <c r="C5742" t="s">
        <v>910</v>
      </c>
      <c r="D5742" s="3" t="s">
        <v>44</v>
      </c>
      <c r="E5742" s="4">
        <v>42668</v>
      </c>
      <c r="F5742" s="3" t="s">
        <v>29</v>
      </c>
      <c r="G5742" s="3" t="s">
        <v>29</v>
      </c>
      <c r="H5742" s="3">
        <v>5</v>
      </c>
      <c r="I5742" s="3">
        <f t="shared" ca="1" si="269"/>
        <v>8</v>
      </c>
      <c r="J5742" s="9" t="s">
        <v>462</v>
      </c>
      <c r="K5742" s="9" t="s">
        <v>1071</v>
      </c>
      <c r="L5742" s="9" t="str">
        <f t="shared" si="267"/>
        <v>Logo</v>
      </c>
      <c r="M5742" s="9">
        <v>1</v>
      </c>
      <c r="N5742" s="10">
        <v>41067</v>
      </c>
      <c r="O5742" s="10">
        <v>41067</v>
      </c>
      <c r="P5742" t="s">
        <v>463</v>
      </c>
      <c r="Q5742" t="str">
        <f t="shared" si="268"/>
        <v>LED</v>
      </c>
      <c r="R5742" t="s">
        <v>101</v>
      </c>
      <c r="S5742">
        <v>0</v>
      </c>
      <c r="T5742" t="s">
        <v>33</v>
      </c>
      <c r="U5742">
        <v>1</v>
      </c>
      <c r="V5742">
        <v>1</v>
      </c>
      <c r="W5742" s="1">
        <v>41067</v>
      </c>
      <c r="X5742" s="1">
        <v>41067</v>
      </c>
      <c r="Y5742" t="s">
        <v>38</v>
      </c>
      <c r="Z5742">
        <v>0</v>
      </c>
      <c r="AA5742">
        <v>4000</v>
      </c>
      <c r="AB5742">
        <v>2200</v>
      </c>
      <c r="AC5742">
        <v>2200</v>
      </c>
      <c r="AD5742" t="s">
        <v>121</v>
      </c>
      <c r="AE5742" s="2">
        <v>45117.436956018515</v>
      </c>
    </row>
    <row r="5743" spans="1:31" hidden="1" x14ac:dyDescent="0.25">
      <c r="A5743">
        <v>1256579</v>
      </c>
      <c r="B5743" t="s">
        <v>909</v>
      </c>
      <c r="C5743" t="s">
        <v>910</v>
      </c>
      <c r="D5743" s="3" t="s">
        <v>44</v>
      </c>
      <c r="E5743" s="4">
        <v>41067</v>
      </c>
      <c r="F5743" s="3" t="s">
        <v>29</v>
      </c>
      <c r="G5743" s="3" t="s">
        <v>29</v>
      </c>
      <c r="H5743" s="3">
        <v>5</v>
      </c>
      <c r="I5743" s="3">
        <f t="shared" ca="1" si="269"/>
        <v>12</v>
      </c>
      <c r="J5743" s="9" t="s">
        <v>462</v>
      </c>
      <c r="K5743" s="9" t="s">
        <v>1071</v>
      </c>
      <c r="L5743" s="9" t="str">
        <f t="shared" si="267"/>
        <v>Logo</v>
      </c>
      <c r="M5743" s="9">
        <v>1</v>
      </c>
      <c r="N5743" s="10">
        <v>41067</v>
      </c>
      <c r="O5743" s="10">
        <v>41067</v>
      </c>
      <c r="P5743" t="s">
        <v>463</v>
      </c>
      <c r="Q5743" t="str">
        <f t="shared" si="268"/>
        <v>LED</v>
      </c>
      <c r="R5743" t="s">
        <v>101</v>
      </c>
      <c r="S5743">
        <v>0</v>
      </c>
      <c r="T5743" t="s">
        <v>33</v>
      </c>
      <c r="U5743">
        <v>1</v>
      </c>
      <c r="V5743">
        <v>1</v>
      </c>
      <c r="W5743" s="1">
        <v>41067</v>
      </c>
      <c r="X5743" s="1">
        <v>41067</v>
      </c>
      <c r="Y5743" t="s">
        <v>38</v>
      </c>
      <c r="Z5743">
        <v>0</v>
      </c>
      <c r="AA5743">
        <v>4000</v>
      </c>
      <c r="AB5743">
        <v>2200</v>
      </c>
      <c r="AC5743">
        <v>2200</v>
      </c>
      <c r="AD5743" t="s">
        <v>121</v>
      </c>
      <c r="AE5743" s="2">
        <v>45117.437881944446</v>
      </c>
    </row>
    <row r="5744" spans="1:31" hidden="1" x14ac:dyDescent="0.25">
      <c r="A5744">
        <v>1256580</v>
      </c>
      <c r="B5744" t="s">
        <v>909</v>
      </c>
      <c r="C5744" t="s">
        <v>910</v>
      </c>
      <c r="D5744" s="3" t="s">
        <v>44</v>
      </c>
      <c r="E5744" s="4">
        <v>41067</v>
      </c>
      <c r="F5744" s="3" t="s">
        <v>29</v>
      </c>
      <c r="G5744" s="3" t="s">
        <v>29</v>
      </c>
      <c r="H5744" s="3">
        <v>5</v>
      </c>
      <c r="I5744" s="3">
        <f t="shared" ca="1" si="269"/>
        <v>12</v>
      </c>
      <c r="J5744" s="9" t="s">
        <v>462</v>
      </c>
      <c r="K5744" s="9" t="s">
        <v>1071</v>
      </c>
      <c r="L5744" s="9" t="str">
        <f t="shared" si="267"/>
        <v>Logo</v>
      </c>
      <c r="M5744" s="9">
        <v>1</v>
      </c>
      <c r="N5744" s="10">
        <v>41067</v>
      </c>
      <c r="O5744" s="10">
        <v>41067</v>
      </c>
      <c r="P5744" t="s">
        <v>463</v>
      </c>
      <c r="Q5744" t="str">
        <f t="shared" si="268"/>
        <v>LED</v>
      </c>
      <c r="R5744" t="s">
        <v>101</v>
      </c>
      <c r="S5744">
        <v>0</v>
      </c>
      <c r="T5744" t="s">
        <v>33</v>
      </c>
      <c r="U5744">
        <v>1</v>
      </c>
      <c r="V5744">
        <v>1</v>
      </c>
      <c r="W5744" s="1">
        <v>41067</v>
      </c>
      <c r="X5744" s="1">
        <v>41067</v>
      </c>
      <c r="Y5744" t="s">
        <v>38</v>
      </c>
      <c r="Z5744">
        <v>0</v>
      </c>
      <c r="AA5744">
        <v>4000</v>
      </c>
      <c r="AB5744">
        <v>2200</v>
      </c>
      <c r="AC5744">
        <v>2200</v>
      </c>
      <c r="AD5744" t="s">
        <v>121</v>
      </c>
      <c r="AE5744" s="2">
        <v>45117.439942129633</v>
      </c>
    </row>
    <row r="5745" spans="1:31" hidden="1" x14ac:dyDescent="0.25">
      <c r="A5745">
        <v>1256581</v>
      </c>
      <c r="B5745" t="s">
        <v>909</v>
      </c>
      <c r="C5745" t="s">
        <v>910</v>
      </c>
      <c r="D5745" s="3" t="s">
        <v>44</v>
      </c>
      <c r="E5745" s="4">
        <v>41067</v>
      </c>
      <c r="F5745" s="3" t="s">
        <v>29</v>
      </c>
      <c r="G5745" s="3" t="s">
        <v>29</v>
      </c>
      <c r="H5745" s="3">
        <v>5</v>
      </c>
      <c r="I5745" s="3">
        <f t="shared" ca="1" si="269"/>
        <v>12</v>
      </c>
      <c r="J5745" s="9" t="s">
        <v>462</v>
      </c>
      <c r="K5745" s="9" t="s">
        <v>1071</v>
      </c>
      <c r="L5745" s="9" t="str">
        <f t="shared" si="267"/>
        <v>Logo</v>
      </c>
      <c r="M5745" s="9">
        <v>1</v>
      </c>
      <c r="N5745" s="10">
        <v>41067</v>
      </c>
      <c r="O5745" s="10">
        <v>41067</v>
      </c>
      <c r="P5745" t="s">
        <v>463</v>
      </c>
      <c r="Q5745" t="str">
        <f t="shared" si="268"/>
        <v>LED</v>
      </c>
      <c r="R5745" t="s">
        <v>101</v>
      </c>
      <c r="S5745">
        <v>0</v>
      </c>
      <c r="T5745" t="s">
        <v>33</v>
      </c>
      <c r="U5745">
        <v>1</v>
      </c>
      <c r="V5745">
        <v>1</v>
      </c>
      <c r="W5745" s="1">
        <v>41067</v>
      </c>
      <c r="X5745" s="1">
        <v>41067</v>
      </c>
      <c r="Y5745" t="s">
        <v>38</v>
      </c>
      <c r="Z5745">
        <v>0</v>
      </c>
      <c r="AA5745">
        <v>4000</v>
      </c>
      <c r="AB5745">
        <v>2200</v>
      </c>
      <c r="AC5745">
        <v>2200</v>
      </c>
      <c r="AD5745" t="s">
        <v>121</v>
      </c>
      <c r="AE5745" s="2">
        <v>45117.445277777777</v>
      </c>
    </row>
    <row r="5746" spans="1:31" hidden="1" x14ac:dyDescent="0.25">
      <c r="A5746">
        <v>1256582</v>
      </c>
      <c r="B5746" t="s">
        <v>909</v>
      </c>
      <c r="C5746" t="s">
        <v>910</v>
      </c>
      <c r="D5746" s="3" t="s">
        <v>44</v>
      </c>
      <c r="E5746" s="4">
        <v>41067</v>
      </c>
      <c r="F5746" s="3" t="s">
        <v>29</v>
      </c>
      <c r="G5746" s="3" t="s">
        <v>29</v>
      </c>
      <c r="H5746" s="3">
        <v>5</v>
      </c>
      <c r="I5746" s="3">
        <f t="shared" ca="1" si="269"/>
        <v>12</v>
      </c>
      <c r="J5746" s="9" t="s">
        <v>462</v>
      </c>
      <c r="K5746" s="9" t="s">
        <v>1071</v>
      </c>
      <c r="L5746" s="9" t="str">
        <f t="shared" si="267"/>
        <v>Logo</v>
      </c>
      <c r="M5746" s="9">
        <v>1</v>
      </c>
      <c r="N5746" s="10">
        <v>41067</v>
      </c>
      <c r="O5746" s="10">
        <v>41067</v>
      </c>
      <c r="P5746" t="s">
        <v>463</v>
      </c>
      <c r="Q5746" t="str">
        <f t="shared" si="268"/>
        <v>LED</v>
      </c>
      <c r="R5746" t="s">
        <v>101</v>
      </c>
      <c r="S5746">
        <v>0</v>
      </c>
      <c r="T5746" t="s">
        <v>33</v>
      </c>
      <c r="U5746">
        <v>1</v>
      </c>
      <c r="V5746">
        <v>1</v>
      </c>
      <c r="W5746" s="1">
        <v>41067</v>
      </c>
      <c r="X5746" s="1">
        <v>41067</v>
      </c>
      <c r="Y5746" t="s">
        <v>38</v>
      </c>
      <c r="Z5746">
        <v>0</v>
      </c>
      <c r="AA5746">
        <v>4000</v>
      </c>
      <c r="AB5746">
        <v>2200</v>
      </c>
      <c r="AC5746">
        <v>2200</v>
      </c>
      <c r="AD5746" t="s">
        <v>121</v>
      </c>
      <c r="AE5746" s="2">
        <v>45117.440509259257</v>
      </c>
    </row>
    <row r="5747" spans="1:31" hidden="1" x14ac:dyDescent="0.25">
      <c r="A5747">
        <v>1256583</v>
      </c>
      <c r="B5747" t="s">
        <v>909</v>
      </c>
      <c r="C5747" t="s">
        <v>910</v>
      </c>
      <c r="D5747" s="3" t="s">
        <v>44</v>
      </c>
      <c r="E5747" s="4">
        <v>41067</v>
      </c>
      <c r="F5747" s="3" t="s">
        <v>29</v>
      </c>
      <c r="G5747" s="3" t="s">
        <v>29</v>
      </c>
      <c r="H5747" s="3">
        <v>5</v>
      </c>
      <c r="I5747" s="3">
        <f t="shared" ca="1" si="269"/>
        <v>12</v>
      </c>
      <c r="J5747" s="9" t="s">
        <v>462</v>
      </c>
      <c r="K5747" s="9" t="s">
        <v>1071</v>
      </c>
      <c r="L5747" s="9" t="str">
        <f t="shared" si="267"/>
        <v>Logo</v>
      </c>
      <c r="M5747" s="9">
        <v>1</v>
      </c>
      <c r="N5747" s="10">
        <v>41067</v>
      </c>
      <c r="O5747" s="10">
        <v>41067</v>
      </c>
      <c r="P5747" t="s">
        <v>463</v>
      </c>
      <c r="Q5747" t="str">
        <f t="shared" si="268"/>
        <v>LED</v>
      </c>
      <c r="R5747" t="s">
        <v>101</v>
      </c>
      <c r="S5747">
        <v>0</v>
      </c>
      <c r="T5747" t="s">
        <v>33</v>
      </c>
      <c r="U5747">
        <v>1</v>
      </c>
      <c r="V5747">
        <v>1</v>
      </c>
      <c r="W5747" s="1">
        <v>41067</v>
      </c>
      <c r="X5747" s="1">
        <v>41067</v>
      </c>
      <c r="Y5747" t="s">
        <v>38</v>
      </c>
      <c r="Z5747">
        <v>0</v>
      </c>
      <c r="AA5747">
        <v>4000</v>
      </c>
      <c r="AB5747">
        <v>2200</v>
      </c>
      <c r="AC5747">
        <v>2200</v>
      </c>
      <c r="AD5747" t="s">
        <v>121</v>
      </c>
      <c r="AE5747" s="2">
        <v>45117.441157407404</v>
      </c>
    </row>
    <row r="5748" spans="1:31" hidden="1" x14ac:dyDescent="0.25">
      <c r="A5748">
        <v>1256584</v>
      </c>
      <c r="B5748" t="s">
        <v>909</v>
      </c>
      <c r="C5748" t="s">
        <v>910</v>
      </c>
      <c r="D5748" s="3" t="s">
        <v>44</v>
      </c>
      <c r="E5748" s="4">
        <v>41067</v>
      </c>
      <c r="F5748" s="3" t="s">
        <v>29</v>
      </c>
      <c r="G5748" s="3" t="s">
        <v>29</v>
      </c>
      <c r="H5748" s="3">
        <v>5</v>
      </c>
      <c r="I5748" s="3">
        <f t="shared" ca="1" si="269"/>
        <v>12</v>
      </c>
      <c r="J5748" s="9" t="s">
        <v>462</v>
      </c>
      <c r="K5748" s="9" t="s">
        <v>1071</v>
      </c>
      <c r="L5748" s="9" t="str">
        <f t="shared" si="267"/>
        <v>Logo</v>
      </c>
      <c r="M5748" s="9">
        <v>1</v>
      </c>
      <c r="N5748" s="10">
        <v>41067</v>
      </c>
      <c r="O5748" s="10">
        <v>41067</v>
      </c>
      <c r="P5748" t="s">
        <v>463</v>
      </c>
      <c r="Q5748" t="str">
        <f t="shared" si="268"/>
        <v>LED</v>
      </c>
      <c r="R5748" t="s">
        <v>101</v>
      </c>
      <c r="S5748">
        <v>0</v>
      </c>
      <c r="T5748" t="s">
        <v>33</v>
      </c>
      <c r="U5748">
        <v>1</v>
      </c>
      <c r="V5748">
        <v>1</v>
      </c>
      <c r="W5748" s="1">
        <v>41067</v>
      </c>
      <c r="X5748" s="1">
        <v>41067</v>
      </c>
      <c r="Y5748" t="s">
        <v>38</v>
      </c>
      <c r="Z5748">
        <v>0</v>
      </c>
      <c r="AA5748">
        <v>4000</v>
      </c>
      <c r="AB5748">
        <v>2200</v>
      </c>
      <c r="AC5748">
        <v>2200</v>
      </c>
      <c r="AD5748" t="s">
        <v>121</v>
      </c>
      <c r="AE5748" s="2">
        <v>45117.44195601852</v>
      </c>
    </row>
    <row r="5749" spans="1:31" hidden="1" x14ac:dyDescent="0.25">
      <c r="A5749">
        <v>1256585</v>
      </c>
      <c r="B5749" t="s">
        <v>909</v>
      </c>
      <c r="C5749" t="s">
        <v>910</v>
      </c>
      <c r="D5749" s="3" t="s">
        <v>44</v>
      </c>
      <c r="E5749" s="4">
        <v>41067</v>
      </c>
      <c r="F5749" s="3" t="s">
        <v>29</v>
      </c>
      <c r="G5749" s="3" t="s">
        <v>29</v>
      </c>
      <c r="H5749" s="3">
        <v>5</v>
      </c>
      <c r="I5749" s="3">
        <f t="shared" ca="1" si="269"/>
        <v>12</v>
      </c>
      <c r="J5749" s="9" t="s">
        <v>462</v>
      </c>
      <c r="K5749" s="9" t="s">
        <v>1071</v>
      </c>
      <c r="L5749" s="9" t="str">
        <f t="shared" si="267"/>
        <v>Logo</v>
      </c>
      <c r="M5749" s="9">
        <v>1</v>
      </c>
      <c r="N5749" s="10">
        <v>41067</v>
      </c>
      <c r="O5749" s="10">
        <v>41067</v>
      </c>
      <c r="P5749" t="s">
        <v>463</v>
      </c>
      <c r="Q5749" t="str">
        <f t="shared" si="268"/>
        <v>LED</v>
      </c>
      <c r="R5749" t="s">
        <v>101</v>
      </c>
      <c r="S5749">
        <v>0</v>
      </c>
      <c r="T5749" t="s">
        <v>33</v>
      </c>
      <c r="U5749">
        <v>1</v>
      </c>
      <c r="V5749">
        <v>1</v>
      </c>
      <c r="W5749" s="1">
        <v>41067</v>
      </c>
      <c r="X5749" s="1">
        <v>41067</v>
      </c>
      <c r="Y5749" t="s">
        <v>38</v>
      </c>
      <c r="Z5749">
        <v>0</v>
      </c>
      <c r="AA5749">
        <v>4000</v>
      </c>
      <c r="AB5749">
        <v>2200</v>
      </c>
      <c r="AC5749">
        <v>2200</v>
      </c>
      <c r="AD5749" t="s">
        <v>121</v>
      </c>
      <c r="AE5749" s="2">
        <v>45117.442488425928</v>
      </c>
    </row>
    <row r="5750" spans="1:31" hidden="1" x14ac:dyDescent="0.25">
      <c r="A5750">
        <v>1256586</v>
      </c>
      <c r="B5750" t="s">
        <v>909</v>
      </c>
      <c r="C5750" t="s">
        <v>910</v>
      </c>
      <c r="D5750" s="3" t="s">
        <v>44</v>
      </c>
      <c r="E5750" s="4">
        <v>41067</v>
      </c>
      <c r="F5750" s="3" t="s">
        <v>29</v>
      </c>
      <c r="G5750" s="3" t="s">
        <v>29</v>
      </c>
      <c r="H5750" s="3">
        <v>5</v>
      </c>
      <c r="I5750" s="3">
        <f t="shared" ca="1" si="269"/>
        <v>12</v>
      </c>
      <c r="J5750" s="9" t="s">
        <v>462</v>
      </c>
      <c r="K5750" s="9" t="s">
        <v>1071</v>
      </c>
      <c r="L5750" s="9" t="str">
        <f t="shared" si="267"/>
        <v>Logo</v>
      </c>
      <c r="M5750" s="9">
        <v>1</v>
      </c>
      <c r="N5750" s="10">
        <v>41067</v>
      </c>
      <c r="O5750" s="10">
        <v>41067</v>
      </c>
      <c r="P5750" t="s">
        <v>463</v>
      </c>
      <c r="Q5750" t="str">
        <f t="shared" si="268"/>
        <v>LED</v>
      </c>
      <c r="R5750" t="s">
        <v>101</v>
      </c>
      <c r="S5750">
        <v>0</v>
      </c>
      <c r="T5750" t="s">
        <v>33</v>
      </c>
      <c r="U5750">
        <v>1</v>
      </c>
      <c r="V5750">
        <v>1</v>
      </c>
      <c r="W5750" s="1">
        <v>41067</v>
      </c>
      <c r="X5750" s="1">
        <v>41067</v>
      </c>
      <c r="Y5750" t="s">
        <v>38</v>
      </c>
      <c r="Z5750">
        <v>0</v>
      </c>
      <c r="AA5750">
        <v>4000</v>
      </c>
      <c r="AB5750">
        <v>2200</v>
      </c>
      <c r="AC5750">
        <v>2200</v>
      </c>
      <c r="AD5750" t="s">
        <v>121</v>
      </c>
      <c r="AE5750" s="2">
        <v>45117.44290509259</v>
      </c>
    </row>
    <row r="5751" spans="1:31" hidden="1" x14ac:dyDescent="0.25">
      <c r="A5751">
        <v>1256587</v>
      </c>
      <c r="B5751" t="s">
        <v>909</v>
      </c>
      <c r="C5751" t="s">
        <v>910</v>
      </c>
      <c r="D5751" s="3" t="s">
        <v>44</v>
      </c>
      <c r="E5751" s="4">
        <v>41067</v>
      </c>
      <c r="F5751" s="3" t="s">
        <v>29</v>
      </c>
      <c r="G5751" s="3" t="s">
        <v>29</v>
      </c>
      <c r="H5751" s="3">
        <v>5</v>
      </c>
      <c r="I5751" s="3">
        <f t="shared" ca="1" si="269"/>
        <v>12</v>
      </c>
      <c r="J5751" s="9" t="s">
        <v>462</v>
      </c>
      <c r="K5751" s="9" t="s">
        <v>1071</v>
      </c>
      <c r="L5751" s="9" t="str">
        <f t="shared" si="267"/>
        <v>Logo</v>
      </c>
      <c r="M5751" s="9">
        <v>1</v>
      </c>
      <c r="N5751" s="10">
        <v>41067</v>
      </c>
      <c r="O5751" s="10">
        <v>41067</v>
      </c>
      <c r="P5751" t="s">
        <v>463</v>
      </c>
      <c r="Q5751" t="str">
        <f t="shared" si="268"/>
        <v>LED</v>
      </c>
      <c r="R5751" t="s">
        <v>101</v>
      </c>
      <c r="S5751">
        <v>0</v>
      </c>
      <c r="T5751" t="s">
        <v>33</v>
      </c>
      <c r="U5751">
        <v>1</v>
      </c>
      <c r="V5751">
        <v>1</v>
      </c>
      <c r="W5751" s="1">
        <v>41067</v>
      </c>
      <c r="X5751" s="1">
        <v>41067</v>
      </c>
      <c r="Y5751" t="s">
        <v>38</v>
      </c>
      <c r="Z5751">
        <v>0</v>
      </c>
      <c r="AA5751">
        <v>4000</v>
      </c>
      <c r="AB5751">
        <v>2200</v>
      </c>
      <c r="AC5751">
        <v>2200</v>
      </c>
      <c r="AD5751" t="s">
        <v>121</v>
      </c>
      <c r="AE5751" s="2">
        <v>45117.443437499998</v>
      </c>
    </row>
    <row r="5752" spans="1:31" hidden="1" x14ac:dyDescent="0.25">
      <c r="A5752">
        <v>1256588</v>
      </c>
      <c r="B5752" t="s">
        <v>909</v>
      </c>
      <c r="C5752" t="s">
        <v>910</v>
      </c>
      <c r="D5752" s="3" t="s">
        <v>44</v>
      </c>
      <c r="E5752" s="4">
        <v>41067</v>
      </c>
      <c r="F5752" s="3" t="s">
        <v>29</v>
      </c>
      <c r="G5752" s="3" t="s">
        <v>29</v>
      </c>
      <c r="H5752" s="3">
        <v>5</v>
      </c>
      <c r="I5752" s="3">
        <f t="shared" ca="1" si="269"/>
        <v>12</v>
      </c>
      <c r="J5752" s="9" t="s">
        <v>462</v>
      </c>
      <c r="K5752" s="9" t="s">
        <v>1071</v>
      </c>
      <c r="L5752" s="9" t="str">
        <f t="shared" si="267"/>
        <v>Logo</v>
      </c>
      <c r="M5752" s="9">
        <v>1</v>
      </c>
      <c r="N5752" s="10">
        <v>41067</v>
      </c>
      <c r="O5752" s="10">
        <v>41067</v>
      </c>
      <c r="P5752" t="s">
        <v>463</v>
      </c>
      <c r="Q5752" t="str">
        <f t="shared" si="268"/>
        <v>LED</v>
      </c>
      <c r="R5752" t="s">
        <v>101</v>
      </c>
      <c r="S5752">
        <v>0</v>
      </c>
      <c r="T5752" t="s">
        <v>33</v>
      </c>
      <c r="U5752">
        <v>1</v>
      </c>
      <c r="V5752">
        <v>1</v>
      </c>
      <c r="W5752" s="1">
        <v>41067</v>
      </c>
      <c r="X5752" s="1">
        <v>41067</v>
      </c>
      <c r="Y5752" t="s">
        <v>38</v>
      </c>
      <c r="Z5752">
        <v>0</v>
      </c>
      <c r="AA5752">
        <v>4000</v>
      </c>
      <c r="AB5752">
        <v>2200</v>
      </c>
      <c r="AC5752">
        <v>2200</v>
      </c>
      <c r="AD5752" t="s">
        <v>121</v>
      </c>
      <c r="AE5752" s="2">
        <v>45117.446655092594</v>
      </c>
    </row>
    <row r="5753" spans="1:31" hidden="1" x14ac:dyDescent="0.25">
      <c r="A5753">
        <v>1256589</v>
      </c>
      <c r="B5753" t="s">
        <v>909</v>
      </c>
      <c r="C5753" t="s">
        <v>910</v>
      </c>
      <c r="D5753" s="3" t="s">
        <v>44</v>
      </c>
      <c r="E5753" s="4">
        <v>41067</v>
      </c>
      <c r="F5753" s="3" t="s">
        <v>29</v>
      </c>
      <c r="G5753" s="3" t="s">
        <v>29</v>
      </c>
      <c r="H5753" s="3">
        <v>5</v>
      </c>
      <c r="I5753" s="3">
        <f t="shared" ca="1" si="269"/>
        <v>12</v>
      </c>
      <c r="J5753" s="9" t="s">
        <v>462</v>
      </c>
      <c r="K5753" s="9" t="s">
        <v>1071</v>
      </c>
      <c r="L5753" s="9" t="str">
        <f t="shared" si="267"/>
        <v>Logo</v>
      </c>
      <c r="M5753" s="9">
        <v>1</v>
      </c>
      <c r="N5753" s="10">
        <v>41067</v>
      </c>
      <c r="O5753" s="10">
        <v>41067</v>
      </c>
      <c r="P5753" t="s">
        <v>463</v>
      </c>
      <c r="Q5753" t="str">
        <f t="shared" si="268"/>
        <v>LED</v>
      </c>
      <c r="R5753" t="s">
        <v>101</v>
      </c>
      <c r="S5753">
        <v>0</v>
      </c>
      <c r="T5753" t="s">
        <v>33</v>
      </c>
      <c r="U5753">
        <v>1</v>
      </c>
      <c r="V5753">
        <v>1</v>
      </c>
      <c r="W5753" s="1">
        <v>41067</v>
      </c>
      <c r="X5753" s="1">
        <v>41067</v>
      </c>
      <c r="Y5753" t="s">
        <v>38</v>
      </c>
      <c r="Z5753">
        <v>0</v>
      </c>
      <c r="AA5753">
        <v>4000</v>
      </c>
      <c r="AB5753">
        <v>2200</v>
      </c>
      <c r="AC5753">
        <v>2200</v>
      </c>
      <c r="AD5753" t="s">
        <v>121</v>
      </c>
      <c r="AE5753" s="2">
        <v>45117.447233796294</v>
      </c>
    </row>
    <row r="5754" spans="1:31" hidden="1" x14ac:dyDescent="0.25">
      <c r="A5754">
        <v>1256590</v>
      </c>
      <c r="B5754" t="s">
        <v>909</v>
      </c>
      <c r="C5754" t="s">
        <v>910</v>
      </c>
      <c r="D5754" s="3" t="s">
        <v>44</v>
      </c>
      <c r="E5754" s="4">
        <v>41067</v>
      </c>
      <c r="F5754" s="3" t="s">
        <v>29</v>
      </c>
      <c r="G5754" s="3" t="s">
        <v>29</v>
      </c>
      <c r="H5754" s="3">
        <v>5</v>
      </c>
      <c r="I5754" s="3">
        <f t="shared" ca="1" si="269"/>
        <v>12</v>
      </c>
      <c r="J5754" s="9" t="s">
        <v>462</v>
      </c>
      <c r="K5754" s="9" t="s">
        <v>1071</v>
      </c>
      <c r="L5754" s="9" t="str">
        <f t="shared" si="267"/>
        <v>Logo</v>
      </c>
      <c r="M5754" s="9">
        <v>1</v>
      </c>
      <c r="N5754" s="10">
        <v>41067</v>
      </c>
      <c r="O5754" s="10">
        <v>41067</v>
      </c>
      <c r="P5754" t="s">
        <v>463</v>
      </c>
      <c r="Q5754" t="str">
        <f t="shared" si="268"/>
        <v>LED</v>
      </c>
      <c r="R5754" t="s">
        <v>101</v>
      </c>
      <c r="S5754">
        <v>0</v>
      </c>
      <c r="T5754" t="s">
        <v>33</v>
      </c>
      <c r="U5754">
        <v>1</v>
      </c>
      <c r="V5754">
        <v>1</v>
      </c>
      <c r="W5754" s="1">
        <v>41067</v>
      </c>
      <c r="X5754" s="1">
        <v>41067</v>
      </c>
      <c r="Y5754" t="s">
        <v>38</v>
      </c>
      <c r="Z5754">
        <v>0</v>
      </c>
      <c r="AA5754">
        <v>4000</v>
      </c>
      <c r="AB5754">
        <v>2200</v>
      </c>
      <c r="AC5754">
        <v>2200</v>
      </c>
      <c r="AD5754" t="s">
        <v>121</v>
      </c>
      <c r="AE5754" s="2">
        <v>45117.447905092595</v>
      </c>
    </row>
    <row r="5755" spans="1:31" hidden="1" x14ac:dyDescent="0.25">
      <c r="A5755">
        <v>1256591</v>
      </c>
      <c r="B5755" t="s">
        <v>909</v>
      </c>
      <c r="C5755" t="s">
        <v>910</v>
      </c>
      <c r="D5755" s="3" t="s">
        <v>44</v>
      </c>
      <c r="E5755" s="4">
        <v>41067</v>
      </c>
      <c r="F5755" s="3" t="s">
        <v>29</v>
      </c>
      <c r="G5755" s="3" t="s">
        <v>29</v>
      </c>
      <c r="H5755" s="3">
        <v>5</v>
      </c>
      <c r="I5755" s="3">
        <f t="shared" ca="1" si="269"/>
        <v>12</v>
      </c>
      <c r="J5755" s="9" t="s">
        <v>462</v>
      </c>
      <c r="K5755" s="9" t="s">
        <v>1071</v>
      </c>
      <c r="L5755" s="9" t="str">
        <f t="shared" si="267"/>
        <v>Logo</v>
      </c>
      <c r="M5755" s="9">
        <v>1</v>
      </c>
      <c r="N5755" s="10">
        <v>41067</v>
      </c>
      <c r="O5755" s="10">
        <v>41067</v>
      </c>
      <c r="P5755" t="s">
        <v>463</v>
      </c>
      <c r="Q5755" t="str">
        <f t="shared" si="268"/>
        <v>LED</v>
      </c>
      <c r="R5755" t="s">
        <v>101</v>
      </c>
      <c r="S5755">
        <v>0</v>
      </c>
      <c r="T5755" t="s">
        <v>33</v>
      </c>
      <c r="U5755">
        <v>1</v>
      </c>
      <c r="V5755">
        <v>1</v>
      </c>
      <c r="W5755" s="1">
        <v>41067</v>
      </c>
      <c r="X5755" s="1">
        <v>41067</v>
      </c>
      <c r="Y5755" t="s">
        <v>38</v>
      </c>
      <c r="Z5755">
        <v>0</v>
      </c>
      <c r="AA5755">
        <v>4000</v>
      </c>
      <c r="AB5755">
        <v>2200</v>
      </c>
      <c r="AC5755">
        <v>2200</v>
      </c>
      <c r="AD5755" t="s">
        <v>121</v>
      </c>
      <c r="AE5755" s="2">
        <v>45117.448449074072</v>
      </c>
    </row>
    <row r="5756" spans="1:31" hidden="1" x14ac:dyDescent="0.25">
      <c r="A5756">
        <v>1256592</v>
      </c>
      <c r="B5756" t="s">
        <v>909</v>
      </c>
      <c r="C5756" t="s">
        <v>910</v>
      </c>
      <c r="D5756" s="3" t="s">
        <v>44</v>
      </c>
      <c r="E5756" s="4">
        <v>41067</v>
      </c>
      <c r="F5756" s="3" t="s">
        <v>29</v>
      </c>
      <c r="G5756" s="3" t="s">
        <v>29</v>
      </c>
      <c r="H5756" s="3">
        <v>5</v>
      </c>
      <c r="I5756" s="3">
        <f t="shared" ca="1" si="269"/>
        <v>12</v>
      </c>
      <c r="J5756" s="9" t="s">
        <v>462</v>
      </c>
      <c r="K5756" s="9" t="s">
        <v>1071</v>
      </c>
      <c r="L5756" s="9" t="str">
        <f t="shared" si="267"/>
        <v>Logo</v>
      </c>
      <c r="M5756" s="9">
        <v>1</v>
      </c>
      <c r="N5756" s="10">
        <v>41067</v>
      </c>
      <c r="O5756" s="10">
        <v>41067</v>
      </c>
      <c r="P5756" t="s">
        <v>463</v>
      </c>
      <c r="Q5756" t="str">
        <f t="shared" si="268"/>
        <v>LED</v>
      </c>
      <c r="R5756" t="s">
        <v>101</v>
      </c>
      <c r="S5756">
        <v>0</v>
      </c>
      <c r="T5756" t="s">
        <v>33</v>
      </c>
      <c r="U5756">
        <v>1</v>
      </c>
      <c r="V5756">
        <v>1</v>
      </c>
      <c r="W5756" s="1">
        <v>41067</v>
      </c>
      <c r="X5756" s="1">
        <v>41067</v>
      </c>
      <c r="Y5756" t="s">
        <v>38</v>
      </c>
      <c r="Z5756">
        <v>0</v>
      </c>
      <c r="AA5756">
        <v>4000</v>
      </c>
      <c r="AB5756">
        <v>2200</v>
      </c>
      <c r="AC5756">
        <v>2200</v>
      </c>
      <c r="AD5756" t="s">
        <v>121</v>
      </c>
      <c r="AE5756" s="2">
        <v>45117.449062500003</v>
      </c>
    </row>
    <row r="5757" spans="1:31" hidden="1" x14ac:dyDescent="0.25">
      <c r="A5757">
        <v>1256593</v>
      </c>
      <c r="B5757" t="s">
        <v>909</v>
      </c>
      <c r="C5757" t="s">
        <v>910</v>
      </c>
      <c r="D5757" s="3" t="s">
        <v>44</v>
      </c>
      <c r="E5757" s="4">
        <v>41067</v>
      </c>
      <c r="F5757" s="3" t="s">
        <v>29</v>
      </c>
      <c r="G5757" s="3" t="s">
        <v>29</v>
      </c>
      <c r="H5757" s="3">
        <v>5</v>
      </c>
      <c r="I5757" s="3">
        <f t="shared" ca="1" si="269"/>
        <v>12</v>
      </c>
      <c r="J5757" s="9" t="s">
        <v>462</v>
      </c>
      <c r="K5757" s="9" t="s">
        <v>1071</v>
      </c>
      <c r="L5757" s="9" t="str">
        <f t="shared" si="267"/>
        <v>Logo</v>
      </c>
      <c r="M5757" s="9">
        <v>1</v>
      </c>
      <c r="N5757" s="10">
        <v>41067</v>
      </c>
      <c r="O5757" s="10">
        <v>41067</v>
      </c>
      <c r="P5757" t="s">
        <v>463</v>
      </c>
      <c r="Q5757" t="str">
        <f t="shared" si="268"/>
        <v>LED</v>
      </c>
      <c r="R5757" t="s">
        <v>101</v>
      </c>
      <c r="S5757">
        <v>0</v>
      </c>
      <c r="T5757" t="s">
        <v>33</v>
      </c>
      <c r="U5757">
        <v>1</v>
      </c>
      <c r="V5757">
        <v>1</v>
      </c>
      <c r="W5757" s="1">
        <v>41067</v>
      </c>
      <c r="X5757" s="1">
        <v>41067</v>
      </c>
      <c r="Y5757" t="s">
        <v>38</v>
      </c>
      <c r="Z5757">
        <v>0</v>
      </c>
      <c r="AA5757">
        <v>4000</v>
      </c>
      <c r="AB5757">
        <v>2200</v>
      </c>
      <c r="AC5757">
        <v>2200</v>
      </c>
      <c r="AD5757" t="s">
        <v>121</v>
      </c>
      <c r="AE5757" s="2">
        <v>45117.449490740742</v>
      </c>
    </row>
    <row r="5758" spans="1:31" hidden="1" x14ac:dyDescent="0.25">
      <c r="A5758">
        <v>1256594</v>
      </c>
      <c r="B5758" t="s">
        <v>909</v>
      </c>
      <c r="C5758" t="s">
        <v>910</v>
      </c>
      <c r="D5758" s="3" t="s">
        <v>44</v>
      </c>
      <c r="E5758" s="4">
        <v>41067</v>
      </c>
      <c r="F5758" s="3" t="s">
        <v>29</v>
      </c>
      <c r="G5758" s="3" t="s">
        <v>29</v>
      </c>
      <c r="H5758" s="3">
        <v>5</v>
      </c>
      <c r="I5758" s="3">
        <f t="shared" ca="1" si="269"/>
        <v>12</v>
      </c>
      <c r="J5758" s="9" t="s">
        <v>462</v>
      </c>
      <c r="K5758" s="9" t="s">
        <v>1071</v>
      </c>
      <c r="L5758" s="9" t="str">
        <f t="shared" si="267"/>
        <v>Logo</v>
      </c>
      <c r="M5758" s="9">
        <v>1</v>
      </c>
      <c r="N5758" s="10">
        <v>41067</v>
      </c>
      <c r="O5758" s="10">
        <v>41067</v>
      </c>
      <c r="P5758" t="s">
        <v>463</v>
      </c>
      <c r="Q5758" t="str">
        <f t="shared" si="268"/>
        <v>LED</v>
      </c>
      <c r="R5758" t="s">
        <v>101</v>
      </c>
      <c r="S5758">
        <v>0</v>
      </c>
      <c r="T5758" t="s">
        <v>33</v>
      </c>
      <c r="U5758">
        <v>1</v>
      </c>
      <c r="V5758">
        <v>1</v>
      </c>
      <c r="W5758" s="1">
        <v>41067</v>
      </c>
      <c r="X5758" s="1">
        <v>41067</v>
      </c>
      <c r="Y5758" t="s">
        <v>38</v>
      </c>
      <c r="Z5758">
        <v>0</v>
      </c>
      <c r="AA5758">
        <v>4000</v>
      </c>
      <c r="AB5758">
        <v>2200</v>
      </c>
      <c r="AC5758">
        <v>2200</v>
      </c>
      <c r="AD5758" t="s">
        <v>121</v>
      </c>
      <c r="AE5758" s="2">
        <v>45117.450682870367</v>
      </c>
    </row>
    <row r="5759" spans="1:31" hidden="1" x14ac:dyDescent="0.25">
      <c r="A5759">
        <v>1252808</v>
      </c>
      <c r="B5759" t="s">
        <v>909</v>
      </c>
      <c r="C5759" t="s">
        <v>911</v>
      </c>
      <c r="D5759" s="3" t="s">
        <v>31</v>
      </c>
      <c r="E5759" s="4">
        <v>34455</v>
      </c>
      <c r="F5759" s="4">
        <v>45881</v>
      </c>
      <c r="G5759" s="4">
        <v>43325</v>
      </c>
      <c r="H5759" s="3">
        <v>4</v>
      </c>
      <c r="I5759" s="3">
        <f t="shared" ca="1" si="269"/>
        <v>30</v>
      </c>
      <c r="J5759" s="9" t="s">
        <v>270</v>
      </c>
      <c r="K5759" s="9" t="s">
        <v>1072</v>
      </c>
      <c r="L5759" s="9" t="str">
        <f t="shared" si="267"/>
        <v>Hapiled</v>
      </c>
      <c r="M5759" s="9">
        <v>1</v>
      </c>
      <c r="N5759" s="10">
        <v>43059</v>
      </c>
      <c r="O5759" s="10">
        <v>43059</v>
      </c>
      <c r="P5759" t="s">
        <v>272</v>
      </c>
      <c r="Q5759" t="str">
        <f t="shared" si="268"/>
        <v>LED</v>
      </c>
      <c r="R5759" t="s">
        <v>102</v>
      </c>
      <c r="S5759">
        <v>0</v>
      </c>
      <c r="T5759" t="s">
        <v>33</v>
      </c>
      <c r="U5759">
        <v>1</v>
      </c>
      <c r="V5759">
        <v>1</v>
      </c>
      <c r="W5759" s="1">
        <v>43059</v>
      </c>
      <c r="X5759" s="1">
        <v>43059</v>
      </c>
      <c r="Y5759" t="s">
        <v>145</v>
      </c>
      <c r="Z5759">
        <v>0</v>
      </c>
      <c r="AA5759">
        <v>3000</v>
      </c>
      <c r="AB5759">
        <v>1577</v>
      </c>
      <c r="AC5759">
        <v>1419.3</v>
      </c>
      <c r="AD5759" t="s">
        <v>116</v>
      </c>
      <c r="AE5759" s="2">
        <v>45096.8125462963</v>
      </c>
    </row>
    <row r="5760" spans="1:31" hidden="1" x14ac:dyDescent="0.25">
      <c r="A5760">
        <v>1252809</v>
      </c>
      <c r="B5760" t="s">
        <v>909</v>
      </c>
      <c r="C5760" t="s">
        <v>911</v>
      </c>
      <c r="D5760" s="3" t="s">
        <v>31</v>
      </c>
      <c r="E5760" s="4">
        <v>34455</v>
      </c>
      <c r="F5760" s="4">
        <v>45881</v>
      </c>
      <c r="G5760" s="4">
        <v>43325</v>
      </c>
      <c r="H5760" s="3">
        <v>4</v>
      </c>
      <c r="I5760" s="3">
        <f t="shared" ca="1" si="269"/>
        <v>30</v>
      </c>
      <c r="J5760" s="9" t="s">
        <v>270</v>
      </c>
      <c r="K5760" s="9" t="s">
        <v>1072</v>
      </c>
      <c r="L5760" s="9" t="str">
        <f t="shared" si="267"/>
        <v>Hapiled</v>
      </c>
      <c r="M5760" s="9">
        <v>1</v>
      </c>
      <c r="N5760" s="10">
        <v>43059</v>
      </c>
      <c r="O5760" s="10">
        <v>43059</v>
      </c>
      <c r="P5760" t="s">
        <v>272</v>
      </c>
      <c r="Q5760" t="str">
        <f t="shared" si="268"/>
        <v>LED</v>
      </c>
      <c r="R5760" t="s">
        <v>102</v>
      </c>
      <c r="S5760">
        <v>0</v>
      </c>
      <c r="T5760" t="s">
        <v>33</v>
      </c>
      <c r="U5760">
        <v>1</v>
      </c>
      <c r="V5760">
        <v>1</v>
      </c>
      <c r="W5760" s="1">
        <v>43059</v>
      </c>
      <c r="X5760" s="1">
        <v>43059</v>
      </c>
      <c r="Y5760" t="s">
        <v>145</v>
      </c>
      <c r="Z5760">
        <v>0</v>
      </c>
      <c r="AA5760">
        <v>3000</v>
      </c>
      <c r="AB5760">
        <v>1577</v>
      </c>
      <c r="AC5760">
        <v>1419.3</v>
      </c>
      <c r="AD5760" t="s">
        <v>116</v>
      </c>
      <c r="AE5760" s="2">
        <v>45096.8125462963</v>
      </c>
    </row>
    <row r="5761" spans="1:31" hidden="1" x14ac:dyDescent="0.25">
      <c r="A5761">
        <v>1252810</v>
      </c>
      <c r="B5761" t="s">
        <v>909</v>
      </c>
      <c r="C5761" t="s">
        <v>911</v>
      </c>
      <c r="D5761" s="3" t="s">
        <v>31</v>
      </c>
      <c r="E5761" s="4">
        <v>35735</v>
      </c>
      <c r="F5761" s="4">
        <v>45881</v>
      </c>
      <c r="G5761" s="4">
        <v>43325</v>
      </c>
      <c r="H5761" s="3">
        <v>4</v>
      </c>
      <c r="I5761" s="3">
        <f t="shared" ca="1" si="269"/>
        <v>27</v>
      </c>
      <c r="J5761" s="9" t="s">
        <v>270</v>
      </c>
      <c r="K5761" s="9" t="s">
        <v>1072</v>
      </c>
      <c r="L5761" s="9" t="str">
        <f t="shared" si="267"/>
        <v>Hapiled</v>
      </c>
      <c r="M5761" s="9">
        <v>1</v>
      </c>
      <c r="N5761" s="10">
        <v>43059</v>
      </c>
      <c r="O5761" s="10">
        <v>43059</v>
      </c>
      <c r="P5761" t="s">
        <v>272</v>
      </c>
      <c r="Q5761" t="str">
        <f t="shared" si="268"/>
        <v>LED</v>
      </c>
      <c r="R5761" t="s">
        <v>102</v>
      </c>
      <c r="S5761">
        <v>0</v>
      </c>
      <c r="T5761" t="s">
        <v>33</v>
      </c>
      <c r="U5761">
        <v>1</v>
      </c>
      <c r="V5761">
        <v>1</v>
      </c>
      <c r="W5761" s="1">
        <v>43059</v>
      </c>
      <c r="X5761" s="1">
        <v>43059</v>
      </c>
      <c r="Y5761" t="s">
        <v>145</v>
      </c>
      <c r="Z5761">
        <v>0</v>
      </c>
      <c r="AA5761">
        <v>3000</v>
      </c>
      <c r="AB5761">
        <v>1577</v>
      </c>
      <c r="AC5761">
        <v>1419.3</v>
      </c>
      <c r="AD5761" t="s">
        <v>116</v>
      </c>
      <c r="AE5761" s="2">
        <v>45096.8125462963</v>
      </c>
    </row>
    <row r="5762" spans="1:31" hidden="1" x14ac:dyDescent="0.25">
      <c r="A5762">
        <v>1252811</v>
      </c>
      <c r="B5762" t="s">
        <v>909</v>
      </c>
      <c r="C5762" t="s">
        <v>911</v>
      </c>
      <c r="D5762" s="3" t="s">
        <v>31</v>
      </c>
      <c r="E5762" s="4">
        <v>35735</v>
      </c>
      <c r="F5762" s="4">
        <v>45881</v>
      </c>
      <c r="G5762" s="4">
        <v>43325</v>
      </c>
      <c r="H5762" s="3">
        <v>4</v>
      </c>
      <c r="I5762" s="3">
        <f t="shared" ca="1" si="269"/>
        <v>27</v>
      </c>
      <c r="J5762" s="9" t="s">
        <v>270</v>
      </c>
      <c r="K5762" s="9" t="s">
        <v>1072</v>
      </c>
      <c r="L5762" s="9" t="str">
        <f t="shared" ref="L5762:L5825" si="270">VLOOKUP(J5762,Arm_kort,2,FALSE)</f>
        <v>Hapiled</v>
      </c>
      <c r="M5762" s="9">
        <v>1</v>
      </c>
      <c r="N5762" s="10">
        <v>43059</v>
      </c>
      <c r="O5762" s="10">
        <v>43059</v>
      </c>
      <c r="P5762" t="s">
        <v>272</v>
      </c>
      <c r="Q5762" t="str">
        <f t="shared" ref="Q5762:Q5825" si="271">VLOOKUP(P5762,LAMPEN,3,FALSE)</f>
        <v>LED</v>
      </c>
      <c r="R5762" t="s">
        <v>102</v>
      </c>
      <c r="S5762">
        <v>0</v>
      </c>
      <c r="T5762" t="s">
        <v>33</v>
      </c>
      <c r="U5762">
        <v>1</v>
      </c>
      <c r="V5762">
        <v>1</v>
      </c>
      <c r="W5762" s="1">
        <v>43059</v>
      </c>
      <c r="X5762" s="1">
        <v>43059</v>
      </c>
      <c r="Y5762" t="s">
        <v>145</v>
      </c>
      <c r="Z5762">
        <v>0</v>
      </c>
      <c r="AA5762">
        <v>3000</v>
      </c>
      <c r="AB5762">
        <v>1577</v>
      </c>
      <c r="AC5762">
        <v>1419.3</v>
      </c>
      <c r="AD5762" t="s">
        <v>116</v>
      </c>
      <c r="AE5762" s="2">
        <v>45096.8125462963</v>
      </c>
    </row>
    <row r="5763" spans="1:31" hidden="1" x14ac:dyDescent="0.25">
      <c r="A5763">
        <v>1252812</v>
      </c>
      <c r="B5763" t="s">
        <v>909</v>
      </c>
      <c r="C5763" t="s">
        <v>911</v>
      </c>
      <c r="D5763" s="3" t="s">
        <v>31</v>
      </c>
      <c r="E5763" s="4">
        <v>37100</v>
      </c>
      <c r="F5763" s="4">
        <v>45881</v>
      </c>
      <c r="G5763" s="4">
        <v>43325</v>
      </c>
      <c r="H5763" s="3">
        <v>4</v>
      </c>
      <c r="I5763" s="3">
        <f t="shared" ref="I5763:I5826" ca="1" si="272">IFERROR(YEAR(NOW())-YEAR(E5763),"")</f>
        <v>23</v>
      </c>
      <c r="J5763" s="9" t="s">
        <v>270</v>
      </c>
      <c r="K5763" s="9" t="s">
        <v>1072</v>
      </c>
      <c r="L5763" s="9" t="str">
        <f t="shared" si="270"/>
        <v>Hapiled</v>
      </c>
      <c r="M5763" s="9">
        <v>1</v>
      </c>
      <c r="N5763" s="10">
        <v>43059</v>
      </c>
      <c r="O5763" s="10">
        <v>43059</v>
      </c>
      <c r="P5763" t="s">
        <v>272</v>
      </c>
      <c r="Q5763" t="str">
        <f t="shared" si="271"/>
        <v>LED</v>
      </c>
      <c r="R5763" t="s">
        <v>102</v>
      </c>
      <c r="S5763">
        <v>0</v>
      </c>
      <c r="T5763" t="s">
        <v>33</v>
      </c>
      <c r="U5763">
        <v>1</v>
      </c>
      <c r="V5763">
        <v>1</v>
      </c>
      <c r="W5763" s="1">
        <v>43059</v>
      </c>
      <c r="X5763" s="1">
        <v>43059</v>
      </c>
      <c r="Y5763" t="s">
        <v>145</v>
      </c>
      <c r="Z5763">
        <v>0</v>
      </c>
      <c r="AA5763">
        <v>3000</v>
      </c>
      <c r="AB5763">
        <v>1577</v>
      </c>
      <c r="AC5763">
        <v>1419.3</v>
      </c>
      <c r="AD5763" t="s">
        <v>116</v>
      </c>
      <c r="AE5763" s="2">
        <v>45096.8125462963</v>
      </c>
    </row>
    <row r="5764" spans="1:31" hidden="1" x14ac:dyDescent="0.25">
      <c r="A5764">
        <v>1252813</v>
      </c>
      <c r="B5764" t="s">
        <v>909</v>
      </c>
      <c r="C5764" t="s">
        <v>911</v>
      </c>
      <c r="D5764" s="3" t="s">
        <v>31</v>
      </c>
      <c r="E5764" s="4">
        <v>35735</v>
      </c>
      <c r="F5764" s="4">
        <v>45881</v>
      </c>
      <c r="G5764" s="4">
        <v>43325</v>
      </c>
      <c r="H5764" s="3">
        <v>4</v>
      </c>
      <c r="I5764" s="3">
        <f t="shared" ca="1" si="272"/>
        <v>27</v>
      </c>
      <c r="J5764" s="9" t="s">
        <v>270</v>
      </c>
      <c r="K5764" s="9" t="s">
        <v>1072</v>
      </c>
      <c r="L5764" s="9" t="str">
        <f t="shared" si="270"/>
        <v>Hapiled</v>
      </c>
      <c r="M5764" s="9">
        <v>1</v>
      </c>
      <c r="N5764" s="10">
        <v>43059</v>
      </c>
      <c r="O5764" s="10">
        <v>43059</v>
      </c>
      <c r="P5764" t="s">
        <v>272</v>
      </c>
      <c r="Q5764" t="str">
        <f t="shared" si="271"/>
        <v>LED</v>
      </c>
      <c r="R5764" t="s">
        <v>102</v>
      </c>
      <c r="S5764">
        <v>0</v>
      </c>
      <c r="T5764" t="s">
        <v>33</v>
      </c>
      <c r="U5764">
        <v>1</v>
      </c>
      <c r="V5764">
        <v>1</v>
      </c>
      <c r="W5764" s="1">
        <v>43059</v>
      </c>
      <c r="X5764" s="1">
        <v>43059</v>
      </c>
      <c r="Y5764" t="s">
        <v>145</v>
      </c>
      <c r="Z5764">
        <v>0</v>
      </c>
      <c r="AA5764">
        <v>3000</v>
      </c>
      <c r="AB5764">
        <v>1577</v>
      </c>
      <c r="AC5764">
        <v>1419.3</v>
      </c>
      <c r="AD5764" t="s">
        <v>116</v>
      </c>
      <c r="AE5764" s="2">
        <v>45096.8125462963</v>
      </c>
    </row>
    <row r="5765" spans="1:31" hidden="1" x14ac:dyDescent="0.25">
      <c r="A5765">
        <v>1252814</v>
      </c>
      <c r="B5765" t="s">
        <v>909</v>
      </c>
      <c r="C5765" t="s">
        <v>911</v>
      </c>
      <c r="D5765" s="3" t="s">
        <v>31</v>
      </c>
      <c r="E5765" s="4">
        <v>35735</v>
      </c>
      <c r="F5765" s="4">
        <v>45881</v>
      </c>
      <c r="G5765" s="4">
        <v>43325</v>
      </c>
      <c r="H5765" s="3">
        <v>4</v>
      </c>
      <c r="I5765" s="3">
        <f t="shared" ca="1" si="272"/>
        <v>27</v>
      </c>
      <c r="J5765" s="9" t="s">
        <v>270</v>
      </c>
      <c r="K5765" s="9" t="s">
        <v>1072</v>
      </c>
      <c r="L5765" s="9" t="str">
        <f t="shared" si="270"/>
        <v>Hapiled</v>
      </c>
      <c r="M5765" s="9">
        <v>1</v>
      </c>
      <c r="N5765" s="10">
        <v>43059</v>
      </c>
      <c r="O5765" s="10">
        <v>43059</v>
      </c>
      <c r="P5765" t="s">
        <v>272</v>
      </c>
      <c r="Q5765" t="str">
        <f t="shared" si="271"/>
        <v>LED</v>
      </c>
      <c r="R5765" t="s">
        <v>102</v>
      </c>
      <c r="S5765">
        <v>0</v>
      </c>
      <c r="T5765" t="s">
        <v>33</v>
      </c>
      <c r="U5765">
        <v>1</v>
      </c>
      <c r="V5765">
        <v>1</v>
      </c>
      <c r="W5765" s="1">
        <v>43059</v>
      </c>
      <c r="X5765" s="1">
        <v>43059</v>
      </c>
      <c r="Y5765" t="s">
        <v>145</v>
      </c>
      <c r="Z5765">
        <v>0</v>
      </c>
      <c r="AA5765">
        <v>3000</v>
      </c>
      <c r="AB5765">
        <v>1577</v>
      </c>
      <c r="AC5765">
        <v>1419.3</v>
      </c>
      <c r="AD5765" t="s">
        <v>116</v>
      </c>
      <c r="AE5765" s="2">
        <v>45096.8125462963</v>
      </c>
    </row>
    <row r="5766" spans="1:31" hidden="1" x14ac:dyDescent="0.25">
      <c r="A5766">
        <v>1252815</v>
      </c>
      <c r="B5766" t="s">
        <v>909</v>
      </c>
      <c r="C5766" t="s">
        <v>911</v>
      </c>
      <c r="D5766" s="3" t="s">
        <v>31</v>
      </c>
      <c r="E5766" s="4">
        <v>35735</v>
      </c>
      <c r="F5766" s="4">
        <v>45881</v>
      </c>
      <c r="G5766" s="4">
        <v>43325</v>
      </c>
      <c r="H5766" s="3">
        <v>4</v>
      </c>
      <c r="I5766" s="3">
        <f t="shared" ca="1" si="272"/>
        <v>27</v>
      </c>
      <c r="J5766" s="9" t="s">
        <v>270</v>
      </c>
      <c r="K5766" s="9" t="s">
        <v>1072</v>
      </c>
      <c r="L5766" s="9" t="str">
        <f t="shared" si="270"/>
        <v>Hapiled</v>
      </c>
      <c r="M5766" s="9">
        <v>1</v>
      </c>
      <c r="N5766" s="10">
        <v>43059</v>
      </c>
      <c r="O5766" s="10">
        <v>43059</v>
      </c>
      <c r="P5766" t="s">
        <v>272</v>
      </c>
      <c r="Q5766" t="str">
        <f t="shared" si="271"/>
        <v>LED</v>
      </c>
      <c r="R5766" t="s">
        <v>102</v>
      </c>
      <c r="S5766">
        <v>0</v>
      </c>
      <c r="T5766" t="s">
        <v>33</v>
      </c>
      <c r="U5766">
        <v>1</v>
      </c>
      <c r="V5766">
        <v>1</v>
      </c>
      <c r="W5766" s="1">
        <v>43059</v>
      </c>
      <c r="X5766" s="1">
        <v>43059</v>
      </c>
      <c r="Y5766" t="s">
        <v>145</v>
      </c>
      <c r="Z5766">
        <v>0</v>
      </c>
      <c r="AA5766">
        <v>3000</v>
      </c>
      <c r="AB5766">
        <v>1577</v>
      </c>
      <c r="AC5766">
        <v>1419.3</v>
      </c>
      <c r="AD5766" t="s">
        <v>116</v>
      </c>
      <c r="AE5766" s="2">
        <v>45096.8125462963</v>
      </c>
    </row>
    <row r="5767" spans="1:31" hidden="1" x14ac:dyDescent="0.25">
      <c r="A5767">
        <v>1254263</v>
      </c>
      <c r="B5767" t="s">
        <v>909</v>
      </c>
      <c r="C5767" t="s">
        <v>911</v>
      </c>
      <c r="D5767" s="3" t="s">
        <v>31</v>
      </c>
      <c r="E5767" s="4">
        <v>38450</v>
      </c>
      <c r="F5767" s="4">
        <v>45881</v>
      </c>
      <c r="G5767" s="4">
        <v>43325</v>
      </c>
      <c r="H5767" s="3">
        <v>4</v>
      </c>
      <c r="I5767" s="3">
        <f t="shared" ca="1" si="272"/>
        <v>19</v>
      </c>
      <c r="J5767" s="9" t="s">
        <v>270</v>
      </c>
      <c r="K5767" s="9" t="s">
        <v>1072</v>
      </c>
      <c r="L5767" s="9" t="str">
        <f t="shared" si="270"/>
        <v>Hapiled</v>
      </c>
      <c r="M5767" s="9">
        <v>1</v>
      </c>
      <c r="N5767" s="10">
        <v>43059</v>
      </c>
      <c r="O5767" s="10">
        <v>43059</v>
      </c>
      <c r="P5767" t="s">
        <v>272</v>
      </c>
      <c r="Q5767" t="str">
        <f t="shared" si="271"/>
        <v>LED</v>
      </c>
      <c r="R5767" t="s">
        <v>102</v>
      </c>
      <c r="S5767">
        <v>0</v>
      </c>
      <c r="T5767" t="s">
        <v>33</v>
      </c>
      <c r="U5767">
        <v>1</v>
      </c>
      <c r="V5767">
        <v>1</v>
      </c>
      <c r="W5767" s="1">
        <v>43059</v>
      </c>
      <c r="X5767" s="1">
        <v>43059</v>
      </c>
      <c r="Y5767" t="s">
        <v>145</v>
      </c>
      <c r="Z5767">
        <v>0</v>
      </c>
      <c r="AA5767">
        <v>3000</v>
      </c>
      <c r="AB5767">
        <v>1577</v>
      </c>
      <c r="AC5767">
        <v>1419.3</v>
      </c>
      <c r="AD5767" t="s">
        <v>116</v>
      </c>
      <c r="AE5767" s="2">
        <v>45096.8125462963</v>
      </c>
    </row>
    <row r="5768" spans="1:31" hidden="1" x14ac:dyDescent="0.25">
      <c r="A5768">
        <v>1254264</v>
      </c>
      <c r="B5768" t="s">
        <v>909</v>
      </c>
      <c r="C5768" t="s">
        <v>911</v>
      </c>
      <c r="D5768" s="3" t="s">
        <v>31</v>
      </c>
      <c r="E5768" s="4">
        <v>38450</v>
      </c>
      <c r="F5768" s="4">
        <v>45881</v>
      </c>
      <c r="G5768" s="4">
        <v>43325</v>
      </c>
      <c r="H5768" s="3">
        <v>4</v>
      </c>
      <c r="I5768" s="3">
        <f t="shared" ca="1" si="272"/>
        <v>19</v>
      </c>
      <c r="J5768" s="9" t="s">
        <v>270</v>
      </c>
      <c r="K5768" s="9" t="s">
        <v>1072</v>
      </c>
      <c r="L5768" s="9" t="str">
        <f t="shared" si="270"/>
        <v>Hapiled</v>
      </c>
      <c r="M5768" s="9">
        <v>1</v>
      </c>
      <c r="N5768" s="10">
        <v>43059</v>
      </c>
      <c r="O5768" s="10">
        <v>43059</v>
      </c>
      <c r="P5768" t="s">
        <v>272</v>
      </c>
      <c r="Q5768" t="str">
        <f t="shared" si="271"/>
        <v>LED</v>
      </c>
      <c r="R5768" t="s">
        <v>102</v>
      </c>
      <c r="S5768">
        <v>0</v>
      </c>
      <c r="T5768" t="s">
        <v>33</v>
      </c>
      <c r="U5768">
        <v>1</v>
      </c>
      <c r="V5768">
        <v>1</v>
      </c>
      <c r="W5768" s="1">
        <v>43059</v>
      </c>
      <c r="X5768" s="1">
        <v>43059</v>
      </c>
      <c r="Y5768" t="s">
        <v>145</v>
      </c>
      <c r="Z5768">
        <v>0</v>
      </c>
      <c r="AA5768">
        <v>3000</v>
      </c>
      <c r="AB5768">
        <v>1577</v>
      </c>
      <c r="AC5768">
        <v>1419.3</v>
      </c>
      <c r="AD5768" t="s">
        <v>116</v>
      </c>
      <c r="AE5768" s="2">
        <v>45096.8125462963</v>
      </c>
    </row>
    <row r="5769" spans="1:31" hidden="1" x14ac:dyDescent="0.25">
      <c r="A5769">
        <v>1257586</v>
      </c>
      <c r="B5769" t="s">
        <v>909</v>
      </c>
      <c r="C5769" t="s">
        <v>911</v>
      </c>
      <c r="D5769" s="3" t="s">
        <v>42</v>
      </c>
      <c r="E5769" s="4">
        <v>43124</v>
      </c>
      <c r="F5769" s="3" t="s">
        <v>29</v>
      </c>
      <c r="G5769" s="3" t="s">
        <v>29</v>
      </c>
      <c r="H5769" s="3">
        <v>4</v>
      </c>
      <c r="I5769" s="3">
        <f t="shared" ca="1" si="272"/>
        <v>6</v>
      </c>
      <c r="J5769" s="9" t="s">
        <v>270</v>
      </c>
      <c r="K5769" s="9" t="s">
        <v>1072</v>
      </c>
      <c r="L5769" s="9" t="str">
        <f t="shared" si="270"/>
        <v>Hapiled</v>
      </c>
      <c r="M5769" s="9">
        <v>1</v>
      </c>
      <c r="N5769" s="10">
        <v>43124</v>
      </c>
      <c r="O5769" s="10">
        <v>43124</v>
      </c>
      <c r="P5769" t="s">
        <v>272</v>
      </c>
      <c r="Q5769" t="str">
        <f t="shared" si="271"/>
        <v>LED</v>
      </c>
      <c r="R5769" t="s">
        <v>102</v>
      </c>
      <c r="S5769">
        <v>0</v>
      </c>
      <c r="T5769" t="s">
        <v>33</v>
      </c>
      <c r="U5769">
        <v>1</v>
      </c>
      <c r="V5769">
        <v>1</v>
      </c>
      <c r="W5769" s="1">
        <v>43124</v>
      </c>
      <c r="X5769" s="1">
        <v>43124</v>
      </c>
      <c r="Y5769" t="s">
        <v>145</v>
      </c>
      <c r="Z5769">
        <v>0</v>
      </c>
      <c r="AA5769">
        <v>3000</v>
      </c>
      <c r="AB5769">
        <v>1577</v>
      </c>
      <c r="AC5769">
        <v>1419.3</v>
      </c>
      <c r="AD5769" t="s">
        <v>116</v>
      </c>
      <c r="AE5769" s="2">
        <v>45096.813622685186</v>
      </c>
    </row>
    <row r="5770" spans="1:31" hidden="1" x14ac:dyDescent="0.25">
      <c r="A5770">
        <v>1257587</v>
      </c>
      <c r="B5770" t="s">
        <v>909</v>
      </c>
      <c r="C5770" t="s">
        <v>911</v>
      </c>
      <c r="D5770" s="3" t="s">
        <v>42</v>
      </c>
      <c r="E5770" s="4">
        <v>43124</v>
      </c>
      <c r="F5770" s="3" t="s">
        <v>29</v>
      </c>
      <c r="G5770" s="3" t="s">
        <v>29</v>
      </c>
      <c r="H5770" s="3">
        <v>4</v>
      </c>
      <c r="I5770" s="3">
        <f t="shared" ca="1" si="272"/>
        <v>6</v>
      </c>
      <c r="J5770" s="9" t="s">
        <v>270</v>
      </c>
      <c r="K5770" s="9" t="s">
        <v>1072</v>
      </c>
      <c r="L5770" s="9" t="str">
        <f t="shared" si="270"/>
        <v>Hapiled</v>
      </c>
      <c r="M5770" s="9">
        <v>1</v>
      </c>
      <c r="N5770" s="10">
        <v>43124</v>
      </c>
      <c r="O5770" s="10">
        <v>43124</v>
      </c>
      <c r="P5770" t="s">
        <v>272</v>
      </c>
      <c r="Q5770" t="str">
        <f t="shared" si="271"/>
        <v>LED</v>
      </c>
      <c r="R5770" t="s">
        <v>102</v>
      </c>
      <c r="S5770">
        <v>0</v>
      </c>
      <c r="T5770" t="s">
        <v>33</v>
      </c>
      <c r="U5770">
        <v>1</v>
      </c>
      <c r="V5770">
        <v>1</v>
      </c>
      <c r="W5770" s="1">
        <v>43124</v>
      </c>
      <c r="X5770" s="1">
        <v>43124</v>
      </c>
      <c r="Y5770" t="s">
        <v>145</v>
      </c>
      <c r="Z5770">
        <v>0</v>
      </c>
      <c r="AA5770">
        <v>3000</v>
      </c>
      <c r="AB5770">
        <v>1577</v>
      </c>
      <c r="AC5770">
        <v>1419.3</v>
      </c>
      <c r="AD5770" t="s">
        <v>116</v>
      </c>
      <c r="AE5770" s="2">
        <v>45096.813622685186</v>
      </c>
    </row>
    <row r="5771" spans="1:31" hidden="1" x14ac:dyDescent="0.25">
      <c r="A5771">
        <v>1252970</v>
      </c>
      <c r="B5771" t="s">
        <v>909</v>
      </c>
      <c r="C5771" t="s">
        <v>912</v>
      </c>
      <c r="D5771" s="3" t="s">
        <v>701</v>
      </c>
      <c r="E5771" s="4">
        <v>34455</v>
      </c>
      <c r="F5771" s="4">
        <v>46505</v>
      </c>
      <c r="G5771" s="4">
        <v>43949</v>
      </c>
      <c r="H5771" s="3">
        <v>6</v>
      </c>
      <c r="I5771" s="3">
        <f t="shared" ca="1" si="272"/>
        <v>30</v>
      </c>
      <c r="J5771" s="9" t="s">
        <v>913</v>
      </c>
      <c r="K5771" s="9" t="s">
        <v>1073</v>
      </c>
      <c r="L5771" s="9" t="str">
        <f t="shared" si="270"/>
        <v>Libra</v>
      </c>
      <c r="M5771" s="9">
        <v>1</v>
      </c>
      <c r="N5771" s="10">
        <v>43082</v>
      </c>
      <c r="O5771" s="10">
        <v>43082</v>
      </c>
      <c r="P5771" t="s">
        <v>54</v>
      </c>
      <c r="Q5771" t="str">
        <f t="shared" si="271"/>
        <v>PLL 36</v>
      </c>
      <c r="R5771" t="s">
        <v>55</v>
      </c>
      <c r="S5771">
        <v>0</v>
      </c>
      <c r="T5771" t="s">
        <v>33</v>
      </c>
      <c r="U5771">
        <v>1</v>
      </c>
      <c r="V5771">
        <v>1</v>
      </c>
      <c r="W5771" s="1">
        <v>40517</v>
      </c>
      <c r="X5771" s="1">
        <v>40517</v>
      </c>
      <c r="Y5771" t="s">
        <v>38</v>
      </c>
      <c r="Z5771">
        <v>0</v>
      </c>
      <c r="AA5771">
        <v>3000</v>
      </c>
      <c r="AB5771">
        <v>2900</v>
      </c>
      <c r="AC5771">
        <v>2900</v>
      </c>
      <c r="AD5771" t="s">
        <v>56</v>
      </c>
      <c r="AE5771" s="2">
        <v>45096.815752314818</v>
      </c>
    </row>
    <row r="5772" spans="1:31" hidden="1" x14ac:dyDescent="0.25">
      <c r="A5772">
        <v>1252971</v>
      </c>
      <c r="B5772" t="s">
        <v>909</v>
      </c>
      <c r="C5772" t="s">
        <v>912</v>
      </c>
      <c r="D5772" s="3" t="s">
        <v>701</v>
      </c>
      <c r="E5772" s="4">
        <v>34455</v>
      </c>
      <c r="F5772" s="4">
        <v>46506</v>
      </c>
      <c r="G5772" s="4">
        <v>43950</v>
      </c>
      <c r="H5772" s="3">
        <v>6</v>
      </c>
      <c r="I5772" s="3">
        <f t="shared" ca="1" si="272"/>
        <v>30</v>
      </c>
      <c r="J5772" s="9" t="s">
        <v>913</v>
      </c>
      <c r="K5772" s="9" t="s">
        <v>1073</v>
      </c>
      <c r="L5772" s="9" t="str">
        <f t="shared" si="270"/>
        <v>Libra</v>
      </c>
      <c r="M5772" s="9">
        <v>1</v>
      </c>
      <c r="N5772" s="10">
        <v>43082</v>
      </c>
      <c r="O5772" s="10">
        <v>43082</v>
      </c>
      <c r="P5772" t="s">
        <v>54</v>
      </c>
      <c r="Q5772" t="str">
        <f t="shared" si="271"/>
        <v>PLL 36</v>
      </c>
      <c r="R5772" t="s">
        <v>55</v>
      </c>
      <c r="S5772">
        <v>0</v>
      </c>
      <c r="T5772" t="s">
        <v>33</v>
      </c>
      <c r="U5772">
        <v>1</v>
      </c>
      <c r="V5772">
        <v>1</v>
      </c>
      <c r="W5772" s="1">
        <v>40517</v>
      </c>
      <c r="X5772" s="1">
        <v>40517</v>
      </c>
      <c r="Y5772" t="s">
        <v>38</v>
      </c>
      <c r="Z5772">
        <v>0</v>
      </c>
      <c r="AA5772">
        <v>3000</v>
      </c>
      <c r="AB5772">
        <v>2900</v>
      </c>
      <c r="AC5772">
        <v>2900</v>
      </c>
      <c r="AD5772" t="s">
        <v>56</v>
      </c>
      <c r="AE5772" s="2">
        <v>45096.815752314818</v>
      </c>
    </row>
    <row r="5773" spans="1:31" hidden="1" x14ac:dyDescent="0.25">
      <c r="A5773">
        <v>1252972</v>
      </c>
      <c r="B5773" t="s">
        <v>909</v>
      </c>
      <c r="C5773" t="s">
        <v>912</v>
      </c>
      <c r="D5773" s="3" t="s">
        <v>701</v>
      </c>
      <c r="E5773" s="4">
        <v>37078</v>
      </c>
      <c r="F5773" s="4">
        <v>46506</v>
      </c>
      <c r="G5773" s="4">
        <v>43950</v>
      </c>
      <c r="H5773" s="3">
        <v>6</v>
      </c>
      <c r="I5773" s="3">
        <f t="shared" ca="1" si="272"/>
        <v>23</v>
      </c>
      <c r="J5773" s="9" t="s">
        <v>913</v>
      </c>
      <c r="K5773" s="9" t="s">
        <v>1073</v>
      </c>
      <c r="L5773" s="9" t="str">
        <f t="shared" si="270"/>
        <v>Libra</v>
      </c>
      <c r="M5773" s="9">
        <v>1</v>
      </c>
      <c r="N5773" s="10">
        <v>43082</v>
      </c>
      <c r="O5773" s="10">
        <v>43082</v>
      </c>
      <c r="P5773" t="s">
        <v>54</v>
      </c>
      <c r="Q5773" t="str">
        <f t="shared" si="271"/>
        <v>PLL 36</v>
      </c>
      <c r="R5773" t="s">
        <v>55</v>
      </c>
      <c r="S5773">
        <v>0</v>
      </c>
      <c r="T5773" t="s">
        <v>33</v>
      </c>
      <c r="U5773">
        <v>1</v>
      </c>
      <c r="V5773">
        <v>1</v>
      </c>
      <c r="W5773" s="1">
        <v>40517</v>
      </c>
      <c r="X5773" s="1">
        <v>40517</v>
      </c>
      <c r="Y5773" t="s">
        <v>38</v>
      </c>
      <c r="Z5773">
        <v>0</v>
      </c>
      <c r="AA5773">
        <v>3000</v>
      </c>
      <c r="AB5773">
        <v>2900</v>
      </c>
      <c r="AC5773">
        <v>2900</v>
      </c>
      <c r="AD5773" t="s">
        <v>56</v>
      </c>
      <c r="AE5773" s="2">
        <v>45096.815752314818</v>
      </c>
    </row>
    <row r="5774" spans="1:31" hidden="1" x14ac:dyDescent="0.25">
      <c r="A5774">
        <v>1252973</v>
      </c>
      <c r="B5774" t="s">
        <v>909</v>
      </c>
      <c r="C5774" t="s">
        <v>912</v>
      </c>
      <c r="D5774" s="3" t="s">
        <v>701</v>
      </c>
      <c r="E5774" s="4">
        <v>34455</v>
      </c>
      <c r="F5774" s="4">
        <v>46507</v>
      </c>
      <c r="G5774" s="4">
        <v>43951</v>
      </c>
      <c r="H5774" s="3">
        <v>6</v>
      </c>
      <c r="I5774" s="3">
        <f t="shared" ca="1" si="272"/>
        <v>30</v>
      </c>
      <c r="J5774" s="9" t="s">
        <v>52</v>
      </c>
      <c r="K5774" s="9" t="s">
        <v>1071</v>
      </c>
      <c r="L5774" s="9" t="str">
        <f t="shared" si="270"/>
        <v>FGS</v>
      </c>
      <c r="M5774" s="9">
        <v>1</v>
      </c>
      <c r="N5774" s="10">
        <v>43082</v>
      </c>
      <c r="O5774" s="10">
        <v>43082</v>
      </c>
      <c r="P5774" t="s">
        <v>54</v>
      </c>
      <c r="Q5774" t="str">
        <f t="shared" si="271"/>
        <v>PLL 36</v>
      </c>
      <c r="R5774" t="s">
        <v>55</v>
      </c>
      <c r="S5774">
        <v>0</v>
      </c>
      <c r="T5774" t="s">
        <v>33</v>
      </c>
      <c r="U5774">
        <v>1</v>
      </c>
      <c r="V5774">
        <v>1</v>
      </c>
      <c r="W5774" s="1">
        <v>40061</v>
      </c>
      <c r="X5774" s="1">
        <v>40061</v>
      </c>
      <c r="Y5774" t="s">
        <v>38</v>
      </c>
      <c r="Z5774">
        <v>0</v>
      </c>
      <c r="AA5774">
        <v>3000</v>
      </c>
      <c r="AB5774">
        <v>2900</v>
      </c>
      <c r="AC5774">
        <v>2900</v>
      </c>
      <c r="AD5774" t="s">
        <v>56</v>
      </c>
      <c r="AE5774" s="2">
        <v>45096.815752314818</v>
      </c>
    </row>
    <row r="5775" spans="1:31" hidden="1" x14ac:dyDescent="0.25">
      <c r="A5775">
        <v>1254365</v>
      </c>
      <c r="B5775" t="s">
        <v>909</v>
      </c>
      <c r="C5775" t="s">
        <v>912</v>
      </c>
      <c r="D5775" s="3" t="s">
        <v>558</v>
      </c>
      <c r="E5775" s="4">
        <v>37693</v>
      </c>
      <c r="F5775" s="4">
        <v>46506</v>
      </c>
      <c r="G5775" s="4">
        <v>43950</v>
      </c>
      <c r="H5775" s="3">
        <v>6</v>
      </c>
      <c r="I5775" s="3">
        <f t="shared" ca="1" si="272"/>
        <v>21</v>
      </c>
      <c r="J5775" s="9" t="s">
        <v>913</v>
      </c>
      <c r="K5775" s="9" t="s">
        <v>1073</v>
      </c>
      <c r="L5775" s="9" t="str">
        <f t="shared" si="270"/>
        <v>Libra</v>
      </c>
      <c r="M5775" s="9">
        <v>1</v>
      </c>
      <c r="N5775" s="10">
        <v>43082</v>
      </c>
      <c r="O5775" s="10">
        <v>43082</v>
      </c>
      <c r="P5775" t="s">
        <v>54</v>
      </c>
      <c r="Q5775" t="str">
        <f t="shared" si="271"/>
        <v>PLL 36</v>
      </c>
      <c r="R5775" t="s">
        <v>55</v>
      </c>
      <c r="S5775">
        <v>0</v>
      </c>
      <c r="T5775" t="s">
        <v>33</v>
      </c>
      <c r="U5775">
        <v>1</v>
      </c>
      <c r="V5775">
        <v>1</v>
      </c>
      <c r="W5775" s="1">
        <v>40242</v>
      </c>
      <c r="X5775" s="1">
        <v>40242</v>
      </c>
      <c r="Y5775" t="s">
        <v>38</v>
      </c>
      <c r="Z5775">
        <v>0</v>
      </c>
      <c r="AA5775">
        <v>3000</v>
      </c>
      <c r="AB5775">
        <v>2900</v>
      </c>
      <c r="AC5775">
        <v>2900</v>
      </c>
      <c r="AD5775" t="s">
        <v>56</v>
      </c>
      <c r="AE5775" s="2">
        <v>45096.815520833334</v>
      </c>
    </row>
    <row r="5776" spans="1:31" hidden="1" x14ac:dyDescent="0.25">
      <c r="A5776">
        <v>1254366</v>
      </c>
      <c r="B5776" t="s">
        <v>909</v>
      </c>
      <c r="C5776" t="s">
        <v>912</v>
      </c>
      <c r="D5776" s="3" t="s">
        <v>701</v>
      </c>
      <c r="E5776" s="4">
        <v>37693</v>
      </c>
      <c r="F5776" s="4">
        <v>46506</v>
      </c>
      <c r="G5776" s="4">
        <v>43950</v>
      </c>
      <c r="H5776" s="3">
        <v>6</v>
      </c>
      <c r="I5776" s="3">
        <f t="shared" ca="1" si="272"/>
        <v>21</v>
      </c>
      <c r="J5776" s="9" t="s">
        <v>52</v>
      </c>
      <c r="K5776" s="9" t="s">
        <v>1071</v>
      </c>
      <c r="L5776" s="9" t="str">
        <f t="shared" si="270"/>
        <v>FGS</v>
      </c>
      <c r="M5776" s="9">
        <v>1</v>
      </c>
      <c r="N5776" s="10">
        <v>43082</v>
      </c>
      <c r="O5776" s="10">
        <v>43082</v>
      </c>
      <c r="P5776" t="s">
        <v>54</v>
      </c>
      <c r="Q5776" t="str">
        <f t="shared" si="271"/>
        <v>PLL 36</v>
      </c>
      <c r="R5776" t="s">
        <v>55</v>
      </c>
      <c r="S5776">
        <v>0</v>
      </c>
      <c r="T5776" t="s">
        <v>33</v>
      </c>
      <c r="U5776">
        <v>1</v>
      </c>
      <c r="V5776">
        <v>1</v>
      </c>
      <c r="W5776" s="1">
        <v>40517</v>
      </c>
      <c r="X5776" s="1">
        <v>40517</v>
      </c>
      <c r="Y5776" t="s">
        <v>38</v>
      </c>
      <c r="Z5776">
        <v>0</v>
      </c>
      <c r="AA5776">
        <v>3000</v>
      </c>
      <c r="AB5776">
        <v>2900</v>
      </c>
      <c r="AC5776">
        <v>2900</v>
      </c>
      <c r="AD5776" t="s">
        <v>56</v>
      </c>
      <c r="AE5776" s="2">
        <v>45096.815752314818</v>
      </c>
    </row>
    <row r="5777" spans="1:31" hidden="1" x14ac:dyDescent="0.25">
      <c r="A5777">
        <v>1254367</v>
      </c>
      <c r="B5777" t="s">
        <v>909</v>
      </c>
      <c r="C5777" t="s">
        <v>912</v>
      </c>
      <c r="D5777" s="3" t="s">
        <v>701</v>
      </c>
      <c r="E5777" s="4">
        <v>37693</v>
      </c>
      <c r="F5777" s="4">
        <v>46506</v>
      </c>
      <c r="G5777" s="4">
        <v>43950</v>
      </c>
      <c r="H5777" s="3">
        <v>6</v>
      </c>
      <c r="I5777" s="3">
        <f t="shared" ca="1" si="272"/>
        <v>21</v>
      </c>
      <c r="J5777" s="9" t="s">
        <v>913</v>
      </c>
      <c r="K5777" s="9" t="s">
        <v>1073</v>
      </c>
      <c r="L5777" s="9" t="str">
        <f t="shared" si="270"/>
        <v>Libra</v>
      </c>
      <c r="M5777" s="9">
        <v>1</v>
      </c>
      <c r="N5777" s="10">
        <v>43082</v>
      </c>
      <c r="O5777" s="10">
        <v>43082</v>
      </c>
      <c r="P5777" t="s">
        <v>54</v>
      </c>
      <c r="Q5777" t="str">
        <f t="shared" si="271"/>
        <v>PLL 36</v>
      </c>
      <c r="R5777" t="s">
        <v>55</v>
      </c>
      <c r="S5777">
        <v>0</v>
      </c>
      <c r="T5777" t="s">
        <v>33</v>
      </c>
      <c r="U5777">
        <v>1</v>
      </c>
      <c r="V5777">
        <v>1</v>
      </c>
      <c r="W5777" s="1">
        <v>42983</v>
      </c>
      <c r="X5777" s="1">
        <v>42983</v>
      </c>
      <c r="Y5777" t="s">
        <v>38</v>
      </c>
      <c r="Z5777">
        <v>0</v>
      </c>
      <c r="AA5777">
        <v>3000</v>
      </c>
      <c r="AB5777">
        <v>2900</v>
      </c>
      <c r="AC5777">
        <v>2900</v>
      </c>
      <c r="AD5777" t="s">
        <v>56</v>
      </c>
      <c r="AE5777" s="2">
        <v>45096.815752314818</v>
      </c>
    </row>
    <row r="5778" spans="1:31" hidden="1" x14ac:dyDescent="0.25">
      <c r="A5778">
        <v>1252974</v>
      </c>
      <c r="B5778" t="s">
        <v>909</v>
      </c>
      <c r="C5778" t="s">
        <v>914</v>
      </c>
      <c r="D5778" s="3" t="s">
        <v>541</v>
      </c>
      <c r="E5778" s="4">
        <v>40107</v>
      </c>
      <c r="F5778" s="3" t="s">
        <v>29</v>
      </c>
      <c r="G5778" s="3" t="s">
        <v>29</v>
      </c>
      <c r="H5778" s="3">
        <v>6</v>
      </c>
      <c r="I5778" s="3">
        <f t="shared" ca="1" si="272"/>
        <v>15</v>
      </c>
      <c r="J5778" s="9" t="s">
        <v>193</v>
      </c>
      <c r="K5778" s="9" t="s">
        <v>1076</v>
      </c>
      <c r="L5778" s="9" t="str">
        <f t="shared" si="270"/>
        <v>Nicole</v>
      </c>
      <c r="M5778" s="9">
        <v>1</v>
      </c>
      <c r="N5778" s="10">
        <v>43640</v>
      </c>
      <c r="O5778" s="10">
        <v>43640</v>
      </c>
      <c r="P5778" t="s">
        <v>686</v>
      </c>
      <c r="Q5778" t="str">
        <f t="shared" si="271"/>
        <v>LED</v>
      </c>
      <c r="R5778" t="s">
        <v>360</v>
      </c>
      <c r="S5778">
        <v>0</v>
      </c>
      <c r="T5778" t="s">
        <v>33</v>
      </c>
      <c r="U5778">
        <v>1</v>
      </c>
      <c r="V5778">
        <v>1</v>
      </c>
      <c r="W5778" s="1">
        <v>43640</v>
      </c>
      <c r="X5778" s="1">
        <v>43640</v>
      </c>
      <c r="Y5778" t="s">
        <v>38</v>
      </c>
      <c r="Z5778">
        <v>0</v>
      </c>
      <c r="AA5778" t="s">
        <v>469</v>
      </c>
      <c r="AB5778">
        <v>2000</v>
      </c>
      <c r="AC5778">
        <v>2000</v>
      </c>
      <c r="AD5778" t="s">
        <v>213</v>
      </c>
      <c r="AE5778" s="2">
        <v>45096.615358796298</v>
      </c>
    </row>
    <row r="5779" spans="1:31" hidden="1" x14ac:dyDescent="0.25">
      <c r="A5779">
        <v>1252975</v>
      </c>
      <c r="B5779" t="s">
        <v>909</v>
      </c>
      <c r="C5779" t="s">
        <v>914</v>
      </c>
      <c r="D5779" s="3" t="s">
        <v>541</v>
      </c>
      <c r="E5779" s="4">
        <v>38750</v>
      </c>
      <c r="F5779" s="4">
        <v>43190</v>
      </c>
      <c r="G5779" s="4">
        <v>40634</v>
      </c>
      <c r="H5779" s="3">
        <v>6</v>
      </c>
      <c r="I5779" s="3">
        <f t="shared" ca="1" si="272"/>
        <v>18</v>
      </c>
      <c r="J5779" s="9" t="s">
        <v>193</v>
      </c>
      <c r="K5779" s="9" t="s">
        <v>1076</v>
      </c>
      <c r="L5779" s="9" t="str">
        <f t="shared" si="270"/>
        <v>Nicole</v>
      </c>
      <c r="M5779" s="9">
        <v>1</v>
      </c>
      <c r="N5779" s="10">
        <v>43640</v>
      </c>
      <c r="O5779" s="10">
        <v>43640</v>
      </c>
      <c r="P5779" t="s">
        <v>686</v>
      </c>
      <c r="Q5779" t="str">
        <f t="shared" si="271"/>
        <v>LED</v>
      </c>
      <c r="R5779" t="s">
        <v>360</v>
      </c>
      <c r="S5779">
        <v>0</v>
      </c>
      <c r="T5779" t="s">
        <v>33</v>
      </c>
      <c r="U5779">
        <v>1</v>
      </c>
      <c r="V5779">
        <v>1</v>
      </c>
      <c r="W5779" s="1">
        <v>43640</v>
      </c>
      <c r="X5779" s="1">
        <v>43640</v>
      </c>
      <c r="Y5779" t="s">
        <v>38</v>
      </c>
      <c r="Z5779">
        <v>0</v>
      </c>
      <c r="AA5779" t="s">
        <v>469</v>
      </c>
      <c r="AB5779">
        <v>2000</v>
      </c>
      <c r="AC5779">
        <v>2000</v>
      </c>
      <c r="AD5779" t="s">
        <v>213</v>
      </c>
      <c r="AE5779" s="2">
        <v>45096.615358796298</v>
      </c>
    </row>
    <row r="5780" spans="1:31" hidden="1" x14ac:dyDescent="0.25">
      <c r="A5780">
        <v>1252976</v>
      </c>
      <c r="B5780" t="s">
        <v>909</v>
      </c>
      <c r="C5780" t="s">
        <v>914</v>
      </c>
      <c r="D5780" s="3" t="s">
        <v>701</v>
      </c>
      <c r="E5780" s="4">
        <v>41600</v>
      </c>
      <c r="F5780" s="3" t="s">
        <v>29</v>
      </c>
      <c r="G5780" s="3" t="s">
        <v>29</v>
      </c>
      <c r="H5780" s="3">
        <v>6</v>
      </c>
      <c r="I5780" s="3">
        <f t="shared" ca="1" si="272"/>
        <v>11</v>
      </c>
      <c r="J5780" s="9" t="s">
        <v>193</v>
      </c>
      <c r="K5780" s="9" t="s">
        <v>1076</v>
      </c>
      <c r="L5780" s="9" t="str">
        <f t="shared" si="270"/>
        <v>Nicole</v>
      </c>
      <c r="M5780" s="9">
        <v>1</v>
      </c>
      <c r="N5780" s="10">
        <v>42305</v>
      </c>
      <c r="O5780" s="10">
        <v>42305</v>
      </c>
      <c r="P5780" t="s">
        <v>686</v>
      </c>
      <c r="Q5780" t="str">
        <f t="shared" si="271"/>
        <v>LED</v>
      </c>
      <c r="R5780" t="s">
        <v>360</v>
      </c>
      <c r="S5780">
        <v>0</v>
      </c>
      <c r="T5780" t="s">
        <v>33</v>
      </c>
      <c r="U5780">
        <v>1</v>
      </c>
      <c r="V5780">
        <v>1</v>
      </c>
      <c r="W5780" s="1">
        <v>42305</v>
      </c>
      <c r="X5780" s="1">
        <v>42305</v>
      </c>
      <c r="Y5780" t="s">
        <v>38</v>
      </c>
      <c r="Z5780">
        <v>0</v>
      </c>
      <c r="AA5780" t="s">
        <v>469</v>
      </c>
      <c r="AB5780">
        <v>2000</v>
      </c>
      <c r="AC5780">
        <v>2000</v>
      </c>
      <c r="AD5780" t="s">
        <v>213</v>
      </c>
      <c r="AE5780" s="2">
        <v>45096.815752314818</v>
      </c>
    </row>
    <row r="5781" spans="1:31" hidden="1" x14ac:dyDescent="0.25">
      <c r="A5781">
        <v>1252977</v>
      </c>
      <c r="B5781" t="s">
        <v>909</v>
      </c>
      <c r="C5781" t="s">
        <v>914</v>
      </c>
      <c r="D5781" s="3" t="s">
        <v>701</v>
      </c>
      <c r="E5781" s="4">
        <v>41600</v>
      </c>
      <c r="F5781" s="3" t="s">
        <v>29</v>
      </c>
      <c r="G5781" s="3" t="s">
        <v>29</v>
      </c>
      <c r="H5781" s="3">
        <v>6</v>
      </c>
      <c r="I5781" s="3">
        <f t="shared" ca="1" si="272"/>
        <v>11</v>
      </c>
      <c r="J5781" s="9" t="s">
        <v>193</v>
      </c>
      <c r="K5781" s="9" t="s">
        <v>1076</v>
      </c>
      <c r="L5781" s="9" t="str">
        <f t="shared" si="270"/>
        <v>Nicole</v>
      </c>
      <c r="M5781" s="9">
        <v>1</v>
      </c>
      <c r="N5781" s="10">
        <v>43640</v>
      </c>
      <c r="O5781" s="10">
        <v>43640</v>
      </c>
      <c r="P5781" t="s">
        <v>686</v>
      </c>
      <c r="Q5781" t="str">
        <f t="shared" si="271"/>
        <v>LED</v>
      </c>
      <c r="R5781" t="s">
        <v>360</v>
      </c>
      <c r="S5781">
        <v>0</v>
      </c>
      <c r="T5781" t="s">
        <v>33</v>
      </c>
      <c r="U5781">
        <v>1</v>
      </c>
      <c r="V5781">
        <v>1</v>
      </c>
      <c r="W5781" s="1">
        <v>43640</v>
      </c>
      <c r="X5781" s="1">
        <v>43640</v>
      </c>
      <c r="Y5781" t="s">
        <v>38</v>
      </c>
      <c r="Z5781">
        <v>0</v>
      </c>
      <c r="AA5781" t="s">
        <v>469</v>
      </c>
      <c r="AB5781">
        <v>2000</v>
      </c>
      <c r="AC5781">
        <v>2000</v>
      </c>
      <c r="AD5781" t="s">
        <v>213</v>
      </c>
      <c r="AE5781" s="2">
        <v>45096.815752314818</v>
      </c>
    </row>
    <row r="5782" spans="1:31" hidden="1" x14ac:dyDescent="0.25">
      <c r="A5782">
        <v>1252979</v>
      </c>
      <c r="B5782" t="s">
        <v>909</v>
      </c>
      <c r="C5782" t="s">
        <v>914</v>
      </c>
      <c r="D5782" s="3" t="s">
        <v>701</v>
      </c>
      <c r="E5782" s="4">
        <v>35735</v>
      </c>
      <c r="F5782" s="4">
        <v>46500</v>
      </c>
      <c r="G5782" s="4">
        <v>43944</v>
      </c>
      <c r="H5782" s="3">
        <v>6</v>
      </c>
      <c r="I5782" s="3">
        <f t="shared" ca="1" si="272"/>
        <v>27</v>
      </c>
      <c r="J5782" s="9" t="s">
        <v>193</v>
      </c>
      <c r="K5782" s="9" t="s">
        <v>1076</v>
      </c>
      <c r="L5782" s="9" t="str">
        <f t="shared" si="270"/>
        <v>Nicole</v>
      </c>
      <c r="M5782" s="9">
        <v>1</v>
      </c>
      <c r="N5782" s="10">
        <v>43640</v>
      </c>
      <c r="O5782" s="10">
        <v>43640</v>
      </c>
      <c r="P5782" t="s">
        <v>686</v>
      </c>
      <c r="Q5782" t="str">
        <f t="shared" si="271"/>
        <v>LED</v>
      </c>
      <c r="R5782" t="s">
        <v>360</v>
      </c>
      <c r="S5782">
        <v>0</v>
      </c>
      <c r="T5782" t="s">
        <v>33</v>
      </c>
      <c r="U5782">
        <v>1</v>
      </c>
      <c r="V5782">
        <v>1</v>
      </c>
      <c r="W5782" s="1">
        <v>43640</v>
      </c>
      <c r="X5782" s="1">
        <v>43640</v>
      </c>
      <c r="Y5782" t="s">
        <v>38</v>
      </c>
      <c r="Z5782">
        <v>0</v>
      </c>
      <c r="AA5782" t="s">
        <v>469</v>
      </c>
      <c r="AB5782">
        <v>2000</v>
      </c>
      <c r="AC5782">
        <v>2000</v>
      </c>
      <c r="AD5782" t="s">
        <v>213</v>
      </c>
      <c r="AE5782" s="2">
        <v>45096.815752314818</v>
      </c>
    </row>
    <row r="5783" spans="1:31" hidden="1" x14ac:dyDescent="0.25">
      <c r="A5783">
        <v>1253060</v>
      </c>
      <c r="B5783" t="s">
        <v>909</v>
      </c>
      <c r="C5783" t="s">
        <v>915</v>
      </c>
      <c r="D5783" s="3" t="s">
        <v>558</v>
      </c>
      <c r="E5783" s="4">
        <v>34455</v>
      </c>
      <c r="F5783" s="4">
        <v>46500</v>
      </c>
      <c r="G5783" s="4">
        <v>43944</v>
      </c>
      <c r="H5783" s="3">
        <v>6</v>
      </c>
      <c r="I5783" s="3">
        <f t="shared" ca="1" si="272"/>
        <v>30</v>
      </c>
      <c r="J5783" s="9" t="s">
        <v>916</v>
      </c>
      <c r="K5783" s="9" t="s">
        <v>1072</v>
      </c>
      <c r="L5783" s="9" t="str">
        <f t="shared" si="270"/>
        <v>Axia</v>
      </c>
      <c r="M5783" s="9">
        <v>1</v>
      </c>
      <c r="N5783" s="10">
        <v>43220</v>
      </c>
      <c r="O5783" s="10">
        <v>43220</v>
      </c>
      <c r="P5783" t="s">
        <v>917</v>
      </c>
      <c r="Q5783" t="str">
        <f t="shared" si="271"/>
        <v>LED</v>
      </c>
      <c r="R5783" t="s">
        <v>118</v>
      </c>
      <c r="S5783">
        <v>0</v>
      </c>
      <c r="T5783" t="s">
        <v>33</v>
      </c>
      <c r="U5783">
        <v>1</v>
      </c>
      <c r="V5783">
        <v>1</v>
      </c>
      <c r="W5783" s="1">
        <v>43220</v>
      </c>
      <c r="X5783" s="1">
        <v>43220</v>
      </c>
      <c r="Y5783" t="s">
        <v>48</v>
      </c>
      <c r="Z5783">
        <v>0</v>
      </c>
      <c r="AA5783">
        <v>3000</v>
      </c>
      <c r="AB5783">
        <v>2121</v>
      </c>
      <c r="AC5783">
        <v>1484.7</v>
      </c>
      <c r="AD5783" t="s">
        <v>119</v>
      </c>
      <c r="AE5783" s="2">
        <v>45096.815520833334</v>
      </c>
    </row>
    <row r="5784" spans="1:31" hidden="1" x14ac:dyDescent="0.25">
      <c r="A5784">
        <v>1253061</v>
      </c>
      <c r="B5784" t="s">
        <v>909</v>
      </c>
      <c r="C5784" t="s">
        <v>915</v>
      </c>
      <c r="D5784" s="3" t="s">
        <v>558</v>
      </c>
      <c r="E5784" s="4">
        <v>37693</v>
      </c>
      <c r="F5784" s="4">
        <v>46500</v>
      </c>
      <c r="G5784" s="4">
        <v>43944</v>
      </c>
      <c r="H5784" s="3">
        <v>6</v>
      </c>
      <c r="I5784" s="3">
        <f t="shared" ca="1" si="272"/>
        <v>21</v>
      </c>
      <c r="J5784" s="9" t="s">
        <v>916</v>
      </c>
      <c r="K5784" s="9" t="s">
        <v>1072</v>
      </c>
      <c r="L5784" s="9" t="str">
        <f t="shared" si="270"/>
        <v>Axia</v>
      </c>
      <c r="M5784" s="9">
        <v>1</v>
      </c>
      <c r="N5784" s="10">
        <v>43220</v>
      </c>
      <c r="O5784" s="10">
        <v>43220</v>
      </c>
      <c r="P5784" t="s">
        <v>917</v>
      </c>
      <c r="Q5784" t="str">
        <f t="shared" si="271"/>
        <v>LED</v>
      </c>
      <c r="R5784" t="s">
        <v>118</v>
      </c>
      <c r="S5784">
        <v>0</v>
      </c>
      <c r="T5784" t="s">
        <v>33</v>
      </c>
      <c r="U5784">
        <v>1</v>
      </c>
      <c r="V5784">
        <v>1</v>
      </c>
      <c r="W5784" s="1">
        <v>43220</v>
      </c>
      <c r="X5784" s="1">
        <v>43220</v>
      </c>
      <c r="Y5784" t="s">
        <v>48</v>
      </c>
      <c r="Z5784">
        <v>0</v>
      </c>
      <c r="AA5784">
        <v>3000</v>
      </c>
      <c r="AB5784">
        <v>2121</v>
      </c>
      <c r="AC5784">
        <v>1484.7</v>
      </c>
      <c r="AD5784" t="s">
        <v>119</v>
      </c>
      <c r="AE5784" s="2">
        <v>45096.815520833334</v>
      </c>
    </row>
    <row r="5785" spans="1:31" hidden="1" x14ac:dyDescent="0.25">
      <c r="A5785">
        <v>1253062</v>
      </c>
      <c r="B5785" t="s">
        <v>909</v>
      </c>
      <c r="C5785" t="s">
        <v>915</v>
      </c>
      <c r="D5785" s="3" t="s">
        <v>558</v>
      </c>
      <c r="E5785" s="4">
        <v>35521</v>
      </c>
      <c r="F5785" s="4">
        <v>46500</v>
      </c>
      <c r="G5785" s="4">
        <v>43944</v>
      </c>
      <c r="H5785" s="3">
        <v>6</v>
      </c>
      <c r="I5785" s="3">
        <f t="shared" ca="1" si="272"/>
        <v>27</v>
      </c>
      <c r="J5785" s="9" t="s">
        <v>916</v>
      </c>
      <c r="K5785" s="9" t="s">
        <v>1072</v>
      </c>
      <c r="L5785" s="9" t="str">
        <f t="shared" si="270"/>
        <v>Axia</v>
      </c>
      <c r="M5785" s="9">
        <v>1</v>
      </c>
      <c r="N5785" s="10">
        <v>43220</v>
      </c>
      <c r="O5785" s="10">
        <v>43220</v>
      </c>
      <c r="P5785" t="s">
        <v>917</v>
      </c>
      <c r="Q5785" t="str">
        <f t="shared" si="271"/>
        <v>LED</v>
      </c>
      <c r="R5785" t="s">
        <v>118</v>
      </c>
      <c r="S5785">
        <v>0</v>
      </c>
      <c r="T5785" t="s">
        <v>33</v>
      </c>
      <c r="U5785">
        <v>1</v>
      </c>
      <c r="V5785">
        <v>1</v>
      </c>
      <c r="W5785" s="1">
        <v>43220</v>
      </c>
      <c r="X5785" s="1">
        <v>43220</v>
      </c>
      <c r="Y5785" t="s">
        <v>48</v>
      </c>
      <c r="Z5785">
        <v>0</v>
      </c>
      <c r="AA5785">
        <v>3000</v>
      </c>
      <c r="AB5785">
        <v>2121</v>
      </c>
      <c r="AC5785">
        <v>1484.7</v>
      </c>
      <c r="AD5785" t="s">
        <v>119</v>
      </c>
      <c r="AE5785" s="2">
        <v>45096.815520833334</v>
      </c>
    </row>
    <row r="5786" spans="1:31" hidden="1" x14ac:dyDescent="0.25">
      <c r="A5786">
        <v>1253063</v>
      </c>
      <c r="B5786" t="s">
        <v>909</v>
      </c>
      <c r="C5786" t="s">
        <v>915</v>
      </c>
      <c r="D5786" s="3" t="s">
        <v>558</v>
      </c>
      <c r="E5786" s="4">
        <v>35735</v>
      </c>
      <c r="F5786" s="4">
        <v>46760</v>
      </c>
      <c r="G5786" s="4">
        <v>44204</v>
      </c>
      <c r="H5786" s="3">
        <v>6</v>
      </c>
      <c r="I5786" s="3">
        <f t="shared" ca="1" si="272"/>
        <v>27</v>
      </c>
      <c r="J5786" s="9" t="s">
        <v>916</v>
      </c>
      <c r="K5786" s="9" t="s">
        <v>1072</v>
      </c>
      <c r="L5786" s="9" t="str">
        <f t="shared" si="270"/>
        <v>Axia</v>
      </c>
      <c r="M5786" s="9">
        <v>1</v>
      </c>
      <c r="N5786" s="10">
        <v>43220</v>
      </c>
      <c r="O5786" s="10">
        <v>43220</v>
      </c>
      <c r="P5786" t="s">
        <v>917</v>
      </c>
      <c r="Q5786" t="str">
        <f t="shared" si="271"/>
        <v>LED</v>
      </c>
      <c r="R5786" t="s">
        <v>118</v>
      </c>
      <c r="S5786">
        <v>0</v>
      </c>
      <c r="T5786" t="s">
        <v>33</v>
      </c>
      <c r="U5786">
        <v>1</v>
      </c>
      <c r="V5786">
        <v>1</v>
      </c>
      <c r="W5786" s="1">
        <v>43220</v>
      </c>
      <c r="X5786" s="1">
        <v>43220</v>
      </c>
      <c r="Y5786" t="s">
        <v>48</v>
      </c>
      <c r="Z5786">
        <v>0</v>
      </c>
      <c r="AA5786">
        <v>3000</v>
      </c>
      <c r="AB5786">
        <v>2121</v>
      </c>
      <c r="AC5786">
        <v>1484.7</v>
      </c>
      <c r="AD5786" t="s">
        <v>119</v>
      </c>
      <c r="AE5786" s="2">
        <v>45096.815520833334</v>
      </c>
    </row>
    <row r="5787" spans="1:31" hidden="1" x14ac:dyDescent="0.25">
      <c r="A5787">
        <v>1253064</v>
      </c>
      <c r="B5787" t="s">
        <v>909</v>
      </c>
      <c r="C5787" t="s">
        <v>915</v>
      </c>
      <c r="D5787" s="3" t="s">
        <v>31</v>
      </c>
      <c r="E5787" s="4">
        <v>32782</v>
      </c>
      <c r="F5787" s="4">
        <v>45881</v>
      </c>
      <c r="G5787" s="4">
        <v>43325</v>
      </c>
      <c r="H5787" s="3">
        <v>4</v>
      </c>
      <c r="I5787" s="3">
        <f t="shared" ca="1" si="272"/>
        <v>35</v>
      </c>
      <c r="J5787" s="9" t="s">
        <v>244</v>
      </c>
      <c r="K5787" s="9" t="s">
        <v>1078</v>
      </c>
      <c r="L5787" s="9" t="str">
        <f t="shared" si="270"/>
        <v>Alexia</v>
      </c>
      <c r="M5787" s="9">
        <v>1</v>
      </c>
      <c r="N5787" s="10">
        <v>43206</v>
      </c>
      <c r="O5787" s="10">
        <v>43206</v>
      </c>
      <c r="P5787" t="s">
        <v>918</v>
      </c>
      <c r="Q5787" t="str">
        <f t="shared" si="271"/>
        <v>LED</v>
      </c>
      <c r="R5787" t="s">
        <v>144</v>
      </c>
      <c r="S5787">
        <v>0</v>
      </c>
      <c r="T5787" t="s">
        <v>33</v>
      </c>
      <c r="U5787">
        <v>1</v>
      </c>
      <c r="V5787">
        <v>1</v>
      </c>
      <c r="W5787" s="1">
        <v>43206</v>
      </c>
      <c r="X5787" s="1">
        <v>43206</v>
      </c>
      <c r="Y5787" t="s">
        <v>48</v>
      </c>
      <c r="Z5787">
        <v>0</v>
      </c>
      <c r="AA5787">
        <v>3000</v>
      </c>
      <c r="AB5787">
        <v>1250</v>
      </c>
      <c r="AC5787">
        <v>875</v>
      </c>
      <c r="AD5787" t="s">
        <v>146</v>
      </c>
      <c r="AE5787" s="2">
        <v>45096.8125462963</v>
      </c>
    </row>
    <row r="5788" spans="1:31" hidden="1" x14ac:dyDescent="0.25">
      <c r="A5788">
        <v>1253065</v>
      </c>
      <c r="B5788" t="s">
        <v>909</v>
      </c>
      <c r="C5788" t="s">
        <v>915</v>
      </c>
      <c r="D5788" s="3" t="s">
        <v>558</v>
      </c>
      <c r="E5788" s="4">
        <v>34394</v>
      </c>
      <c r="F5788" s="4">
        <v>46500</v>
      </c>
      <c r="G5788" s="4">
        <v>43944</v>
      </c>
      <c r="H5788" s="3">
        <v>6</v>
      </c>
      <c r="I5788" s="3">
        <f t="shared" ca="1" si="272"/>
        <v>30</v>
      </c>
      <c r="J5788" s="9" t="s">
        <v>916</v>
      </c>
      <c r="K5788" s="9" t="s">
        <v>1072</v>
      </c>
      <c r="L5788" s="9" t="str">
        <f t="shared" si="270"/>
        <v>Axia</v>
      </c>
      <c r="M5788" s="9">
        <v>1</v>
      </c>
      <c r="N5788" s="10">
        <v>43220</v>
      </c>
      <c r="O5788" s="10">
        <v>43220</v>
      </c>
      <c r="P5788" t="s">
        <v>917</v>
      </c>
      <c r="Q5788" t="str">
        <f t="shared" si="271"/>
        <v>LED</v>
      </c>
      <c r="R5788" t="s">
        <v>118</v>
      </c>
      <c r="S5788">
        <v>0</v>
      </c>
      <c r="T5788" t="s">
        <v>33</v>
      </c>
      <c r="U5788">
        <v>1</v>
      </c>
      <c r="V5788">
        <v>1</v>
      </c>
      <c r="W5788" s="1">
        <v>43220</v>
      </c>
      <c r="X5788" s="1">
        <v>43220</v>
      </c>
      <c r="Y5788" t="s">
        <v>48</v>
      </c>
      <c r="Z5788">
        <v>0</v>
      </c>
      <c r="AA5788">
        <v>3000</v>
      </c>
      <c r="AB5788">
        <v>2121</v>
      </c>
      <c r="AC5788">
        <v>1484.7</v>
      </c>
      <c r="AD5788" t="s">
        <v>119</v>
      </c>
      <c r="AE5788" s="2">
        <v>45096.815520833334</v>
      </c>
    </row>
    <row r="5789" spans="1:31" hidden="1" x14ac:dyDescent="0.25">
      <c r="A5789">
        <v>1253066</v>
      </c>
      <c r="B5789" t="s">
        <v>909</v>
      </c>
      <c r="C5789" t="s">
        <v>915</v>
      </c>
      <c r="D5789" s="3" t="s">
        <v>558</v>
      </c>
      <c r="E5789" s="4">
        <v>34394</v>
      </c>
      <c r="F5789" s="4">
        <v>46500</v>
      </c>
      <c r="G5789" s="4">
        <v>43944</v>
      </c>
      <c r="H5789" s="3">
        <v>6</v>
      </c>
      <c r="I5789" s="3">
        <f t="shared" ca="1" si="272"/>
        <v>30</v>
      </c>
      <c r="J5789" s="9" t="s">
        <v>916</v>
      </c>
      <c r="K5789" s="9" t="s">
        <v>1072</v>
      </c>
      <c r="L5789" s="9" t="str">
        <f t="shared" si="270"/>
        <v>Axia</v>
      </c>
      <c r="M5789" s="9">
        <v>1</v>
      </c>
      <c r="N5789" s="10">
        <v>43220</v>
      </c>
      <c r="O5789" s="10">
        <v>43220</v>
      </c>
      <c r="P5789" t="s">
        <v>917</v>
      </c>
      <c r="Q5789" t="str">
        <f t="shared" si="271"/>
        <v>LED</v>
      </c>
      <c r="R5789" t="s">
        <v>118</v>
      </c>
      <c r="S5789">
        <v>0</v>
      </c>
      <c r="T5789" t="s">
        <v>33</v>
      </c>
      <c r="U5789">
        <v>1</v>
      </c>
      <c r="V5789">
        <v>1</v>
      </c>
      <c r="W5789" s="1">
        <v>43220</v>
      </c>
      <c r="X5789" s="1">
        <v>43220</v>
      </c>
      <c r="Y5789" t="s">
        <v>48</v>
      </c>
      <c r="Z5789">
        <v>0</v>
      </c>
      <c r="AA5789">
        <v>3000</v>
      </c>
      <c r="AB5789">
        <v>2121</v>
      </c>
      <c r="AC5789">
        <v>1484.7</v>
      </c>
      <c r="AD5789" t="s">
        <v>119</v>
      </c>
      <c r="AE5789" s="2">
        <v>45096.815520833334</v>
      </c>
    </row>
    <row r="5790" spans="1:31" hidden="1" x14ac:dyDescent="0.25">
      <c r="A5790">
        <v>1253067</v>
      </c>
      <c r="B5790" t="s">
        <v>909</v>
      </c>
      <c r="C5790" t="s">
        <v>915</v>
      </c>
      <c r="D5790" s="3" t="s">
        <v>558</v>
      </c>
      <c r="E5790" s="4">
        <v>34394</v>
      </c>
      <c r="F5790" s="4">
        <v>46500</v>
      </c>
      <c r="G5790" s="4">
        <v>43944</v>
      </c>
      <c r="H5790" s="3">
        <v>6</v>
      </c>
      <c r="I5790" s="3">
        <f t="shared" ca="1" si="272"/>
        <v>30</v>
      </c>
      <c r="J5790" s="9" t="s">
        <v>916</v>
      </c>
      <c r="K5790" s="9" t="s">
        <v>1072</v>
      </c>
      <c r="L5790" s="9" t="str">
        <f t="shared" si="270"/>
        <v>Axia</v>
      </c>
      <c r="M5790" s="9">
        <v>1</v>
      </c>
      <c r="N5790" s="10">
        <v>43220</v>
      </c>
      <c r="O5790" s="10">
        <v>43220</v>
      </c>
      <c r="P5790" t="s">
        <v>917</v>
      </c>
      <c r="Q5790" t="str">
        <f t="shared" si="271"/>
        <v>LED</v>
      </c>
      <c r="R5790" t="s">
        <v>118</v>
      </c>
      <c r="S5790">
        <v>0</v>
      </c>
      <c r="T5790" t="s">
        <v>33</v>
      </c>
      <c r="U5790">
        <v>1</v>
      </c>
      <c r="V5790">
        <v>1</v>
      </c>
      <c r="W5790" s="1">
        <v>43220</v>
      </c>
      <c r="X5790" s="1">
        <v>43220</v>
      </c>
      <c r="Y5790" t="s">
        <v>48</v>
      </c>
      <c r="Z5790">
        <v>0</v>
      </c>
      <c r="AA5790">
        <v>3000</v>
      </c>
      <c r="AB5790">
        <v>2121</v>
      </c>
      <c r="AC5790">
        <v>1484.7</v>
      </c>
      <c r="AD5790" t="s">
        <v>119</v>
      </c>
      <c r="AE5790" s="2">
        <v>45096.815520833334</v>
      </c>
    </row>
    <row r="5791" spans="1:31" hidden="1" x14ac:dyDescent="0.25">
      <c r="A5791">
        <v>1253068</v>
      </c>
      <c r="B5791" t="s">
        <v>909</v>
      </c>
      <c r="C5791" t="s">
        <v>915</v>
      </c>
      <c r="D5791" s="3" t="s">
        <v>558</v>
      </c>
      <c r="E5791" s="4">
        <v>34394</v>
      </c>
      <c r="F5791" s="4">
        <v>46500</v>
      </c>
      <c r="G5791" s="4">
        <v>43944</v>
      </c>
      <c r="H5791" s="3">
        <v>6</v>
      </c>
      <c r="I5791" s="3">
        <f t="shared" ca="1" si="272"/>
        <v>30</v>
      </c>
      <c r="J5791" s="9" t="s">
        <v>916</v>
      </c>
      <c r="K5791" s="9" t="s">
        <v>1072</v>
      </c>
      <c r="L5791" s="9" t="str">
        <f t="shared" si="270"/>
        <v>Axia</v>
      </c>
      <c r="M5791" s="9">
        <v>1</v>
      </c>
      <c r="N5791" s="10">
        <v>43220</v>
      </c>
      <c r="O5791" s="10">
        <v>43220</v>
      </c>
      <c r="P5791" t="s">
        <v>917</v>
      </c>
      <c r="Q5791" t="str">
        <f t="shared" si="271"/>
        <v>LED</v>
      </c>
      <c r="R5791" t="s">
        <v>118</v>
      </c>
      <c r="S5791">
        <v>0</v>
      </c>
      <c r="T5791" t="s">
        <v>33</v>
      </c>
      <c r="U5791">
        <v>1</v>
      </c>
      <c r="V5791">
        <v>1</v>
      </c>
      <c r="W5791" s="1">
        <v>43220</v>
      </c>
      <c r="X5791" s="1">
        <v>43220</v>
      </c>
      <c r="Y5791" t="s">
        <v>48</v>
      </c>
      <c r="Z5791">
        <v>0</v>
      </c>
      <c r="AA5791">
        <v>3000</v>
      </c>
      <c r="AB5791">
        <v>2121</v>
      </c>
      <c r="AC5791">
        <v>1484.7</v>
      </c>
      <c r="AD5791" t="s">
        <v>119</v>
      </c>
      <c r="AE5791" s="2">
        <v>45096.815520833334</v>
      </c>
    </row>
    <row r="5792" spans="1:31" hidden="1" x14ac:dyDescent="0.25">
      <c r="A5792">
        <v>1253069</v>
      </c>
      <c r="B5792" t="s">
        <v>909</v>
      </c>
      <c r="C5792" t="s">
        <v>915</v>
      </c>
      <c r="D5792" s="3" t="s">
        <v>558</v>
      </c>
      <c r="E5792" s="4">
        <v>34394</v>
      </c>
      <c r="F5792" s="4">
        <v>46500</v>
      </c>
      <c r="G5792" s="4">
        <v>43944</v>
      </c>
      <c r="H5792" s="3">
        <v>6</v>
      </c>
      <c r="I5792" s="3">
        <f t="shared" ca="1" si="272"/>
        <v>30</v>
      </c>
      <c r="J5792" s="9" t="s">
        <v>916</v>
      </c>
      <c r="K5792" s="9" t="s">
        <v>1072</v>
      </c>
      <c r="L5792" s="9" t="str">
        <f t="shared" si="270"/>
        <v>Axia</v>
      </c>
      <c r="M5792" s="9">
        <v>1</v>
      </c>
      <c r="N5792" s="10">
        <v>43220</v>
      </c>
      <c r="O5792" s="10">
        <v>43220</v>
      </c>
      <c r="P5792" t="s">
        <v>917</v>
      </c>
      <c r="Q5792" t="str">
        <f t="shared" si="271"/>
        <v>LED</v>
      </c>
      <c r="R5792" t="s">
        <v>118</v>
      </c>
      <c r="S5792">
        <v>0</v>
      </c>
      <c r="T5792" t="s">
        <v>33</v>
      </c>
      <c r="U5792">
        <v>1</v>
      </c>
      <c r="V5792">
        <v>1</v>
      </c>
      <c r="W5792" s="1">
        <v>43220</v>
      </c>
      <c r="X5792" s="1">
        <v>43220</v>
      </c>
      <c r="Y5792" t="s">
        <v>48</v>
      </c>
      <c r="Z5792">
        <v>0</v>
      </c>
      <c r="AA5792">
        <v>3000</v>
      </c>
      <c r="AB5792">
        <v>2121</v>
      </c>
      <c r="AC5792">
        <v>1484.7</v>
      </c>
      <c r="AD5792" t="s">
        <v>119</v>
      </c>
      <c r="AE5792" s="2">
        <v>45096.815520833334</v>
      </c>
    </row>
    <row r="5793" spans="1:31" hidden="1" x14ac:dyDescent="0.25">
      <c r="A5793">
        <v>1253070</v>
      </c>
      <c r="B5793" t="s">
        <v>909</v>
      </c>
      <c r="C5793" t="s">
        <v>915</v>
      </c>
      <c r="D5793" s="3" t="s">
        <v>558</v>
      </c>
      <c r="E5793" s="4">
        <v>34394</v>
      </c>
      <c r="F5793" s="4">
        <v>46500</v>
      </c>
      <c r="G5793" s="4">
        <v>43944</v>
      </c>
      <c r="H5793" s="3">
        <v>6</v>
      </c>
      <c r="I5793" s="3">
        <f t="shared" ca="1" si="272"/>
        <v>30</v>
      </c>
      <c r="J5793" s="9" t="s">
        <v>916</v>
      </c>
      <c r="K5793" s="9" t="s">
        <v>1072</v>
      </c>
      <c r="L5793" s="9" t="str">
        <f t="shared" si="270"/>
        <v>Axia</v>
      </c>
      <c r="M5793" s="9">
        <v>1</v>
      </c>
      <c r="N5793" s="10">
        <v>43220</v>
      </c>
      <c r="O5793" s="10">
        <v>43220</v>
      </c>
      <c r="P5793" t="s">
        <v>917</v>
      </c>
      <c r="Q5793" t="str">
        <f t="shared" si="271"/>
        <v>LED</v>
      </c>
      <c r="R5793" t="s">
        <v>118</v>
      </c>
      <c r="S5793">
        <v>0</v>
      </c>
      <c r="T5793" t="s">
        <v>33</v>
      </c>
      <c r="U5793">
        <v>1</v>
      </c>
      <c r="V5793">
        <v>1</v>
      </c>
      <c r="W5793" s="1">
        <v>43220</v>
      </c>
      <c r="X5793" s="1">
        <v>43220</v>
      </c>
      <c r="Y5793" t="s">
        <v>48</v>
      </c>
      <c r="Z5793">
        <v>0</v>
      </c>
      <c r="AA5793">
        <v>3000</v>
      </c>
      <c r="AB5793">
        <v>2121</v>
      </c>
      <c r="AC5793">
        <v>1484.7</v>
      </c>
      <c r="AD5793" t="s">
        <v>119</v>
      </c>
      <c r="AE5793" s="2">
        <v>45096.815520833334</v>
      </c>
    </row>
    <row r="5794" spans="1:31" hidden="1" x14ac:dyDescent="0.25">
      <c r="A5794">
        <v>1253071</v>
      </c>
      <c r="B5794" t="s">
        <v>909</v>
      </c>
      <c r="C5794" t="s">
        <v>915</v>
      </c>
      <c r="D5794" s="3" t="s">
        <v>558</v>
      </c>
      <c r="E5794" s="4">
        <v>34394</v>
      </c>
      <c r="F5794" s="4">
        <v>46500</v>
      </c>
      <c r="G5794" s="4">
        <v>43944</v>
      </c>
      <c r="H5794" s="3">
        <v>6</v>
      </c>
      <c r="I5794" s="3">
        <f t="shared" ca="1" si="272"/>
        <v>30</v>
      </c>
      <c r="J5794" s="9" t="s">
        <v>916</v>
      </c>
      <c r="K5794" s="9" t="s">
        <v>1072</v>
      </c>
      <c r="L5794" s="9" t="str">
        <f t="shared" si="270"/>
        <v>Axia</v>
      </c>
      <c r="M5794" s="9">
        <v>1</v>
      </c>
      <c r="N5794" s="10">
        <v>43220</v>
      </c>
      <c r="O5794" s="10">
        <v>43220</v>
      </c>
      <c r="P5794" t="s">
        <v>917</v>
      </c>
      <c r="Q5794" t="str">
        <f t="shared" si="271"/>
        <v>LED</v>
      </c>
      <c r="R5794" t="s">
        <v>118</v>
      </c>
      <c r="S5794">
        <v>0</v>
      </c>
      <c r="T5794" t="s">
        <v>33</v>
      </c>
      <c r="U5794">
        <v>1</v>
      </c>
      <c r="V5794">
        <v>1</v>
      </c>
      <c r="W5794" s="1">
        <v>43220</v>
      </c>
      <c r="X5794" s="1">
        <v>43220</v>
      </c>
      <c r="Y5794" t="s">
        <v>48</v>
      </c>
      <c r="Z5794">
        <v>0</v>
      </c>
      <c r="AA5794">
        <v>3000</v>
      </c>
      <c r="AB5794">
        <v>2121</v>
      </c>
      <c r="AC5794">
        <v>1484.7</v>
      </c>
      <c r="AD5794" t="s">
        <v>119</v>
      </c>
      <c r="AE5794" s="2">
        <v>45096.815520833334</v>
      </c>
    </row>
    <row r="5795" spans="1:31" hidden="1" x14ac:dyDescent="0.25">
      <c r="A5795">
        <v>1253072</v>
      </c>
      <c r="B5795" t="s">
        <v>909</v>
      </c>
      <c r="C5795" t="s">
        <v>915</v>
      </c>
      <c r="D5795" s="3" t="s">
        <v>558</v>
      </c>
      <c r="E5795" s="4">
        <v>36220</v>
      </c>
      <c r="F5795" s="4">
        <v>46500</v>
      </c>
      <c r="G5795" s="4">
        <v>43944</v>
      </c>
      <c r="H5795" s="3">
        <v>6</v>
      </c>
      <c r="I5795" s="3">
        <f t="shared" ca="1" si="272"/>
        <v>25</v>
      </c>
      <c r="J5795" s="9" t="s">
        <v>916</v>
      </c>
      <c r="K5795" s="9" t="s">
        <v>1072</v>
      </c>
      <c r="L5795" s="9" t="str">
        <f t="shared" si="270"/>
        <v>Axia</v>
      </c>
      <c r="M5795" s="9">
        <v>1</v>
      </c>
      <c r="N5795" s="10">
        <v>43220</v>
      </c>
      <c r="O5795" s="10">
        <v>43220</v>
      </c>
      <c r="P5795" t="s">
        <v>917</v>
      </c>
      <c r="Q5795" t="str">
        <f t="shared" si="271"/>
        <v>LED</v>
      </c>
      <c r="R5795" t="s">
        <v>118</v>
      </c>
      <c r="S5795">
        <v>0</v>
      </c>
      <c r="T5795" t="s">
        <v>33</v>
      </c>
      <c r="U5795">
        <v>1</v>
      </c>
      <c r="V5795">
        <v>1</v>
      </c>
      <c r="W5795" s="1">
        <v>43220</v>
      </c>
      <c r="X5795" s="1">
        <v>43220</v>
      </c>
      <c r="Y5795" t="s">
        <v>48</v>
      </c>
      <c r="Z5795">
        <v>0</v>
      </c>
      <c r="AA5795">
        <v>3000</v>
      </c>
      <c r="AB5795">
        <v>2121</v>
      </c>
      <c r="AC5795">
        <v>1484.7</v>
      </c>
      <c r="AD5795" t="s">
        <v>119</v>
      </c>
      <c r="AE5795" s="2">
        <v>45096.815520833334</v>
      </c>
    </row>
    <row r="5796" spans="1:31" hidden="1" x14ac:dyDescent="0.25">
      <c r="A5796">
        <v>1253073</v>
      </c>
      <c r="B5796" t="s">
        <v>909</v>
      </c>
      <c r="C5796" t="s">
        <v>915</v>
      </c>
      <c r="D5796" s="3" t="s">
        <v>558</v>
      </c>
      <c r="E5796" s="4">
        <v>37693</v>
      </c>
      <c r="F5796" s="4">
        <v>46500</v>
      </c>
      <c r="G5796" s="4">
        <v>43944</v>
      </c>
      <c r="H5796" s="3">
        <v>6</v>
      </c>
      <c r="I5796" s="3">
        <f t="shared" ca="1" si="272"/>
        <v>21</v>
      </c>
      <c r="J5796" s="9" t="s">
        <v>916</v>
      </c>
      <c r="K5796" s="9" t="s">
        <v>1072</v>
      </c>
      <c r="L5796" s="9" t="str">
        <f t="shared" si="270"/>
        <v>Axia</v>
      </c>
      <c r="M5796" s="9">
        <v>1</v>
      </c>
      <c r="N5796" s="10">
        <v>43220</v>
      </c>
      <c r="O5796" s="10">
        <v>43220</v>
      </c>
      <c r="P5796" t="s">
        <v>917</v>
      </c>
      <c r="Q5796" t="str">
        <f t="shared" si="271"/>
        <v>LED</v>
      </c>
      <c r="R5796" t="s">
        <v>118</v>
      </c>
      <c r="S5796">
        <v>0</v>
      </c>
      <c r="T5796" t="s">
        <v>33</v>
      </c>
      <c r="U5796">
        <v>1</v>
      </c>
      <c r="V5796">
        <v>1</v>
      </c>
      <c r="W5796" s="1">
        <v>43220</v>
      </c>
      <c r="X5796" s="1">
        <v>43220</v>
      </c>
      <c r="Y5796" t="s">
        <v>48</v>
      </c>
      <c r="Z5796">
        <v>0</v>
      </c>
      <c r="AA5796">
        <v>3000</v>
      </c>
      <c r="AB5796">
        <v>2121</v>
      </c>
      <c r="AC5796">
        <v>1484.7</v>
      </c>
      <c r="AD5796" t="s">
        <v>119</v>
      </c>
      <c r="AE5796" s="2">
        <v>45096.815520833334</v>
      </c>
    </row>
    <row r="5797" spans="1:31" hidden="1" x14ac:dyDescent="0.25">
      <c r="A5797">
        <v>1254445</v>
      </c>
      <c r="B5797" t="s">
        <v>909</v>
      </c>
      <c r="C5797" t="s">
        <v>915</v>
      </c>
      <c r="D5797" s="3" t="s">
        <v>558</v>
      </c>
      <c r="E5797" s="4">
        <v>37693</v>
      </c>
      <c r="F5797" s="4">
        <v>46500</v>
      </c>
      <c r="G5797" s="4">
        <v>43944</v>
      </c>
      <c r="H5797" s="3">
        <v>6</v>
      </c>
      <c r="I5797" s="3">
        <f t="shared" ca="1" si="272"/>
        <v>21</v>
      </c>
      <c r="J5797" s="9" t="s">
        <v>916</v>
      </c>
      <c r="K5797" s="9" t="s">
        <v>1072</v>
      </c>
      <c r="L5797" s="9" t="str">
        <f t="shared" si="270"/>
        <v>Axia</v>
      </c>
      <c r="M5797" s="9">
        <v>1</v>
      </c>
      <c r="N5797" s="10">
        <v>43220</v>
      </c>
      <c r="O5797" s="10">
        <v>43220</v>
      </c>
      <c r="P5797" t="s">
        <v>917</v>
      </c>
      <c r="Q5797" t="str">
        <f t="shared" si="271"/>
        <v>LED</v>
      </c>
      <c r="R5797" t="s">
        <v>118</v>
      </c>
      <c r="S5797">
        <v>0</v>
      </c>
      <c r="T5797" t="s">
        <v>33</v>
      </c>
      <c r="U5797">
        <v>1</v>
      </c>
      <c r="V5797">
        <v>1</v>
      </c>
      <c r="W5797" s="1">
        <v>43220</v>
      </c>
      <c r="X5797" s="1">
        <v>43220</v>
      </c>
      <c r="Y5797" t="s">
        <v>48</v>
      </c>
      <c r="Z5797">
        <v>0</v>
      </c>
      <c r="AA5797">
        <v>3000</v>
      </c>
      <c r="AB5797">
        <v>2121</v>
      </c>
      <c r="AC5797">
        <v>1484.7</v>
      </c>
      <c r="AD5797" t="s">
        <v>119</v>
      </c>
      <c r="AE5797" s="2">
        <v>45096.815520833334</v>
      </c>
    </row>
    <row r="5798" spans="1:31" hidden="1" x14ac:dyDescent="0.25">
      <c r="A5798">
        <v>1254446</v>
      </c>
      <c r="B5798" t="s">
        <v>909</v>
      </c>
      <c r="C5798" t="s">
        <v>915</v>
      </c>
      <c r="D5798" s="3" t="s">
        <v>558</v>
      </c>
      <c r="E5798" s="4">
        <v>37693</v>
      </c>
      <c r="F5798" s="4">
        <v>46500</v>
      </c>
      <c r="G5798" s="4">
        <v>43944</v>
      </c>
      <c r="H5798" s="3">
        <v>6</v>
      </c>
      <c r="I5798" s="3">
        <f t="shared" ca="1" si="272"/>
        <v>21</v>
      </c>
      <c r="J5798" s="9" t="s">
        <v>916</v>
      </c>
      <c r="K5798" s="9" t="s">
        <v>1072</v>
      </c>
      <c r="L5798" s="9" t="str">
        <f t="shared" si="270"/>
        <v>Axia</v>
      </c>
      <c r="M5798" s="9">
        <v>1</v>
      </c>
      <c r="N5798" s="10">
        <v>43220</v>
      </c>
      <c r="O5798" s="10">
        <v>43220</v>
      </c>
      <c r="P5798" t="s">
        <v>917</v>
      </c>
      <c r="Q5798" t="str">
        <f t="shared" si="271"/>
        <v>LED</v>
      </c>
      <c r="R5798" t="s">
        <v>118</v>
      </c>
      <c r="S5798">
        <v>0</v>
      </c>
      <c r="T5798" t="s">
        <v>33</v>
      </c>
      <c r="U5798">
        <v>1</v>
      </c>
      <c r="V5798">
        <v>1</v>
      </c>
      <c r="W5798" s="1">
        <v>43220</v>
      </c>
      <c r="X5798" s="1">
        <v>43220</v>
      </c>
      <c r="Y5798" t="s">
        <v>48</v>
      </c>
      <c r="Z5798">
        <v>0</v>
      </c>
      <c r="AA5798">
        <v>3000</v>
      </c>
      <c r="AB5798">
        <v>2121</v>
      </c>
      <c r="AC5798">
        <v>1484.7</v>
      </c>
      <c r="AD5798" t="s">
        <v>119</v>
      </c>
      <c r="AE5798" s="2">
        <v>45096.815520833334</v>
      </c>
    </row>
    <row r="5799" spans="1:31" hidden="1" x14ac:dyDescent="0.25">
      <c r="A5799">
        <v>1254447</v>
      </c>
      <c r="B5799" t="s">
        <v>909</v>
      </c>
      <c r="C5799" t="s">
        <v>915</v>
      </c>
      <c r="D5799" s="3" t="s">
        <v>558</v>
      </c>
      <c r="E5799" s="4">
        <v>37805</v>
      </c>
      <c r="F5799" s="4">
        <v>46500</v>
      </c>
      <c r="G5799" s="4">
        <v>43944</v>
      </c>
      <c r="H5799" s="3">
        <v>6</v>
      </c>
      <c r="I5799" s="3">
        <f t="shared" ca="1" si="272"/>
        <v>21</v>
      </c>
      <c r="J5799" s="9" t="s">
        <v>916</v>
      </c>
      <c r="K5799" s="9" t="s">
        <v>1072</v>
      </c>
      <c r="L5799" s="9" t="str">
        <f t="shared" si="270"/>
        <v>Axia</v>
      </c>
      <c r="M5799" s="9">
        <v>1</v>
      </c>
      <c r="N5799" s="10">
        <v>43220</v>
      </c>
      <c r="O5799" s="10">
        <v>43220</v>
      </c>
      <c r="P5799" t="s">
        <v>917</v>
      </c>
      <c r="Q5799" t="str">
        <f t="shared" si="271"/>
        <v>LED</v>
      </c>
      <c r="R5799" t="s">
        <v>118</v>
      </c>
      <c r="S5799">
        <v>0</v>
      </c>
      <c r="T5799" t="s">
        <v>33</v>
      </c>
      <c r="U5799">
        <v>1</v>
      </c>
      <c r="V5799">
        <v>1</v>
      </c>
      <c r="W5799" s="1">
        <v>43220</v>
      </c>
      <c r="X5799" s="1">
        <v>43220</v>
      </c>
      <c r="Y5799" t="s">
        <v>48</v>
      </c>
      <c r="Z5799">
        <v>0</v>
      </c>
      <c r="AA5799">
        <v>3000</v>
      </c>
      <c r="AB5799">
        <v>2121</v>
      </c>
      <c r="AC5799">
        <v>1484.7</v>
      </c>
      <c r="AD5799" t="s">
        <v>119</v>
      </c>
      <c r="AE5799" s="2">
        <v>45096.815520833334</v>
      </c>
    </row>
    <row r="5800" spans="1:31" hidden="1" x14ac:dyDescent="0.25">
      <c r="A5800">
        <v>1254448</v>
      </c>
      <c r="B5800" t="s">
        <v>909</v>
      </c>
      <c r="C5800" t="s">
        <v>915</v>
      </c>
      <c r="D5800" s="3" t="s">
        <v>558</v>
      </c>
      <c r="E5800" s="4">
        <v>37693</v>
      </c>
      <c r="F5800" s="4">
        <v>46500</v>
      </c>
      <c r="G5800" s="4">
        <v>43944</v>
      </c>
      <c r="H5800" s="3">
        <v>6</v>
      </c>
      <c r="I5800" s="3">
        <f t="shared" ca="1" si="272"/>
        <v>21</v>
      </c>
      <c r="J5800" s="9" t="s">
        <v>916</v>
      </c>
      <c r="K5800" s="9" t="s">
        <v>1072</v>
      </c>
      <c r="L5800" s="9" t="str">
        <f t="shared" si="270"/>
        <v>Axia</v>
      </c>
      <c r="M5800" s="9">
        <v>1</v>
      </c>
      <c r="N5800" s="10">
        <v>43220</v>
      </c>
      <c r="O5800" s="10">
        <v>43220</v>
      </c>
      <c r="P5800" t="s">
        <v>917</v>
      </c>
      <c r="Q5800" t="str">
        <f t="shared" si="271"/>
        <v>LED</v>
      </c>
      <c r="R5800" t="s">
        <v>118</v>
      </c>
      <c r="S5800">
        <v>0</v>
      </c>
      <c r="T5800" t="s">
        <v>33</v>
      </c>
      <c r="U5800">
        <v>1</v>
      </c>
      <c r="V5800">
        <v>1</v>
      </c>
      <c r="W5800" s="1">
        <v>43220</v>
      </c>
      <c r="X5800" s="1">
        <v>43220</v>
      </c>
      <c r="Y5800" t="s">
        <v>48</v>
      </c>
      <c r="Z5800">
        <v>0</v>
      </c>
      <c r="AA5800">
        <v>3000</v>
      </c>
      <c r="AB5800">
        <v>2121</v>
      </c>
      <c r="AC5800">
        <v>1484.7</v>
      </c>
      <c r="AD5800" t="s">
        <v>119</v>
      </c>
      <c r="AE5800" s="2">
        <v>45096.815520833334</v>
      </c>
    </row>
    <row r="5801" spans="1:31" hidden="1" x14ac:dyDescent="0.25">
      <c r="A5801">
        <v>1254449</v>
      </c>
      <c r="B5801" t="s">
        <v>909</v>
      </c>
      <c r="C5801" t="s">
        <v>915</v>
      </c>
      <c r="D5801" s="3" t="s">
        <v>558</v>
      </c>
      <c r="E5801" s="4">
        <v>37693</v>
      </c>
      <c r="F5801" s="4">
        <v>46500</v>
      </c>
      <c r="G5801" s="4">
        <v>43944</v>
      </c>
      <c r="H5801" s="3">
        <v>6</v>
      </c>
      <c r="I5801" s="3">
        <f t="shared" ca="1" si="272"/>
        <v>21</v>
      </c>
      <c r="J5801" s="9" t="s">
        <v>916</v>
      </c>
      <c r="K5801" s="9" t="s">
        <v>1072</v>
      </c>
      <c r="L5801" s="9" t="str">
        <f t="shared" si="270"/>
        <v>Axia</v>
      </c>
      <c r="M5801" s="9">
        <v>1</v>
      </c>
      <c r="N5801" s="10">
        <v>43220</v>
      </c>
      <c r="O5801" s="10">
        <v>43220</v>
      </c>
      <c r="P5801" t="s">
        <v>917</v>
      </c>
      <c r="Q5801" t="str">
        <f t="shared" si="271"/>
        <v>LED</v>
      </c>
      <c r="R5801" t="s">
        <v>118</v>
      </c>
      <c r="S5801">
        <v>0</v>
      </c>
      <c r="T5801" t="s">
        <v>33</v>
      </c>
      <c r="U5801">
        <v>1</v>
      </c>
      <c r="V5801">
        <v>1</v>
      </c>
      <c r="W5801" s="1">
        <v>43220</v>
      </c>
      <c r="X5801" s="1">
        <v>43220</v>
      </c>
      <c r="Y5801" t="s">
        <v>48</v>
      </c>
      <c r="Z5801">
        <v>0</v>
      </c>
      <c r="AA5801">
        <v>3000</v>
      </c>
      <c r="AB5801">
        <v>2121</v>
      </c>
      <c r="AC5801">
        <v>1484.7</v>
      </c>
      <c r="AD5801" t="s">
        <v>119</v>
      </c>
      <c r="AE5801" s="2">
        <v>45096.815520833334</v>
      </c>
    </row>
    <row r="5802" spans="1:31" hidden="1" x14ac:dyDescent="0.25">
      <c r="A5802">
        <v>1254451</v>
      </c>
      <c r="B5802" t="s">
        <v>909</v>
      </c>
      <c r="C5802" t="s">
        <v>915</v>
      </c>
      <c r="D5802" s="3" t="s">
        <v>558</v>
      </c>
      <c r="E5802" s="4">
        <v>37693</v>
      </c>
      <c r="F5802" s="4">
        <v>46500</v>
      </c>
      <c r="G5802" s="4">
        <v>43944</v>
      </c>
      <c r="H5802" s="3">
        <v>6</v>
      </c>
      <c r="I5802" s="3">
        <f t="shared" ca="1" si="272"/>
        <v>21</v>
      </c>
      <c r="J5802" s="9" t="s">
        <v>916</v>
      </c>
      <c r="K5802" s="9" t="s">
        <v>1072</v>
      </c>
      <c r="L5802" s="9" t="str">
        <f t="shared" si="270"/>
        <v>Axia</v>
      </c>
      <c r="M5802" s="9">
        <v>1</v>
      </c>
      <c r="N5802" s="10">
        <v>43220</v>
      </c>
      <c r="O5802" s="10">
        <v>43220</v>
      </c>
      <c r="P5802" t="s">
        <v>917</v>
      </c>
      <c r="Q5802" t="str">
        <f t="shared" si="271"/>
        <v>LED</v>
      </c>
      <c r="R5802" t="s">
        <v>118</v>
      </c>
      <c r="S5802">
        <v>0</v>
      </c>
      <c r="T5802" t="s">
        <v>33</v>
      </c>
      <c r="U5802">
        <v>1</v>
      </c>
      <c r="V5802">
        <v>1</v>
      </c>
      <c r="W5802" s="1">
        <v>43220</v>
      </c>
      <c r="X5802" s="1">
        <v>43220</v>
      </c>
      <c r="Y5802" t="s">
        <v>48</v>
      </c>
      <c r="Z5802">
        <v>0</v>
      </c>
      <c r="AA5802">
        <v>3000</v>
      </c>
      <c r="AB5802">
        <v>2121</v>
      </c>
      <c r="AC5802">
        <v>1484.7</v>
      </c>
      <c r="AD5802" t="s">
        <v>119</v>
      </c>
      <c r="AE5802" s="2">
        <v>45096.815520833334</v>
      </c>
    </row>
    <row r="5803" spans="1:31" hidden="1" x14ac:dyDescent="0.25">
      <c r="A5803">
        <v>1254452</v>
      </c>
      <c r="B5803" t="s">
        <v>909</v>
      </c>
      <c r="C5803" t="s">
        <v>915</v>
      </c>
      <c r="D5803" s="3" t="s">
        <v>558</v>
      </c>
      <c r="E5803" s="4">
        <v>38450</v>
      </c>
      <c r="F5803" s="4">
        <v>46500</v>
      </c>
      <c r="G5803" s="4">
        <v>43944</v>
      </c>
      <c r="H5803" s="3">
        <v>6</v>
      </c>
      <c r="I5803" s="3">
        <f t="shared" ca="1" si="272"/>
        <v>19</v>
      </c>
      <c r="J5803" s="9" t="s">
        <v>916</v>
      </c>
      <c r="K5803" s="9" t="s">
        <v>1072</v>
      </c>
      <c r="L5803" s="9" t="str">
        <f t="shared" si="270"/>
        <v>Axia</v>
      </c>
      <c r="M5803" s="9">
        <v>1</v>
      </c>
      <c r="N5803" s="10">
        <v>43220</v>
      </c>
      <c r="O5803" s="10">
        <v>43220</v>
      </c>
      <c r="P5803" t="s">
        <v>917</v>
      </c>
      <c r="Q5803" t="str">
        <f t="shared" si="271"/>
        <v>LED</v>
      </c>
      <c r="R5803" t="s">
        <v>118</v>
      </c>
      <c r="S5803">
        <v>0</v>
      </c>
      <c r="T5803" t="s">
        <v>33</v>
      </c>
      <c r="U5803">
        <v>1</v>
      </c>
      <c r="V5803">
        <v>1</v>
      </c>
      <c r="W5803" s="1">
        <v>43220</v>
      </c>
      <c r="X5803" s="1">
        <v>43220</v>
      </c>
      <c r="Y5803" t="s">
        <v>48</v>
      </c>
      <c r="Z5803">
        <v>0</v>
      </c>
      <c r="AA5803">
        <v>3000</v>
      </c>
      <c r="AB5803">
        <v>2121</v>
      </c>
      <c r="AC5803">
        <v>1484.7</v>
      </c>
      <c r="AD5803" t="s">
        <v>119</v>
      </c>
      <c r="AE5803" s="2">
        <v>45096.815520833334</v>
      </c>
    </row>
    <row r="5804" spans="1:31" hidden="1" x14ac:dyDescent="0.25">
      <c r="A5804">
        <v>1254633</v>
      </c>
      <c r="B5804" t="s">
        <v>909</v>
      </c>
      <c r="C5804" t="s">
        <v>915</v>
      </c>
      <c r="D5804" s="3" t="s">
        <v>558</v>
      </c>
      <c r="E5804" s="4">
        <v>37805</v>
      </c>
      <c r="F5804" s="4">
        <v>46500</v>
      </c>
      <c r="G5804" s="4">
        <v>43944</v>
      </c>
      <c r="H5804" s="3">
        <v>6</v>
      </c>
      <c r="I5804" s="3">
        <f t="shared" ca="1" si="272"/>
        <v>21</v>
      </c>
      <c r="J5804" s="9" t="s">
        <v>916</v>
      </c>
      <c r="K5804" s="9" t="s">
        <v>1072</v>
      </c>
      <c r="L5804" s="9" t="str">
        <f t="shared" si="270"/>
        <v>Axia</v>
      </c>
      <c r="M5804" s="9">
        <v>1</v>
      </c>
      <c r="N5804" s="10">
        <v>44309</v>
      </c>
      <c r="O5804" s="10">
        <v>44309</v>
      </c>
      <c r="P5804" t="s">
        <v>917</v>
      </c>
      <c r="Q5804" t="str">
        <f t="shared" si="271"/>
        <v>LED</v>
      </c>
      <c r="R5804" t="s">
        <v>118</v>
      </c>
      <c r="S5804">
        <v>0</v>
      </c>
      <c r="T5804" t="s">
        <v>33</v>
      </c>
      <c r="U5804">
        <v>1</v>
      </c>
      <c r="V5804">
        <v>1</v>
      </c>
      <c r="W5804" s="1">
        <v>44309</v>
      </c>
      <c r="X5804" s="1">
        <v>44309</v>
      </c>
      <c r="Y5804" t="s">
        <v>48</v>
      </c>
      <c r="Z5804">
        <v>0</v>
      </c>
      <c r="AA5804">
        <v>3000</v>
      </c>
      <c r="AB5804">
        <v>2121</v>
      </c>
      <c r="AC5804">
        <v>1484.7</v>
      </c>
      <c r="AD5804" t="s">
        <v>119</v>
      </c>
      <c r="AE5804" s="2">
        <v>45096.815520833334</v>
      </c>
    </row>
    <row r="5805" spans="1:31" hidden="1" x14ac:dyDescent="0.25">
      <c r="A5805">
        <v>1257611</v>
      </c>
      <c r="B5805" t="s">
        <v>909</v>
      </c>
      <c r="C5805" t="s">
        <v>915</v>
      </c>
      <c r="D5805" s="3" t="s">
        <v>517</v>
      </c>
      <c r="E5805" s="4">
        <v>43206</v>
      </c>
      <c r="F5805" s="4">
        <v>45881</v>
      </c>
      <c r="G5805" s="4">
        <v>43325</v>
      </c>
      <c r="H5805" s="3">
        <v>4</v>
      </c>
      <c r="I5805" s="3">
        <f t="shared" ca="1" si="272"/>
        <v>6</v>
      </c>
      <c r="J5805" s="9" t="s">
        <v>244</v>
      </c>
      <c r="K5805" s="9" t="s">
        <v>1078</v>
      </c>
      <c r="L5805" s="9" t="str">
        <f t="shared" si="270"/>
        <v>Alexia</v>
      </c>
      <c r="M5805" s="9">
        <v>1</v>
      </c>
      <c r="N5805" s="10">
        <v>43206</v>
      </c>
      <c r="O5805" s="10">
        <v>43206</v>
      </c>
      <c r="P5805" t="s">
        <v>919</v>
      </c>
      <c r="Q5805" t="str">
        <f t="shared" si="271"/>
        <v>LED</v>
      </c>
      <c r="R5805" t="s">
        <v>146</v>
      </c>
      <c r="S5805">
        <v>0</v>
      </c>
      <c r="T5805" t="s">
        <v>33</v>
      </c>
      <c r="U5805">
        <v>1</v>
      </c>
      <c r="V5805">
        <v>1</v>
      </c>
      <c r="W5805" s="1">
        <v>43206</v>
      </c>
      <c r="X5805" s="1">
        <v>43206</v>
      </c>
      <c r="Y5805" t="s">
        <v>48</v>
      </c>
      <c r="Z5805">
        <v>0</v>
      </c>
      <c r="AA5805">
        <v>3000</v>
      </c>
      <c r="AB5805">
        <v>1200</v>
      </c>
      <c r="AC5805">
        <v>840</v>
      </c>
      <c r="AD5805" t="s">
        <v>109</v>
      </c>
      <c r="AE5805" s="2">
        <v>45096.813055555554</v>
      </c>
    </row>
    <row r="5806" spans="1:31" hidden="1" x14ac:dyDescent="0.25">
      <c r="A5806">
        <v>1453620</v>
      </c>
      <c r="B5806" t="s">
        <v>909</v>
      </c>
      <c r="C5806" t="s">
        <v>915</v>
      </c>
      <c r="D5806" s="3" t="s">
        <v>517</v>
      </c>
      <c r="E5806" s="4">
        <v>43206</v>
      </c>
      <c r="F5806" s="4">
        <v>45881</v>
      </c>
      <c r="G5806" s="4">
        <v>43325</v>
      </c>
      <c r="H5806" s="3">
        <v>4</v>
      </c>
      <c r="I5806" s="3">
        <f t="shared" ca="1" si="272"/>
        <v>6</v>
      </c>
      <c r="J5806" s="9" t="s">
        <v>244</v>
      </c>
      <c r="K5806" s="9" t="s">
        <v>1078</v>
      </c>
      <c r="L5806" s="9" t="str">
        <f t="shared" si="270"/>
        <v>Alexia</v>
      </c>
      <c r="M5806" s="9">
        <v>1</v>
      </c>
      <c r="N5806" s="10">
        <v>43206</v>
      </c>
      <c r="O5806" s="10">
        <v>43206</v>
      </c>
      <c r="P5806" t="s">
        <v>919</v>
      </c>
      <c r="Q5806" t="str">
        <f t="shared" si="271"/>
        <v>LED</v>
      </c>
      <c r="R5806" t="s">
        <v>146</v>
      </c>
      <c r="S5806">
        <v>0</v>
      </c>
      <c r="T5806" t="s">
        <v>33</v>
      </c>
      <c r="U5806">
        <v>1</v>
      </c>
      <c r="V5806">
        <v>1</v>
      </c>
      <c r="W5806" s="1">
        <v>43206</v>
      </c>
      <c r="X5806" s="1">
        <v>43206</v>
      </c>
      <c r="Y5806" t="s">
        <v>48</v>
      </c>
      <c r="Z5806">
        <v>0</v>
      </c>
      <c r="AA5806">
        <v>3000</v>
      </c>
      <c r="AB5806">
        <v>1200</v>
      </c>
      <c r="AC5806">
        <v>840</v>
      </c>
      <c r="AD5806" t="s">
        <v>109</v>
      </c>
      <c r="AE5806" s="2">
        <v>45121.616736111115</v>
      </c>
    </row>
    <row r="5807" spans="1:31" hidden="1" x14ac:dyDescent="0.25">
      <c r="A5807">
        <v>1253086</v>
      </c>
      <c r="B5807" t="s">
        <v>909</v>
      </c>
      <c r="C5807" t="s">
        <v>920</v>
      </c>
      <c r="D5807" s="3" t="s">
        <v>701</v>
      </c>
      <c r="E5807" s="4">
        <v>37693</v>
      </c>
      <c r="F5807" s="4">
        <v>46506</v>
      </c>
      <c r="G5807" s="4">
        <v>43950</v>
      </c>
      <c r="H5807" s="3">
        <v>6</v>
      </c>
      <c r="I5807" s="3">
        <f t="shared" ca="1" si="272"/>
        <v>21</v>
      </c>
      <c r="J5807" s="9" t="s">
        <v>52</v>
      </c>
      <c r="K5807" s="9" t="s">
        <v>1071</v>
      </c>
      <c r="L5807" s="9" t="str">
        <f t="shared" si="270"/>
        <v>FGS</v>
      </c>
      <c r="M5807" s="9">
        <v>1</v>
      </c>
      <c r="N5807" s="10">
        <v>43082</v>
      </c>
      <c r="O5807" s="10">
        <v>43082</v>
      </c>
      <c r="P5807" t="s">
        <v>493</v>
      </c>
      <c r="Q5807" t="str">
        <f t="shared" si="271"/>
        <v>PLL 36</v>
      </c>
      <c r="R5807" t="s">
        <v>55</v>
      </c>
      <c r="S5807">
        <v>0</v>
      </c>
      <c r="T5807" t="s">
        <v>33</v>
      </c>
      <c r="U5807">
        <v>1</v>
      </c>
      <c r="V5807">
        <v>1</v>
      </c>
      <c r="W5807" s="1">
        <v>44091</v>
      </c>
      <c r="X5807" s="1">
        <v>44091</v>
      </c>
      <c r="Y5807" t="s">
        <v>38</v>
      </c>
      <c r="Z5807">
        <v>0</v>
      </c>
      <c r="AA5807">
        <v>3000</v>
      </c>
      <c r="AB5807">
        <v>2900</v>
      </c>
      <c r="AC5807">
        <v>2900</v>
      </c>
      <c r="AD5807" t="s">
        <v>56</v>
      </c>
      <c r="AE5807" s="2">
        <v>45096.815752314818</v>
      </c>
    </row>
    <row r="5808" spans="1:31" hidden="1" x14ac:dyDescent="0.25">
      <c r="A5808">
        <v>1253087</v>
      </c>
      <c r="B5808" t="s">
        <v>909</v>
      </c>
      <c r="C5808" t="s">
        <v>920</v>
      </c>
      <c r="D5808" s="3" t="s">
        <v>701</v>
      </c>
      <c r="E5808" s="4">
        <v>36438</v>
      </c>
      <c r="F5808" s="4">
        <v>46504</v>
      </c>
      <c r="G5808" s="4">
        <v>43948</v>
      </c>
      <c r="H5808" s="3">
        <v>6</v>
      </c>
      <c r="I5808" s="3">
        <f t="shared" ca="1" si="272"/>
        <v>25</v>
      </c>
      <c r="J5808" s="9" t="s">
        <v>52</v>
      </c>
      <c r="K5808" s="9" t="s">
        <v>1071</v>
      </c>
      <c r="L5808" s="9" t="str">
        <f t="shared" si="270"/>
        <v>FGS</v>
      </c>
      <c r="M5808" s="9">
        <v>1</v>
      </c>
      <c r="N5808" s="10">
        <v>43082</v>
      </c>
      <c r="O5808" s="10">
        <v>43082</v>
      </c>
      <c r="P5808" t="s">
        <v>54</v>
      </c>
      <c r="Q5808" t="str">
        <f t="shared" si="271"/>
        <v>PLL 36</v>
      </c>
      <c r="R5808" t="s">
        <v>55</v>
      </c>
      <c r="S5808">
        <v>0</v>
      </c>
      <c r="T5808" t="s">
        <v>33</v>
      </c>
      <c r="U5808">
        <v>1</v>
      </c>
      <c r="V5808">
        <v>1</v>
      </c>
      <c r="W5808" s="1">
        <v>40061</v>
      </c>
      <c r="X5808" s="1">
        <v>40061</v>
      </c>
      <c r="Y5808" t="s">
        <v>38</v>
      </c>
      <c r="Z5808">
        <v>0</v>
      </c>
      <c r="AA5808">
        <v>3000</v>
      </c>
      <c r="AB5808">
        <v>2900</v>
      </c>
      <c r="AC5808">
        <v>2900</v>
      </c>
      <c r="AD5808" t="s">
        <v>56</v>
      </c>
      <c r="AE5808" s="2">
        <v>45096.815752314818</v>
      </c>
    </row>
    <row r="5809" spans="1:31" hidden="1" x14ac:dyDescent="0.25">
      <c r="A5809">
        <v>1253088</v>
      </c>
      <c r="B5809" t="s">
        <v>909</v>
      </c>
      <c r="C5809" t="s">
        <v>920</v>
      </c>
      <c r="D5809" s="3" t="s">
        <v>701</v>
      </c>
      <c r="E5809" s="4">
        <v>34455</v>
      </c>
      <c r="F5809" s="4">
        <v>46506</v>
      </c>
      <c r="G5809" s="4">
        <v>43950</v>
      </c>
      <c r="H5809" s="3">
        <v>6</v>
      </c>
      <c r="I5809" s="3">
        <f t="shared" ca="1" si="272"/>
        <v>30</v>
      </c>
      <c r="J5809" s="9" t="s">
        <v>52</v>
      </c>
      <c r="K5809" s="9" t="s">
        <v>1071</v>
      </c>
      <c r="L5809" s="9" t="str">
        <f t="shared" si="270"/>
        <v>FGS</v>
      </c>
      <c r="M5809" s="9">
        <v>1</v>
      </c>
      <c r="N5809" s="10">
        <v>43082</v>
      </c>
      <c r="O5809" s="10">
        <v>43082</v>
      </c>
      <c r="P5809" t="s">
        <v>54</v>
      </c>
      <c r="Q5809" t="str">
        <f t="shared" si="271"/>
        <v>PLL 36</v>
      </c>
      <c r="R5809" t="s">
        <v>55</v>
      </c>
      <c r="S5809">
        <v>0</v>
      </c>
      <c r="T5809" t="s">
        <v>33</v>
      </c>
      <c r="U5809">
        <v>1</v>
      </c>
      <c r="V5809">
        <v>1</v>
      </c>
      <c r="W5809" s="1">
        <v>40061</v>
      </c>
      <c r="X5809" s="1">
        <v>40061</v>
      </c>
      <c r="Y5809" t="s">
        <v>38</v>
      </c>
      <c r="Z5809">
        <v>0</v>
      </c>
      <c r="AA5809">
        <v>3000</v>
      </c>
      <c r="AB5809">
        <v>2900</v>
      </c>
      <c r="AC5809">
        <v>2900</v>
      </c>
      <c r="AD5809" t="s">
        <v>56</v>
      </c>
      <c r="AE5809" s="2">
        <v>45096.815752314818</v>
      </c>
    </row>
    <row r="5810" spans="1:31" hidden="1" x14ac:dyDescent="0.25">
      <c r="A5810">
        <v>1253089</v>
      </c>
      <c r="B5810" t="s">
        <v>909</v>
      </c>
      <c r="C5810" t="s">
        <v>920</v>
      </c>
      <c r="D5810" s="3" t="s">
        <v>701</v>
      </c>
      <c r="E5810" s="4">
        <v>34455</v>
      </c>
      <c r="F5810" s="4">
        <v>46505</v>
      </c>
      <c r="G5810" s="4">
        <v>43949</v>
      </c>
      <c r="H5810" s="3">
        <v>6</v>
      </c>
      <c r="I5810" s="3">
        <f t="shared" ca="1" si="272"/>
        <v>30</v>
      </c>
      <c r="J5810" s="9" t="s">
        <v>52</v>
      </c>
      <c r="K5810" s="9" t="s">
        <v>1071</v>
      </c>
      <c r="L5810" s="9" t="str">
        <f t="shared" si="270"/>
        <v>FGS</v>
      </c>
      <c r="M5810" s="9">
        <v>1</v>
      </c>
      <c r="N5810" s="10">
        <v>43082</v>
      </c>
      <c r="O5810" s="10">
        <v>43082</v>
      </c>
      <c r="P5810" t="s">
        <v>54</v>
      </c>
      <c r="Q5810" t="str">
        <f t="shared" si="271"/>
        <v>PLL 36</v>
      </c>
      <c r="R5810" t="s">
        <v>55</v>
      </c>
      <c r="S5810">
        <v>0</v>
      </c>
      <c r="T5810" t="s">
        <v>33</v>
      </c>
      <c r="U5810">
        <v>1</v>
      </c>
      <c r="V5810">
        <v>1</v>
      </c>
      <c r="W5810" s="1">
        <v>40061</v>
      </c>
      <c r="X5810" s="1">
        <v>40061</v>
      </c>
      <c r="Y5810" t="s">
        <v>38</v>
      </c>
      <c r="Z5810">
        <v>0</v>
      </c>
      <c r="AA5810">
        <v>3000</v>
      </c>
      <c r="AB5810">
        <v>2900</v>
      </c>
      <c r="AC5810">
        <v>2900</v>
      </c>
      <c r="AD5810" t="s">
        <v>56</v>
      </c>
      <c r="AE5810" s="2">
        <v>45096.815752314818</v>
      </c>
    </row>
    <row r="5811" spans="1:31" hidden="1" x14ac:dyDescent="0.25">
      <c r="A5811">
        <v>1253090</v>
      </c>
      <c r="B5811" t="s">
        <v>909</v>
      </c>
      <c r="C5811" t="s">
        <v>920</v>
      </c>
      <c r="D5811" s="3" t="s">
        <v>701</v>
      </c>
      <c r="E5811" s="4">
        <v>34455</v>
      </c>
      <c r="F5811" s="4">
        <v>46505</v>
      </c>
      <c r="G5811" s="4">
        <v>43949</v>
      </c>
      <c r="H5811" s="3">
        <v>6</v>
      </c>
      <c r="I5811" s="3">
        <f t="shared" ca="1" si="272"/>
        <v>30</v>
      </c>
      <c r="J5811" s="9" t="s">
        <v>52</v>
      </c>
      <c r="K5811" s="9" t="s">
        <v>1071</v>
      </c>
      <c r="L5811" s="9" t="str">
        <f t="shared" si="270"/>
        <v>FGS</v>
      </c>
      <c r="M5811" s="9">
        <v>1</v>
      </c>
      <c r="N5811" s="10">
        <v>43082</v>
      </c>
      <c r="O5811" s="10">
        <v>43082</v>
      </c>
      <c r="P5811" t="s">
        <v>54</v>
      </c>
      <c r="Q5811" t="str">
        <f t="shared" si="271"/>
        <v>PLL 36</v>
      </c>
      <c r="R5811" t="s">
        <v>55</v>
      </c>
      <c r="S5811">
        <v>0</v>
      </c>
      <c r="T5811" t="s">
        <v>33</v>
      </c>
      <c r="U5811">
        <v>1</v>
      </c>
      <c r="V5811">
        <v>1</v>
      </c>
      <c r="W5811" s="1">
        <v>41760</v>
      </c>
      <c r="X5811" s="1">
        <v>41760</v>
      </c>
      <c r="Y5811" t="s">
        <v>38</v>
      </c>
      <c r="Z5811">
        <v>0</v>
      </c>
      <c r="AA5811">
        <v>3000</v>
      </c>
      <c r="AB5811">
        <v>2900</v>
      </c>
      <c r="AC5811">
        <v>2900</v>
      </c>
      <c r="AD5811" t="s">
        <v>56</v>
      </c>
      <c r="AE5811" s="2">
        <v>45096.815752314818</v>
      </c>
    </row>
    <row r="5812" spans="1:31" hidden="1" x14ac:dyDescent="0.25">
      <c r="A5812">
        <v>1253091</v>
      </c>
      <c r="B5812" t="s">
        <v>909</v>
      </c>
      <c r="C5812" t="s">
        <v>920</v>
      </c>
      <c r="D5812" s="3" t="s">
        <v>701</v>
      </c>
      <c r="E5812" s="4">
        <v>34455</v>
      </c>
      <c r="F5812" s="4">
        <v>46505</v>
      </c>
      <c r="G5812" s="4">
        <v>43949</v>
      </c>
      <c r="H5812" s="3">
        <v>6</v>
      </c>
      <c r="I5812" s="3">
        <f t="shared" ca="1" si="272"/>
        <v>30</v>
      </c>
      <c r="J5812" s="9" t="s">
        <v>52</v>
      </c>
      <c r="K5812" s="9" t="s">
        <v>1071</v>
      </c>
      <c r="L5812" s="9" t="str">
        <f t="shared" si="270"/>
        <v>FGS</v>
      </c>
      <c r="M5812" s="9">
        <v>1</v>
      </c>
      <c r="N5812" s="10">
        <v>43082</v>
      </c>
      <c r="O5812" s="10">
        <v>43082</v>
      </c>
      <c r="P5812" t="s">
        <v>54</v>
      </c>
      <c r="Q5812" t="str">
        <f t="shared" si="271"/>
        <v>PLL 36</v>
      </c>
      <c r="R5812" t="s">
        <v>55</v>
      </c>
      <c r="S5812">
        <v>0</v>
      </c>
      <c r="T5812" t="s">
        <v>33</v>
      </c>
      <c r="U5812">
        <v>1</v>
      </c>
      <c r="V5812">
        <v>1</v>
      </c>
      <c r="W5812" s="1">
        <v>41760</v>
      </c>
      <c r="X5812" s="1">
        <v>41760</v>
      </c>
      <c r="Y5812" t="s">
        <v>38</v>
      </c>
      <c r="Z5812">
        <v>0</v>
      </c>
      <c r="AA5812">
        <v>3000</v>
      </c>
      <c r="AB5812">
        <v>2900</v>
      </c>
      <c r="AC5812">
        <v>2900</v>
      </c>
      <c r="AD5812" t="s">
        <v>56</v>
      </c>
      <c r="AE5812" s="2">
        <v>45096.815752314818</v>
      </c>
    </row>
    <row r="5813" spans="1:31" hidden="1" x14ac:dyDescent="0.25">
      <c r="A5813">
        <v>1253092</v>
      </c>
      <c r="B5813" t="s">
        <v>909</v>
      </c>
      <c r="C5813" t="s">
        <v>920</v>
      </c>
      <c r="D5813" s="3" t="s">
        <v>701</v>
      </c>
      <c r="E5813" s="4">
        <v>34455</v>
      </c>
      <c r="F5813" s="4">
        <v>46504</v>
      </c>
      <c r="G5813" s="4">
        <v>43948</v>
      </c>
      <c r="H5813" s="3">
        <v>6</v>
      </c>
      <c r="I5813" s="3">
        <f t="shared" ca="1" si="272"/>
        <v>30</v>
      </c>
      <c r="J5813" s="9" t="s">
        <v>52</v>
      </c>
      <c r="K5813" s="9" t="s">
        <v>1071</v>
      </c>
      <c r="L5813" s="9" t="str">
        <f t="shared" si="270"/>
        <v>FGS</v>
      </c>
      <c r="M5813" s="9">
        <v>1</v>
      </c>
      <c r="N5813" s="10">
        <v>43082</v>
      </c>
      <c r="O5813" s="10">
        <v>43082</v>
      </c>
      <c r="P5813" t="s">
        <v>54</v>
      </c>
      <c r="Q5813" t="str">
        <f t="shared" si="271"/>
        <v>PLL 36</v>
      </c>
      <c r="R5813" t="s">
        <v>55</v>
      </c>
      <c r="S5813">
        <v>0</v>
      </c>
      <c r="T5813" t="s">
        <v>33</v>
      </c>
      <c r="U5813">
        <v>1</v>
      </c>
      <c r="V5813">
        <v>1</v>
      </c>
      <c r="W5813" s="1">
        <v>41760</v>
      </c>
      <c r="X5813" s="1">
        <v>41760</v>
      </c>
      <c r="Y5813" t="s">
        <v>38</v>
      </c>
      <c r="Z5813">
        <v>0</v>
      </c>
      <c r="AA5813">
        <v>3000</v>
      </c>
      <c r="AB5813">
        <v>2900</v>
      </c>
      <c r="AC5813">
        <v>2900</v>
      </c>
      <c r="AD5813" t="s">
        <v>56</v>
      </c>
      <c r="AE5813" s="2">
        <v>45096.815752314818</v>
      </c>
    </row>
    <row r="5814" spans="1:31" hidden="1" x14ac:dyDescent="0.25">
      <c r="A5814">
        <v>1253093</v>
      </c>
      <c r="B5814" t="s">
        <v>909</v>
      </c>
      <c r="C5814" t="s">
        <v>920</v>
      </c>
      <c r="D5814" s="3" t="s">
        <v>701</v>
      </c>
      <c r="E5814" s="4">
        <v>34455</v>
      </c>
      <c r="F5814" s="4">
        <v>46504</v>
      </c>
      <c r="G5814" s="4">
        <v>43948</v>
      </c>
      <c r="H5814" s="3">
        <v>6</v>
      </c>
      <c r="I5814" s="3">
        <f t="shared" ca="1" si="272"/>
        <v>30</v>
      </c>
      <c r="J5814" s="9" t="s">
        <v>52</v>
      </c>
      <c r="K5814" s="9" t="s">
        <v>1071</v>
      </c>
      <c r="L5814" s="9" t="str">
        <f t="shared" si="270"/>
        <v>FGS</v>
      </c>
      <c r="M5814" s="9">
        <v>1</v>
      </c>
      <c r="N5814" s="10">
        <v>43082</v>
      </c>
      <c r="O5814" s="10">
        <v>43082</v>
      </c>
      <c r="P5814" t="s">
        <v>54</v>
      </c>
      <c r="Q5814" t="str">
        <f t="shared" si="271"/>
        <v>PLL 36</v>
      </c>
      <c r="R5814" t="s">
        <v>55</v>
      </c>
      <c r="S5814">
        <v>0</v>
      </c>
      <c r="T5814" t="s">
        <v>33</v>
      </c>
      <c r="U5814">
        <v>1</v>
      </c>
      <c r="V5814">
        <v>1</v>
      </c>
      <c r="W5814" s="1">
        <v>42125</v>
      </c>
      <c r="X5814" s="1">
        <v>42125</v>
      </c>
      <c r="Y5814" t="s">
        <v>38</v>
      </c>
      <c r="Z5814">
        <v>0</v>
      </c>
      <c r="AA5814">
        <v>3000</v>
      </c>
      <c r="AB5814">
        <v>2900</v>
      </c>
      <c r="AC5814">
        <v>2900</v>
      </c>
      <c r="AD5814" t="s">
        <v>56</v>
      </c>
      <c r="AE5814" s="2">
        <v>45096.815752314818</v>
      </c>
    </row>
    <row r="5815" spans="1:31" hidden="1" x14ac:dyDescent="0.25">
      <c r="A5815">
        <v>1253094</v>
      </c>
      <c r="B5815" t="s">
        <v>909</v>
      </c>
      <c r="C5815" t="s">
        <v>920</v>
      </c>
      <c r="D5815" s="3" t="s">
        <v>701</v>
      </c>
      <c r="E5815" s="4">
        <v>34455</v>
      </c>
      <c r="F5815" s="4">
        <v>46501</v>
      </c>
      <c r="G5815" s="4">
        <v>43945</v>
      </c>
      <c r="H5815" s="3">
        <v>6</v>
      </c>
      <c r="I5815" s="3">
        <f t="shared" ca="1" si="272"/>
        <v>30</v>
      </c>
      <c r="J5815" s="9" t="s">
        <v>52</v>
      </c>
      <c r="K5815" s="9" t="s">
        <v>1071</v>
      </c>
      <c r="L5815" s="9" t="str">
        <f t="shared" si="270"/>
        <v>FGS</v>
      </c>
      <c r="M5815" s="9">
        <v>1</v>
      </c>
      <c r="N5815" s="10">
        <v>43082</v>
      </c>
      <c r="O5815" s="10">
        <v>43082</v>
      </c>
      <c r="P5815" t="s">
        <v>54</v>
      </c>
      <c r="Q5815" t="str">
        <f t="shared" si="271"/>
        <v>PLL 36</v>
      </c>
      <c r="R5815" t="s">
        <v>55</v>
      </c>
      <c r="S5815">
        <v>0</v>
      </c>
      <c r="T5815" t="s">
        <v>33</v>
      </c>
      <c r="U5815">
        <v>1</v>
      </c>
      <c r="V5815">
        <v>1</v>
      </c>
      <c r="W5815" s="1">
        <v>40517</v>
      </c>
      <c r="X5815" s="1">
        <v>40517</v>
      </c>
      <c r="Y5815" t="s">
        <v>38</v>
      </c>
      <c r="Z5815">
        <v>0</v>
      </c>
      <c r="AA5815">
        <v>3000</v>
      </c>
      <c r="AB5815">
        <v>2900</v>
      </c>
      <c r="AC5815">
        <v>2900</v>
      </c>
      <c r="AD5815" t="s">
        <v>56</v>
      </c>
      <c r="AE5815" s="2">
        <v>45096.815752314818</v>
      </c>
    </row>
    <row r="5816" spans="1:31" hidden="1" x14ac:dyDescent="0.25">
      <c r="A5816">
        <v>1253095</v>
      </c>
      <c r="B5816" t="s">
        <v>909</v>
      </c>
      <c r="C5816" t="s">
        <v>920</v>
      </c>
      <c r="D5816" s="3" t="s">
        <v>701</v>
      </c>
      <c r="E5816" s="4">
        <v>37693</v>
      </c>
      <c r="F5816" s="4">
        <v>46506</v>
      </c>
      <c r="G5816" s="4">
        <v>43950</v>
      </c>
      <c r="H5816" s="3">
        <v>6</v>
      </c>
      <c r="I5816" s="3">
        <f t="shared" ca="1" si="272"/>
        <v>21</v>
      </c>
      <c r="J5816" s="9" t="s">
        <v>52</v>
      </c>
      <c r="K5816" s="9" t="s">
        <v>1071</v>
      </c>
      <c r="L5816" s="9" t="str">
        <f t="shared" si="270"/>
        <v>FGS</v>
      </c>
      <c r="M5816" s="9">
        <v>1</v>
      </c>
      <c r="N5816" s="10">
        <v>43082</v>
      </c>
      <c r="O5816" s="10">
        <v>43082</v>
      </c>
      <c r="P5816" t="s">
        <v>54</v>
      </c>
      <c r="Q5816" t="str">
        <f t="shared" si="271"/>
        <v>PLL 36</v>
      </c>
      <c r="R5816" t="s">
        <v>55</v>
      </c>
      <c r="S5816">
        <v>0</v>
      </c>
      <c r="T5816" t="s">
        <v>33</v>
      </c>
      <c r="U5816">
        <v>1</v>
      </c>
      <c r="V5816">
        <v>1</v>
      </c>
      <c r="W5816" s="1">
        <v>40061</v>
      </c>
      <c r="X5816" s="1">
        <v>40061</v>
      </c>
      <c r="Y5816" t="s">
        <v>38</v>
      </c>
      <c r="Z5816">
        <v>0</v>
      </c>
      <c r="AA5816">
        <v>3000</v>
      </c>
      <c r="AB5816">
        <v>2900</v>
      </c>
      <c r="AC5816">
        <v>2900</v>
      </c>
      <c r="AD5816" t="s">
        <v>56</v>
      </c>
      <c r="AE5816" s="2">
        <v>45096.815752314818</v>
      </c>
    </row>
    <row r="5817" spans="1:31" hidden="1" x14ac:dyDescent="0.25">
      <c r="A5817">
        <v>1254462</v>
      </c>
      <c r="B5817" t="s">
        <v>909</v>
      </c>
      <c r="C5817" t="s">
        <v>920</v>
      </c>
      <c r="D5817" s="3" t="s">
        <v>701</v>
      </c>
      <c r="E5817" s="4">
        <v>37693</v>
      </c>
      <c r="F5817" s="4">
        <v>46506</v>
      </c>
      <c r="G5817" s="4">
        <v>43950</v>
      </c>
      <c r="H5817" s="3">
        <v>6</v>
      </c>
      <c r="I5817" s="3">
        <f t="shared" ca="1" si="272"/>
        <v>21</v>
      </c>
      <c r="J5817" s="9" t="s">
        <v>52</v>
      </c>
      <c r="K5817" s="9" t="s">
        <v>1071</v>
      </c>
      <c r="L5817" s="9" t="str">
        <f t="shared" si="270"/>
        <v>FGS</v>
      </c>
      <c r="M5817" s="9">
        <v>1</v>
      </c>
      <c r="N5817" s="10">
        <v>43082</v>
      </c>
      <c r="O5817" s="10">
        <v>43082</v>
      </c>
      <c r="P5817" t="s">
        <v>54</v>
      </c>
      <c r="Q5817" t="str">
        <f t="shared" si="271"/>
        <v>PLL 36</v>
      </c>
      <c r="R5817" t="s">
        <v>55</v>
      </c>
      <c r="S5817">
        <v>0</v>
      </c>
      <c r="T5817" t="s">
        <v>33</v>
      </c>
      <c r="U5817">
        <v>1</v>
      </c>
      <c r="V5817">
        <v>1</v>
      </c>
      <c r="W5817" s="1">
        <v>40061</v>
      </c>
      <c r="X5817" s="1">
        <v>40061</v>
      </c>
      <c r="Y5817" t="s">
        <v>38</v>
      </c>
      <c r="Z5817">
        <v>0</v>
      </c>
      <c r="AA5817">
        <v>3000</v>
      </c>
      <c r="AB5817">
        <v>2900</v>
      </c>
      <c r="AC5817">
        <v>2900</v>
      </c>
      <c r="AD5817" t="s">
        <v>56</v>
      </c>
      <c r="AE5817" s="2">
        <v>45096.815752314818</v>
      </c>
    </row>
    <row r="5818" spans="1:31" hidden="1" x14ac:dyDescent="0.25">
      <c r="A5818">
        <v>1254463</v>
      </c>
      <c r="B5818" t="s">
        <v>909</v>
      </c>
      <c r="C5818" t="s">
        <v>920</v>
      </c>
      <c r="D5818" s="3" t="s">
        <v>701</v>
      </c>
      <c r="E5818" s="4">
        <v>37693</v>
      </c>
      <c r="F5818" s="4">
        <v>46505</v>
      </c>
      <c r="G5818" s="4">
        <v>43949</v>
      </c>
      <c r="H5818" s="3">
        <v>6</v>
      </c>
      <c r="I5818" s="3">
        <f t="shared" ca="1" si="272"/>
        <v>21</v>
      </c>
      <c r="J5818" s="9" t="s">
        <v>52</v>
      </c>
      <c r="K5818" s="9" t="s">
        <v>1071</v>
      </c>
      <c r="L5818" s="9" t="str">
        <f t="shared" si="270"/>
        <v>FGS</v>
      </c>
      <c r="M5818" s="9">
        <v>1</v>
      </c>
      <c r="N5818" s="10">
        <v>43082</v>
      </c>
      <c r="O5818" s="10">
        <v>43082</v>
      </c>
      <c r="P5818" t="s">
        <v>54</v>
      </c>
      <c r="Q5818" t="str">
        <f t="shared" si="271"/>
        <v>PLL 36</v>
      </c>
      <c r="R5818" t="s">
        <v>55</v>
      </c>
      <c r="S5818">
        <v>0</v>
      </c>
      <c r="T5818" t="s">
        <v>33</v>
      </c>
      <c r="U5818">
        <v>1</v>
      </c>
      <c r="V5818">
        <v>1</v>
      </c>
      <c r="W5818" s="1">
        <v>41760</v>
      </c>
      <c r="X5818" s="1">
        <v>41760</v>
      </c>
      <c r="Y5818" t="s">
        <v>38</v>
      </c>
      <c r="Z5818">
        <v>0</v>
      </c>
      <c r="AA5818">
        <v>3000</v>
      </c>
      <c r="AB5818">
        <v>2900</v>
      </c>
      <c r="AC5818">
        <v>2900</v>
      </c>
      <c r="AD5818" t="s">
        <v>56</v>
      </c>
      <c r="AE5818" s="2">
        <v>45096.815752314818</v>
      </c>
    </row>
    <row r="5819" spans="1:31" hidden="1" x14ac:dyDescent="0.25">
      <c r="A5819">
        <v>1254464</v>
      </c>
      <c r="B5819" t="s">
        <v>909</v>
      </c>
      <c r="C5819" t="s">
        <v>920</v>
      </c>
      <c r="D5819" s="3" t="s">
        <v>701</v>
      </c>
      <c r="E5819" s="4">
        <v>37693</v>
      </c>
      <c r="F5819" s="4">
        <v>46504</v>
      </c>
      <c r="G5819" s="4">
        <v>43948</v>
      </c>
      <c r="H5819" s="3">
        <v>6</v>
      </c>
      <c r="I5819" s="3">
        <f t="shared" ca="1" si="272"/>
        <v>21</v>
      </c>
      <c r="J5819" s="9" t="s">
        <v>52</v>
      </c>
      <c r="K5819" s="9" t="s">
        <v>1071</v>
      </c>
      <c r="L5819" s="9" t="str">
        <f t="shared" si="270"/>
        <v>FGS</v>
      </c>
      <c r="M5819" s="9">
        <v>1</v>
      </c>
      <c r="N5819" s="10">
        <v>43082</v>
      </c>
      <c r="O5819" s="10">
        <v>43082</v>
      </c>
      <c r="P5819" t="s">
        <v>54</v>
      </c>
      <c r="Q5819" t="str">
        <f t="shared" si="271"/>
        <v>PLL 36</v>
      </c>
      <c r="R5819" t="s">
        <v>55</v>
      </c>
      <c r="S5819">
        <v>0</v>
      </c>
      <c r="T5819" t="s">
        <v>33</v>
      </c>
      <c r="U5819">
        <v>1</v>
      </c>
      <c r="V5819">
        <v>1</v>
      </c>
      <c r="W5819" s="1">
        <v>41760</v>
      </c>
      <c r="X5819" s="1">
        <v>41760</v>
      </c>
      <c r="Y5819" t="s">
        <v>38</v>
      </c>
      <c r="Z5819">
        <v>0</v>
      </c>
      <c r="AA5819">
        <v>3000</v>
      </c>
      <c r="AB5819">
        <v>2900</v>
      </c>
      <c r="AC5819">
        <v>2900</v>
      </c>
      <c r="AD5819" t="s">
        <v>56</v>
      </c>
      <c r="AE5819" s="2">
        <v>45096.815752314818</v>
      </c>
    </row>
    <row r="5820" spans="1:31" hidden="1" x14ac:dyDescent="0.25">
      <c r="A5820">
        <v>1254465</v>
      </c>
      <c r="B5820" t="s">
        <v>909</v>
      </c>
      <c r="C5820" t="s">
        <v>920</v>
      </c>
      <c r="D5820" s="3" t="s">
        <v>701</v>
      </c>
      <c r="E5820" s="4">
        <v>37693</v>
      </c>
      <c r="F5820" s="4">
        <v>46504</v>
      </c>
      <c r="G5820" s="4">
        <v>43948</v>
      </c>
      <c r="H5820" s="3">
        <v>6</v>
      </c>
      <c r="I5820" s="3">
        <f t="shared" ca="1" si="272"/>
        <v>21</v>
      </c>
      <c r="J5820" s="9" t="s">
        <v>52</v>
      </c>
      <c r="K5820" s="9" t="s">
        <v>1071</v>
      </c>
      <c r="L5820" s="9" t="str">
        <f t="shared" si="270"/>
        <v>FGS</v>
      </c>
      <c r="M5820" s="9">
        <v>1</v>
      </c>
      <c r="N5820" s="10">
        <v>43082</v>
      </c>
      <c r="O5820" s="10">
        <v>43082</v>
      </c>
      <c r="P5820" t="s">
        <v>54</v>
      </c>
      <c r="Q5820" t="str">
        <f t="shared" si="271"/>
        <v>PLL 36</v>
      </c>
      <c r="R5820" t="s">
        <v>55</v>
      </c>
      <c r="S5820">
        <v>0</v>
      </c>
      <c r="T5820" t="s">
        <v>33</v>
      </c>
      <c r="U5820">
        <v>1</v>
      </c>
      <c r="V5820">
        <v>1</v>
      </c>
      <c r="W5820" s="1">
        <v>41760</v>
      </c>
      <c r="X5820" s="1">
        <v>41760</v>
      </c>
      <c r="Y5820" t="s">
        <v>38</v>
      </c>
      <c r="Z5820">
        <v>0</v>
      </c>
      <c r="AA5820">
        <v>3000</v>
      </c>
      <c r="AB5820">
        <v>2900</v>
      </c>
      <c r="AC5820">
        <v>2900</v>
      </c>
      <c r="AD5820" t="s">
        <v>56</v>
      </c>
      <c r="AE5820" s="2">
        <v>45096.815752314818</v>
      </c>
    </row>
    <row r="5821" spans="1:31" hidden="1" x14ac:dyDescent="0.25">
      <c r="A5821">
        <v>1254466</v>
      </c>
      <c r="B5821" t="s">
        <v>909</v>
      </c>
      <c r="C5821" t="s">
        <v>920</v>
      </c>
      <c r="D5821" s="3" t="s">
        <v>701</v>
      </c>
      <c r="E5821" s="4">
        <v>37693</v>
      </c>
      <c r="F5821" s="4">
        <v>46505</v>
      </c>
      <c r="G5821" s="4">
        <v>43949</v>
      </c>
      <c r="H5821" s="3">
        <v>6</v>
      </c>
      <c r="I5821" s="3">
        <f t="shared" ca="1" si="272"/>
        <v>21</v>
      </c>
      <c r="J5821" s="9" t="s">
        <v>52</v>
      </c>
      <c r="K5821" s="9" t="s">
        <v>1071</v>
      </c>
      <c r="L5821" s="9" t="str">
        <f t="shared" si="270"/>
        <v>FGS</v>
      </c>
      <c r="M5821" s="9">
        <v>1</v>
      </c>
      <c r="N5821" s="10">
        <v>43082</v>
      </c>
      <c r="O5821" s="10">
        <v>43082</v>
      </c>
      <c r="P5821" t="s">
        <v>54</v>
      </c>
      <c r="Q5821" t="str">
        <f t="shared" si="271"/>
        <v>PLL 36</v>
      </c>
      <c r="R5821" t="s">
        <v>55</v>
      </c>
      <c r="S5821">
        <v>0</v>
      </c>
      <c r="T5821" t="s">
        <v>33</v>
      </c>
      <c r="U5821">
        <v>1</v>
      </c>
      <c r="V5821">
        <v>1</v>
      </c>
      <c r="W5821" s="1">
        <v>40061</v>
      </c>
      <c r="X5821" s="1">
        <v>40061</v>
      </c>
      <c r="Y5821" t="s">
        <v>38</v>
      </c>
      <c r="Z5821">
        <v>0</v>
      </c>
      <c r="AA5821">
        <v>3000</v>
      </c>
      <c r="AB5821">
        <v>2900</v>
      </c>
      <c r="AC5821">
        <v>2900</v>
      </c>
      <c r="AD5821" t="s">
        <v>56</v>
      </c>
      <c r="AE5821" s="2">
        <v>45096.815752314818</v>
      </c>
    </row>
    <row r="5822" spans="1:31" hidden="1" x14ac:dyDescent="0.25">
      <c r="A5822">
        <v>1253198</v>
      </c>
      <c r="B5822" t="s">
        <v>909</v>
      </c>
      <c r="C5822" t="s">
        <v>921</v>
      </c>
      <c r="D5822" s="3" t="s">
        <v>558</v>
      </c>
      <c r="E5822" s="4">
        <v>39455</v>
      </c>
      <c r="F5822" s="4">
        <v>46505</v>
      </c>
      <c r="G5822" s="4">
        <v>43949</v>
      </c>
      <c r="H5822" s="3">
        <v>6</v>
      </c>
      <c r="I5822" s="3">
        <f t="shared" ca="1" si="272"/>
        <v>16</v>
      </c>
      <c r="J5822" s="9" t="s">
        <v>52</v>
      </c>
      <c r="K5822" s="9" t="s">
        <v>1071</v>
      </c>
      <c r="L5822" s="9" t="str">
        <f t="shared" si="270"/>
        <v>FGS</v>
      </c>
      <c r="M5822" s="9">
        <v>1</v>
      </c>
      <c r="N5822" s="10">
        <v>39455</v>
      </c>
      <c r="O5822" s="10">
        <v>39455</v>
      </c>
      <c r="P5822" t="s">
        <v>54</v>
      </c>
      <c r="Q5822" t="str">
        <f t="shared" si="271"/>
        <v>PLL 36</v>
      </c>
      <c r="R5822" t="s">
        <v>55</v>
      </c>
      <c r="S5822">
        <v>0</v>
      </c>
      <c r="T5822" t="s">
        <v>33</v>
      </c>
      <c r="U5822">
        <v>1</v>
      </c>
      <c r="V5822">
        <v>1</v>
      </c>
      <c r="W5822" s="1">
        <v>40595</v>
      </c>
      <c r="X5822" s="1">
        <v>40595</v>
      </c>
      <c r="Y5822" t="s">
        <v>38</v>
      </c>
      <c r="Z5822">
        <v>0</v>
      </c>
      <c r="AA5822">
        <v>3000</v>
      </c>
      <c r="AB5822">
        <v>2900</v>
      </c>
      <c r="AC5822">
        <v>2900</v>
      </c>
      <c r="AD5822" t="s">
        <v>56</v>
      </c>
      <c r="AE5822" s="2">
        <v>45096.815520833334</v>
      </c>
    </row>
    <row r="5823" spans="1:31" hidden="1" x14ac:dyDescent="0.25">
      <c r="A5823">
        <v>1253199</v>
      </c>
      <c r="B5823" t="s">
        <v>909</v>
      </c>
      <c r="C5823" t="s">
        <v>921</v>
      </c>
      <c r="D5823" s="3" t="s">
        <v>558</v>
      </c>
      <c r="E5823" s="4">
        <v>34455</v>
      </c>
      <c r="F5823" s="4">
        <v>46505</v>
      </c>
      <c r="G5823" s="4">
        <v>43949</v>
      </c>
      <c r="H5823" s="3">
        <v>6</v>
      </c>
      <c r="I5823" s="3">
        <f t="shared" ca="1" si="272"/>
        <v>30</v>
      </c>
      <c r="J5823" s="9" t="s">
        <v>52</v>
      </c>
      <c r="K5823" s="9" t="s">
        <v>1071</v>
      </c>
      <c r="L5823" s="9" t="str">
        <f t="shared" si="270"/>
        <v>FGS</v>
      </c>
      <c r="M5823" s="9">
        <v>1</v>
      </c>
      <c r="N5823" s="10">
        <v>39455</v>
      </c>
      <c r="O5823" s="10">
        <v>39455</v>
      </c>
      <c r="P5823" t="s">
        <v>54</v>
      </c>
      <c r="Q5823" t="str">
        <f t="shared" si="271"/>
        <v>PLL 36</v>
      </c>
      <c r="R5823" t="s">
        <v>55</v>
      </c>
      <c r="S5823">
        <v>0</v>
      </c>
      <c r="T5823" t="s">
        <v>33</v>
      </c>
      <c r="U5823">
        <v>1</v>
      </c>
      <c r="V5823">
        <v>1</v>
      </c>
      <c r="W5823" s="1">
        <v>40595</v>
      </c>
      <c r="X5823" s="1">
        <v>40595</v>
      </c>
      <c r="Y5823" t="s">
        <v>38</v>
      </c>
      <c r="Z5823">
        <v>0</v>
      </c>
      <c r="AA5823">
        <v>3000</v>
      </c>
      <c r="AB5823">
        <v>2900</v>
      </c>
      <c r="AC5823">
        <v>2900</v>
      </c>
      <c r="AD5823" t="s">
        <v>56</v>
      </c>
      <c r="AE5823" s="2">
        <v>45096.815520833334</v>
      </c>
    </row>
    <row r="5824" spans="1:31" hidden="1" x14ac:dyDescent="0.25">
      <c r="A5824">
        <v>1253200</v>
      </c>
      <c r="B5824" t="s">
        <v>909</v>
      </c>
      <c r="C5824" t="s">
        <v>921</v>
      </c>
      <c r="D5824" s="3" t="s">
        <v>558</v>
      </c>
      <c r="E5824" s="4">
        <v>34455</v>
      </c>
      <c r="F5824" s="4">
        <v>46505</v>
      </c>
      <c r="G5824" s="4">
        <v>43949</v>
      </c>
      <c r="H5824" s="3">
        <v>6</v>
      </c>
      <c r="I5824" s="3">
        <f t="shared" ca="1" si="272"/>
        <v>30</v>
      </c>
      <c r="J5824" s="9" t="s">
        <v>52</v>
      </c>
      <c r="K5824" s="9" t="s">
        <v>1071</v>
      </c>
      <c r="L5824" s="9" t="str">
        <f t="shared" si="270"/>
        <v>FGS</v>
      </c>
      <c r="M5824" s="9">
        <v>1</v>
      </c>
      <c r="N5824" s="10">
        <v>39455</v>
      </c>
      <c r="O5824" s="10">
        <v>39455</v>
      </c>
      <c r="P5824" t="s">
        <v>54</v>
      </c>
      <c r="Q5824" t="str">
        <f t="shared" si="271"/>
        <v>PLL 36</v>
      </c>
      <c r="R5824" t="s">
        <v>55</v>
      </c>
      <c r="S5824">
        <v>0</v>
      </c>
      <c r="T5824" t="s">
        <v>33</v>
      </c>
      <c r="U5824">
        <v>1</v>
      </c>
      <c r="V5824">
        <v>1</v>
      </c>
      <c r="W5824" s="1">
        <v>40595</v>
      </c>
      <c r="X5824" s="1">
        <v>40595</v>
      </c>
      <c r="Y5824" t="s">
        <v>38</v>
      </c>
      <c r="Z5824">
        <v>0</v>
      </c>
      <c r="AA5824">
        <v>3000</v>
      </c>
      <c r="AB5824">
        <v>2900</v>
      </c>
      <c r="AC5824">
        <v>2900</v>
      </c>
      <c r="AD5824" t="s">
        <v>56</v>
      </c>
      <c r="AE5824" s="2">
        <v>45096.815520833334</v>
      </c>
    </row>
    <row r="5825" spans="1:31" hidden="1" x14ac:dyDescent="0.25">
      <c r="A5825">
        <v>1253201</v>
      </c>
      <c r="B5825" t="s">
        <v>909</v>
      </c>
      <c r="C5825" t="s">
        <v>921</v>
      </c>
      <c r="D5825" s="3" t="s">
        <v>558</v>
      </c>
      <c r="E5825" s="4">
        <v>34455</v>
      </c>
      <c r="F5825" s="4">
        <v>46505</v>
      </c>
      <c r="G5825" s="4">
        <v>43949</v>
      </c>
      <c r="H5825" s="3">
        <v>6</v>
      </c>
      <c r="I5825" s="3">
        <f t="shared" ca="1" si="272"/>
        <v>30</v>
      </c>
      <c r="J5825" s="9" t="s">
        <v>52</v>
      </c>
      <c r="K5825" s="9" t="s">
        <v>1071</v>
      </c>
      <c r="L5825" s="9" t="str">
        <f t="shared" si="270"/>
        <v>FGS</v>
      </c>
      <c r="M5825" s="9">
        <v>1</v>
      </c>
      <c r="N5825" s="10">
        <v>39455</v>
      </c>
      <c r="O5825" s="10">
        <v>39455</v>
      </c>
      <c r="P5825" t="s">
        <v>54</v>
      </c>
      <c r="Q5825" t="str">
        <f t="shared" si="271"/>
        <v>PLL 36</v>
      </c>
      <c r="R5825" t="s">
        <v>55</v>
      </c>
      <c r="S5825">
        <v>0</v>
      </c>
      <c r="T5825" t="s">
        <v>33</v>
      </c>
      <c r="U5825">
        <v>1</v>
      </c>
      <c r="V5825">
        <v>1</v>
      </c>
      <c r="W5825" s="1">
        <v>40595</v>
      </c>
      <c r="X5825" s="1">
        <v>40595</v>
      </c>
      <c r="Y5825" t="s">
        <v>38</v>
      </c>
      <c r="Z5825">
        <v>0</v>
      </c>
      <c r="AA5825">
        <v>3000</v>
      </c>
      <c r="AB5825">
        <v>2900</v>
      </c>
      <c r="AC5825">
        <v>2900</v>
      </c>
      <c r="AD5825" t="s">
        <v>56</v>
      </c>
      <c r="AE5825" s="2">
        <v>45096.815520833334</v>
      </c>
    </row>
    <row r="5826" spans="1:31" hidden="1" x14ac:dyDescent="0.25">
      <c r="A5826">
        <v>1254543</v>
      </c>
      <c r="B5826" t="s">
        <v>909</v>
      </c>
      <c r="C5826" t="s">
        <v>921</v>
      </c>
      <c r="D5826" s="3" t="s">
        <v>558</v>
      </c>
      <c r="E5826" s="4">
        <v>37693</v>
      </c>
      <c r="F5826" s="4">
        <v>46505</v>
      </c>
      <c r="G5826" s="4">
        <v>43949</v>
      </c>
      <c r="H5826" s="3">
        <v>6</v>
      </c>
      <c r="I5826" s="3">
        <f t="shared" ca="1" si="272"/>
        <v>21</v>
      </c>
      <c r="J5826" s="9" t="s">
        <v>52</v>
      </c>
      <c r="K5826" s="9" t="s">
        <v>1071</v>
      </c>
      <c r="L5826" s="9" t="str">
        <f t="shared" ref="L5826:L5889" si="273">VLOOKUP(J5826,Arm_kort,2,FALSE)</f>
        <v>FGS</v>
      </c>
      <c r="M5826" s="9">
        <v>1</v>
      </c>
      <c r="N5826" s="10">
        <v>39455</v>
      </c>
      <c r="O5826" s="10">
        <v>39455</v>
      </c>
      <c r="P5826" t="s">
        <v>54</v>
      </c>
      <c r="Q5826" t="str">
        <f t="shared" ref="Q5826:Q5889" si="274">VLOOKUP(P5826,LAMPEN,3,FALSE)</f>
        <v>PLL 36</v>
      </c>
      <c r="R5826" t="s">
        <v>55</v>
      </c>
      <c r="S5826">
        <v>0</v>
      </c>
      <c r="T5826" t="s">
        <v>33</v>
      </c>
      <c r="U5826">
        <v>1</v>
      </c>
      <c r="V5826">
        <v>1</v>
      </c>
      <c r="W5826" s="1">
        <v>40595</v>
      </c>
      <c r="X5826" s="1">
        <v>40595</v>
      </c>
      <c r="Y5826" t="s">
        <v>38</v>
      </c>
      <c r="Z5826">
        <v>0</v>
      </c>
      <c r="AA5826">
        <v>3000</v>
      </c>
      <c r="AB5826">
        <v>2900</v>
      </c>
      <c r="AC5826">
        <v>2900</v>
      </c>
      <c r="AD5826" t="s">
        <v>56</v>
      </c>
      <c r="AE5826" s="2">
        <v>45096.815520833334</v>
      </c>
    </row>
    <row r="5827" spans="1:31" hidden="1" x14ac:dyDescent="0.25">
      <c r="A5827">
        <v>1254544</v>
      </c>
      <c r="B5827" t="s">
        <v>909</v>
      </c>
      <c r="C5827" t="s">
        <v>921</v>
      </c>
      <c r="D5827" s="3" t="s">
        <v>558</v>
      </c>
      <c r="E5827" s="4">
        <v>37693</v>
      </c>
      <c r="F5827" s="4">
        <v>46505</v>
      </c>
      <c r="G5827" s="4">
        <v>43949</v>
      </c>
      <c r="H5827" s="3">
        <v>6</v>
      </c>
      <c r="I5827" s="3">
        <f t="shared" ref="I5827:I5890" ca="1" si="275">IFERROR(YEAR(NOW())-YEAR(E5827),"")</f>
        <v>21</v>
      </c>
      <c r="J5827" s="9" t="s">
        <v>52</v>
      </c>
      <c r="K5827" s="9" t="s">
        <v>1071</v>
      </c>
      <c r="L5827" s="9" t="str">
        <f t="shared" si="273"/>
        <v>FGS</v>
      </c>
      <c r="M5827" s="9">
        <v>1</v>
      </c>
      <c r="N5827" s="10">
        <v>39455</v>
      </c>
      <c r="O5827" s="10">
        <v>39455</v>
      </c>
      <c r="P5827" t="s">
        <v>54</v>
      </c>
      <c r="Q5827" t="str">
        <f t="shared" si="274"/>
        <v>PLL 36</v>
      </c>
      <c r="R5827" t="s">
        <v>55</v>
      </c>
      <c r="S5827">
        <v>0</v>
      </c>
      <c r="T5827" t="s">
        <v>33</v>
      </c>
      <c r="U5827">
        <v>1</v>
      </c>
      <c r="V5827">
        <v>1</v>
      </c>
      <c r="W5827" s="1">
        <v>40595</v>
      </c>
      <c r="X5827" s="1">
        <v>40595</v>
      </c>
      <c r="Y5827" t="s">
        <v>38</v>
      </c>
      <c r="Z5827">
        <v>0</v>
      </c>
      <c r="AA5827">
        <v>3000</v>
      </c>
      <c r="AB5827">
        <v>2900</v>
      </c>
      <c r="AC5827">
        <v>2900</v>
      </c>
      <c r="AD5827" t="s">
        <v>56</v>
      </c>
      <c r="AE5827" s="2">
        <v>45096.815520833334</v>
      </c>
    </row>
    <row r="5828" spans="1:31" hidden="1" x14ac:dyDescent="0.25">
      <c r="A5828">
        <v>1255412</v>
      </c>
      <c r="B5828" t="s">
        <v>909</v>
      </c>
      <c r="C5828" t="s">
        <v>921</v>
      </c>
      <c r="D5828" s="3" t="s">
        <v>558</v>
      </c>
      <c r="E5828" s="4">
        <v>39455</v>
      </c>
      <c r="F5828" s="3" t="s">
        <v>29</v>
      </c>
      <c r="G5828" s="3" t="s">
        <v>29</v>
      </c>
      <c r="H5828" s="3">
        <v>6</v>
      </c>
      <c r="I5828" s="3">
        <f t="shared" ca="1" si="275"/>
        <v>16</v>
      </c>
      <c r="J5828" s="9" t="s">
        <v>52</v>
      </c>
      <c r="K5828" s="9" t="s">
        <v>1071</v>
      </c>
      <c r="L5828" s="9" t="str">
        <f t="shared" si="273"/>
        <v>FGS</v>
      </c>
      <c r="M5828" s="9">
        <v>1</v>
      </c>
      <c r="N5828" s="10">
        <v>39455</v>
      </c>
      <c r="O5828" s="10">
        <v>39455</v>
      </c>
      <c r="P5828" t="s">
        <v>54</v>
      </c>
      <c r="Q5828" t="str">
        <f t="shared" si="274"/>
        <v>PLL 36</v>
      </c>
      <c r="R5828" t="s">
        <v>55</v>
      </c>
      <c r="S5828">
        <v>0</v>
      </c>
      <c r="T5828" t="s">
        <v>33</v>
      </c>
      <c r="U5828">
        <v>1</v>
      </c>
      <c r="V5828">
        <v>1</v>
      </c>
      <c r="W5828" s="1">
        <v>40595</v>
      </c>
      <c r="X5828" s="1">
        <v>40595</v>
      </c>
      <c r="Y5828" t="s">
        <v>38</v>
      </c>
      <c r="Z5828">
        <v>0</v>
      </c>
      <c r="AA5828">
        <v>3000</v>
      </c>
      <c r="AB5828">
        <v>2900</v>
      </c>
      <c r="AC5828">
        <v>2900</v>
      </c>
      <c r="AD5828" t="s">
        <v>56</v>
      </c>
      <c r="AE5828" s="2">
        <v>45096.815520833334</v>
      </c>
    </row>
    <row r="5829" spans="1:31" hidden="1" x14ac:dyDescent="0.25">
      <c r="A5829">
        <v>1255413</v>
      </c>
      <c r="B5829" t="s">
        <v>909</v>
      </c>
      <c r="C5829" t="s">
        <v>921</v>
      </c>
      <c r="D5829" s="3" t="s">
        <v>558</v>
      </c>
      <c r="E5829" s="4">
        <v>39455</v>
      </c>
      <c r="F5829" s="3" t="s">
        <v>29</v>
      </c>
      <c r="G5829" s="3" t="s">
        <v>29</v>
      </c>
      <c r="H5829" s="3">
        <v>6</v>
      </c>
      <c r="I5829" s="3">
        <f t="shared" ca="1" si="275"/>
        <v>16</v>
      </c>
      <c r="J5829" s="9" t="s">
        <v>52</v>
      </c>
      <c r="K5829" s="9" t="s">
        <v>1071</v>
      </c>
      <c r="L5829" s="9" t="str">
        <f t="shared" si="273"/>
        <v>FGS</v>
      </c>
      <c r="M5829" s="9">
        <v>1</v>
      </c>
      <c r="N5829" s="10">
        <v>39455</v>
      </c>
      <c r="O5829" s="10">
        <v>39455</v>
      </c>
      <c r="P5829" t="s">
        <v>54</v>
      </c>
      <c r="Q5829" t="str">
        <f t="shared" si="274"/>
        <v>PLL 36</v>
      </c>
      <c r="R5829" t="s">
        <v>55</v>
      </c>
      <c r="S5829">
        <v>0</v>
      </c>
      <c r="T5829" t="s">
        <v>33</v>
      </c>
      <c r="U5829">
        <v>1</v>
      </c>
      <c r="V5829">
        <v>1</v>
      </c>
      <c r="W5829" s="1">
        <v>40595</v>
      </c>
      <c r="X5829" s="1">
        <v>40595</v>
      </c>
      <c r="Y5829" t="s">
        <v>38</v>
      </c>
      <c r="Z5829">
        <v>0</v>
      </c>
      <c r="AA5829">
        <v>3000</v>
      </c>
      <c r="AB5829">
        <v>2900</v>
      </c>
      <c r="AC5829">
        <v>2900</v>
      </c>
      <c r="AD5829" t="s">
        <v>56</v>
      </c>
      <c r="AE5829" s="2">
        <v>45096.815520833334</v>
      </c>
    </row>
    <row r="5830" spans="1:31" hidden="1" x14ac:dyDescent="0.25">
      <c r="A5830">
        <v>1255414</v>
      </c>
      <c r="B5830" t="s">
        <v>909</v>
      </c>
      <c r="C5830" t="s">
        <v>921</v>
      </c>
      <c r="D5830" s="3" t="s">
        <v>558</v>
      </c>
      <c r="E5830" s="4">
        <v>39455</v>
      </c>
      <c r="F5830" s="3" t="s">
        <v>29</v>
      </c>
      <c r="G5830" s="3" t="s">
        <v>29</v>
      </c>
      <c r="H5830" s="3">
        <v>6</v>
      </c>
      <c r="I5830" s="3">
        <f t="shared" ca="1" si="275"/>
        <v>16</v>
      </c>
      <c r="J5830" s="9" t="s">
        <v>52</v>
      </c>
      <c r="K5830" s="9" t="s">
        <v>1071</v>
      </c>
      <c r="L5830" s="9" t="str">
        <f t="shared" si="273"/>
        <v>FGS</v>
      </c>
      <c r="M5830" s="9">
        <v>1</v>
      </c>
      <c r="N5830" s="10">
        <v>39455</v>
      </c>
      <c r="O5830" s="10">
        <v>39455</v>
      </c>
      <c r="P5830" t="s">
        <v>54</v>
      </c>
      <c r="Q5830" t="str">
        <f t="shared" si="274"/>
        <v>PLL 36</v>
      </c>
      <c r="R5830" t="s">
        <v>55</v>
      </c>
      <c r="S5830">
        <v>0</v>
      </c>
      <c r="T5830" t="s">
        <v>33</v>
      </c>
      <c r="U5830">
        <v>1</v>
      </c>
      <c r="V5830">
        <v>1</v>
      </c>
      <c r="W5830" s="1">
        <v>40595</v>
      </c>
      <c r="X5830" s="1">
        <v>40595</v>
      </c>
      <c r="Y5830" t="s">
        <v>38</v>
      </c>
      <c r="Z5830">
        <v>0</v>
      </c>
      <c r="AA5830">
        <v>3000</v>
      </c>
      <c r="AB5830">
        <v>2900</v>
      </c>
      <c r="AC5830">
        <v>2900</v>
      </c>
      <c r="AD5830" t="s">
        <v>56</v>
      </c>
      <c r="AE5830" s="2">
        <v>45096.815520833334</v>
      </c>
    </row>
    <row r="5831" spans="1:31" hidden="1" x14ac:dyDescent="0.25">
      <c r="A5831">
        <v>1256794</v>
      </c>
      <c r="B5831" t="s">
        <v>909</v>
      </c>
      <c r="C5831" t="s">
        <v>921</v>
      </c>
      <c r="D5831" s="3" t="s">
        <v>922</v>
      </c>
      <c r="E5831" s="4">
        <v>44551</v>
      </c>
      <c r="F5831" s="3" t="s">
        <v>29</v>
      </c>
      <c r="G5831" s="3" t="s">
        <v>29</v>
      </c>
      <c r="H5831" s="3">
        <v>6</v>
      </c>
      <c r="I5831" s="3">
        <f t="shared" ca="1" si="275"/>
        <v>3</v>
      </c>
      <c r="J5831" s="9" t="s">
        <v>244</v>
      </c>
      <c r="K5831" s="9" t="s">
        <v>1078</v>
      </c>
      <c r="L5831" s="9" t="str">
        <f t="shared" si="273"/>
        <v>Alexia</v>
      </c>
      <c r="M5831" s="9">
        <v>1</v>
      </c>
      <c r="N5831" s="10">
        <v>41548</v>
      </c>
      <c r="O5831" s="10">
        <v>41548</v>
      </c>
      <c r="P5831" t="s">
        <v>923</v>
      </c>
      <c r="Q5831" t="str">
        <f t="shared" si="274"/>
        <v>LED</v>
      </c>
      <c r="R5831" t="s">
        <v>216</v>
      </c>
      <c r="S5831">
        <v>0</v>
      </c>
      <c r="T5831" t="s">
        <v>33</v>
      </c>
      <c r="U5831">
        <v>1</v>
      </c>
      <c r="V5831">
        <v>1</v>
      </c>
      <c r="W5831" s="1">
        <v>41548</v>
      </c>
      <c r="X5831" s="1">
        <v>41548</v>
      </c>
      <c r="Y5831" t="s">
        <v>38</v>
      </c>
      <c r="Z5831">
        <v>0</v>
      </c>
      <c r="AA5831">
        <v>3000</v>
      </c>
      <c r="AB5831">
        <v>1920</v>
      </c>
      <c r="AC5831">
        <v>1920</v>
      </c>
      <c r="AD5831" t="s">
        <v>138</v>
      </c>
      <c r="AE5831" s="2">
        <v>45117.41946759259</v>
      </c>
    </row>
    <row r="5832" spans="1:31" hidden="1" x14ac:dyDescent="0.25">
      <c r="A5832">
        <v>1253475</v>
      </c>
      <c r="B5832" t="s">
        <v>909</v>
      </c>
      <c r="C5832" t="s">
        <v>609</v>
      </c>
      <c r="D5832" s="3" t="s">
        <v>701</v>
      </c>
      <c r="E5832" s="4">
        <v>35735</v>
      </c>
      <c r="F5832" s="4">
        <v>45874</v>
      </c>
      <c r="G5832" s="4">
        <v>43318</v>
      </c>
      <c r="H5832" s="3">
        <v>6</v>
      </c>
      <c r="I5832" s="3">
        <f t="shared" ca="1" si="275"/>
        <v>27</v>
      </c>
      <c r="J5832" s="9" t="s">
        <v>52</v>
      </c>
      <c r="K5832" s="9" t="s">
        <v>1071</v>
      </c>
      <c r="L5832" s="9" t="str">
        <f t="shared" si="273"/>
        <v>FGS</v>
      </c>
      <c r="M5832" s="9">
        <v>1</v>
      </c>
      <c r="N5832" s="10">
        <v>42761</v>
      </c>
      <c r="O5832" s="10">
        <v>42761</v>
      </c>
      <c r="P5832" t="s">
        <v>54</v>
      </c>
      <c r="Q5832" t="str">
        <f t="shared" si="274"/>
        <v>PLL 36</v>
      </c>
      <c r="R5832" t="s">
        <v>55</v>
      </c>
      <c r="S5832">
        <v>0</v>
      </c>
      <c r="T5832" t="s">
        <v>33</v>
      </c>
      <c r="U5832">
        <v>1</v>
      </c>
      <c r="V5832">
        <v>1</v>
      </c>
      <c r="W5832" s="1">
        <v>39783</v>
      </c>
      <c r="X5832" s="1">
        <v>39783</v>
      </c>
      <c r="Y5832" t="s">
        <v>38</v>
      </c>
      <c r="Z5832">
        <v>0</v>
      </c>
      <c r="AA5832">
        <v>3000</v>
      </c>
      <c r="AB5832">
        <v>2900</v>
      </c>
      <c r="AC5832">
        <v>2900</v>
      </c>
      <c r="AD5832" t="s">
        <v>56</v>
      </c>
      <c r="AE5832" s="2">
        <v>45096.815752314818</v>
      </c>
    </row>
    <row r="5833" spans="1:31" hidden="1" x14ac:dyDescent="0.25">
      <c r="A5833">
        <v>1253476</v>
      </c>
      <c r="B5833" t="s">
        <v>909</v>
      </c>
      <c r="C5833" t="s">
        <v>609</v>
      </c>
      <c r="D5833" s="3" t="s">
        <v>701</v>
      </c>
      <c r="E5833" s="4">
        <v>35735</v>
      </c>
      <c r="F5833" s="4">
        <v>45874</v>
      </c>
      <c r="G5833" s="4">
        <v>43318</v>
      </c>
      <c r="H5833" s="3">
        <v>6</v>
      </c>
      <c r="I5833" s="3">
        <f t="shared" ca="1" si="275"/>
        <v>27</v>
      </c>
      <c r="J5833" s="9" t="s">
        <v>52</v>
      </c>
      <c r="K5833" s="9" t="s">
        <v>1071</v>
      </c>
      <c r="L5833" s="9" t="str">
        <f t="shared" si="273"/>
        <v>FGS</v>
      </c>
      <c r="M5833" s="9">
        <v>1</v>
      </c>
      <c r="N5833" s="10">
        <v>42761</v>
      </c>
      <c r="O5833" s="10">
        <v>42761</v>
      </c>
      <c r="P5833" t="s">
        <v>54</v>
      </c>
      <c r="Q5833" t="str">
        <f t="shared" si="274"/>
        <v>PLL 36</v>
      </c>
      <c r="R5833" t="s">
        <v>55</v>
      </c>
      <c r="S5833">
        <v>0</v>
      </c>
      <c r="T5833" t="s">
        <v>33</v>
      </c>
      <c r="U5833">
        <v>1</v>
      </c>
      <c r="V5833">
        <v>1</v>
      </c>
      <c r="W5833" s="1">
        <v>39783</v>
      </c>
      <c r="X5833" s="1">
        <v>39783</v>
      </c>
      <c r="Y5833" t="s">
        <v>38</v>
      </c>
      <c r="Z5833">
        <v>0</v>
      </c>
      <c r="AA5833">
        <v>3000</v>
      </c>
      <c r="AB5833">
        <v>2900</v>
      </c>
      <c r="AC5833">
        <v>2900</v>
      </c>
      <c r="AD5833" t="s">
        <v>56</v>
      </c>
      <c r="AE5833" s="2">
        <v>45096.815752314818</v>
      </c>
    </row>
    <row r="5834" spans="1:31" hidden="1" x14ac:dyDescent="0.25">
      <c r="A5834">
        <v>1253479</v>
      </c>
      <c r="B5834" t="s">
        <v>909</v>
      </c>
      <c r="C5834" t="s">
        <v>609</v>
      </c>
      <c r="D5834" s="3" t="s">
        <v>701</v>
      </c>
      <c r="E5834" s="4">
        <v>31382</v>
      </c>
      <c r="F5834" s="4">
        <v>45874</v>
      </c>
      <c r="G5834" s="4">
        <v>43318</v>
      </c>
      <c r="H5834" s="3">
        <v>6</v>
      </c>
      <c r="I5834" s="3">
        <f t="shared" ca="1" si="275"/>
        <v>39</v>
      </c>
      <c r="J5834" s="9" t="s">
        <v>52</v>
      </c>
      <c r="K5834" s="9" t="s">
        <v>1071</v>
      </c>
      <c r="L5834" s="9" t="str">
        <f t="shared" si="273"/>
        <v>FGS</v>
      </c>
      <c r="M5834" s="9">
        <v>1</v>
      </c>
      <c r="N5834" s="10">
        <v>38750</v>
      </c>
      <c r="O5834" s="10">
        <v>38750</v>
      </c>
      <c r="P5834" t="s">
        <v>54</v>
      </c>
      <c r="Q5834" t="str">
        <f t="shared" si="274"/>
        <v>PLL 36</v>
      </c>
      <c r="R5834" t="s">
        <v>55</v>
      </c>
      <c r="S5834">
        <v>0</v>
      </c>
      <c r="T5834" t="s">
        <v>33</v>
      </c>
      <c r="U5834">
        <v>1</v>
      </c>
      <c r="V5834">
        <v>1</v>
      </c>
      <c r="W5834" s="1">
        <v>40595</v>
      </c>
      <c r="X5834" s="1">
        <v>40595</v>
      </c>
      <c r="Y5834" t="s">
        <v>38</v>
      </c>
      <c r="Z5834">
        <v>0</v>
      </c>
      <c r="AA5834">
        <v>3000</v>
      </c>
      <c r="AB5834">
        <v>2900</v>
      </c>
      <c r="AC5834">
        <v>2900</v>
      </c>
      <c r="AD5834" t="s">
        <v>56</v>
      </c>
      <c r="AE5834" s="2">
        <v>45096.815752314818</v>
      </c>
    </row>
    <row r="5835" spans="1:31" hidden="1" x14ac:dyDescent="0.25">
      <c r="A5835">
        <v>1253480</v>
      </c>
      <c r="B5835" t="s">
        <v>909</v>
      </c>
      <c r="C5835" t="s">
        <v>609</v>
      </c>
      <c r="D5835" s="3" t="s">
        <v>701</v>
      </c>
      <c r="E5835" s="4">
        <v>31382</v>
      </c>
      <c r="F5835" s="4">
        <v>45874</v>
      </c>
      <c r="G5835" s="4">
        <v>43318</v>
      </c>
      <c r="H5835" s="3">
        <v>6</v>
      </c>
      <c r="I5835" s="3">
        <f t="shared" ca="1" si="275"/>
        <v>39</v>
      </c>
      <c r="J5835" s="9" t="s">
        <v>193</v>
      </c>
      <c r="K5835" s="9" t="s">
        <v>1076</v>
      </c>
      <c r="L5835" s="9" t="str">
        <f t="shared" si="273"/>
        <v>Nicole</v>
      </c>
      <c r="M5835" s="9">
        <v>1</v>
      </c>
      <c r="N5835" s="10">
        <v>38750</v>
      </c>
      <c r="O5835" s="10">
        <v>38750</v>
      </c>
      <c r="P5835" t="s">
        <v>54</v>
      </c>
      <c r="Q5835" t="str">
        <f t="shared" si="274"/>
        <v>PLL 36</v>
      </c>
      <c r="R5835" t="s">
        <v>55</v>
      </c>
      <c r="S5835">
        <v>0</v>
      </c>
      <c r="T5835" t="s">
        <v>33</v>
      </c>
      <c r="U5835">
        <v>1</v>
      </c>
      <c r="V5835">
        <v>1</v>
      </c>
      <c r="W5835" s="1">
        <v>40595</v>
      </c>
      <c r="X5835" s="1">
        <v>40595</v>
      </c>
      <c r="Y5835" t="s">
        <v>38</v>
      </c>
      <c r="Z5835">
        <v>0</v>
      </c>
      <c r="AA5835">
        <v>3000</v>
      </c>
      <c r="AB5835">
        <v>2900</v>
      </c>
      <c r="AC5835">
        <v>2900</v>
      </c>
      <c r="AD5835" t="s">
        <v>56</v>
      </c>
      <c r="AE5835" s="2">
        <v>45117.481516203705</v>
      </c>
    </row>
    <row r="5836" spans="1:31" hidden="1" x14ac:dyDescent="0.25">
      <c r="A5836">
        <v>1253481</v>
      </c>
      <c r="B5836" t="s">
        <v>909</v>
      </c>
      <c r="C5836" t="s">
        <v>609</v>
      </c>
      <c r="D5836" s="3" t="s">
        <v>701</v>
      </c>
      <c r="E5836" s="4">
        <v>31382</v>
      </c>
      <c r="F5836" s="4">
        <v>45874</v>
      </c>
      <c r="G5836" s="4">
        <v>43318</v>
      </c>
      <c r="H5836" s="3">
        <v>6</v>
      </c>
      <c r="I5836" s="3">
        <f t="shared" ca="1" si="275"/>
        <v>39</v>
      </c>
      <c r="J5836" s="9" t="s">
        <v>193</v>
      </c>
      <c r="K5836" s="9" t="s">
        <v>1076</v>
      </c>
      <c r="L5836" s="9" t="str">
        <f t="shared" si="273"/>
        <v>Nicole</v>
      </c>
      <c r="M5836" s="9">
        <v>1</v>
      </c>
      <c r="N5836" s="10">
        <v>38750</v>
      </c>
      <c r="O5836" s="10">
        <v>38750</v>
      </c>
      <c r="P5836" t="s">
        <v>54</v>
      </c>
      <c r="Q5836" t="str">
        <f t="shared" si="274"/>
        <v>PLL 36</v>
      </c>
      <c r="R5836" t="s">
        <v>55</v>
      </c>
      <c r="S5836">
        <v>0</v>
      </c>
      <c r="T5836" t="s">
        <v>33</v>
      </c>
      <c r="U5836">
        <v>1</v>
      </c>
      <c r="V5836">
        <v>1</v>
      </c>
      <c r="W5836" s="1">
        <v>40595</v>
      </c>
      <c r="X5836" s="1">
        <v>40595</v>
      </c>
      <c r="Y5836" t="s">
        <v>38</v>
      </c>
      <c r="Z5836">
        <v>0</v>
      </c>
      <c r="AA5836">
        <v>3000</v>
      </c>
      <c r="AB5836">
        <v>2900</v>
      </c>
      <c r="AC5836">
        <v>2900</v>
      </c>
      <c r="AD5836" t="s">
        <v>56</v>
      </c>
      <c r="AE5836" s="2">
        <v>45117.482141203705</v>
      </c>
    </row>
    <row r="5837" spans="1:31" hidden="1" x14ac:dyDescent="0.25">
      <c r="A5837">
        <v>1253482</v>
      </c>
      <c r="B5837" t="s">
        <v>909</v>
      </c>
      <c r="C5837" t="s">
        <v>609</v>
      </c>
      <c r="D5837" s="3" t="s">
        <v>701</v>
      </c>
      <c r="E5837" s="4">
        <v>38014</v>
      </c>
      <c r="F5837" s="4">
        <v>45874</v>
      </c>
      <c r="G5837" s="4">
        <v>43318</v>
      </c>
      <c r="H5837" s="3">
        <v>6</v>
      </c>
      <c r="I5837" s="3">
        <f t="shared" ca="1" si="275"/>
        <v>20</v>
      </c>
      <c r="J5837" s="9" t="s">
        <v>193</v>
      </c>
      <c r="K5837" s="9" t="s">
        <v>1076</v>
      </c>
      <c r="L5837" s="9" t="str">
        <f t="shared" si="273"/>
        <v>Nicole</v>
      </c>
      <c r="M5837" s="9">
        <v>1</v>
      </c>
      <c r="N5837" s="10">
        <v>38750</v>
      </c>
      <c r="O5837" s="10">
        <v>38750</v>
      </c>
      <c r="P5837" t="s">
        <v>54</v>
      </c>
      <c r="Q5837" t="str">
        <f t="shared" si="274"/>
        <v>PLL 36</v>
      </c>
      <c r="R5837" t="s">
        <v>55</v>
      </c>
      <c r="S5837">
        <v>0</v>
      </c>
      <c r="T5837" t="s">
        <v>33</v>
      </c>
      <c r="U5837">
        <v>1</v>
      </c>
      <c r="V5837">
        <v>1</v>
      </c>
      <c r="W5837" s="1">
        <v>40595</v>
      </c>
      <c r="X5837" s="1">
        <v>40595</v>
      </c>
      <c r="Y5837" t="s">
        <v>38</v>
      </c>
      <c r="Z5837">
        <v>0</v>
      </c>
      <c r="AA5837">
        <v>3000</v>
      </c>
      <c r="AB5837">
        <v>2900</v>
      </c>
      <c r="AC5837">
        <v>2900</v>
      </c>
      <c r="AD5837" t="s">
        <v>56</v>
      </c>
      <c r="AE5837" s="2">
        <v>45117.482951388891</v>
      </c>
    </row>
    <row r="5838" spans="1:31" hidden="1" x14ac:dyDescent="0.25">
      <c r="A5838">
        <v>1253483</v>
      </c>
      <c r="B5838" t="s">
        <v>909</v>
      </c>
      <c r="C5838" t="s">
        <v>609</v>
      </c>
      <c r="D5838" s="3" t="s">
        <v>701</v>
      </c>
      <c r="E5838" s="4">
        <v>31382</v>
      </c>
      <c r="F5838" s="4">
        <v>45874</v>
      </c>
      <c r="G5838" s="4">
        <v>43318</v>
      </c>
      <c r="H5838" s="3">
        <v>6</v>
      </c>
      <c r="I5838" s="3">
        <f t="shared" ca="1" si="275"/>
        <v>39</v>
      </c>
      <c r="J5838" s="9" t="s">
        <v>193</v>
      </c>
      <c r="K5838" s="9" t="s">
        <v>1076</v>
      </c>
      <c r="L5838" s="9" t="str">
        <f t="shared" si="273"/>
        <v>Nicole</v>
      </c>
      <c r="M5838" s="9">
        <v>1</v>
      </c>
      <c r="N5838" s="10">
        <v>38750</v>
      </c>
      <c r="O5838" s="10">
        <v>38750</v>
      </c>
      <c r="P5838" t="s">
        <v>54</v>
      </c>
      <c r="Q5838" t="str">
        <f t="shared" si="274"/>
        <v>PLL 36</v>
      </c>
      <c r="R5838" t="s">
        <v>55</v>
      </c>
      <c r="S5838">
        <v>0</v>
      </c>
      <c r="T5838" t="s">
        <v>33</v>
      </c>
      <c r="U5838">
        <v>1</v>
      </c>
      <c r="V5838">
        <v>1</v>
      </c>
      <c r="W5838" s="1">
        <v>40595</v>
      </c>
      <c r="X5838" s="1">
        <v>40595</v>
      </c>
      <c r="Y5838" t="s">
        <v>38</v>
      </c>
      <c r="Z5838">
        <v>0</v>
      </c>
      <c r="AA5838">
        <v>3000</v>
      </c>
      <c r="AB5838">
        <v>2900</v>
      </c>
      <c r="AC5838">
        <v>2900</v>
      </c>
      <c r="AD5838" t="s">
        <v>56</v>
      </c>
      <c r="AE5838" s="2">
        <v>45117.483703703707</v>
      </c>
    </row>
    <row r="5839" spans="1:31" hidden="1" x14ac:dyDescent="0.25">
      <c r="A5839">
        <v>1253484</v>
      </c>
      <c r="B5839" t="s">
        <v>909</v>
      </c>
      <c r="C5839" t="s">
        <v>609</v>
      </c>
      <c r="D5839" s="3" t="s">
        <v>701</v>
      </c>
      <c r="E5839" s="4">
        <v>31382</v>
      </c>
      <c r="F5839" s="4">
        <v>45874</v>
      </c>
      <c r="G5839" s="4">
        <v>43318</v>
      </c>
      <c r="H5839" s="3">
        <v>6</v>
      </c>
      <c r="I5839" s="3">
        <f t="shared" ca="1" si="275"/>
        <v>39</v>
      </c>
      <c r="J5839" s="9" t="s">
        <v>193</v>
      </c>
      <c r="K5839" s="9" t="s">
        <v>1076</v>
      </c>
      <c r="L5839" s="9" t="str">
        <f t="shared" si="273"/>
        <v>Nicole</v>
      </c>
      <c r="M5839" s="9">
        <v>1</v>
      </c>
      <c r="N5839" s="10">
        <v>38750</v>
      </c>
      <c r="O5839" s="10">
        <v>38750</v>
      </c>
      <c r="P5839" t="s">
        <v>54</v>
      </c>
      <c r="Q5839" t="str">
        <f t="shared" si="274"/>
        <v>PLL 36</v>
      </c>
      <c r="R5839" t="s">
        <v>55</v>
      </c>
      <c r="S5839">
        <v>0</v>
      </c>
      <c r="T5839" t="s">
        <v>33</v>
      </c>
      <c r="U5839">
        <v>1</v>
      </c>
      <c r="V5839">
        <v>1</v>
      </c>
      <c r="W5839" s="1">
        <v>40595</v>
      </c>
      <c r="X5839" s="1">
        <v>40595</v>
      </c>
      <c r="Y5839" t="s">
        <v>38</v>
      </c>
      <c r="Z5839">
        <v>0</v>
      </c>
      <c r="AA5839">
        <v>3000</v>
      </c>
      <c r="AB5839">
        <v>2900</v>
      </c>
      <c r="AC5839">
        <v>2900</v>
      </c>
      <c r="AD5839" t="s">
        <v>56</v>
      </c>
      <c r="AE5839" s="2">
        <v>45117.485011574077</v>
      </c>
    </row>
    <row r="5840" spans="1:31" hidden="1" x14ac:dyDescent="0.25">
      <c r="A5840">
        <v>1258070</v>
      </c>
      <c r="B5840" t="s">
        <v>909</v>
      </c>
      <c r="C5840" t="s">
        <v>609</v>
      </c>
      <c r="D5840" s="3" t="s">
        <v>701</v>
      </c>
      <c r="E5840" s="4">
        <v>42774</v>
      </c>
      <c r="F5840" s="4">
        <v>45874</v>
      </c>
      <c r="G5840" s="4">
        <v>43318</v>
      </c>
      <c r="H5840" s="3">
        <v>6</v>
      </c>
      <c r="I5840" s="3">
        <f t="shared" ca="1" si="275"/>
        <v>7</v>
      </c>
      <c r="J5840" s="9" t="s">
        <v>52</v>
      </c>
      <c r="K5840" s="9" t="s">
        <v>1071</v>
      </c>
      <c r="L5840" s="9" t="str">
        <f t="shared" si="273"/>
        <v>FGS</v>
      </c>
      <c r="M5840" s="9">
        <v>1</v>
      </c>
      <c r="N5840" s="10">
        <v>42761</v>
      </c>
      <c r="O5840" s="10">
        <v>42761</v>
      </c>
      <c r="P5840" t="s">
        <v>924</v>
      </c>
      <c r="Q5840" t="str">
        <f t="shared" si="274"/>
        <v>PLL 36</v>
      </c>
      <c r="R5840" t="s">
        <v>55</v>
      </c>
      <c r="S5840">
        <v>0</v>
      </c>
      <c r="T5840" t="s">
        <v>33</v>
      </c>
      <c r="U5840">
        <v>1</v>
      </c>
      <c r="V5840">
        <v>1</v>
      </c>
      <c r="W5840" s="1">
        <v>44208</v>
      </c>
      <c r="X5840" s="1">
        <v>44208</v>
      </c>
      <c r="Y5840" t="s">
        <v>38</v>
      </c>
      <c r="Z5840">
        <v>0</v>
      </c>
      <c r="AA5840">
        <v>3000</v>
      </c>
      <c r="AB5840">
        <v>2900</v>
      </c>
      <c r="AC5840">
        <v>2900</v>
      </c>
      <c r="AD5840" t="s">
        <v>56</v>
      </c>
      <c r="AE5840" s="2">
        <v>45096.815752314818</v>
      </c>
    </row>
    <row r="5841" spans="1:31" hidden="1" x14ac:dyDescent="0.25">
      <c r="A5841">
        <v>1258074</v>
      </c>
      <c r="B5841" t="s">
        <v>909</v>
      </c>
      <c r="C5841" t="s">
        <v>609</v>
      </c>
      <c r="D5841" s="3" t="s">
        <v>701</v>
      </c>
      <c r="E5841" s="4">
        <v>38195</v>
      </c>
      <c r="F5841" s="4">
        <v>45874</v>
      </c>
      <c r="G5841" s="4">
        <v>43318</v>
      </c>
      <c r="H5841" s="3">
        <v>6</v>
      </c>
      <c r="I5841" s="3">
        <f t="shared" ca="1" si="275"/>
        <v>20</v>
      </c>
      <c r="J5841" s="9" t="s">
        <v>52</v>
      </c>
      <c r="K5841" s="9" t="s">
        <v>1071</v>
      </c>
      <c r="L5841" s="9" t="str">
        <f t="shared" si="273"/>
        <v>FGS</v>
      </c>
      <c r="M5841" s="9">
        <v>1</v>
      </c>
      <c r="N5841" s="10">
        <v>38750</v>
      </c>
      <c r="O5841" s="10">
        <v>38750</v>
      </c>
      <c r="P5841" t="s">
        <v>924</v>
      </c>
      <c r="Q5841" t="str">
        <f t="shared" si="274"/>
        <v>PLL 36</v>
      </c>
      <c r="R5841" t="s">
        <v>55</v>
      </c>
      <c r="S5841">
        <v>0</v>
      </c>
      <c r="T5841" t="s">
        <v>33</v>
      </c>
      <c r="U5841">
        <v>1</v>
      </c>
      <c r="V5841">
        <v>1</v>
      </c>
      <c r="W5841" s="1">
        <v>44208</v>
      </c>
      <c r="X5841" s="1">
        <v>44208</v>
      </c>
      <c r="Y5841" t="s">
        <v>38</v>
      </c>
      <c r="Z5841">
        <v>0</v>
      </c>
      <c r="AA5841">
        <v>3000</v>
      </c>
      <c r="AB5841">
        <v>2900</v>
      </c>
      <c r="AC5841">
        <v>2900</v>
      </c>
      <c r="AD5841" t="s">
        <v>56</v>
      </c>
      <c r="AE5841" s="2">
        <v>45096.815752314818</v>
      </c>
    </row>
    <row r="5842" spans="1:31" hidden="1" x14ac:dyDescent="0.25">
      <c r="A5842">
        <v>1253888</v>
      </c>
      <c r="B5842" t="s">
        <v>909</v>
      </c>
      <c r="C5842" t="s">
        <v>925</v>
      </c>
      <c r="D5842" s="3" t="s">
        <v>42</v>
      </c>
      <c r="E5842" s="4">
        <v>40625</v>
      </c>
      <c r="F5842" s="3" t="s">
        <v>29</v>
      </c>
      <c r="G5842" s="3" t="s">
        <v>29</v>
      </c>
      <c r="H5842" s="3">
        <v>4</v>
      </c>
      <c r="I5842" s="3">
        <f t="shared" ca="1" si="275"/>
        <v>13</v>
      </c>
      <c r="J5842" s="9" t="s">
        <v>193</v>
      </c>
      <c r="K5842" s="9" t="s">
        <v>1076</v>
      </c>
      <c r="L5842" s="9" t="str">
        <f t="shared" si="273"/>
        <v>Nicole</v>
      </c>
      <c r="M5842" s="9">
        <v>1</v>
      </c>
      <c r="N5842" s="10">
        <v>44484</v>
      </c>
      <c r="O5842" s="10">
        <v>44484</v>
      </c>
      <c r="P5842" t="s">
        <v>926</v>
      </c>
      <c r="Q5842" t="str">
        <f t="shared" si="274"/>
        <v>LED</v>
      </c>
      <c r="R5842" t="s">
        <v>75</v>
      </c>
      <c r="S5842">
        <v>0</v>
      </c>
      <c r="T5842" t="s">
        <v>33</v>
      </c>
      <c r="U5842">
        <v>1</v>
      </c>
      <c r="V5842">
        <v>1</v>
      </c>
      <c r="W5842" s="1">
        <v>44484</v>
      </c>
      <c r="X5842" s="1">
        <v>44484</v>
      </c>
      <c r="Y5842" t="s">
        <v>38</v>
      </c>
      <c r="Z5842">
        <v>0</v>
      </c>
      <c r="AA5842" t="s">
        <v>195</v>
      </c>
      <c r="AB5842">
        <v>1290</v>
      </c>
      <c r="AC5842">
        <v>1290</v>
      </c>
      <c r="AD5842" t="s">
        <v>146</v>
      </c>
      <c r="AE5842" s="2">
        <v>45096.813622685186</v>
      </c>
    </row>
    <row r="5843" spans="1:31" hidden="1" x14ac:dyDescent="0.25">
      <c r="A5843">
        <v>1255718</v>
      </c>
      <c r="B5843" t="s">
        <v>909</v>
      </c>
      <c r="C5843" t="s">
        <v>925</v>
      </c>
      <c r="D5843" s="3" t="s">
        <v>42</v>
      </c>
      <c r="E5843" s="4">
        <v>40625</v>
      </c>
      <c r="F5843" s="3" t="s">
        <v>29</v>
      </c>
      <c r="G5843" s="3" t="s">
        <v>29</v>
      </c>
      <c r="H5843" s="3">
        <v>4</v>
      </c>
      <c r="I5843" s="3">
        <f t="shared" ca="1" si="275"/>
        <v>13</v>
      </c>
      <c r="J5843" s="9" t="s">
        <v>193</v>
      </c>
      <c r="K5843" s="9" t="s">
        <v>1076</v>
      </c>
      <c r="L5843" s="9" t="str">
        <f t="shared" si="273"/>
        <v>Nicole</v>
      </c>
      <c r="M5843" s="9">
        <v>1</v>
      </c>
      <c r="N5843" s="10">
        <v>40625</v>
      </c>
      <c r="O5843" s="10">
        <v>40625</v>
      </c>
      <c r="P5843" t="s">
        <v>927</v>
      </c>
      <c r="Q5843" t="str">
        <f t="shared" si="274"/>
        <v>LED</v>
      </c>
      <c r="R5843" t="s">
        <v>144</v>
      </c>
      <c r="S5843">
        <v>0</v>
      </c>
      <c r="T5843" t="s">
        <v>33</v>
      </c>
      <c r="U5843">
        <v>1</v>
      </c>
      <c r="V5843">
        <v>1</v>
      </c>
      <c r="W5843" s="1">
        <v>40625</v>
      </c>
      <c r="X5843" s="1">
        <v>40625</v>
      </c>
      <c r="Y5843" t="s">
        <v>38</v>
      </c>
      <c r="Z5843">
        <v>0</v>
      </c>
      <c r="AA5843" t="s">
        <v>195</v>
      </c>
      <c r="AB5843">
        <v>598</v>
      </c>
      <c r="AC5843">
        <v>598</v>
      </c>
      <c r="AD5843" t="s">
        <v>109</v>
      </c>
      <c r="AE5843" s="2">
        <v>45096.813622685186</v>
      </c>
    </row>
    <row r="5844" spans="1:31" hidden="1" x14ac:dyDescent="0.25">
      <c r="A5844">
        <v>1255719</v>
      </c>
      <c r="B5844" t="s">
        <v>909</v>
      </c>
      <c r="C5844" t="s">
        <v>925</v>
      </c>
      <c r="D5844" s="3" t="s">
        <v>42</v>
      </c>
      <c r="E5844" s="4">
        <v>40625</v>
      </c>
      <c r="F5844" s="3" t="s">
        <v>29</v>
      </c>
      <c r="G5844" s="3" t="s">
        <v>29</v>
      </c>
      <c r="H5844" s="3">
        <v>4</v>
      </c>
      <c r="I5844" s="3">
        <f t="shared" ca="1" si="275"/>
        <v>13</v>
      </c>
      <c r="J5844" s="9" t="s">
        <v>193</v>
      </c>
      <c r="K5844" s="9" t="s">
        <v>1076</v>
      </c>
      <c r="L5844" s="9" t="str">
        <f t="shared" si="273"/>
        <v>Nicole</v>
      </c>
      <c r="M5844" s="9">
        <v>1</v>
      </c>
      <c r="N5844" s="10">
        <v>40625</v>
      </c>
      <c r="O5844" s="10">
        <v>40625</v>
      </c>
      <c r="P5844" t="s">
        <v>927</v>
      </c>
      <c r="Q5844" t="str">
        <f t="shared" si="274"/>
        <v>LED</v>
      </c>
      <c r="R5844" t="s">
        <v>144</v>
      </c>
      <c r="S5844">
        <v>0</v>
      </c>
      <c r="T5844" t="s">
        <v>33</v>
      </c>
      <c r="U5844">
        <v>1</v>
      </c>
      <c r="V5844">
        <v>1</v>
      </c>
      <c r="W5844" s="1">
        <v>40625</v>
      </c>
      <c r="X5844" s="1">
        <v>40625</v>
      </c>
      <c r="Y5844" t="s">
        <v>38</v>
      </c>
      <c r="Z5844">
        <v>0</v>
      </c>
      <c r="AA5844" t="s">
        <v>195</v>
      </c>
      <c r="AB5844">
        <v>598</v>
      </c>
      <c r="AC5844">
        <v>598</v>
      </c>
      <c r="AD5844" t="s">
        <v>109</v>
      </c>
      <c r="AE5844" s="2">
        <v>45096.813622685186</v>
      </c>
    </row>
    <row r="5845" spans="1:31" hidden="1" x14ac:dyDescent="0.25">
      <c r="A5845">
        <v>1255720</v>
      </c>
      <c r="B5845" t="s">
        <v>909</v>
      </c>
      <c r="C5845" t="s">
        <v>925</v>
      </c>
      <c r="D5845" s="3" t="s">
        <v>42</v>
      </c>
      <c r="E5845" s="4">
        <v>40625</v>
      </c>
      <c r="F5845" s="3" t="s">
        <v>29</v>
      </c>
      <c r="G5845" s="3" t="s">
        <v>29</v>
      </c>
      <c r="H5845" s="3">
        <v>4</v>
      </c>
      <c r="I5845" s="3">
        <f t="shared" ca="1" si="275"/>
        <v>13</v>
      </c>
      <c r="J5845" s="9" t="s">
        <v>193</v>
      </c>
      <c r="K5845" s="9" t="s">
        <v>1076</v>
      </c>
      <c r="L5845" s="9" t="str">
        <f t="shared" si="273"/>
        <v>Nicole</v>
      </c>
      <c r="M5845" s="9">
        <v>1</v>
      </c>
      <c r="N5845" s="10">
        <v>40625</v>
      </c>
      <c r="O5845" s="10">
        <v>40625</v>
      </c>
      <c r="P5845" t="s">
        <v>927</v>
      </c>
      <c r="Q5845" t="str">
        <f t="shared" si="274"/>
        <v>LED</v>
      </c>
      <c r="R5845" t="s">
        <v>144</v>
      </c>
      <c r="S5845">
        <v>0</v>
      </c>
      <c r="T5845" t="s">
        <v>33</v>
      </c>
      <c r="U5845">
        <v>1</v>
      </c>
      <c r="V5845">
        <v>1</v>
      </c>
      <c r="W5845" s="1">
        <v>40625</v>
      </c>
      <c r="X5845" s="1">
        <v>40625</v>
      </c>
      <c r="Y5845" t="s">
        <v>38</v>
      </c>
      <c r="Z5845">
        <v>0</v>
      </c>
      <c r="AA5845" t="s">
        <v>195</v>
      </c>
      <c r="AB5845">
        <v>598</v>
      </c>
      <c r="AC5845">
        <v>598</v>
      </c>
      <c r="AD5845" t="s">
        <v>109</v>
      </c>
      <c r="AE5845" s="2">
        <v>45096.813622685186</v>
      </c>
    </row>
    <row r="5846" spans="1:31" hidden="1" x14ac:dyDescent="0.25">
      <c r="A5846">
        <v>1255721</v>
      </c>
      <c r="B5846" t="s">
        <v>909</v>
      </c>
      <c r="C5846" t="s">
        <v>925</v>
      </c>
      <c r="D5846" s="3" t="s">
        <v>42</v>
      </c>
      <c r="E5846" s="4">
        <v>40625</v>
      </c>
      <c r="F5846" s="3" t="s">
        <v>29</v>
      </c>
      <c r="G5846" s="3" t="s">
        <v>29</v>
      </c>
      <c r="H5846" s="3">
        <v>4</v>
      </c>
      <c r="I5846" s="3">
        <f t="shared" ca="1" si="275"/>
        <v>13</v>
      </c>
      <c r="J5846" s="9" t="s">
        <v>193</v>
      </c>
      <c r="K5846" s="9" t="s">
        <v>1076</v>
      </c>
      <c r="L5846" s="9" t="str">
        <f t="shared" si="273"/>
        <v>Nicole</v>
      </c>
      <c r="M5846" s="9">
        <v>1</v>
      </c>
      <c r="N5846" s="10">
        <v>40625</v>
      </c>
      <c r="O5846" s="10">
        <v>40625</v>
      </c>
      <c r="P5846" t="s">
        <v>927</v>
      </c>
      <c r="Q5846" t="str">
        <f t="shared" si="274"/>
        <v>LED</v>
      </c>
      <c r="R5846" t="s">
        <v>144</v>
      </c>
      <c r="S5846">
        <v>0</v>
      </c>
      <c r="T5846" t="s">
        <v>33</v>
      </c>
      <c r="U5846">
        <v>1</v>
      </c>
      <c r="V5846">
        <v>1</v>
      </c>
      <c r="W5846" s="1">
        <v>40625</v>
      </c>
      <c r="X5846" s="1">
        <v>40625</v>
      </c>
      <c r="Y5846" t="s">
        <v>38</v>
      </c>
      <c r="Z5846">
        <v>0</v>
      </c>
      <c r="AA5846" t="s">
        <v>195</v>
      </c>
      <c r="AB5846">
        <v>598</v>
      </c>
      <c r="AC5846">
        <v>598</v>
      </c>
      <c r="AD5846" t="s">
        <v>109</v>
      </c>
      <c r="AE5846" s="2">
        <v>45096.813622685186</v>
      </c>
    </row>
    <row r="5847" spans="1:31" hidden="1" x14ac:dyDescent="0.25">
      <c r="A5847">
        <v>1255722</v>
      </c>
      <c r="B5847" t="s">
        <v>909</v>
      </c>
      <c r="C5847" t="s">
        <v>925</v>
      </c>
      <c r="D5847" s="3" t="s">
        <v>42</v>
      </c>
      <c r="E5847" s="4">
        <v>40625</v>
      </c>
      <c r="F5847" s="3" t="s">
        <v>29</v>
      </c>
      <c r="G5847" s="3" t="s">
        <v>29</v>
      </c>
      <c r="H5847" s="3">
        <v>4</v>
      </c>
      <c r="I5847" s="3">
        <f t="shared" ca="1" si="275"/>
        <v>13</v>
      </c>
      <c r="J5847" s="9" t="s">
        <v>193</v>
      </c>
      <c r="K5847" s="9" t="s">
        <v>1076</v>
      </c>
      <c r="L5847" s="9" t="str">
        <f t="shared" si="273"/>
        <v>Nicole</v>
      </c>
      <c r="M5847" s="9">
        <v>1</v>
      </c>
      <c r="N5847" s="10">
        <v>40625</v>
      </c>
      <c r="O5847" s="10">
        <v>40625</v>
      </c>
      <c r="P5847" t="s">
        <v>927</v>
      </c>
      <c r="Q5847" t="str">
        <f t="shared" si="274"/>
        <v>LED</v>
      </c>
      <c r="R5847" t="s">
        <v>144</v>
      </c>
      <c r="S5847">
        <v>0</v>
      </c>
      <c r="T5847" t="s">
        <v>33</v>
      </c>
      <c r="U5847">
        <v>1</v>
      </c>
      <c r="V5847">
        <v>1</v>
      </c>
      <c r="W5847" s="1">
        <v>40625</v>
      </c>
      <c r="X5847" s="1">
        <v>40625</v>
      </c>
      <c r="Y5847" t="s">
        <v>38</v>
      </c>
      <c r="Z5847">
        <v>0</v>
      </c>
      <c r="AA5847" t="s">
        <v>195</v>
      </c>
      <c r="AB5847">
        <v>598</v>
      </c>
      <c r="AC5847">
        <v>598</v>
      </c>
      <c r="AD5847" t="s">
        <v>109</v>
      </c>
      <c r="AE5847" s="2">
        <v>45096.813622685186</v>
      </c>
    </row>
    <row r="5848" spans="1:31" hidden="1" x14ac:dyDescent="0.25">
      <c r="A5848">
        <v>1255723</v>
      </c>
      <c r="B5848" t="s">
        <v>909</v>
      </c>
      <c r="C5848" t="s">
        <v>925</v>
      </c>
      <c r="D5848" s="3" t="s">
        <v>42</v>
      </c>
      <c r="E5848" s="4">
        <v>40625</v>
      </c>
      <c r="F5848" s="3" t="s">
        <v>29</v>
      </c>
      <c r="G5848" s="3" t="s">
        <v>29</v>
      </c>
      <c r="H5848" s="3">
        <v>4</v>
      </c>
      <c r="I5848" s="3">
        <f t="shared" ca="1" si="275"/>
        <v>13</v>
      </c>
      <c r="J5848" s="9" t="s">
        <v>193</v>
      </c>
      <c r="K5848" s="9" t="s">
        <v>1076</v>
      </c>
      <c r="L5848" s="9" t="str">
        <f t="shared" si="273"/>
        <v>Nicole</v>
      </c>
      <c r="M5848" s="9">
        <v>1</v>
      </c>
      <c r="N5848" s="10">
        <v>40625</v>
      </c>
      <c r="O5848" s="10">
        <v>40625</v>
      </c>
      <c r="P5848" t="s">
        <v>927</v>
      </c>
      <c r="Q5848" t="str">
        <f t="shared" si="274"/>
        <v>LED</v>
      </c>
      <c r="R5848" t="s">
        <v>144</v>
      </c>
      <c r="S5848">
        <v>0</v>
      </c>
      <c r="T5848" t="s">
        <v>33</v>
      </c>
      <c r="U5848">
        <v>1</v>
      </c>
      <c r="V5848">
        <v>1</v>
      </c>
      <c r="W5848" s="1">
        <v>40625</v>
      </c>
      <c r="X5848" s="1">
        <v>40625</v>
      </c>
      <c r="Y5848" t="s">
        <v>38</v>
      </c>
      <c r="Z5848">
        <v>0</v>
      </c>
      <c r="AA5848" t="s">
        <v>195</v>
      </c>
      <c r="AB5848">
        <v>598</v>
      </c>
      <c r="AC5848">
        <v>598</v>
      </c>
      <c r="AD5848" t="s">
        <v>109</v>
      </c>
      <c r="AE5848" s="2">
        <v>45096.813622685186</v>
      </c>
    </row>
    <row r="5849" spans="1:31" hidden="1" x14ac:dyDescent="0.25">
      <c r="A5849">
        <v>1253892</v>
      </c>
      <c r="B5849" t="s">
        <v>909</v>
      </c>
      <c r="C5849" t="s">
        <v>928</v>
      </c>
      <c r="D5849" s="3" t="s">
        <v>929</v>
      </c>
      <c r="E5849" s="4">
        <v>40625</v>
      </c>
      <c r="F5849" s="3" t="s">
        <v>29</v>
      </c>
      <c r="G5849" s="3" t="s">
        <v>29</v>
      </c>
      <c r="H5849" s="3">
        <v>6</v>
      </c>
      <c r="I5849" s="3">
        <f t="shared" ca="1" si="275"/>
        <v>13</v>
      </c>
      <c r="J5849" s="9" t="s">
        <v>193</v>
      </c>
      <c r="K5849" s="9" t="s">
        <v>1076</v>
      </c>
      <c r="L5849" s="9" t="str">
        <f t="shared" si="273"/>
        <v>Nicole</v>
      </c>
      <c r="M5849" s="9">
        <v>1</v>
      </c>
      <c r="N5849" s="10">
        <v>44484</v>
      </c>
      <c r="O5849" s="10">
        <v>44484</v>
      </c>
      <c r="P5849" t="s">
        <v>467</v>
      </c>
      <c r="Q5849" t="str">
        <f t="shared" si="274"/>
        <v>LED</v>
      </c>
      <c r="R5849" t="s">
        <v>118</v>
      </c>
      <c r="S5849">
        <v>0</v>
      </c>
      <c r="T5849" t="s">
        <v>33</v>
      </c>
      <c r="U5849">
        <v>1</v>
      </c>
      <c r="V5849">
        <v>1</v>
      </c>
      <c r="W5849" s="1">
        <v>44484</v>
      </c>
      <c r="X5849" s="1">
        <v>44484</v>
      </c>
      <c r="Y5849" t="s">
        <v>38</v>
      </c>
      <c r="Z5849">
        <v>0</v>
      </c>
      <c r="AA5849" t="s">
        <v>195</v>
      </c>
      <c r="AB5849">
        <v>2303</v>
      </c>
      <c r="AC5849">
        <v>2303</v>
      </c>
      <c r="AD5849" t="s">
        <v>127</v>
      </c>
      <c r="AE5849" s="2">
        <v>45096.615358796298</v>
      </c>
    </row>
    <row r="5850" spans="1:31" hidden="1" x14ac:dyDescent="0.25">
      <c r="A5850">
        <v>1254002</v>
      </c>
      <c r="B5850" t="s">
        <v>909</v>
      </c>
      <c r="C5850" t="s">
        <v>928</v>
      </c>
      <c r="D5850" s="3" t="s">
        <v>929</v>
      </c>
      <c r="E5850" s="4">
        <v>40625</v>
      </c>
      <c r="F5850" s="3" t="s">
        <v>29</v>
      </c>
      <c r="G5850" s="3" t="s">
        <v>29</v>
      </c>
      <c r="H5850" s="3">
        <v>6</v>
      </c>
      <c r="I5850" s="3">
        <f t="shared" ca="1" si="275"/>
        <v>13</v>
      </c>
      <c r="J5850" s="9" t="s">
        <v>193</v>
      </c>
      <c r="K5850" s="9" t="s">
        <v>1076</v>
      </c>
      <c r="L5850" s="9" t="str">
        <f t="shared" si="273"/>
        <v>Nicole</v>
      </c>
      <c r="M5850" s="9">
        <v>1</v>
      </c>
      <c r="N5850" s="10">
        <v>44484</v>
      </c>
      <c r="O5850" s="10">
        <v>44484</v>
      </c>
      <c r="P5850" t="s">
        <v>467</v>
      </c>
      <c r="Q5850" t="str">
        <f t="shared" si="274"/>
        <v>LED</v>
      </c>
      <c r="R5850" t="s">
        <v>118</v>
      </c>
      <c r="S5850">
        <v>0</v>
      </c>
      <c r="T5850" t="s">
        <v>33</v>
      </c>
      <c r="U5850">
        <v>1</v>
      </c>
      <c r="V5850">
        <v>1</v>
      </c>
      <c r="W5850" s="1">
        <v>44484</v>
      </c>
      <c r="X5850" s="1">
        <v>44484</v>
      </c>
      <c r="Y5850" t="s">
        <v>38</v>
      </c>
      <c r="Z5850">
        <v>0</v>
      </c>
      <c r="AA5850" t="s">
        <v>195</v>
      </c>
      <c r="AB5850">
        <v>2303</v>
      </c>
      <c r="AC5850">
        <v>2303</v>
      </c>
      <c r="AD5850" t="s">
        <v>127</v>
      </c>
      <c r="AE5850" s="2">
        <v>45096.615358796298</v>
      </c>
    </row>
    <row r="5851" spans="1:31" hidden="1" x14ac:dyDescent="0.25">
      <c r="A5851">
        <v>1254011</v>
      </c>
      <c r="B5851" t="s">
        <v>909</v>
      </c>
      <c r="C5851" t="s">
        <v>928</v>
      </c>
      <c r="D5851" s="3" t="s">
        <v>929</v>
      </c>
      <c r="E5851" s="4">
        <v>40625</v>
      </c>
      <c r="F5851" s="3" t="s">
        <v>29</v>
      </c>
      <c r="G5851" s="3" t="s">
        <v>29</v>
      </c>
      <c r="H5851" s="3">
        <v>6</v>
      </c>
      <c r="I5851" s="3">
        <f t="shared" ca="1" si="275"/>
        <v>13</v>
      </c>
      <c r="J5851" s="9" t="s">
        <v>193</v>
      </c>
      <c r="K5851" s="9" t="s">
        <v>1076</v>
      </c>
      <c r="L5851" s="9" t="str">
        <f t="shared" si="273"/>
        <v>Nicole</v>
      </c>
      <c r="M5851" s="9">
        <v>1</v>
      </c>
      <c r="N5851" s="10">
        <v>44484</v>
      </c>
      <c r="O5851" s="10">
        <v>44484</v>
      </c>
      <c r="P5851" t="s">
        <v>467</v>
      </c>
      <c r="Q5851" t="str">
        <f t="shared" si="274"/>
        <v>LED</v>
      </c>
      <c r="R5851" t="s">
        <v>118</v>
      </c>
      <c r="S5851">
        <v>0</v>
      </c>
      <c r="T5851" t="s">
        <v>33</v>
      </c>
      <c r="U5851">
        <v>1</v>
      </c>
      <c r="V5851">
        <v>1</v>
      </c>
      <c r="W5851" s="1">
        <v>44484</v>
      </c>
      <c r="X5851" s="1">
        <v>44484</v>
      </c>
      <c r="Y5851" t="s">
        <v>38</v>
      </c>
      <c r="Z5851">
        <v>0</v>
      </c>
      <c r="AA5851" t="s">
        <v>195</v>
      </c>
      <c r="AB5851">
        <v>2303</v>
      </c>
      <c r="AC5851">
        <v>2303</v>
      </c>
      <c r="AD5851" t="s">
        <v>127</v>
      </c>
      <c r="AE5851" s="2">
        <v>45096.615358796298</v>
      </c>
    </row>
    <row r="5852" spans="1:31" hidden="1" x14ac:dyDescent="0.25">
      <c r="A5852">
        <v>1254051</v>
      </c>
      <c r="B5852" t="s">
        <v>909</v>
      </c>
      <c r="C5852" t="s">
        <v>928</v>
      </c>
      <c r="D5852" s="3" t="s">
        <v>42</v>
      </c>
      <c r="E5852" s="4">
        <v>40625</v>
      </c>
      <c r="F5852" s="3" t="s">
        <v>29</v>
      </c>
      <c r="G5852" s="3" t="s">
        <v>29</v>
      </c>
      <c r="H5852" s="3">
        <v>4</v>
      </c>
      <c r="I5852" s="3">
        <f t="shared" ca="1" si="275"/>
        <v>13</v>
      </c>
      <c r="J5852" s="9" t="s">
        <v>193</v>
      </c>
      <c r="K5852" s="9" t="s">
        <v>1076</v>
      </c>
      <c r="L5852" s="9" t="str">
        <f t="shared" si="273"/>
        <v>Nicole</v>
      </c>
      <c r="M5852" s="9">
        <v>1</v>
      </c>
      <c r="N5852" s="10">
        <v>44484</v>
      </c>
      <c r="O5852" s="10">
        <v>44484</v>
      </c>
      <c r="P5852" t="s">
        <v>926</v>
      </c>
      <c r="Q5852" t="str">
        <f t="shared" si="274"/>
        <v>LED</v>
      </c>
      <c r="R5852" t="s">
        <v>75</v>
      </c>
      <c r="S5852">
        <v>0</v>
      </c>
      <c r="T5852" t="s">
        <v>33</v>
      </c>
      <c r="U5852">
        <v>1</v>
      </c>
      <c r="V5852">
        <v>1</v>
      </c>
      <c r="W5852" s="1">
        <v>44484</v>
      </c>
      <c r="X5852" s="1">
        <v>44484</v>
      </c>
      <c r="Y5852" t="s">
        <v>38</v>
      </c>
      <c r="Z5852">
        <v>0</v>
      </c>
      <c r="AA5852" t="s">
        <v>195</v>
      </c>
      <c r="AB5852">
        <v>1290</v>
      </c>
      <c r="AC5852">
        <v>1290</v>
      </c>
      <c r="AD5852" t="s">
        <v>146</v>
      </c>
      <c r="AE5852" s="2">
        <v>45096.813622685186</v>
      </c>
    </row>
    <row r="5853" spans="1:31" hidden="1" x14ac:dyDescent="0.25">
      <c r="A5853">
        <v>1254058</v>
      </c>
      <c r="B5853" t="s">
        <v>909</v>
      </c>
      <c r="C5853" t="s">
        <v>928</v>
      </c>
      <c r="D5853" s="3" t="s">
        <v>42</v>
      </c>
      <c r="E5853" s="4">
        <v>40625</v>
      </c>
      <c r="F5853" s="3" t="s">
        <v>29</v>
      </c>
      <c r="G5853" s="3" t="s">
        <v>29</v>
      </c>
      <c r="H5853" s="3">
        <v>4</v>
      </c>
      <c r="I5853" s="3">
        <f t="shared" ca="1" si="275"/>
        <v>13</v>
      </c>
      <c r="J5853" s="9" t="s">
        <v>193</v>
      </c>
      <c r="K5853" s="9" t="s">
        <v>1076</v>
      </c>
      <c r="L5853" s="9" t="str">
        <f t="shared" si="273"/>
        <v>Nicole</v>
      </c>
      <c r="M5853" s="9">
        <v>1</v>
      </c>
      <c r="N5853" s="10">
        <v>44484</v>
      </c>
      <c r="O5853" s="10">
        <v>44484</v>
      </c>
      <c r="P5853" t="s">
        <v>926</v>
      </c>
      <c r="Q5853" t="str">
        <f t="shared" si="274"/>
        <v>LED</v>
      </c>
      <c r="R5853" t="s">
        <v>75</v>
      </c>
      <c r="S5853">
        <v>0</v>
      </c>
      <c r="T5853" t="s">
        <v>33</v>
      </c>
      <c r="U5853">
        <v>1</v>
      </c>
      <c r="V5853">
        <v>1</v>
      </c>
      <c r="W5853" s="1">
        <v>44484</v>
      </c>
      <c r="X5853" s="1">
        <v>44484</v>
      </c>
      <c r="Y5853" t="s">
        <v>38</v>
      </c>
      <c r="Z5853">
        <v>0</v>
      </c>
      <c r="AA5853" t="s">
        <v>195</v>
      </c>
      <c r="AB5853">
        <v>1290</v>
      </c>
      <c r="AC5853">
        <v>1290</v>
      </c>
      <c r="AD5853" t="s">
        <v>146</v>
      </c>
      <c r="AE5853" s="2">
        <v>45096.813622685186</v>
      </c>
    </row>
    <row r="5854" spans="1:31" hidden="1" x14ac:dyDescent="0.25">
      <c r="A5854">
        <v>1254059</v>
      </c>
      <c r="B5854" t="s">
        <v>909</v>
      </c>
      <c r="C5854" t="s">
        <v>928</v>
      </c>
      <c r="D5854" s="3" t="s">
        <v>929</v>
      </c>
      <c r="E5854" s="4">
        <v>40625</v>
      </c>
      <c r="F5854" s="3" t="s">
        <v>29</v>
      </c>
      <c r="G5854" s="3" t="s">
        <v>29</v>
      </c>
      <c r="H5854" s="3">
        <v>6</v>
      </c>
      <c r="I5854" s="3">
        <f t="shared" ca="1" si="275"/>
        <v>13</v>
      </c>
      <c r="J5854" s="9" t="s">
        <v>193</v>
      </c>
      <c r="K5854" s="9" t="s">
        <v>1076</v>
      </c>
      <c r="L5854" s="9" t="str">
        <f t="shared" si="273"/>
        <v>Nicole</v>
      </c>
      <c r="M5854" s="9">
        <v>1</v>
      </c>
      <c r="N5854" s="10">
        <v>44484</v>
      </c>
      <c r="O5854" s="10">
        <v>44484</v>
      </c>
      <c r="P5854" t="s">
        <v>467</v>
      </c>
      <c r="Q5854" t="str">
        <f t="shared" si="274"/>
        <v>LED</v>
      </c>
      <c r="R5854" t="s">
        <v>118</v>
      </c>
      <c r="S5854">
        <v>0</v>
      </c>
      <c r="T5854" t="s">
        <v>33</v>
      </c>
      <c r="U5854">
        <v>1</v>
      </c>
      <c r="V5854">
        <v>1</v>
      </c>
      <c r="W5854" s="1">
        <v>44484</v>
      </c>
      <c r="X5854" s="1">
        <v>44484</v>
      </c>
      <c r="Y5854" t="s">
        <v>38</v>
      </c>
      <c r="Z5854">
        <v>0</v>
      </c>
      <c r="AA5854" t="s">
        <v>195</v>
      </c>
      <c r="AB5854">
        <v>2303</v>
      </c>
      <c r="AC5854">
        <v>2303</v>
      </c>
      <c r="AD5854" t="s">
        <v>127</v>
      </c>
      <c r="AE5854" s="2">
        <v>45096.615358796298</v>
      </c>
    </row>
    <row r="5855" spans="1:31" hidden="1" x14ac:dyDescent="0.25">
      <c r="A5855">
        <v>1255724</v>
      </c>
      <c r="B5855" t="s">
        <v>909</v>
      </c>
      <c r="C5855" t="s">
        <v>928</v>
      </c>
      <c r="D5855" s="3" t="s">
        <v>929</v>
      </c>
      <c r="E5855" s="4">
        <v>40625</v>
      </c>
      <c r="F5855" s="3" t="s">
        <v>29</v>
      </c>
      <c r="G5855" s="3" t="s">
        <v>29</v>
      </c>
      <c r="H5855" s="3">
        <v>6</v>
      </c>
      <c r="I5855" s="3">
        <f t="shared" ca="1" si="275"/>
        <v>13</v>
      </c>
      <c r="J5855" s="9" t="s">
        <v>193</v>
      </c>
      <c r="K5855" s="9" t="s">
        <v>1076</v>
      </c>
      <c r="L5855" s="9" t="str">
        <f t="shared" si="273"/>
        <v>Nicole</v>
      </c>
      <c r="M5855" s="9">
        <v>1</v>
      </c>
      <c r="N5855" s="10">
        <v>40625</v>
      </c>
      <c r="O5855" s="10">
        <v>40625</v>
      </c>
      <c r="P5855" t="s">
        <v>504</v>
      </c>
      <c r="Q5855" t="str">
        <f t="shared" si="274"/>
        <v>LED</v>
      </c>
      <c r="R5855" t="s">
        <v>121</v>
      </c>
      <c r="S5855">
        <v>0</v>
      </c>
      <c r="T5855" t="s">
        <v>33</v>
      </c>
      <c r="U5855">
        <v>1</v>
      </c>
      <c r="V5855">
        <v>1</v>
      </c>
      <c r="W5855" s="1">
        <v>40625</v>
      </c>
      <c r="X5855" s="1">
        <v>40625</v>
      </c>
      <c r="Y5855" t="s">
        <v>38</v>
      </c>
      <c r="Z5855">
        <v>0</v>
      </c>
      <c r="AA5855" t="s">
        <v>195</v>
      </c>
      <c r="AB5855">
        <v>934</v>
      </c>
      <c r="AC5855">
        <v>934</v>
      </c>
      <c r="AD5855" t="s">
        <v>116</v>
      </c>
      <c r="AE5855" s="2">
        <v>45096.615358796298</v>
      </c>
    </row>
    <row r="5856" spans="1:31" hidden="1" x14ac:dyDescent="0.25">
      <c r="A5856">
        <v>1255725</v>
      </c>
      <c r="B5856" t="s">
        <v>909</v>
      </c>
      <c r="C5856" t="s">
        <v>928</v>
      </c>
      <c r="D5856" s="3" t="s">
        <v>929</v>
      </c>
      <c r="E5856" s="4">
        <v>40625</v>
      </c>
      <c r="F5856" s="3" t="s">
        <v>29</v>
      </c>
      <c r="G5856" s="3" t="s">
        <v>29</v>
      </c>
      <c r="H5856" s="3">
        <v>6</v>
      </c>
      <c r="I5856" s="3">
        <f t="shared" ca="1" si="275"/>
        <v>13</v>
      </c>
      <c r="J5856" s="9" t="s">
        <v>193</v>
      </c>
      <c r="K5856" s="9" t="s">
        <v>1076</v>
      </c>
      <c r="L5856" s="9" t="str">
        <f t="shared" si="273"/>
        <v>Nicole</v>
      </c>
      <c r="M5856" s="9">
        <v>1</v>
      </c>
      <c r="N5856" s="10">
        <v>40625</v>
      </c>
      <c r="O5856" s="10">
        <v>40625</v>
      </c>
      <c r="P5856" t="s">
        <v>504</v>
      </c>
      <c r="Q5856" t="str">
        <f t="shared" si="274"/>
        <v>LED</v>
      </c>
      <c r="R5856" t="s">
        <v>121</v>
      </c>
      <c r="S5856">
        <v>0</v>
      </c>
      <c r="T5856" t="s">
        <v>33</v>
      </c>
      <c r="U5856">
        <v>1</v>
      </c>
      <c r="V5856">
        <v>1</v>
      </c>
      <c r="W5856" s="1">
        <v>40625</v>
      </c>
      <c r="X5856" s="1">
        <v>40625</v>
      </c>
      <c r="Y5856" t="s">
        <v>38</v>
      </c>
      <c r="Z5856">
        <v>0</v>
      </c>
      <c r="AA5856" t="s">
        <v>195</v>
      </c>
      <c r="AB5856">
        <v>934</v>
      </c>
      <c r="AC5856">
        <v>934</v>
      </c>
      <c r="AD5856" t="s">
        <v>116</v>
      </c>
      <c r="AE5856" s="2">
        <v>45096.615358796298</v>
      </c>
    </row>
    <row r="5857" spans="1:31" hidden="1" x14ac:dyDescent="0.25">
      <c r="A5857">
        <v>1255729</v>
      </c>
      <c r="B5857" t="s">
        <v>909</v>
      </c>
      <c r="C5857" t="s">
        <v>928</v>
      </c>
      <c r="D5857" s="3" t="s">
        <v>929</v>
      </c>
      <c r="E5857" s="4">
        <v>40625</v>
      </c>
      <c r="F5857" s="3" t="s">
        <v>29</v>
      </c>
      <c r="G5857" s="3" t="s">
        <v>29</v>
      </c>
      <c r="H5857" s="3">
        <v>6</v>
      </c>
      <c r="I5857" s="3">
        <f t="shared" ca="1" si="275"/>
        <v>13</v>
      </c>
      <c r="J5857" s="9" t="s">
        <v>193</v>
      </c>
      <c r="K5857" s="9" t="s">
        <v>1076</v>
      </c>
      <c r="L5857" s="9" t="str">
        <f t="shared" si="273"/>
        <v>Nicole</v>
      </c>
      <c r="M5857" s="9">
        <v>1</v>
      </c>
      <c r="N5857" s="10">
        <v>40625</v>
      </c>
      <c r="O5857" s="10">
        <v>40625</v>
      </c>
      <c r="P5857" t="s">
        <v>504</v>
      </c>
      <c r="Q5857" t="str">
        <f t="shared" si="274"/>
        <v>LED</v>
      </c>
      <c r="R5857" t="s">
        <v>121</v>
      </c>
      <c r="S5857">
        <v>0</v>
      </c>
      <c r="T5857" t="s">
        <v>33</v>
      </c>
      <c r="U5857">
        <v>1</v>
      </c>
      <c r="V5857">
        <v>1</v>
      </c>
      <c r="W5857" s="1">
        <v>40625</v>
      </c>
      <c r="X5857" s="1">
        <v>40625</v>
      </c>
      <c r="Y5857" t="s">
        <v>38</v>
      </c>
      <c r="Z5857">
        <v>0</v>
      </c>
      <c r="AA5857" t="s">
        <v>195</v>
      </c>
      <c r="AB5857">
        <v>934</v>
      </c>
      <c r="AC5857">
        <v>934</v>
      </c>
      <c r="AD5857" t="s">
        <v>116</v>
      </c>
      <c r="AE5857" s="2">
        <v>45096.615358796298</v>
      </c>
    </row>
    <row r="5858" spans="1:31" hidden="1" x14ac:dyDescent="0.25">
      <c r="A5858">
        <v>1255730</v>
      </c>
      <c r="B5858" t="s">
        <v>909</v>
      </c>
      <c r="C5858" t="s">
        <v>928</v>
      </c>
      <c r="D5858" s="3" t="s">
        <v>929</v>
      </c>
      <c r="E5858" s="4">
        <v>40625</v>
      </c>
      <c r="F5858" s="3" t="s">
        <v>29</v>
      </c>
      <c r="G5858" s="3" t="s">
        <v>29</v>
      </c>
      <c r="H5858" s="3">
        <v>6</v>
      </c>
      <c r="I5858" s="3">
        <f t="shared" ca="1" si="275"/>
        <v>13</v>
      </c>
      <c r="J5858" s="9" t="s">
        <v>193</v>
      </c>
      <c r="K5858" s="9" t="s">
        <v>1076</v>
      </c>
      <c r="L5858" s="9" t="str">
        <f t="shared" si="273"/>
        <v>Nicole</v>
      </c>
      <c r="M5858" s="9">
        <v>1</v>
      </c>
      <c r="N5858" s="10">
        <v>40625</v>
      </c>
      <c r="O5858" s="10">
        <v>40625</v>
      </c>
      <c r="P5858" t="s">
        <v>504</v>
      </c>
      <c r="Q5858" t="str">
        <f t="shared" si="274"/>
        <v>LED</v>
      </c>
      <c r="R5858" t="s">
        <v>121</v>
      </c>
      <c r="S5858">
        <v>0</v>
      </c>
      <c r="T5858" t="s">
        <v>33</v>
      </c>
      <c r="U5858">
        <v>1</v>
      </c>
      <c r="V5858">
        <v>1</v>
      </c>
      <c r="W5858" s="1">
        <v>40625</v>
      </c>
      <c r="X5858" s="1">
        <v>40625</v>
      </c>
      <c r="Y5858" t="s">
        <v>38</v>
      </c>
      <c r="Z5858">
        <v>0</v>
      </c>
      <c r="AA5858" t="s">
        <v>195</v>
      </c>
      <c r="AB5858">
        <v>934</v>
      </c>
      <c r="AC5858">
        <v>934</v>
      </c>
      <c r="AD5858" t="s">
        <v>116</v>
      </c>
      <c r="AE5858" s="2">
        <v>45096.615358796298</v>
      </c>
    </row>
    <row r="5859" spans="1:31" hidden="1" x14ac:dyDescent="0.25">
      <c r="A5859">
        <v>1255731</v>
      </c>
      <c r="B5859" t="s">
        <v>909</v>
      </c>
      <c r="C5859" t="s">
        <v>928</v>
      </c>
      <c r="D5859" s="3" t="s">
        <v>929</v>
      </c>
      <c r="E5859" s="4">
        <v>40625</v>
      </c>
      <c r="F5859" s="3" t="s">
        <v>29</v>
      </c>
      <c r="G5859" s="3" t="s">
        <v>29</v>
      </c>
      <c r="H5859" s="3">
        <v>6</v>
      </c>
      <c r="I5859" s="3">
        <f t="shared" ca="1" si="275"/>
        <v>13</v>
      </c>
      <c r="J5859" s="9" t="s">
        <v>193</v>
      </c>
      <c r="K5859" s="9" t="s">
        <v>1076</v>
      </c>
      <c r="L5859" s="9" t="str">
        <f t="shared" si="273"/>
        <v>Nicole</v>
      </c>
      <c r="M5859" s="9">
        <v>1</v>
      </c>
      <c r="N5859" s="10">
        <v>40625</v>
      </c>
      <c r="O5859" s="10">
        <v>40625</v>
      </c>
      <c r="P5859" t="s">
        <v>504</v>
      </c>
      <c r="Q5859" t="str">
        <f t="shared" si="274"/>
        <v>LED</v>
      </c>
      <c r="R5859" t="s">
        <v>121</v>
      </c>
      <c r="S5859">
        <v>0</v>
      </c>
      <c r="T5859" t="s">
        <v>33</v>
      </c>
      <c r="U5859">
        <v>1</v>
      </c>
      <c r="V5859">
        <v>1</v>
      </c>
      <c r="W5859" s="1">
        <v>40625</v>
      </c>
      <c r="X5859" s="1">
        <v>40625</v>
      </c>
      <c r="Y5859" t="s">
        <v>38</v>
      </c>
      <c r="Z5859">
        <v>0</v>
      </c>
      <c r="AA5859" t="s">
        <v>195</v>
      </c>
      <c r="AB5859">
        <v>934</v>
      </c>
      <c r="AC5859">
        <v>934</v>
      </c>
      <c r="AD5859" t="s">
        <v>116</v>
      </c>
      <c r="AE5859" s="2">
        <v>45096.615358796298</v>
      </c>
    </row>
    <row r="5860" spans="1:31" hidden="1" x14ac:dyDescent="0.25">
      <c r="A5860">
        <v>1255115</v>
      </c>
      <c r="B5860" t="s">
        <v>909</v>
      </c>
      <c r="C5860" t="s">
        <v>930</v>
      </c>
      <c r="D5860" s="3" t="s">
        <v>558</v>
      </c>
      <c r="E5860" s="4">
        <v>39295</v>
      </c>
      <c r="F5860" s="3" t="s">
        <v>29</v>
      </c>
      <c r="G5860" s="3" t="s">
        <v>29</v>
      </c>
      <c r="H5860" s="3">
        <v>6</v>
      </c>
      <c r="I5860" s="3">
        <f t="shared" ca="1" si="275"/>
        <v>17</v>
      </c>
      <c r="J5860" s="9" t="s">
        <v>286</v>
      </c>
      <c r="K5860" s="9" t="s">
        <v>1071</v>
      </c>
      <c r="L5860" s="9" t="str">
        <f t="shared" si="273"/>
        <v>FGS</v>
      </c>
      <c r="M5860" s="9">
        <v>1</v>
      </c>
      <c r="N5860" s="10">
        <v>42761</v>
      </c>
      <c r="O5860" s="10">
        <v>42761</v>
      </c>
      <c r="P5860" t="s">
        <v>54</v>
      </c>
      <c r="Q5860" t="str">
        <f t="shared" si="274"/>
        <v>PLL 36</v>
      </c>
      <c r="R5860" t="s">
        <v>55</v>
      </c>
      <c r="S5860">
        <v>0</v>
      </c>
      <c r="T5860" t="s">
        <v>33</v>
      </c>
      <c r="U5860">
        <v>1</v>
      </c>
      <c r="V5860">
        <v>1</v>
      </c>
      <c r="W5860" s="1">
        <v>39783</v>
      </c>
      <c r="X5860" s="1">
        <v>39783</v>
      </c>
      <c r="Y5860" t="s">
        <v>38</v>
      </c>
      <c r="Z5860">
        <v>0</v>
      </c>
      <c r="AA5860">
        <v>3000</v>
      </c>
      <c r="AB5860">
        <v>2900</v>
      </c>
      <c r="AC5860">
        <v>2900</v>
      </c>
      <c r="AD5860" t="s">
        <v>56</v>
      </c>
      <c r="AE5860" s="2">
        <v>45096.815520833334</v>
      </c>
    </row>
    <row r="5861" spans="1:31" hidden="1" x14ac:dyDescent="0.25">
      <c r="A5861">
        <v>1252898</v>
      </c>
      <c r="B5861" t="s">
        <v>909</v>
      </c>
      <c r="C5861" t="s">
        <v>608</v>
      </c>
      <c r="D5861" s="3" t="s">
        <v>701</v>
      </c>
      <c r="E5861" s="4">
        <v>40329</v>
      </c>
      <c r="F5861" s="4">
        <v>43190</v>
      </c>
      <c r="G5861" s="4">
        <v>40634</v>
      </c>
      <c r="H5861" s="3">
        <v>6</v>
      </c>
      <c r="I5861" s="3">
        <f t="shared" ca="1" si="275"/>
        <v>14</v>
      </c>
      <c r="J5861" s="9" t="s">
        <v>286</v>
      </c>
      <c r="K5861" s="9" t="s">
        <v>1071</v>
      </c>
      <c r="L5861" s="9" t="str">
        <f t="shared" si="273"/>
        <v>FGS</v>
      </c>
      <c r="M5861" s="9">
        <v>1</v>
      </c>
      <c r="N5861" s="10">
        <v>37622</v>
      </c>
      <c r="O5861" s="10">
        <v>37622</v>
      </c>
      <c r="P5861" t="s">
        <v>54</v>
      </c>
      <c r="Q5861" t="str">
        <f t="shared" si="274"/>
        <v>PLL 36</v>
      </c>
      <c r="R5861" t="s">
        <v>55</v>
      </c>
      <c r="S5861">
        <v>0</v>
      </c>
      <c r="T5861" t="s">
        <v>33</v>
      </c>
      <c r="U5861">
        <v>1</v>
      </c>
      <c r="V5861">
        <v>1</v>
      </c>
      <c r="W5861" s="1">
        <v>40595</v>
      </c>
      <c r="X5861" s="1">
        <v>40595</v>
      </c>
      <c r="Y5861" t="s">
        <v>38</v>
      </c>
      <c r="Z5861">
        <v>0</v>
      </c>
      <c r="AA5861">
        <v>3000</v>
      </c>
      <c r="AB5861">
        <v>2900</v>
      </c>
      <c r="AC5861">
        <v>2900</v>
      </c>
      <c r="AD5861" t="s">
        <v>56</v>
      </c>
      <c r="AE5861" s="2">
        <v>45117.609039351853</v>
      </c>
    </row>
    <row r="5862" spans="1:31" hidden="1" x14ac:dyDescent="0.25">
      <c r="A5862">
        <v>1252899</v>
      </c>
      <c r="B5862" t="s">
        <v>909</v>
      </c>
      <c r="C5862" t="s">
        <v>608</v>
      </c>
      <c r="D5862" s="3" t="s">
        <v>163</v>
      </c>
      <c r="E5862" s="4">
        <v>39814</v>
      </c>
      <c r="F5862" s="3" t="s">
        <v>29</v>
      </c>
      <c r="G5862" s="3" t="s">
        <v>29</v>
      </c>
      <c r="H5862" s="3">
        <v>6</v>
      </c>
      <c r="I5862" s="3">
        <f t="shared" ca="1" si="275"/>
        <v>15</v>
      </c>
      <c r="J5862" s="9" t="s">
        <v>931</v>
      </c>
      <c r="K5862" s="9" t="s">
        <v>1073</v>
      </c>
      <c r="L5862" s="9" t="str">
        <f t="shared" si="273"/>
        <v>Iris</v>
      </c>
      <c r="M5862" s="9">
        <v>1</v>
      </c>
      <c r="N5862" s="10">
        <v>37622</v>
      </c>
      <c r="O5862" s="10">
        <v>37622</v>
      </c>
      <c r="P5862" t="s">
        <v>63</v>
      </c>
      <c r="Q5862" t="str">
        <f t="shared" si="274"/>
        <v>PLL 36</v>
      </c>
      <c r="R5862" t="s">
        <v>55</v>
      </c>
      <c r="S5862">
        <v>0</v>
      </c>
      <c r="T5862" t="s">
        <v>33</v>
      </c>
      <c r="U5862">
        <v>1</v>
      </c>
      <c r="V5862">
        <v>1</v>
      </c>
      <c r="W5862" s="1">
        <v>37622</v>
      </c>
      <c r="X5862" s="1">
        <v>37622</v>
      </c>
      <c r="Y5862" t="s">
        <v>38</v>
      </c>
      <c r="Z5862">
        <v>0</v>
      </c>
      <c r="AA5862">
        <v>4000</v>
      </c>
      <c r="AB5862">
        <v>2900</v>
      </c>
      <c r="AC5862">
        <v>2900</v>
      </c>
      <c r="AD5862" t="s">
        <v>56</v>
      </c>
      <c r="AE5862" s="2">
        <v>45096.814525462964</v>
      </c>
    </row>
    <row r="5863" spans="1:31" hidden="1" x14ac:dyDescent="0.25">
      <c r="A5863">
        <v>1252900</v>
      </c>
      <c r="B5863" t="s">
        <v>909</v>
      </c>
      <c r="C5863" t="s">
        <v>608</v>
      </c>
      <c r="D5863" s="3" t="s">
        <v>856</v>
      </c>
      <c r="E5863" s="4">
        <v>43172</v>
      </c>
      <c r="F5863" s="3" t="s">
        <v>29</v>
      </c>
      <c r="G5863" s="3" t="s">
        <v>29</v>
      </c>
      <c r="H5863" s="3">
        <v>6</v>
      </c>
      <c r="I5863" s="3">
        <f t="shared" ca="1" si="275"/>
        <v>6</v>
      </c>
      <c r="J5863" s="9" t="s">
        <v>931</v>
      </c>
      <c r="K5863" s="9" t="s">
        <v>1073</v>
      </c>
      <c r="L5863" s="9" t="str">
        <f t="shared" si="273"/>
        <v>Iris</v>
      </c>
      <c r="M5863" s="9">
        <v>1</v>
      </c>
      <c r="N5863" s="10">
        <v>37622</v>
      </c>
      <c r="O5863" s="10">
        <v>37622</v>
      </c>
      <c r="P5863" t="s">
        <v>54</v>
      </c>
      <c r="Q5863" t="str">
        <f t="shared" si="274"/>
        <v>PLL 36</v>
      </c>
      <c r="R5863" t="s">
        <v>55</v>
      </c>
      <c r="S5863">
        <v>0</v>
      </c>
      <c r="T5863" t="s">
        <v>33</v>
      </c>
      <c r="U5863">
        <v>1</v>
      </c>
      <c r="V5863">
        <v>1</v>
      </c>
      <c r="W5863" s="1">
        <v>42145</v>
      </c>
      <c r="X5863" s="1">
        <v>42145</v>
      </c>
      <c r="Y5863" t="s">
        <v>38</v>
      </c>
      <c r="Z5863">
        <v>0</v>
      </c>
      <c r="AA5863">
        <v>3000</v>
      </c>
      <c r="AB5863">
        <v>2900</v>
      </c>
      <c r="AC5863">
        <v>2900</v>
      </c>
      <c r="AD5863" t="s">
        <v>56</v>
      </c>
      <c r="AE5863" s="2">
        <v>45096.815127314818</v>
      </c>
    </row>
    <row r="5864" spans="1:31" hidden="1" x14ac:dyDescent="0.25">
      <c r="A5864">
        <v>1252901</v>
      </c>
      <c r="B5864" t="s">
        <v>909</v>
      </c>
      <c r="C5864" t="s">
        <v>608</v>
      </c>
      <c r="D5864" s="3" t="s">
        <v>701</v>
      </c>
      <c r="E5864" s="4">
        <v>25538</v>
      </c>
      <c r="F5864" s="4">
        <v>43190</v>
      </c>
      <c r="G5864" s="4">
        <v>40634</v>
      </c>
      <c r="H5864" s="3">
        <v>6</v>
      </c>
      <c r="I5864" s="3">
        <f t="shared" ca="1" si="275"/>
        <v>55</v>
      </c>
      <c r="J5864" s="9" t="s">
        <v>932</v>
      </c>
      <c r="K5864" s="9" t="s">
        <v>1071</v>
      </c>
      <c r="L5864" s="9" t="str">
        <f t="shared" si="273"/>
        <v>FGS</v>
      </c>
      <c r="M5864" s="9">
        <v>1</v>
      </c>
      <c r="N5864" s="10">
        <v>37622</v>
      </c>
      <c r="O5864" s="10">
        <v>37622</v>
      </c>
      <c r="P5864" t="s">
        <v>54</v>
      </c>
      <c r="Q5864" t="str">
        <f t="shared" si="274"/>
        <v>PLL 36</v>
      </c>
      <c r="R5864" t="s">
        <v>55</v>
      </c>
      <c r="S5864">
        <v>0</v>
      </c>
      <c r="T5864" t="s">
        <v>33</v>
      </c>
      <c r="U5864">
        <v>1</v>
      </c>
      <c r="V5864">
        <v>1</v>
      </c>
      <c r="W5864" s="1">
        <v>42145</v>
      </c>
      <c r="X5864" s="1">
        <v>42145</v>
      </c>
      <c r="Y5864" t="s">
        <v>38</v>
      </c>
      <c r="Z5864">
        <v>0</v>
      </c>
      <c r="AA5864">
        <v>3000</v>
      </c>
      <c r="AB5864">
        <v>2900</v>
      </c>
      <c r="AC5864">
        <v>2900</v>
      </c>
      <c r="AD5864" t="s">
        <v>56</v>
      </c>
      <c r="AE5864" s="2">
        <v>45096.815752314818</v>
      </c>
    </row>
    <row r="5865" spans="1:31" hidden="1" x14ac:dyDescent="0.25">
      <c r="A5865">
        <v>1252904</v>
      </c>
      <c r="B5865" t="s">
        <v>909</v>
      </c>
      <c r="C5865" t="s">
        <v>608</v>
      </c>
      <c r="D5865" s="3" t="s">
        <v>701</v>
      </c>
      <c r="E5865" s="4">
        <v>25965</v>
      </c>
      <c r="F5865" s="4">
        <v>43190</v>
      </c>
      <c r="G5865" s="4">
        <v>40634</v>
      </c>
      <c r="H5865" s="3">
        <v>6</v>
      </c>
      <c r="I5865" s="3">
        <f t="shared" ca="1" si="275"/>
        <v>53</v>
      </c>
      <c r="J5865" s="9" t="s">
        <v>932</v>
      </c>
      <c r="K5865" s="9" t="s">
        <v>1071</v>
      </c>
      <c r="L5865" s="9" t="str">
        <f t="shared" si="273"/>
        <v>FGS</v>
      </c>
      <c r="M5865" s="9">
        <v>1</v>
      </c>
      <c r="N5865" s="10">
        <v>37622</v>
      </c>
      <c r="O5865" s="10">
        <v>37622</v>
      </c>
      <c r="P5865" t="s">
        <v>63</v>
      </c>
      <c r="Q5865" t="str">
        <f t="shared" si="274"/>
        <v>PLL 36</v>
      </c>
      <c r="R5865" t="s">
        <v>55</v>
      </c>
      <c r="S5865">
        <v>0</v>
      </c>
      <c r="T5865" t="s">
        <v>33</v>
      </c>
      <c r="U5865">
        <v>1</v>
      </c>
      <c r="V5865">
        <v>1</v>
      </c>
      <c r="W5865" s="1">
        <v>41584</v>
      </c>
      <c r="X5865" s="1">
        <v>41584</v>
      </c>
      <c r="Y5865" t="s">
        <v>38</v>
      </c>
      <c r="Z5865">
        <v>0</v>
      </c>
      <c r="AA5865">
        <v>4000</v>
      </c>
      <c r="AB5865">
        <v>2900</v>
      </c>
      <c r="AC5865">
        <v>2900</v>
      </c>
      <c r="AD5865" t="s">
        <v>56</v>
      </c>
      <c r="AE5865" s="2">
        <v>45096.815752314818</v>
      </c>
    </row>
    <row r="5866" spans="1:31" hidden="1" x14ac:dyDescent="0.25">
      <c r="A5866">
        <v>1257396</v>
      </c>
      <c r="B5866" t="s">
        <v>909</v>
      </c>
      <c r="C5866" t="s">
        <v>608</v>
      </c>
      <c r="D5866" s="3" t="s">
        <v>60</v>
      </c>
      <c r="E5866" s="4">
        <v>42724</v>
      </c>
      <c r="F5866" s="3" t="s">
        <v>29</v>
      </c>
      <c r="G5866" s="3" t="s">
        <v>29</v>
      </c>
      <c r="H5866" s="3">
        <v>8</v>
      </c>
      <c r="I5866" s="3">
        <f t="shared" ca="1" si="275"/>
        <v>8</v>
      </c>
      <c r="J5866" s="9" t="s">
        <v>286</v>
      </c>
      <c r="K5866" s="9" t="s">
        <v>1071</v>
      </c>
      <c r="L5866" s="9" t="str">
        <f t="shared" si="273"/>
        <v>FGS</v>
      </c>
      <c r="M5866" s="9">
        <v>1</v>
      </c>
      <c r="N5866" s="10">
        <v>42724</v>
      </c>
      <c r="O5866" s="10">
        <v>42724</v>
      </c>
      <c r="P5866" t="s">
        <v>54</v>
      </c>
      <c r="Q5866" t="str">
        <f t="shared" si="274"/>
        <v>PLL 36</v>
      </c>
      <c r="R5866" t="s">
        <v>55</v>
      </c>
      <c r="S5866">
        <v>0</v>
      </c>
      <c r="T5866" t="s">
        <v>33</v>
      </c>
      <c r="U5866">
        <v>1</v>
      </c>
      <c r="V5866">
        <v>1</v>
      </c>
      <c r="W5866" s="1">
        <v>40595</v>
      </c>
      <c r="X5866" s="1">
        <v>40595</v>
      </c>
      <c r="Y5866" t="s">
        <v>38</v>
      </c>
      <c r="Z5866">
        <v>0</v>
      </c>
      <c r="AA5866">
        <v>3000</v>
      </c>
      <c r="AB5866">
        <v>2900</v>
      </c>
      <c r="AC5866">
        <v>2900</v>
      </c>
      <c r="AD5866" t="s">
        <v>56</v>
      </c>
      <c r="AE5866" s="2">
        <v>45117.601145833331</v>
      </c>
    </row>
    <row r="5867" spans="1:31" hidden="1" x14ac:dyDescent="0.25">
      <c r="A5867">
        <v>1257397</v>
      </c>
      <c r="B5867" t="s">
        <v>909</v>
      </c>
      <c r="C5867" t="s">
        <v>608</v>
      </c>
      <c r="D5867" s="3" t="s">
        <v>60</v>
      </c>
      <c r="E5867" s="4">
        <v>42724</v>
      </c>
      <c r="F5867" s="3" t="s">
        <v>29</v>
      </c>
      <c r="G5867" s="3" t="s">
        <v>29</v>
      </c>
      <c r="H5867" s="3">
        <v>8</v>
      </c>
      <c r="I5867" s="3">
        <f t="shared" ca="1" si="275"/>
        <v>8</v>
      </c>
      <c r="J5867" s="9" t="s">
        <v>52</v>
      </c>
      <c r="K5867" s="9" t="s">
        <v>1071</v>
      </c>
      <c r="L5867" s="9" t="str">
        <f t="shared" si="273"/>
        <v>FGS</v>
      </c>
      <c r="M5867" s="9">
        <v>1</v>
      </c>
      <c r="N5867" s="10">
        <v>42724</v>
      </c>
      <c r="O5867" s="10">
        <v>42724</v>
      </c>
      <c r="P5867" t="s">
        <v>54</v>
      </c>
      <c r="Q5867" t="str">
        <f t="shared" si="274"/>
        <v>PLL 36</v>
      </c>
      <c r="R5867" t="s">
        <v>55</v>
      </c>
      <c r="S5867">
        <v>0</v>
      </c>
      <c r="T5867" t="s">
        <v>33</v>
      </c>
      <c r="U5867">
        <v>1</v>
      </c>
      <c r="V5867">
        <v>1</v>
      </c>
      <c r="W5867" s="1">
        <v>40595</v>
      </c>
      <c r="X5867" s="1">
        <v>40595</v>
      </c>
      <c r="Y5867" t="s">
        <v>38</v>
      </c>
      <c r="Z5867">
        <v>0</v>
      </c>
      <c r="AA5867">
        <v>3000</v>
      </c>
      <c r="AB5867">
        <v>2900</v>
      </c>
      <c r="AC5867">
        <v>2900</v>
      </c>
      <c r="AD5867" t="s">
        <v>56</v>
      </c>
      <c r="AE5867" s="2">
        <v>45096.81689814815</v>
      </c>
    </row>
    <row r="5868" spans="1:31" hidden="1" x14ac:dyDescent="0.25">
      <c r="A5868">
        <v>1257398</v>
      </c>
      <c r="B5868" t="s">
        <v>909</v>
      </c>
      <c r="C5868" t="s">
        <v>608</v>
      </c>
      <c r="D5868" s="3" t="s">
        <v>60</v>
      </c>
      <c r="E5868" s="4">
        <v>42724</v>
      </c>
      <c r="F5868" s="3" t="s">
        <v>29</v>
      </c>
      <c r="G5868" s="3" t="s">
        <v>29</v>
      </c>
      <c r="H5868" s="3">
        <v>8</v>
      </c>
      <c r="I5868" s="3">
        <f t="shared" ca="1" si="275"/>
        <v>8</v>
      </c>
      <c r="J5868" s="9" t="s">
        <v>52</v>
      </c>
      <c r="K5868" s="9" t="s">
        <v>1071</v>
      </c>
      <c r="L5868" s="9" t="str">
        <f t="shared" si="273"/>
        <v>FGS</v>
      </c>
      <c r="M5868" s="9">
        <v>1</v>
      </c>
      <c r="N5868" s="10">
        <v>42926</v>
      </c>
      <c r="O5868" s="10">
        <v>42926</v>
      </c>
      <c r="P5868" t="s">
        <v>54</v>
      </c>
      <c r="Q5868" t="str">
        <f t="shared" si="274"/>
        <v>PLL 36</v>
      </c>
      <c r="R5868" t="s">
        <v>55</v>
      </c>
      <c r="S5868">
        <v>0</v>
      </c>
      <c r="T5868" t="s">
        <v>33</v>
      </c>
      <c r="U5868">
        <v>1</v>
      </c>
      <c r="V5868">
        <v>1</v>
      </c>
      <c r="W5868" s="1">
        <v>40595</v>
      </c>
      <c r="X5868" s="1">
        <v>40595</v>
      </c>
      <c r="Y5868" t="s">
        <v>38</v>
      </c>
      <c r="Z5868">
        <v>0</v>
      </c>
      <c r="AA5868">
        <v>3000</v>
      </c>
      <c r="AB5868">
        <v>2900</v>
      </c>
      <c r="AC5868">
        <v>2900</v>
      </c>
      <c r="AD5868" t="s">
        <v>56</v>
      </c>
      <c r="AE5868" s="2">
        <v>45096.81689814815</v>
      </c>
    </row>
    <row r="5869" spans="1:31" hidden="1" x14ac:dyDescent="0.25">
      <c r="A5869">
        <v>1257399</v>
      </c>
      <c r="B5869" t="s">
        <v>909</v>
      </c>
      <c r="C5869" t="s">
        <v>608</v>
      </c>
      <c r="D5869" s="3" t="s">
        <v>933</v>
      </c>
      <c r="E5869" s="4">
        <v>42724</v>
      </c>
      <c r="F5869" s="3" t="s">
        <v>29</v>
      </c>
      <c r="G5869" s="3" t="s">
        <v>29</v>
      </c>
      <c r="H5869" s="3">
        <v>6</v>
      </c>
      <c r="I5869" s="3">
        <f t="shared" ca="1" si="275"/>
        <v>8</v>
      </c>
      <c r="J5869" s="9" t="s">
        <v>52</v>
      </c>
      <c r="K5869" s="9" t="s">
        <v>1071</v>
      </c>
      <c r="L5869" s="9" t="str">
        <f t="shared" si="273"/>
        <v>FGS</v>
      </c>
      <c r="M5869" s="9">
        <v>1</v>
      </c>
      <c r="N5869" s="10">
        <v>42724</v>
      </c>
      <c r="O5869" s="10">
        <v>42724</v>
      </c>
      <c r="P5869" t="s">
        <v>54</v>
      </c>
      <c r="Q5869" t="str">
        <f t="shared" si="274"/>
        <v>PLL 36</v>
      </c>
      <c r="R5869" t="s">
        <v>55</v>
      </c>
      <c r="S5869">
        <v>0</v>
      </c>
      <c r="T5869" t="s">
        <v>33</v>
      </c>
      <c r="U5869">
        <v>1</v>
      </c>
      <c r="V5869">
        <v>1</v>
      </c>
      <c r="W5869" s="1">
        <v>40595</v>
      </c>
      <c r="X5869" s="1">
        <v>40595</v>
      </c>
      <c r="Y5869" t="s">
        <v>38</v>
      </c>
      <c r="Z5869">
        <v>0</v>
      </c>
      <c r="AA5869">
        <v>3000</v>
      </c>
      <c r="AB5869">
        <v>2900</v>
      </c>
      <c r="AC5869">
        <v>2900</v>
      </c>
      <c r="AD5869" t="s">
        <v>56</v>
      </c>
      <c r="AE5869" s="2">
        <v>45117.604930555557</v>
      </c>
    </row>
    <row r="5870" spans="1:31" hidden="1" x14ac:dyDescent="0.25">
      <c r="A5870">
        <v>1252978</v>
      </c>
      <c r="B5870" t="s">
        <v>909</v>
      </c>
      <c r="C5870" t="s">
        <v>914</v>
      </c>
      <c r="D5870" s="3" t="s">
        <v>163</v>
      </c>
      <c r="E5870" s="4">
        <v>39678</v>
      </c>
      <c r="F5870" s="3" t="s">
        <v>29</v>
      </c>
      <c r="G5870" s="3" t="s">
        <v>29</v>
      </c>
      <c r="H5870" s="3">
        <v>6</v>
      </c>
      <c r="I5870" s="3">
        <f t="shared" ca="1" si="275"/>
        <v>16</v>
      </c>
      <c r="J5870" s="9" t="s">
        <v>193</v>
      </c>
      <c r="K5870" s="9" t="s">
        <v>1076</v>
      </c>
      <c r="L5870" s="9" t="str">
        <f t="shared" si="273"/>
        <v>Nicole</v>
      </c>
      <c r="M5870" s="9">
        <v>1</v>
      </c>
      <c r="N5870" s="10">
        <v>43640</v>
      </c>
      <c r="O5870" s="10">
        <v>43640</v>
      </c>
      <c r="P5870" t="s">
        <v>686</v>
      </c>
      <c r="Q5870" t="str">
        <f t="shared" si="274"/>
        <v>LED</v>
      </c>
      <c r="R5870" t="s">
        <v>360</v>
      </c>
      <c r="S5870">
        <v>0</v>
      </c>
      <c r="T5870" t="s">
        <v>33</v>
      </c>
      <c r="U5870">
        <v>1</v>
      </c>
      <c r="V5870">
        <v>1</v>
      </c>
      <c r="W5870" s="1">
        <v>43640</v>
      </c>
      <c r="X5870" s="1">
        <v>43640</v>
      </c>
      <c r="Y5870" t="s">
        <v>38</v>
      </c>
      <c r="Z5870">
        <v>0</v>
      </c>
      <c r="AA5870" t="s">
        <v>469</v>
      </c>
      <c r="AB5870">
        <v>2000</v>
      </c>
      <c r="AC5870">
        <v>2000</v>
      </c>
      <c r="AD5870" t="s">
        <v>213</v>
      </c>
      <c r="AE5870" s="2">
        <v>45096.814525462964</v>
      </c>
    </row>
    <row r="5871" spans="1:31" hidden="1" x14ac:dyDescent="0.25">
      <c r="A5871">
        <v>1253202</v>
      </c>
      <c r="B5871" t="s">
        <v>909</v>
      </c>
      <c r="C5871" t="s">
        <v>934</v>
      </c>
      <c r="D5871" s="3" t="s">
        <v>58</v>
      </c>
      <c r="E5871" s="4">
        <v>38425</v>
      </c>
      <c r="F5871" s="3" t="s">
        <v>29</v>
      </c>
      <c r="G5871" s="3" t="s">
        <v>29</v>
      </c>
      <c r="H5871" s="3">
        <v>8</v>
      </c>
      <c r="I5871" s="3">
        <f t="shared" ca="1" si="275"/>
        <v>19</v>
      </c>
      <c r="J5871" s="9" t="s">
        <v>108</v>
      </c>
      <c r="K5871" s="9" t="s">
        <v>1071</v>
      </c>
      <c r="L5871" s="9" t="str">
        <f t="shared" si="273"/>
        <v>SGS252</v>
      </c>
      <c r="M5871" s="9">
        <v>1</v>
      </c>
      <c r="N5871" s="10">
        <v>38425</v>
      </c>
      <c r="O5871" s="10">
        <v>38425</v>
      </c>
      <c r="P5871" t="s">
        <v>935</v>
      </c>
      <c r="Q5871" t="str">
        <f t="shared" si="274"/>
        <v>SON-T 150</v>
      </c>
      <c r="R5871" t="s">
        <v>936</v>
      </c>
      <c r="S5871">
        <v>0</v>
      </c>
      <c r="T5871" t="s">
        <v>33</v>
      </c>
      <c r="U5871">
        <v>1</v>
      </c>
      <c r="V5871">
        <v>1</v>
      </c>
      <c r="W5871" s="1">
        <v>42523</v>
      </c>
      <c r="X5871" s="1">
        <v>42523</v>
      </c>
      <c r="Y5871" t="s">
        <v>38</v>
      </c>
      <c r="Z5871">
        <v>0</v>
      </c>
      <c r="AA5871">
        <v>2200</v>
      </c>
      <c r="AB5871">
        <v>15000</v>
      </c>
      <c r="AC5871">
        <v>15000</v>
      </c>
      <c r="AD5871" t="s">
        <v>937</v>
      </c>
      <c r="AE5871" s="2">
        <v>45096.815937500003</v>
      </c>
    </row>
    <row r="5872" spans="1:31" hidden="1" x14ac:dyDescent="0.25">
      <c r="A5872">
        <v>1255734</v>
      </c>
      <c r="B5872" t="s">
        <v>909</v>
      </c>
      <c r="C5872" t="s">
        <v>928</v>
      </c>
      <c r="D5872" s="3" t="s">
        <v>42</v>
      </c>
      <c r="E5872" s="4">
        <v>40625</v>
      </c>
      <c r="F5872" s="3" t="s">
        <v>29</v>
      </c>
      <c r="G5872" s="3" t="s">
        <v>29</v>
      </c>
      <c r="H5872" s="3">
        <v>4</v>
      </c>
      <c r="I5872" s="3">
        <f t="shared" ca="1" si="275"/>
        <v>13</v>
      </c>
      <c r="J5872" s="9" t="s">
        <v>193</v>
      </c>
      <c r="K5872" s="9" t="s">
        <v>1076</v>
      </c>
      <c r="L5872" s="9" t="str">
        <f t="shared" si="273"/>
        <v>Nicole</v>
      </c>
      <c r="M5872" s="9">
        <v>1</v>
      </c>
      <c r="N5872" s="10">
        <v>40625</v>
      </c>
      <c r="O5872" s="10">
        <v>40625</v>
      </c>
      <c r="P5872" t="s">
        <v>927</v>
      </c>
      <c r="Q5872" t="str">
        <f t="shared" si="274"/>
        <v>LED</v>
      </c>
      <c r="R5872" t="s">
        <v>144</v>
      </c>
      <c r="S5872">
        <v>0</v>
      </c>
      <c r="T5872" t="s">
        <v>33</v>
      </c>
      <c r="U5872">
        <v>1</v>
      </c>
      <c r="V5872">
        <v>1</v>
      </c>
      <c r="W5872" s="1">
        <v>40625</v>
      </c>
      <c r="X5872" s="1">
        <v>40625</v>
      </c>
      <c r="Y5872" t="s">
        <v>38</v>
      </c>
      <c r="Z5872">
        <v>0</v>
      </c>
      <c r="AA5872" t="s">
        <v>195</v>
      </c>
      <c r="AB5872">
        <v>598</v>
      </c>
      <c r="AC5872">
        <v>598</v>
      </c>
      <c r="AD5872" t="s">
        <v>109</v>
      </c>
      <c r="AE5872" s="2">
        <v>45096.813622685186</v>
      </c>
    </row>
    <row r="5873" spans="1:31" hidden="1" x14ac:dyDescent="0.25">
      <c r="A5873">
        <v>1255735</v>
      </c>
      <c r="B5873" t="s">
        <v>909</v>
      </c>
      <c r="C5873" t="s">
        <v>928</v>
      </c>
      <c r="D5873" s="3" t="s">
        <v>42</v>
      </c>
      <c r="E5873" s="4">
        <v>40625</v>
      </c>
      <c r="F5873" s="3" t="s">
        <v>29</v>
      </c>
      <c r="G5873" s="3" t="s">
        <v>29</v>
      </c>
      <c r="H5873" s="3">
        <v>4</v>
      </c>
      <c r="I5873" s="3">
        <f t="shared" ca="1" si="275"/>
        <v>13</v>
      </c>
      <c r="J5873" s="9" t="s">
        <v>193</v>
      </c>
      <c r="K5873" s="9" t="s">
        <v>1076</v>
      </c>
      <c r="L5873" s="9" t="str">
        <f t="shared" si="273"/>
        <v>Nicole</v>
      </c>
      <c r="M5873" s="9">
        <v>1</v>
      </c>
      <c r="N5873" s="10">
        <v>40625</v>
      </c>
      <c r="O5873" s="10">
        <v>40625</v>
      </c>
      <c r="P5873" t="s">
        <v>927</v>
      </c>
      <c r="Q5873" t="str">
        <f t="shared" si="274"/>
        <v>LED</v>
      </c>
      <c r="R5873" t="s">
        <v>144</v>
      </c>
      <c r="S5873">
        <v>0</v>
      </c>
      <c r="T5873" t="s">
        <v>33</v>
      </c>
      <c r="U5873">
        <v>1</v>
      </c>
      <c r="V5873">
        <v>1</v>
      </c>
      <c r="W5873" s="1">
        <v>40625</v>
      </c>
      <c r="X5873" s="1">
        <v>40625</v>
      </c>
      <c r="Y5873" t="s">
        <v>38</v>
      </c>
      <c r="Z5873">
        <v>0</v>
      </c>
      <c r="AA5873" t="s">
        <v>195</v>
      </c>
      <c r="AB5873">
        <v>598</v>
      </c>
      <c r="AC5873">
        <v>598</v>
      </c>
      <c r="AD5873" t="s">
        <v>109</v>
      </c>
      <c r="AE5873" s="2">
        <v>45096.813622685186</v>
      </c>
    </row>
    <row r="5874" spans="1:31" hidden="1" x14ac:dyDescent="0.25">
      <c r="A5874">
        <v>1255736</v>
      </c>
      <c r="B5874" t="s">
        <v>909</v>
      </c>
      <c r="C5874" t="s">
        <v>928</v>
      </c>
      <c r="D5874" s="3" t="s">
        <v>42</v>
      </c>
      <c r="E5874" s="4">
        <v>40625</v>
      </c>
      <c r="F5874" s="3" t="s">
        <v>29</v>
      </c>
      <c r="G5874" s="3" t="s">
        <v>29</v>
      </c>
      <c r="H5874" s="3">
        <v>4</v>
      </c>
      <c r="I5874" s="3">
        <f t="shared" ca="1" si="275"/>
        <v>13</v>
      </c>
      <c r="J5874" s="9" t="s">
        <v>193</v>
      </c>
      <c r="K5874" s="9" t="s">
        <v>1076</v>
      </c>
      <c r="L5874" s="9" t="str">
        <f t="shared" si="273"/>
        <v>Nicole</v>
      </c>
      <c r="M5874" s="9">
        <v>1</v>
      </c>
      <c r="N5874" s="10">
        <v>40625</v>
      </c>
      <c r="O5874" s="10">
        <v>40625</v>
      </c>
      <c r="P5874" t="s">
        <v>927</v>
      </c>
      <c r="Q5874" t="str">
        <f t="shared" si="274"/>
        <v>LED</v>
      </c>
      <c r="R5874" t="s">
        <v>144</v>
      </c>
      <c r="S5874">
        <v>0</v>
      </c>
      <c r="T5874" t="s">
        <v>33</v>
      </c>
      <c r="U5874">
        <v>1</v>
      </c>
      <c r="V5874">
        <v>1</v>
      </c>
      <c r="W5874" s="1">
        <v>40625</v>
      </c>
      <c r="X5874" s="1">
        <v>40625</v>
      </c>
      <c r="Y5874" t="s">
        <v>38</v>
      </c>
      <c r="Z5874">
        <v>0</v>
      </c>
      <c r="AA5874" t="s">
        <v>195</v>
      </c>
      <c r="AB5874">
        <v>598</v>
      </c>
      <c r="AC5874">
        <v>598</v>
      </c>
      <c r="AD5874" t="s">
        <v>109</v>
      </c>
      <c r="AE5874" s="2">
        <v>45096.813622685186</v>
      </c>
    </row>
    <row r="5875" spans="1:31" hidden="1" x14ac:dyDescent="0.25">
      <c r="A5875">
        <v>1255737</v>
      </c>
      <c r="B5875" t="s">
        <v>909</v>
      </c>
      <c r="C5875" t="s">
        <v>928</v>
      </c>
      <c r="D5875" s="3" t="s">
        <v>42</v>
      </c>
      <c r="E5875" s="4">
        <v>40625</v>
      </c>
      <c r="F5875" s="3" t="s">
        <v>29</v>
      </c>
      <c r="G5875" s="3" t="s">
        <v>29</v>
      </c>
      <c r="H5875" s="3">
        <v>4</v>
      </c>
      <c r="I5875" s="3">
        <f t="shared" ca="1" si="275"/>
        <v>13</v>
      </c>
      <c r="J5875" s="9" t="s">
        <v>193</v>
      </c>
      <c r="K5875" s="9" t="s">
        <v>1076</v>
      </c>
      <c r="L5875" s="9" t="str">
        <f t="shared" si="273"/>
        <v>Nicole</v>
      </c>
      <c r="M5875" s="9">
        <v>1</v>
      </c>
      <c r="N5875" s="10">
        <v>40625</v>
      </c>
      <c r="O5875" s="10">
        <v>40625</v>
      </c>
      <c r="P5875" t="s">
        <v>927</v>
      </c>
      <c r="Q5875" t="str">
        <f t="shared" si="274"/>
        <v>LED</v>
      </c>
      <c r="R5875" t="s">
        <v>144</v>
      </c>
      <c r="S5875">
        <v>0</v>
      </c>
      <c r="T5875" t="s">
        <v>33</v>
      </c>
      <c r="U5875">
        <v>1</v>
      </c>
      <c r="V5875">
        <v>1</v>
      </c>
      <c r="W5875" s="1">
        <v>40625</v>
      </c>
      <c r="X5875" s="1">
        <v>40625</v>
      </c>
      <c r="Y5875" t="s">
        <v>38</v>
      </c>
      <c r="Z5875">
        <v>0</v>
      </c>
      <c r="AA5875" t="s">
        <v>195</v>
      </c>
      <c r="AB5875">
        <v>598</v>
      </c>
      <c r="AC5875">
        <v>598</v>
      </c>
      <c r="AD5875" t="s">
        <v>109</v>
      </c>
      <c r="AE5875" s="2">
        <v>45096.813622685186</v>
      </c>
    </row>
    <row r="5876" spans="1:31" hidden="1" x14ac:dyDescent="0.25">
      <c r="A5876">
        <v>1255738</v>
      </c>
      <c r="B5876" t="s">
        <v>909</v>
      </c>
      <c r="C5876" t="s">
        <v>928</v>
      </c>
      <c r="D5876" s="3" t="s">
        <v>42</v>
      </c>
      <c r="E5876" s="4">
        <v>40625</v>
      </c>
      <c r="F5876" s="3" t="s">
        <v>29</v>
      </c>
      <c r="G5876" s="3" t="s">
        <v>29</v>
      </c>
      <c r="H5876" s="3">
        <v>4</v>
      </c>
      <c r="I5876" s="3">
        <f t="shared" ca="1" si="275"/>
        <v>13</v>
      </c>
      <c r="J5876" s="9" t="s">
        <v>193</v>
      </c>
      <c r="K5876" s="9" t="s">
        <v>1076</v>
      </c>
      <c r="L5876" s="9" t="str">
        <f t="shared" si="273"/>
        <v>Nicole</v>
      </c>
      <c r="M5876" s="9">
        <v>1</v>
      </c>
      <c r="N5876" s="10">
        <v>40625</v>
      </c>
      <c r="O5876" s="10">
        <v>40625</v>
      </c>
      <c r="P5876" t="s">
        <v>927</v>
      </c>
      <c r="Q5876" t="str">
        <f t="shared" si="274"/>
        <v>LED</v>
      </c>
      <c r="R5876" t="s">
        <v>144</v>
      </c>
      <c r="S5876">
        <v>0</v>
      </c>
      <c r="T5876" t="s">
        <v>33</v>
      </c>
      <c r="U5876">
        <v>1</v>
      </c>
      <c r="V5876">
        <v>1</v>
      </c>
      <c r="W5876" s="1">
        <v>40625</v>
      </c>
      <c r="X5876" s="1">
        <v>40625</v>
      </c>
      <c r="Y5876" t="s">
        <v>38</v>
      </c>
      <c r="Z5876">
        <v>0</v>
      </c>
      <c r="AA5876" t="s">
        <v>195</v>
      </c>
      <c r="AB5876">
        <v>598</v>
      </c>
      <c r="AC5876">
        <v>598</v>
      </c>
      <c r="AD5876" t="s">
        <v>109</v>
      </c>
      <c r="AE5876" s="2">
        <v>45096.813622685186</v>
      </c>
    </row>
    <row r="5877" spans="1:31" hidden="1" x14ac:dyDescent="0.25">
      <c r="A5877">
        <v>1256483</v>
      </c>
      <c r="B5877" t="s">
        <v>909</v>
      </c>
      <c r="C5877" t="s">
        <v>928</v>
      </c>
      <c r="D5877" s="3" t="s">
        <v>42</v>
      </c>
      <c r="E5877" s="4">
        <v>40877</v>
      </c>
      <c r="F5877" s="3" t="s">
        <v>29</v>
      </c>
      <c r="G5877" s="3" t="s">
        <v>29</v>
      </c>
      <c r="H5877" s="3">
        <v>4</v>
      </c>
      <c r="I5877" s="3">
        <f t="shared" ca="1" si="275"/>
        <v>13</v>
      </c>
      <c r="J5877" s="9" t="s">
        <v>193</v>
      </c>
      <c r="K5877" s="9" t="s">
        <v>1076</v>
      </c>
      <c r="L5877" s="9" t="str">
        <f t="shared" si="273"/>
        <v>Nicole</v>
      </c>
      <c r="M5877" s="9">
        <v>1</v>
      </c>
      <c r="N5877" s="10">
        <v>40877</v>
      </c>
      <c r="O5877" s="10">
        <v>40877</v>
      </c>
      <c r="P5877" t="s">
        <v>927</v>
      </c>
      <c r="Q5877" t="str">
        <f t="shared" si="274"/>
        <v>LED</v>
      </c>
      <c r="R5877" t="s">
        <v>144</v>
      </c>
      <c r="S5877">
        <v>0</v>
      </c>
      <c r="T5877" t="s">
        <v>33</v>
      </c>
      <c r="U5877">
        <v>1</v>
      </c>
      <c r="V5877">
        <v>1</v>
      </c>
      <c r="W5877" s="1">
        <v>40877</v>
      </c>
      <c r="X5877" s="1">
        <v>40877</v>
      </c>
      <c r="Y5877" t="s">
        <v>38</v>
      </c>
      <c r="Z5877">
        <v>0</v>
      </c>
      <c r="AA5877" t="s">
        <v>195</v>
      </c>
      <c r="AB5877">
        <v>598</v>
      </c>
      <c r="AC5877">
        <v>598</v>
      </c>
      <c r="AD5877" t="s">
        <v>109</v>
      </c>
      <c r="AE5877" s="2">
        <v>45096.813622685186</v>
      </c>
    </row>
    <row r="5878" spans="1:31" hidden="1" x14ac:dyDescent="0.25">
      <c r="A5878">
        <v>1256484</v>
      </c>
      <c r="B5878" t="s">
        <v>909</v>
      </c>
      <c r="C5878" t="s">
        <v>928</v>
      </c>
      <c r="D5878" s="3" t="s">
        <v>42</v>
      </c>
      <c r="E5878" s="4">
        <v>40877</v>
      </c>
      <c r="F5878" s="3" t="s">
        <v>29</v>
      </c>
      <c r="G5878" s="3" t="s">
        <v>29</v>
      </c>
      <c r="H5878" s="3">
        <v>4</v>
      </c>
      <c r="I5878" s="3">
        <f t="shared" ca="1" si="275"/>
        <v>13</v>
      </c>
      <c r="J5878" s="9" t="s">
        <v>193</v>
      </c>
      <c r="K5878" s="9" t="s">
        <v>1076</v>
      </c>
      <c r="L5878" s="9" t="str">
        <f t="shared" si="273"/>
        <v>Nicole</v>
      </c>
      <c r="M5878" s="9">
        <v>1</v>
      </c>
      <c r="N5878" s="10">
        <v>40877</v>
      </c>
      <c r="O5878" s="10">
        <v>40877</v>
      </c>
      <c r="P5878" t="s">
        <v>927</v>
      </c>
      <c r="Q5878" t="str">
        <f t="shared" si="274"/>
        <v>LED</v>
      </c>
      <c r="R5878" t="s">
        <v>144</v>
      </c>
      <c r="S5878">
        <v>0</v>
      </c>
      <c r="T5878" t="s">
        <v>33</v>
      </c>
      <c r="U5878">
        <v>1</v>
      </c>
      <c r="V5878">
        <v>1</v>
      </c>
      <c r="W5878" s="1">
        <v>40877</v>
      </c>
      <c r="X5878" s="1">
        <v>40877</v>
      </c>
      <c r="Y5878" t="s">
        <v>38</v>
      </c>
      <c r="Z5878">
        <v>0</v>
      </c>
      <c r="AA5878" t="s">
        <v>195</v>
      </c>
      <c r="AB5878">
        <v>598</v>
      </c>
      <c r="AC5878">
        <v>598</v>
      </c>
      <c r="AD5878" t="s">
        <v>109</v>
      </c>
      <c r="AE5878" s="2">
        <v>45096.813622685186</v>
      </c>
    </row>
    <row r="5879" spans="1:31" hidden="1" x14ac:dyDescent="0.25">
      <c r="A5879">
        <v>1256795</v>
      </c>
      <c r="B5879" t="s">
        <v>909</v>
      </c>
      <c r="C5879" t="s">
        <v>609</v>
      </c>
      <c r="D5879" s="3" t="s">
        <v>922</v>
      </c>
      <c r="E5879" s="4">
        <v>41548</v>
      </c>
      <c r="F5879" s="3" t="s">
        <v>29</v>
      </c>
      <c r="G5879" s="3" t="s">
        <v>29</v>
      </c>
      <c r="H5879" s="3">
        <v>6</v>
      </c>
      <c r="I5879" s="3">
        <f t="shared" ca="1" si="275"/>
        <v>11</v>
      </c>
      <c r="J5879" s="9" t="s">
        <v>509</v>
      </c>
      <c r="K5879" s="9" t="s">
        <v>1072</v>
      </c>
      <c r="L5879" s="9" t="str">
        <f t="shared" si="273"/>
        <v>Piano</v>
      </c>
      <c r="M5879" s="9">
        <v>1</v>
      </c>
      <c r="N5879" s="10">
        <v>41548</v>
      </c>
      <c r="O5879" s="10">
        <v>41548</v>
      </c>
      <c r="P5879" t="s">
        <v>923</v>
      </c>
      <c r="Q5879" t="str">
        <f t="shared" si="274"/>
        <v>LED</v>
      </c>
      <c r="R5879" t="s">
        <v>216</v>
      </c>
      <c r="S5879">
        <v>0</v>
      </c>
      <c r="T5879" t="s">
        <v>33</v>
      </c>
      <c r="U5879">
        <v>1</v>
      </c>
      <c r="V5879">
        <v>1</v>
      </c>
      <c r="W5879" s="1">
        <v>41548</v>
      </c>
      <c r="X5879" s="1">
        <v>41548</v>
      </c>
      <c r="Y5879" t="s">
        <v>38</v>
      </c>
      <c r="Z5879">
        <v>0</v>
      </c>
      <c r="AA5879">
        <v>3000</v>
      </c>
      <c r="AB5879">
        <v>1920</v>
      </c>
      <c r="AC5879">
        <v>1920</v>
      </c>
      <c r="AD5879" t="s">
        <v>138</v>
      </c>
      <c r="AE5879" s="2">
        <v>45096.613275462965</v>
      </c>
    </row>
    <row r="5880" spans="1:31" hidden="1" x14ac:dyDescent="0.25">
      <c r="A5880">
        <v>1257392</v>
      </c>
      <c r="B5880" t="s">
        <v>909</v>
      </c>
      <c r="C5880" t="s">
        <v>609</v>
      </c>
      <c r="D5880" s="3" t="s">
        <v>851</v>
      </c>
      <c r="E5880" s="4">
        <v>42724</v>
      </c>
      <c r="F5880" s="3" t="s">
        <v>29</v>
      </c>
      <c r="G5880" s="3" t="s">
        <v>29</v>
      </c>
      <c r="H5880" s="3">
        <v>8</v>
      </c>
      <c r="I5880" s="3">
        <f t="shared" ca="1" si="275"/>
        <v>8</v>
      </c>
      <c r="J5880" s="9" t="s">
        <v>52</v>
      </c>
      <c r="K5880" s="9" t="s">
        <v>1071</v>
      </c>
      <c r="L5880" s="9" t="str">
        <f t="shared" si="273"/>
        <v>FGS</v>
      </c>
      <c r="M5880" s="9">
        <v>1</v>
      </c>
      <c r="N5880" s="10">
        <v>42724</v>
      </c>
      <c r="O5880" s="10">
        <v>42724</v>
      </c>
      <c r="P5880" t="s">
        <v>57</v>
      </c>
      <c r="Q5880" t="str">
        <f t="shared" si="274"/>
        <v>PLL 36</v>
      </c>
      <c r="R5880" t="s">
        <v>55</v>
      </c>
      <c r="S5880">
        <v>0</v>
      </c>
      <c r="T5880" t="s">
        <v>33</v>
      </c>
      <c r="U5880">
        <v>1</v>
      </c>
      <c r="V5880">
        <v>1</v>
      </c>
      <c r="W5880" s="1">
        <v>42741</v>
      </c>
      <c r="X5880" s="1">
        <v>42741</v>
      </c>
      <c r="Y5880" t="s">
        <v>38</v>
      </c>
      <c r="Z5880">
        <v>0</v>
      </c>
      <c r="AA5880">
        <v>3000</v>
      </c>
      <c r="AB5880">
        <v>2900</v>
      </c>
      <c r="AC5880">
        <v>2900</v>
      </c>
      <c r="AD5880" t="s">
        <v>56</v>
      </c>
      <c r="AE5880" s="2">
        <v>45117.575844907406</v>
      </c>
    </row>
    <row r="5881" spans="1:31" hidden="1" x14ac:dyDescent="0.25">
      <c r="A5881">
        <v>1258092</v>
      </c>
      <c r="B5881" t="s">
        <v>909</v>
      </c>
      <c r="C5881" t="s">
        <v>499</v>
      </c>
      <c r="D5881" s="3" t="s">
        <v>933</v>
      </c>
      <c r="E5881" s="4">
        <v>36526</v>
      </c>
      <c r="F5881" s="3" t="s">
        <v>29</v>
      </c>
      <c r="G5881" s="3" t="s">
        <v>29</v>
      </c>
      <c r="H5881" s="3">
        <v>6</v>
      </c>
      <c r="I5881" s="3">
        <f t="shared" ca="1" si="275"/>
        <v>24</v>
      </c>
      <c r="J5881" s="9" t="s">
        <v>932</v>
      </c>
      <c r="K5881" s="9" t="s">
        <v>1071</v>
      </c>
      <c r="L5881" s="9" t="str">
        <f t="shared" si="273"/>
        <v>FGS</v>
      </c>
      <c r="M5881" s="9">
        <v>1</v>
      </c>
      <c r="N5881" s="10">
        <v>36526</v>
      </c>
      <c r="O5881" s="10">
        <v>36526</v>
      </c>
      <c r="P5881" t="s">
        <v>54</v>
      </c>
      <c r="Q5881" t="str">
        <f t="shared" si="274"/>
        <v>PLL 36</v>
      </c>
      <c r="R5881" t="s">
        <v>55</v>
      </c>
      <c r="S5881">
        <v>0</v>
      </c>
      <c r="T5881" t="s">
        <v>33</v>
      </c>
      <c r="U5881">
        <v>1</v>
      </c>
      <c r="V5881">
        <v>1</v>
      </c>
      <c r="W5881" s="1">
        <v>40595</v>
      </c>
      <c r="X5881" s="1">
        <v>40595</v>
      </c>
      <c r="Y5881" t="s">
        <v>38</v>
      </c>
      <c r="Z5881">
        <v>0</v>
      </c>
      <c r="AA5881">
        <v>3000</v>
      </c>
      <c r="AB5881">
        <v>2900</v>
      </c>
      <c r="AC5881">
        <v>2900</v>
      </c>
      <c r="AD5881" t="s">
        <v>56</v>
      </c>
      <c r="AE5881" s="2">
        <v>45096.620127314818</v>
      </c>
    </row>
    <row r="5882" spans="1:31" hidden="1" x14ac:dyDescent="0.25">
      <c r="A5882">
        <v>1258102</v>
      </c>
      <c r="B5882" t="s">
        <v>909</v>
      </c>
      <c r="C5882" t="s">
        <v>499</v>
      </c>
      <c r="D5882" s="3" t="s">
        <v>933</v>
      </c>
      <c r="E5882" s="4">
        <v>38718</v>
      </c>
      <c r="F5882" s="3" t="s">
        <v>29</v>
      </c>
      <c r="G5882" s="3" t="s">
        <v>29</v>
      </c>
      <c r="H5882" s="3">
        <v>6</v>
      </c>
      <c r="I5882" s="3">
        <f t="shared" ca="1" si="275"/>
        <v>18</v>
      </c>
      <c r="J5882" s="9" t="s">
        <v>793</v>
      </c>
      <c r="K5882" s="9" t="s">
        <v>1071</v>
      </c>
      <c r="L5882" s="9" t="str">
        <f t="shared" si="273"/>
        <v>Luma</v>
      </c>
      <c r="M5882" s="9">
        <v>1</v>
      </c>
      <c r="N5882" s="10">
        <v>38718</v>
      </c>
      <c r="O5882" s="10">
        <v>38718</v>
      </c>
      <c r="P5882" t="s">
        <v>596</v>
      </c>
      <c r="Q5882" t="str">
        <f t="shared" si="274"/>
        <v>SON-T 70</v>
      </c>
      <c r="R5882" t="s">
        <v>165</v>
      </c>
      <c r="S5882">
        <v>0</v>
      </c>
      <c r="T5882" t="s">
        <v>33</v>
      </c>
      <c r="U5882">
        <v>1</v>
      </c>
      <c r="V5882">
        <v>1</v>
      </c>
      <c r="W5882" s="1">
        <v>42250</v>
      </c>
      <c r="X5882" s="1">
        <v>42250</v>
      </c>
      <c r="Y5882" t="s">
        <v>38</v>
      </c>
      <c r="Z5882">
        <v>0</v>
      </c>
      <c r="AA5882">
        <v>2200</v>
      </c>
      <c r="AB5882">
        <v>5900</v>
      </c>
      <c r="AC5882">
        <v>5900</v>
      </c>
      <c r="AD5882" t="s">
        <v>597</v>
      </c>
      <c r="AE5882" s="2">
        <v>45113.547986111109</v>
      </c>
    </row>
    <row r="5883" spans="1:31" hidden="1" x14ac:dyDescent="0.25">
      <c r="A5883">
        <v>1258103</v>
      </c>
      <c r="B5883" t="s">
        <v>909</v>
      </c>
      <c r="C5883" t="s">
        <v>499</v>
      </c>
      <c r="D5883" s="3" t="s">
        <v>938</v>
      </c>
      <c r="E5883" s="4">
        <v>42200</v>
      </c>
      <c r="F5883" s="3" t="s">
        <v>29</v>
      </c>
      <c r="G5883" s="3" t="s">
        <v>29</v>
      </c>
      <c r="H5883" s="3">
        <v>8</v>
      </c>
      <c r="I5883" s="3">
        <f t="shared" ca="1" si="275"/>
        <v>9</v>
      </c>
      <c r="J5883" s="9" t="s">
        <v>193</v>
      </c>
      <c r="K5883" s="9" t="s">
        <v>1076</v>
      </c>
      <c r="L5883" s="9" t="str">
        <f t="shared" si="273"/>
        <v>Nicole</v>
      </c>
      <c r="M5883" s="9">
        <v>1</v>
      </c>
      <c r="N5883" s="10">
        <v>42200</v>
      </c>
      <c r="O5883" s="10">
        <v>42200</v>
      </c>
      <c r="P5883" t="s">
        <v>686</v>
      </c>
      <c r="Q5883" t="str">
        <f t="shared" si="274"/>
        <v>LED</v>
      </c>
      <c r="R5883" t="s">
        <v>360</v>
      </c>
      <c r="S5883">
        <v>0</v>
      </c>
      <c r="T5883" t="s">
        <v>33</v>
      </c>
      <c r="U5883">
        <v>1</v>
      </c>
      <c r="V5883">
        <v>1</v>
      </c>
      <c r="W5883" s="1">
        <v>42200</v>
      </c>
      <c r="X5883" s="1">
        <v>42200</v>
      </c>
      <c r="Y5883" t="s">
        <v>38</v>
      </c>
      <c r="Z5883">
        <v>0</v>
      </c>
      <c r="AA5883" t="s">
        <v>469</v>
      </c>
      <c r="AB5883">
        <v>2000</v>
      </c>
      <c r="AC5883">
        <v>2000</v>
      </c>
      <c r="AD5883" t="s">
        <v>213</v>
      </c>
      <c r="AE5883" s="2">
        <v>45096.615358796298</v>
      </c>
    </row>
    <row r="5884" spans="1:31" hidden="1" x14ac:dyDescent="0.25">
      <c r="A5884">
        <v>1258104</v>
      </c>
      <c r="B5884" t="s">
        <v>909</v>
      </c>
      <c r="C5884" t="s">
        <v>499</v>
      </c>
      <c r="D5884" s="3" t="s">
        <v>938</v>
      </c>
      <c r="E5884" s="4">
        <v>42200</v>
      </c>
      <c r="F5884" s="3" t="s">
        <v>29</v>
      </c>
      <c r="G5884" s="3" t="s">
        <v>29</v>
      </c>
      <c r="H5884" s="3">
        <v>8</v>
      </c>
      <c r="I5884" s="3">
        <f t="shared" ca="1" si="275"/>
        <v>9</v>
      </c>
      <c r="J5884" s="9" t="s">
        <v>193</v>
      </c>
      <c r="K5884" s="9" t="s">
        <v>1076</v>
      </c>
      <c r="L5884" s="9" t="str">
        <f t="shared" si="273"/>
        <v>Nicole</v>
      </c>
      <c r="M5884" s="9">
        <v>1</v>
      </c>
      <c r="N5884" s="10">
        <v>42200</v>
      </c>
      <c r="O5884" s="10">
        <v>42200</v>
      </c>
      <c r="P5884" t="s">
        <v>686</v>
      </c>
      <c r="Q5884" t="str">
        <f t="shared" si="274"/>
        <v>LED</v>
      </c>
      <c r="R5884" t="s">
        <v>360</v>
      </c>
      <c r="S5884">
        <v>0</v>
      </c>
      <c r="T5884" t="s">
        <v>33</v>
      </c>
      <c r="U5884">
        <v>1</v>
      </c>
      <c r="V5884">
        <v>1</v>
      </c>
      <c r="W5884" s="1">
        <v>42200</v>
      </c>
      <c r="X5884" s="1">
        <v>42200</v>
      </c>
      <c r="Y5884" t="s">
        <v>38</v>
      </c>
      <c r="Z5884">
        <v>0</v>
      </c>
      <c r="AA5884" t="s">
        <v>469</v>
      </c>
      <c r="AB5884">
        <v>2000</v>
      </c>
      <c r="AC5884">
        <v>2000</v>
      </c>
      <c r="AD5884" t="s">
        <v>213</v>
      </c>
      <c r="AE5884" s="2">
        <v>45096.615358796298</v>
      </c>
    </row>
    <row r="5885" spans="1:31" hidden="1" x14ac:dyDescent="0.25">
      <c r="A5885">
        <v>1258105</v>
      </c>
      <c r="B5885" t="s">
        <v>909</v>
      </c>
      <c r="C5885" t="s">
        <v>499</v>
      </c>
      <c r="D5885" s="3" t="s">
        <v>938</v>
      </c>
      <c r="E5885" s="4">
        <v>42200</v>
      </c>
      <c r="F5885" s="3" t="s">
        <v>29</v>
      </c>
      <c r="G5885" s="3" t="s">
        <v>29</v>
      </c>
      <c r="H5885" s="3">
        <v>8</v>
      </c>
      <c r="I5885" s="3">
        <f t="shared" ca="1" si="275"/>
        <v>9</v>
      </c>
      <c r="J5885" s="9" t="s">
        <v>193</v>
      </c>
      <c r="K5885" s="9" t="s">
        <v>1076</v>
      </c>
      <c r="L5885" s="9" t="str">
        <f t="shared" si="273"/>
        <v>Nicole</v>
      </c>
      <c r="M5885" s="9">
        <v>1</v>
      </c>
      <c r="N5885" s="10">
        <v>42200</v>
      </c>
      <c r="O5885" s="10">
        <v>42200</v>
      </c>
      <c r="P5885" t="s">
        <v>686</v>
      </c>
      <c r="Q5885" t="str">
        <f t="shared" si="274"/>
        <v>LED</v>
      </c>
      <c r="R5885" t="s">
        <v>360</v>
      </c>
      <c r="S5885">
        <v>0</v>
      </c>
      <c r="T5885" t="s">
        <v>33</v>
      </c>
      <c r="U5885">
        <v>1</v>
      </c>
      <c r="V5885">
        <v>1</v>
      </c>
      <c r="W5885" s="1">
        <v>42200</v>
      </c>
      <c r="X5885" s="1">
        <v>42200</v>
      </c>
      <c r="Y5885" t="s">
        <v>38</v>
      </c>
      <c r="Z5885">
        <v>0</v>
      </c>
      <c r="AA5885" t="s">
        <v>469</v>
      </c>
      <c r="AB5885">
        <v>2000</v>
      </c>
      <c r="AC5885">
        <v>2000</v>
      </c>
      <c r="AD5885" t="s">
        <v>213</v>
      </c>
      <c r="AE5885" s="2">
        <v>45096.615358796298</v>
      </c>
    </row>
    <row r="5886" spans="1:31" hidden="1" x14ac:dyDescent="0.25">
      <c r="A5886">
        <v>1258106</v>
      </c>
      <c r="B5886" t="s">
        <v>909</v>
      </c>
      <c r="C5886" t="s">
        <v>499</v>
      </c>
      <c r="D5886" s="3" t="s">
        <v>938</v>
      </c>
      <c r="E5886" s="4">
        <v>42200</v>
      </c>
      <c r="F5886" s="3" t="s">
        <v>29</v>
      </c>
      <c r="G5886" s="3" t="s">
        <v>29</v>
      </c>
      <c r="H5886" s="3">
        <v>8</v>
      </c>
      <c r="I5886" s="3">
        <f t="shared" ca="1" si="275"/>
        <v>9</v>
      </c>
      <c r="J5886" s="9" t="s">
        <v>193</v>
      </c>
      <c r="K5886" s="9" t="s">
        <v>1076</v>
      </c>
      <c r="L5886" s="9" t="str">
        <f t="shared" si="273"/>
        <v>Nicole</v>
      </c>
      <c r="M5886" s="9">
        <v>1</v>
      </c>
      <c r="N5886" s="10">
        <v>42200</v>
      </c>
      <c r="O5886" s="10">
        <v>42200</v>
      </c>
      <c r="P5886" t="s">
        <v>686</v>
      </c>
      <c r="Q5886" t="str">
        <f t="shared" si="274"/>
        <v>LED</v>
      </c>
      <c r="R5886" t="s">
        <v>360</v>
      </c>
      <c r="S5886">
        <v>0</v>
      </c>
      <c r="T5886" t="s">
        <v>33</v>
      </c>
      <c r="U5886">
        <v>1</v>
      </c>
      <c r="V5886">
        <v>1</v>
      </c>
      <c r="W5886" s="1">
        <v>42200</v>
      </c>
      <c r="X5886" s="1">
        <v>42200</v>
      </c>
      <c r="Y5886" t="s">
        <v>38</v>
      </c>
      <c r="Z5886">
        <v>0</v>
      </c>
      <c r="AA5886" t="s">
        <v>469</v>
      </c>
      <c r="AB5886">
        <v>2000</v>
      </c>
      <c r="AC5886">
        <v>2000</v>
      </c>
      <c r="AD5886" t="s">
        <v>213</v>
      </c>
      <c r="AE5886" s="2">
        <v>45096.615358796298</v>
      </c>
    </row>
    <row r="5887" spans="1:31" hidden="1" x14ac:dyDescent="0.25">
      <c r="A5887">
        <v>1258107</v>
      </c>
      <c r="B5887" t="s">
        <v>909</v>
      </c>
      <c r="C5887" t="s">
        <v>499</v>
      </c>
      <c r="D5887" s="3" t="s">
        <v>938</v>
      </c>
      <c r="E5887" s="4">
        <v>42459</v>
      </c>
      <c r="F5887" s="3" t="s">
        <v>29</v>
      </c>
      <c r="G5887" s="3" t="s">
        <v>29</v>
      </c>
      <c r="H5887" s="3">
        <v>8</v>
      </c>
      <c r="I5887" s="3">
        <f t="shared" ca="1" si="275"/>
        <v>8</v>
      </c>
      <c r="J5887" s="9" t="s">
        <v>193</v>
      </c>
      <c r="K5887" s="9" t="s">
        <v>1076</v>
      </c>
      <c r="L5887" s="9" t="str">
        <f t="shared" si="273"/>
        <v>Nicole</v>
      </c>
      <c r="M5887" s="9">
        <v>1</v>
      </c>
      <c r="N5887" s="10">
        <v>42200</v>
      </c>
      <c r="O5887" s="10">
        <v>42200</v>
      </c>
      <c r="P5887" t="s">
        <v>686</v>
      </c>
      <c r="Q5887" t="str">
        <f t="shared" si="274"/>
        <v>LED</v>
      </c>
      <c r="R5887" t="s">
        <v>360</v>
      </c>
      <c r="S5887">
        <v>0</v>
      </c>
      <c r="T5887" t="s">
        <v>33</v>
      </c>
      <c r="U5887">
        <v>1</v>
      </c>
      <c r="V5887">
        <v>1</v>
      </c>
      <c r="W5887" s="1">
        <v>42200</v>
      </c>
      <c r="X5887" s="1">
        <v>42200</v>
      </c>
      <c r="Y5887" t="s">
        <v>38</v>
      </c>
      <c r="Z5887">
        <v>0</v>
      </c>
      <c r="AA5887" t="s">
        <v>469</v>
      </c>
      <c r="AB5887">
        <v>2000</v>
      </c>
      <c r="AC5887">
        <v>2000</v>
      </c>
      <c r="AD5887" t="s">
        <v>213</v>
      </c>
      <c r="AE5887" s="2">
        <v>45096.615358796298</v>
      </c>
    </row>
    <row r="5888" spans="1:31" hidden="1" x14ac:dyDescent="0.25">
      <c r="A5888">
        <v>1258108</v>
      </c>
      <c r="B5888" t="s">
        <v>909</v>
      </c>
      <c r="C5888" t="s">
        <v>499</v>
      </c>
      <c r="D5888" s="3" t="s">
        <v>938</v>
      </c>
      <c r="E5888" s="4">
        <v>42200</v>
      </c>
      <c r="F5888" s="3" t="s">
        <v>29</v>
      </c>
      <c r="G5888" s="3" t="s">
        <v>29</v>
      </c>
      <c r="H5888" s="3">
        <v>8</v>
      </c>
      <c r="I5888" s="3">
        <f t="shared" ca="1" si="275"/>
        <v>9</v>
      </c>
      <c r="J5888" s="9" t="s">
        <v>193</v>
      </c>
      <c r="K5888" s="9" t="s">
        <v>1076</v>
      </c>
      <c r="L5888" s="9" t="str">
        <f t="shared" si="273"/>
        <v>Nicole</v>
      </c>
      <c r="M5888" s="9">
        <v>1</v>
      </c>
      <c r="N5888" s="10">
        <v>42200</v>
      </c>
      <c r="O5888" s="10">
        <v>42200</v>
      </c>
      <c r="P5888" t="s">
        <v>686</v>
      </c>
      <c r="Q5888" t="str">
        <f t="shared" si="274"/>
        <v>LED</v>
      </c>
      <c r="R5888" t="s">
        <v>360</v>
      </c>
      <c r="S5888">
        <v>0</v>
      </c>
      <c r="T5888" t="s">
        <v>33</v>
      </c>
      <c r="U5888">
        <v>1</v>
      </c>
      <c r="V5888">
        <v>1</v>
      </c>
      <c r="W5888" s="1">
        <v>42200</v>
      </c>
      <c r="X5888" s="1">
        <v>42200</v>
      </c>
      <c r="Y5888" t="s">
        <v>38</v>
      </c>
      <c r="Z5888">
        <v>0</v>
      </c>
      <c r="AA5888" t="s">
        <v>469</v>
      </c>
      <c r="AB5888">
        <v>2000</v>
      </c>
      <c r="AC5888">
        <v>2000</v>
      </c>
      <c r="AD5888" t="s">
        <v>213</v>
      </c>
      <c r="AE5888" s="2">
        <v>45096.615358796298</v>
      </c>
    </row>
    <row r="5889" spans="1:31" hidden="1" x14ac:dyDescent="0.25">
      <c r="A5889">
        <v>1258109</v>
      </c>
      <c r="B5889" t="s">
        <v>909</v>
      </c>
      <c r="C5889" t="s">
        <v>499</v>
      </c>
      <c r="D5889" s="3" t="s">
        <v>938</v>
      </c>
      <c r="E5889" s="4">
        <v>42200</v>
      </c>
      <c r="F5889" s="3" t="s">
        <v>29</v>
      </c>
      <c r="G5889" s="3" t="s">
        <v>29</v>
      </c>
      <c r="H5889" s="3">
        <v>8</v>
      </c>
      <c r="I5889" s="3">
        <f t="shared" ca="1" si="275"/>
        <v>9</v>
      </c>
      <c r="J5889" s="9" t="s">
        <v>193</v>
      </c>
      <c r="K5889" s="9" t="s">
        <v>1076</v>
      </c>
      <c r="L5889" s="9" t="str">
        <f t="shared" si="273"/>
        <v>Nicole</v>
      </c>
      <c r="M5889" s="9">
        <v>1</v>
      </c>
      <c r="N5889" s="10">
        <v>42200</v>
      </c>
      <c r="O5889" s="10">
        <v>42200</v>
      </c>
      <c r="P5889" t="s">
        <v>686</v>
      </c>
      <c r="Q5889" t="str">
        <f t="shared" si="274"/>
        <v>LED</v>
      </c>
      <c r="R5889" t="s">
        <v>360</v>
      </c>
      <c r="S5889">
        <v>0</v>
      </c>
      <c r="T5889" t="s">
        <v>33</v>
      </c>
      <c r="U5889">
        <v>1</v>
      </c>
      <c r="V5889">
        <v>1</v>
      </c>
      <c r="W5889" s="1">
        <v>42200</v>
      </c>
      <c r="X5889" s="1">
        <v>42200</v>
      </c>
      <c r="Y5889" t="s">
        <v>38</v>
      </c>
      <c r="Z5889">
        <v>0</v>
      </c>
      <c r="AA5889" t="s">
        <v>469</v>
      </c>
      <c r="AB5889">
        <v>2000</v>
      </c>
      <c r="AC5889">
        <v>2000</v>
      </c>
      <c r="AD5889" t="s">
        <v>213</v>
      </c>
      <c r="AE5889" s="2">
        <v>45096.615358796298</v>
      </c>
    </row>
    <row r="5890" spans="1:31" hidden="1" x14ac:dyDescent="0.25">
      <c r="A5890">
        <v>1258110</v>
      </c>
      <c r="B5890" t="s">
        <v>909</v>
      </c>
      <c r="C5890" t="s">
        <v>499</v>
      </c>
      <c r="D5890" s="3" t="s">
        <v>938</v>
      </c>
      <c r="E5890" s="4">
        <v>42200</v>
      </c>
      <c r="F5890" s="3" t="s">
        <v>29</v>
      </c>
      <c r="G5890" s="3" t="s">
        <v>29</v>
      </c>
      <c r="H5890" s="3">
        <v>8</v>
      </c>
      <c r="I5890" s="3">
        <f t="shared" ca="1" si="275"/>
        <v>9</v>
      </c>
      <c r="J5890" s="9" t="s">
        <v>193</v>
      </c>
      <c r="K5890" s="9" t="s">
        <v>1076</v>
      </c>
      <c r="L5890" s="9" t="str">
        <f t="shared" ref="L5890:L5953" si="276">VLOOKUP(J5890,Arm_kort,2,FALSE)</f>
        <v>Nicole</v>
      </c>
      <c r="M5890" s="9">
        <v>1</v>
      </c>
      <c r="N5890" s="10">
        <v>42200</v>
      </c>
      <c r="O5890" s="10">
        <v>42200</v>
      </c>
      <c r="P5890" t="s">
        <v>686</v>
      </c>
      <c r="Q5890" t="str">
        <f t="shared" ref="Q5890:Q5953" si="277">VLOOKUP(P5890,LAMPEN,3,FALSE)</f>
        <v>LED</v>
      </c>
      <c r="R5890" t="s">
        <v>360</v>
      </c>
      <c r="S5890">
        <v>0</v>
      </c>
      <c r="T5890" t="s">
        <v>33</v>
      </c>
      <c r="U5890">
        <v>1</v>
      </c>
      <c r="V5890">
        <v>1</v>
      </c>
      <c r="W5890" s="1">
        <v>42200</v>
      </c>
      <c r="X5890" s="1">
        <v>42200</v>
      </c>
      <c r="Y5890" t="s">
        <v>38</v>
      </c>
      <c r="Z5890">
        <v>0</v>
      </c>
      <c r="AA5890" t="s">
        <v>469</v>
      </c>
      <c r="AB5890">
        <v>2000</v>
      </c>
      <c r="AC5890">
        <v>2000</v>
      </c>
      <c r="AD5890" t="s">
        <v>213</v>
      </c>
      <c r="AE5890" s="2">
        <v>45096.615358796298</v>
      </c>
    </row>
    <row r="5891" spans="1:31" hidden="1" x14ac:dyDescent="0.25">
      <c r="A5891">
        <v>1258111</v>
      </c>
      <c r="B5891" t="s">
        <v>909</v>
      </c>
      <c r="C5891" t="s">
        <v>499</v>
      </c>
      <c r="D5891" s="3" t="s">
        <v>938</v>
      </c>
      <c r="E5891" s="4">
        <v>42200</v>
      </c>
      <c r="F5891" s="3" t="s">
        <v>29</v>
      </c>
      <c r="G5891" s="3" t="s">
        <v>29</v>
      </c>
      <c r="H5891" s="3">
        <v>8</v>
      </c>
      <c r="I5891" s="3">
        <f t="shared" ref="I5891:I5954" ca="1" si="278">IFERROR(YEAR(NOW())-YEAR(E5891),"")</f>
        <v>9</v>
      </c>
      <c r="J5891" s="9" t="s">
        <v>193</v>
      </c>
      <c r="K5891" s="9" t="s">
        <v>1076</v>
      </c>
      <c r="L5891" s="9" t="str">
        <f t="shared" si="276"/>
        <v>Nicole</v>
      </c>
      <c r="M5891" s="9">
        <v>1</v>
      </c>
      <c r="N5891" s="10">
        <v>42200</v>
      </c>
      <c r="O5891" s="10">
        <v>42200</v>
      </c>
      <c r="P5891" t="s">
        <v>686</v>
      </c>
      <c r="Q5891" t="str">
        <f t="shared" si="277"/>
        <v>LED</v>
      </c>
      <c r="R5891" t="s">
        <v>360</v>
      </c>
      <c r="S5891">
        <v>0</v>
      </c>
      <c r="T5891" t="s">
        <v>33</v>
      </c>
      <c r="U5891">
        <v>1</v>
      </c>
      <c r="V5891">
        <v>1</v>
      </c>
      <c r="W5891" s="1">
        <v>42200</v>
      </c>
      <c r="X5891" s="1">
        <v>42200</v>
      </c>
      <c r="Y5891" t="s">
        <v>38</v>
      </c>
      <c r="Z5891">
        <v>0</v>
      </c>
      <c r="AA5891" t="s">
        <v>469</v>
      </c>
      <c r="AB5891">
        <v>2000</v>
      </c>
      <c r="AC5891">
        <v>2000</v>
      </c>
      <c r="AD5891" t="s">
        <v>213</v>
      </c>
      <c r="AE5891" s="2">
        <v>45096.615358796298</v>
      </c>
    </row>
    <row r="5892" spans="1:31" hidden="1" x14ac:dyDescent="0.25">
      <c r="A5892">
        <v>1258112</v>
      </c>
      <c r="B5892" t="s">
        <v>909</v>
      </c>
      <c r="C5892" t="s">
        <v>499</v>
      </c>
      <c r="D5892" s="3" t="s">
        <v>938</v>
      </c>
      <c r="E5892" s="4">
        <v>42200</v>
      </c>
      <c r="F5892" s="3" t="s">
        <v>29</v>
      </c>
      <c r="G5892" s="3" t="s">
        <v>29</v>
      </c>
      <c r="H5892" s="3">
        <v>8</v>
      </c>
      <c r="I5892" s="3">
        <f t="shared" ca="1" si="278"/>
        <v>9</v>
      </c>
      <c r="J5892" s="9" t="s">
        <v>193</v>
      </c>
      <c r="K5892" s="9" t="s">
        <v>1076</v>
      </c>
      <c r="L5892" s="9" t="str">
        <f t="shared" si="276"/>
        <v>Nicole</v>
      </c>
      <c r="M5892" s="9">
        <v>1</v>
      </c>
      <c r="N5892" s="10">
        <v>42200</v>
      </c>
      <c r="O5892" s="10">
        <v>42200</v>
      </c>
      <c r="P5892" t="s">
        <v>686</v>
      </c>
      <c r="Q5892" t="str">
        <f t="shared" si="277"/>
        <v>LED</v>
      </c>
      <c r="R5892" t="s">
        <v>360</v>
      </c>
      <c r="S5892">
        <v>0</v>
      </c>
      <c r="T5892" t="s">
        <v>33</v>
      </c>
      <c r="U5892">
        <v>1</v>
      </c>
      <c r="V5892">
        <v>1</v>
      </c>
      <c r="W5892" s="1">
        <v>42200</v>
      </c>
      <c r="X5892" s="1">
        <v>42200</v>
      </c>
      <c r="Y5892" t="s">
        <v>38</v>
      </c>
      <c r="Z5892">
        <v>0</v>
      </c>
      <c r="AA5892" t="s">
        <v>469</v>
      </c>
      <c r="AB5892">
        <v>2000</v>
      </c>
      <c r="AC5892">
        <v>2000</v>
      </c>
      <c r="AD5892" t="s">
        <v>213</v>
      </c>
      <c r="AE5892" s="2">
        <v>45096.615358796298</v>
      </c>
    </row>
    <row r="5893" spans="1:31" hidden="1" x14ac:dyDescent="0.25">
      <c r="A5893">
        <v>1258113</v>
      </c>
      <c r="B5893" t="s">
        <v>909</v>
      </c>
      <c r="C5893" t="s">
        <v>499</v>
      </c>
      <c r="D5893" s="3" t="s">
        <v>29</v>
      </c>
      <c r="E5893" s="4">
        <v>38718</v>
      </c>
      <c r="F5893" s="3" t="s">
        <v>29</v>
      </c>
      <c r="G5893" s="3" t="s">
        <v>29</v>
      </c>
      <c r="H5893" s="3" t="s">
        <v>29</v>
      </c>
      <c r="I5893" s="3">
        <f t="shared" ca="1" si="278"/>
        <v>18</v>
      </c>
      <c r="J5893" s="9" t="s">
        <v>554</v>
      </c>
      <c r="K5893" s="9" t="s">
        <v>29</v>
      </c>
      <c r="L5893" s="9" t="str">
        <f t="shared" si="276"/>
        <v>WW</v>
      </c>
      <c r="M5893" s="9">
        <v>1</v>
      </c>
      <c r="N5893" s="10">
        <v>38718</v>
      </c>
      <c r="O5893" s="10">
        <v>38718</v>
      </c>
      <c r="P5893" t="s">
        <v>555</v>
      </c>
      <c r="Q5893" t="str">
        <f t="shared" si="277"/>
        <v>TLD 65</v>
      </c>
      <c r="R5893" t="s">
        <v>556</v>
      </c>
      <c r="S5893">
        <v>0</v>
      </c>
      <c r="T5893" t="s">
        <v>33</v>
      </c>
      <c r="U5893">
        <v>1</v>
      </c>
      <c r="V5893">
        <v>1</v>
      </c>
      <c r="W5893" s="1">
        <v>38718</v>
      </c>
      <c r="X5893" s="1">
        <v>38718</v>
      </c>
      <c r="Y5893" t="s">
        <v>38</v>
      </c>
      <c r="Z5893">
        <v>0</v>
      </c>
      <c r="AA5893">
        <v>3000</v>
      </c>
      <c r="AB5893">
        <v>4750</v>
      </c>
      <c r="AC5893">
        <v>4750</v>
      </c>
      <c r="AD5893" t="s">
        <v>166</v>
      </c>
      <c r="AE5893" s="2">
        <v>45096.606689814813</v>
      </c>
    </row>
    <row r="5894" spans="1:31" hidden="1" x14ac:dyDescent="0.25">
      <c r="A5894">
        <v>1258113</v>
      </c>
      <c r="B5894" t="s">
        <v>909</v>
      </c>
      <c r="C5894" t="s">
        <v>499</v>
      </c>
      <c r="D5894" s="3" t="s">
        <v>29</v>
      </c>
      <c r="E5894" s="4">
        <v>38718</v>
      </c>
      <c r="F5894" s="3" t="s">
        <v>29</v>
      </c>
      <c r="G5894" s="3" t="s">
        <v>29</v>
      </c>
      <c r="H5894" s="3" t="s">
        <v>29</v>
      </c>
      <c r="I5894" s="3">
        <f t="shared" ca="1" si="278"/>
        <v>18</v>
      </c>
      <c r="J5894" s="9" t="s">
        <v>554</v>
      </c>
      <c r="K5894" s="9" t="s">
        <v>29</v>
      </c>
      <c r="L5894" s="9" t="str">
        <f t="shared" si="276"/>
        <v>WW</v>
      </c>
      <c r="M5894" s="9">
        <v>2</v>
      </c>
      <c r="N5894" s="10">
        <v>38718</v>
      </c>
      <c r="O5894" s="10">
        <v>38718</v>
      </c>
      <c r="P5894" t="s">
        <v>555</v>
      </c>
      <c r="Q5894" t="str">
        <f t="shared" si="277"/>
        <v>TLD 65</v>
      </c>
      <c r="R5894" t="s">
        <v>556</v>
      </c>
      <c r="S5894">
        <v>0</v>
      </c>
      <c r="T5894" t="s">
        <v>33</v>
      </c>
      <c r="U5894">
        <v>1</v>
      </c>
      <c r="V5894">
        <v>2</v>
      </c>
      <c r="W5894" s="1">
        <v>38718</v>
      </c>
      <c r="X5894" s="1">
        <v>38718</v>
      </c>
      <c r="Y5894" t="s">
        <v>38</v>
      </c>
      <c r="Z5894">
        <v>0</v>
      </c>
      <c r="AA5894">
        <v>3000</v>
      </c>
      <c r="AB5894">
        <v>4750</v>
      </c>
      <c r="AC5894">
        <v>4750</v>
      </c>
      <c r="AD5894" t="s">
        <v>166</v>
      </c>
      <c r="AE5894" s="2">
        <v>45096.606689814813</v>
      </c>
    </row>
    <row r="5895" spans="1:31" hidden="1" x14ac:dyDescent="0.25">
      <c r="A5895">
        <v>1258113</v>
      </c>
      <c r="B5895" t="s">
        <v>909</v>
      </c>
      <c r="C5895" t="s">
        <v>499</v>
      </c>
      <c r="D5895" s="3" t="s">
        <v>29</v>
      </c>
      <c r="E5895" s="4">
        <v>38718</v>
      </c>
      <c r="F5895" s="3" t="s">
        <v>29</v>
      </c>
      <c r="G5895" s="3" t="s">
        <v>29</v>
      </c>
      <c r="H5895" s="3" t="s">
        <v>29</v>
      </c>
      <c r="I5895" s="3">
        <f t="shared" ca="1" si="278"/>
        <v>18</v>
      </c>
      <c r="J5895" s="9" t="s">
        <v>554</v>
      </c>
      <c r="K5895" s="9" t="s">
        <v>29</v>
      </c>
      <c r="L5895" s="9" t="str">
        <f t="shared" si="276"/>
        <v>WW</v>
      </c>
      <c r="M5895" s="9">
        <v>3</v>
      </c>
      <c r="N5895" s="10">
        <v>38718</v>
      </c>
      <c r="O5895" s="10">
        <v>38718</v>
      </c>
      <c r="P5895" t="s">
        <v>555</v>
      </c>
      <c r="Q5895" t="str">
        <f t="shared" si="277"/>
        <v>TLD 65</v>
      </c>
      <c r="R5895" t="s">
        <v>556</v>
      </c>
      <c r="S5895">
        <v>0</v>
      </c>
      <c r="T5895" t="s">
        <v>33</v>
      </c>
      <c r="U5895">
        <v>1</v>
      </c>
      <c r="V5895">
        <v>3</v>
      </c>
      <c r="W5895" s="1">
        <v>38718</v>
      </c>
      <c r="X5895" s="1">
        <v>38718</v>
      </c>
      <c r="Y5895" t="s">
        <v>38</v>
      </c>
      <c r="Z5895">
        <v>0</v>
      </c>
      <c r="AA5895">
        <v>3000</v>
      </c>
      <c r="AB5895">
        <v>4750</v>
      </c>
      <c r="AC5895">
        <v>4750</v>
      </c>
      <c r="AD5895" t="s">
        <v>166</v>
      </c>
      <c r="AE5895" s="2">
        <v>45096.606689814813</v>
      </c>
    </row>
    <row r="5896" spans="1:31" hidden="1" x14ac:dyDescent="0.25">
      <c r="A5896">
        <v>1258113</v>
      </c>
      <c r="B5896" t="s">
        <v>909</v>
      </c>
      <c r="C5896" t="s">
        <v>499</v>
      </c>
      <c r="D5896" s="3" t="s">
        <v>29</v>
      </c>
      <c r="E5896" s="4">
        <v>38718</v>
      </c>
      <c r="F5896" s="3" t="s">
        <v>29</v>
      </c>
      <c r="G5896" s="3" t="s">
        <v>29</v>
      </c>
      <c r="H5896" s="3" t="s">
        <v>29</v>
      </c>
      <c r="I5896" s="3">
        <f t="shared" ca="1" si="278"/>
        <v>18</v>
      </c>
      <c r="J5896" s="9" t="s">
        <v>554</v>
      </c>
      <c r="K5896" s="9" t="s">
        <v>29</v>
      </c>
      <c r="L5896" s="9" t="str">
        <f t="shared" si="276"/>
        <v>WW</v>
      </c>
      <c r="M5896" s="9">
        <v>4</v>
      </c>
      <c r="N5896" s="10">
        <v>38718</v>
      </c>
      <c r="O5896" s="10">
        <v>38718</v>
      </c>
      <c r="P5896" t="s">
        <v>555</v>
      </c>
      <c r="Q5896" t="str">
        <f t="shared" si="277"/>
        <v>TLD 65</v>
      </c>
      <c r="R5896" t="s">
        <v>556</v>
      </c>
      <c r="S5896">
        <v>0</v>
      </c>
      <c r="T5896" t="s">
        <v>33</v>
      </c>
      <c r="U5896">
        <v>1</v>
      </c>
      <c r="V5896">
        <v>4</v>
      </c>
      <c r="W5896" s="1">
        <v>38718</v>
      </c>
      <c r="X5896" s="1">
        <v>38718</v>
      </c>
      <c r="Y5896" t="s">
        <v>38</v>
      </c>
      <c r="Z5896">
        <v>0</v>
      </c>
      <c r="AA5896">
        <v>3000</v>
      </c>
      <c r="AB5896">
        <v>4750</v>
      </c>
      <c r="AC5896">
        <v>4750</v>
      </c>
      <c r="AD5896" t="s">
        <v>166</v>
      </c>
      <c r="AE5896" s="2">
        <v>45096.606689814813</v>
      </c>
    </row>
    <row r="5897" spans="1:31" hidden="1" x14ac:dyDescent="0.25">
      <c r="A5897">
        <v>1258113</v>
      </c>
      <c r="B5897" t="s">
        <v>909</v>
      </c>
      <c r="C5897" t="s">
        <v>499</v>
      </c>
      <c r="D5897" s="3" t="s">
        <v>29</v>
      </c>
      <c r="E5897" s="4">
        <v>38718</v>
      </c>
      <c r="F5897" s="3" t="s">
        <v>29</v>
      </c>
      <c r="G5897" s="3" t="s">
        <v>29</v>
      </c>
      <c r="H5897" s="3" t="s">
        <v>29</v>
      </c>
      <c r="I5897" s="3">
        <f t="shared" ca="1" si="278"/>
        <v>18</v>
      </c>
      <c r="J5897" s="9" t="s">
        <v>554</v>
      </c>
      <c r="K5897" s="9" t="s">
        <v>29</v>
      </c>
      <c r="L5897" s="9" t="str">
        <f t="shared" si="276"/>
        <v>WW</v>
      </c>
      <c r="M5897" s="9">
        <v>5</v>
      </c>
      <c r="N5897" s="10">
        <v>38718</v>
      </c>
      <c r="O5897" s="10">
        <v>38718</v>
      </c>
      <c r="P5897" t="s">
        <v>555</v>
      </c>
      <c r="Q5897" t="str">
        <f t="shared" si="277"/>
        <v>TLD 65</v>
      </c>
      <c r="R5897" t="s">
        <v>556</v>
      </c>
      <c r="S5897">
        <v>0</v>
      </c>
      <c r="T5897" t="s">
        <v>33</v>
      </c>
      <c r="U5897">
        <v>1</v>
      </c>
      <c r="V5897">
        <v>5</v>
      </c>
      <c r="W5897" s="1">
        <v>38718</v>
      </c>
      <c r="X5897" s="1">
        <v>38718</v>
      </c>
      <c r="Y5897" t="s">
        <v>38</v>
      </c>
      <c r="Z5897">
        <v>0</v>
      </c>
      <c r="AA5897">
        <v>3000</v>
      </c>
      <c r="AB5897">
        <v>4750</v>
      </c>
      <c r="AC5897">
        <v>4750</v>
      </c>
      <c r="AD5897" t="s">
        <v>166</v>
      </c>
      <c r="AE5897" s="2">
        <v>45096.606689814813</v>
      </c>
    </row>
    <row r="5898" spans="1:31" hidden="1" x14ac:dyDescent="0.25">
      <c r="A5898">
        <v>1258114</v>
      </c>
      <c r="B5898" t="s">
        <v>909</v>
      </c>
      <c r="C5898" t="s">
        <v>499</v>
      </c>
      <c r="D5898" s="3" t="s">
        <v>29</v>
      </c>
      <c r="E5898" s="3" t="s">
        <v>34</v>
      </c>
      <c r="F5898" s="3" t="s">
        <v>29</v>
      </c>
      <c r="G5898" s="3" t="s">
        <v>29</v>
      </c>
      <c r="H5898" s="3" t="s">
        <v>29</v>
      </c>
      <c r="I5898" s="3" t="str">
        <f t="shared" ca="1" si="278"/>
        <v/>
      </c>
      <c r="J5898" s="9" t="s">
        <v>939</v>
      </c>
      <c r="K5898" s="9" t="s">
        <v>29</v>
      </c>
      <c r="L5898" s="9" t="str">
        <f t="shared" si="276"/>
        <v>Abri</v>
      </c>
      <c r="M5898" s="9">
        <v>1</v>
      </c>
      <c r="N5898" s="10">
        <v>38718</v>
      </c>
      <c r="O5898" s="10">
        <v>38718</v>
      </c>
      <c r="P5898" t="s">
        <v>333</v>
      </c>
      <c r="Q5898">
        <f t="shared" si="277"/>
        <v>0</v>
      </c>
      <c r="R5898" t="s">
        <v>334</v>
      </c>
      <c r="S5898">
        <v>0</v>
      </c>
      <c r="T5898" t="s">
        <v>33</v>
      </c>
      <c r="U5898">
        <v>1</v>
      </c>
      <c r="V5898">
        <v>1</v>
      </c>
      <c r="W5898" s="1">
        <v>38718</v>
      </c>
      <c r="X5898" s="1">
        <v>38718</v>
      </c>
      <c r="Y5898" t="s">
        <v>38</v>
      </c>
      <c r="Z5898">
        <v>0</v>
      </c>
      <c r="AA5898">
        <v>3000</v>
      </c>
      <c r="AB5898">
        <v>7500</v>
      </c>
      <c r="AC5898">
        <v>7500</v>
      </c>
      <c r="AD5898" t="s">
        <v>334</v>
      </c>
      <c r="AE5898" s="2">
        <v>44883.606724537036</v>
      </c>
    </row>
    <row r="5899" spans="1:31" hidden="1" x14ac:dyDescent="0.25">
      <c r="A5899">
        <v>1258115</v>
      </c>
      <c r="B5899" t="s">
        <v>909</v>
      </c>
      <c r="C5899" t="s">
        <v>499</v>
      </c>
      <c r="D5899" s="3" t="s">
        <v>29</v>
      </c>
      <c r="E5899" s="3" t="s">
        <v>34</v>
      </c>
      <c r="F5899" s="3" t="s">
        <v>29</v>
      </c>
      <c r="G5899" s="3" t="s">
        <v>29</v>
      </c>
      <c r="H5899" s="3" t="s">
        <v>29</v>
      </c>
      <c r="I5899" s="3" t="str">
        <f t="shared" ca="1" si="278"/>
        <v/>
      </c>
      <c r="J5899" s="9" t="s">
        <v>939</v>
      </c>
      <c r="K5899" s="9" t="s">
        <v>29</v>
      </c>
      <c r="L5899" s="9" t="str">
        <f t="shared" si="276"/>
        <v>Abri</v>
      </c>
      <c r="M5899" s="9">
        <v>1</v>
      </c>
      <c r="N5899" s="10">
        <v>38718</v>
      </c>
      <c r="O5899" s="10">
        <v>38718</v>
      </c>
      <c r="P5899" t="s">
        <v>333</v>
      </c>
      <c r="Q5899">
        <f t="shared" si="277"/>
        <v>0</v>
      </c>
      <c r="R5899" t="s">
        <v>334</v>
      </c>
      <c r="S5899">
        <v>0</v>
      </c>
      <c r="T5899" t="s">
        <v>33</v>
      </c>
      <c r="U5899">
        <v>1</v>
      </c>
      <c r="V5899">
        <v>1</v>
      </c>
      <c r="W5899" s="1">
        <v>38718</v>
      </c>
      <c r="X5899" s="1">
        <v>38718</v>
      </c>
      <c r="Y5899" t="s">
        <v>38</v>
      </c>
      <c r="Z5899">
        <v>0</v>
      </c>
      <c r="AA5899">
        <v>3000</v>
      </c>
      <c r="AB5899">
        <v>7500</v>
      </c>
      <c r="AC5899">
        <v>7500</v>
      </c>
      <c r="AD5899" t="s">
        <v>334</v>
      </c>
      <c r="AE5899" s="2">
        <v>44883.606724537036</v>
      </c>
    </row>
    <row r="5900" spans="1:31" hidden="1" x14ac:dyDescent="0.25">
      <c r="A5900">
        <v>1252902</v>
      </c>
      <c r="B5900" t="s">
        <v>909</v>
      </c>
      <c r="C5900" t="s">
        <v>608</v>
      </c>
      <c r="D5900" s="3" t="s">
        <v>851</v>
      </c>
      <c r="E5900" s="4">
        <v>40329</v>
      </c>
      <c r="F5900" s="4">
        <v>43190</v>
      </c>
      <c r="G5900" s="4">
        <v>40634</v>
      </c>
      <c r="H5900" s="3">
        <v>8</v>
      </c>
      <c r="I5900" s="3">
        <f t="shared" ca="1" si="278"/>
        <v>14</v>
      </c>
      <c r="J5900" s="9" t="s">
        <v>286</v>
      </c>
      <c r="K5900" s="9" t="s">
        <v>1071</v>
      </c>
      <c r="L5900" s="9" t="str">
        <f t="shared" si="276"/>
        <v>FGS</v>
      </c>
      <c r="M5900" s="9">
        <v>1</v>
      </c>
      <c r="N5900" s="10">
        <v>37622</v>
      </c>
      <c r="O5900" s="10">
        <v>37622</v>
      </c>
      <c r="P5900" t="s">
        <v>63</v>
      </c>
      <c r="Q5900" t="str">
        <f t="shared" si="277"/>
        <v>PLL 36</v>
      </c>
      <c r="R5900" t="s">
        <v>55</v>
      </c>
      <c r="S5900">
        <v>0</v>
      </c>
      <c r="T5900" t="s">
        <v>33</v>
      </c>
      <c r="U5900">
        <v>1</v>
      </c>
      <c r="V5900">
        <v>1</v>
      </c>
      <c r="W5900" s="1">
        <v>37622</v>
      </c>
      <c r="X5900" s="1">
        <v>37622</v>
      </c>
      <c r="Y5900" t="s">
        <v>38</v>
      </c>
      <c r="Z5900">
        <v>0</v>
      </c>
      <c r="AA5900">
        <v>4000</v>
      </c>
      <c r="AB5900">
        <v>2900</v>
      </c>
      <c r="AC5900">
        <v>2900</v>
      </c>
      <c r="AD5900" t="s">
        <v>56</v>
      </c>
      <c r="AE5900" s="2">
        <v>45117.590254629627</v>
      </c>
    </row>
    <row r="5901" spans="1:31" hidden="1" x14ac:dyDescent="0.25">
      <c r="A5901">
        <v>1252903</v>
      </c>
      <c r="B5901" t="s">
        <v>909</v>
      </c>
      <c r="C5901" t="s">
        <v>608</v>
      </c>
      <c r="D5901" s="3" t="s">
        <v>856</v>
      </c>
      <c r="E5901" s="4">
        <v>44672</v>
      </c>
      <c r="F5901" s="3" t="s">
        <v>29</v>
      </c>
      <c r="G5901" s="3" t="s">
        <v>29</v>
      </c>
      <c r="H5901" s="3">
        <v>6</v>
      </c>
      <c r="I5901" s="3">
        <f t="shared" ca="1" si="278"/>
        <v>2</v>
      </c>
      <c r="J5901" s="9" t="s">
        <v>940</v>
      </c>
      <c r="K5901" s="9" t="s">
        <v>1073</v>
      </c>
      <c r="L5901" s="9" t="str">
        <f t="shared" si="276"/>
        <v>Libra</v>
      </c>
      <c r="M5901" s="9">
        <v>1</v>
      </c>
      <c r="N5901" s="10">
        <v>37622</v>
      </c>
      <c r="O5901" s="10">
        <v>37622</v>
      </c>
      <c r="P5901" t="s">
        <v>63</v>
      </c>
      <c r="Q5901" t="str">
        <f t="shared" si="277"/>
        <v>PLL 36</v>
      </c>
      <c r="R5901" t="s">
        <v>55</v>
      </c>
      <c r="S5901">
        <v>0</v>
      </c>
      <c r="T5901" t="s">
        <v>33</v>
      </c>
      <c r="U5901">
        <v>1</v>
      </c>
      <c r="V5901">
        <v>1</v>
      </c>
      <c r="W5901" s="1">
        <v>40830</v>
      </c>
      <c r="X5901" s="1">
        <v>40830</v>
      </c>
      <c r="Y5901" t="s">
        <v>38</v>
      </c>
      <c r="Z5901">
        <v>0</v>
      </c>
      <c r="AA5901">
        <v>4000</v>
      </c>
      <c r="AB5901">
        <v>2900</v>
      </c>
      <c r="AC5901">
        <v>2900</v>
      </c>
      <c r="AD5901" t="s">
        <v>56</v>
      </c>
      <c r="AE5901" s="2">
        <v>45124.360810185186</v>
      </c>
    </row>
    <row r="5902" spans="1:31" hidden="1" x14ac:dyDescent="0.25">
      <c r="A5902">
        <v>1253181</v>
      </c>
      <c r="B5902" t="s">
        <v>909</v>
      </c>
      <c r="C5902" t="s">
        <v>608</v>
      </c>
      <c r="D5902" s="3" t="s">
        <v>558</v>
      </c>
      <c r="E5902" s="4">
        <v>25538</v>
      </c>
      <c r="F5902" s="4">
        <v>43373</v>
      </c>
      <c r="G5902" s="4">
        <v>40817</v>
      </c>
      <c r="H5902" s="3">
        <v>6</v>
      </c>
      <c r="I5902" s="3">
        <f t="shared" ca="1" si="278"/>
        <v>55</v>
      </c>
      <c r="J5902" s="9" t="s">
        <v>932</v>
      </c>
      <c r="K5902" s="9" t="s">
        <v>1071</v>
      </c>
      <c r="L5902" s="9" t="str">
        <f t="shared" si="276"/>
        <v>FGS</v>
      </c>
      <c r="M5902" s="9">
        <v>1</v>
      </c>
      <c r="N5902" s="10">
        <v>37622</v>
      </c>
      <c r="O5902" s="10">
        <v>37622</v>
      </c>
      <c r="P5902" t="s">
        <v>54</v>
      </c>
      <c r="Q5902" t="str">
        <f t="shared" si="277"/>
        <v>PLL 36</v>
      </c>
      <c r="R5902" t="s">
        <v>55</v>
      </c>
      <c r="S5902">
        <v>0</v>
      </c>
      <c r="T5902" t="s">
        <v>33</v>
      </c>
      <c r="U5902">
        <v>1</v>
      </c>
      <c r="V5902">
        <v>1</v>
      </c>
      <c r="W5902" s="1">
        <v>40595</v>
      </c>
      <c r="X5902" s="1">
        <v>40595</v>
      </c>
      <c r="Y5902" t="s">
        <v>38</v>
      </c>
      <c r="Z5902">
        <v>0</v>
      </c>
      <c r="AA5902">
        <v>3000</v>
      </c>
      <c r="AB5902">
        <v>2900</v>
      </c>
      <c r="AC5902">
        <v>2900</v>
      </c>
      <c r="AD5902" t="s">
        <v>56</v>
      </c>
      <c r="AE5902" s="2">
        <v>45096.815520833334</v>
      </c>
    </row>
    <row r="5903" spans="1:31" hidden="1" x14ac:dyDescent="0.25">
      <c r="A5903">
        <v>1253182</v>
      </c>
      <c r="B5903" t="s">
        <v>909</v>
      </c>
      <c r="C5903" t="s">
        <v>608</v>
      </c>
      <c r="D5903" s="3" t="s">
        <v>558</v>
      </c>
      <c r="E5903" s="4">
        <v>40329</v>
      </c>
      <c r="F5903" s="4">
        <v>43373</v>
      </c>
      <c r="G5903" s="4">
        <v>40817</v>
      </c>
      <c r="H5903" s="3">
        <v>6</v>
      </c>
      <c r="I5903" s="3">
        <f t="shared" ca="1" si="278"/>
        <v>14</v>
      </c>
      <c r="J5903" s="9" t="s">
        <v>932</v>
      </c>
      <c r="K5903" s="9" t="s">
        <v>1071</v>
      </c>
      <c r="L5903" s="9" t="str">
        <f t="shared" si="276"/>
        <v>FGS</v>
      </c>
      <c r="M5903" s="9">
        <v>1</v>
      </c>
      <c r="N5903" s="10">
        <v>42926</v>
      </c>
      <c r="O5903" s="10">
        <v>42926</v>
      </c>
      <c r="P5903" t="s">
        <v>54</v>
      </c>
      <c r="Q5903" t="str">
        <f t="shared" si="277"/>
        <v>PLL 36</v>
      </c>
      <c r="R5903" t="s">
        <v>55</v>
      </c>
      <c r="S5903">
        <v>0</v>
      </c>
      <c r="T5903" t="s">
        <v>33</v>
      </c>
      <c r="U5903">
        <v>1</v>
      </c>
      <c r="V5903">
        <v>1</v>
      </c>
      <c r="W5903" s="1">
        <v>40731</v>
      </c>
      <c r="X5903" s="1">
        <v>40731</v>
      </c>
      <c r="Y5903" t="s">
        <v>38</v>
      </c>
      <c r="Z5903">
        <v>0</v>
      </c>
      <c r="AA5903">
        <v>3000</v>
      </c>
      <c r="AB5903">
        <v>2900</v>
      </c>
      <c r="AC5903">
        <v>2900</v>
      </c>
      <c r="AD5903" t="s">
        <v>56</v>
      </c>
      <c r="AE5903" s="2">
        <v>45096.815520833334</v>
      </c>
    </row>
    <row r="5904" spans="1:31" hidden="1" x14ac:dyDescent="0.25">
      <c r="A5904">
        <v>1254341</v>
      </c>
      <c r="B5904" t="s">
        <v>909</v>
      </c>
      <c r="C5904" t="s">
        <v>608</v>
      </c>
      <c r="D5904" s="3" t="s">
        <v>60</v>
      </c>
      <c r="E5904" s="4">
        <v>42724</v>
      </c>
      <c r="F5904" s="3" t="s">
        <v>29</v>
      </c>
      <c r="G5904" s="3" t="s">
        <v>29</v>
      </c>
      <c r="H5904" s="3">
        <v>8</v>
      </c>
      <c r="I5904" s="3">
        <f t="shared" ca="1" si="278"/>
        <v>8</v>
      </c>
      <c r="J5904" s="9" t="s">
        <v>52</v>
      </c>
      <c r="K5904" s="9" t="s">
        <v>1071</v>
      </c>
      <c r="L5904" s="9" t="str">
        <f t="shared" si="276"/>
        <v>FGS</v>
      </c>
      <c r="M5904" s="9">
        <v>1</v>
      </c>
      <c r="N5904" s="10">
        <v>42724</v>
      </c>
      <c r="O5904" s="10">
        <v>42724</v>
      </c>
      <c r="P5904" t="s">
        <v>941</v>
      </c>
      <c r="Q5904" t="str">
        <f t="shared" si="277"/>
        <v>PLL 36</v>
      </c>
      <c r="R5904" t="s">
        <v>55</v>
      </c>
      <c r="S5904">
        <v>0</v>
      </c>
      <c r="T5904" t="s">
        <v>33</v>
      </c>
      <c r="U5904">
        <v>1</v>
      </c>
      <c r="V5904">
        <v>1</v>
      </c>
      <c r="W5904" s="1">
        <v>44474</v>
      </c>
      <c r="X5904" s="1">
        <v>44474</v>
      </c>
      <c r="Y5904" t="s">
        <v>38</v>
      </c>
      <c r="Z5904">
        <v>0</v>
      </c>
      <c r="AA5904">
        <v>3000</v>
      </c>
      <c r="AB5904">
        <v>2900</v>
      </c>
      <c r="AC5904">
        <v>2900</v>
      </c>
      <c r="AD5904" t="s">
        <v>56</v>
      </c>
      <c r="AE5904" s="2">
        <v>45096.81689814815</v>
      </c>
    </row>
    <row r="5905" spans="1:31" hidden="1" x14ac:dyDescent="0.25">
      <c r="A5905">
        <v>1257394</v>
      </c>
      <c r="B5905" t="s">
        <v>909</v>
      </c>
      <c r="C5905" t="s">
        <v>608</v>
      </c>
      <c r="D5905" s="3" t="s">
        <v>60</v>
      </c>
      <c r="E5905" s="4">
        <v>42724</v>
      </c>
      <c r="F5905" s="3" t="s">
        <v>29</v>
      </c>
      <c r="G5905" s="3" t="s">
        <v>29</v>
      </c>
      <c r="H5905" s="3">
        <v>8</v>
      </c>
      <c r="I5905" s="3">
        <f t="shared" ca="1" si="278"/>
        <v>8</v>
      </c>
      <c r="J5905" s="9" t="s">
        <v>52</v>
      </c>
      <c r="K5905" s="9" t="s">
        <v>1071</v>
      </c>
      <c r="L5905" s="9" t="str">
        <f t="shared" si="276"/>
        <v>FGS</v>
      </c>
      <c r="M5905" s="9">
        <v>1</v>
      </c>
      <c r="N5905" s="10">
        <v>42724</v>
      </c>
      <c r="O5905" s="10">
        <v>42724</v>
      </c>
      <c r="P5905" t="s">
        <v>54</v>
      </c>
      <c r="Q5905" t="str">
        <f t="shared" si="277"/>
        <v>PLL 36</v>
      </c>
      <c r="R5905" t="s">
        <v>55</v>
      </c>
      <c r="S5905">
        <v>0</v>
      </c>
      <c r="T5905" t="s">
        <v>33</v>
      </c>
      <c r="U5905">
        <v>1</v>
      </c>
      <c r="V5905">
        <v>1</v>
      </c>
      <c r="W5905" s="1">
        <v>40595</v>
      </c>
      <c r="X5905" s="1">
        <v>40595</v>
      </c>
      <c r="Y5905" t="s">
        <v>38</v>
      </c>
      <c r="Z5905">
        <v>0</v>
      </c>
      <c r="AA5905">
        <v>3000</v>
      </c>
      <c r="AB5905">
        <v>2900</v>
      </c>
      <c r="AC5905">
        <v>2900</v>
      </c>
      <c r="AD5905" t="s">
        <v>56</v>
      </c>
      <c r="AE5905" s="2">
        <v>45096.81689814815</v>
      </c>
    </row>
    <row r="5906" spans="1:31" hidden="1" x14ac:dyDescent="0.25">
      <c r="A5906">
        <v>1257395</v>
      </c>
      <c r="B5906" t="s">
        <v>909</v>
      </c>
      <c r="C5906" t="s">
        <v>608</v>
      </c>
      <c r="D5906" s="3" t="s">
        <v>60</v>
      </c>
      <c r="E5906" s="4">
        <v>42724</v>
      </c>
      <c r="F5906" s="3" t="s">
        <v>29</v>
      </c>
      <c r="G5906" s="3" t="s">
        <v>29</v>
      </c>
      <c r="H5906" s="3">
        <v>8</v>
      </c>
      <c r="I5906" s="3">
        <f t="shared" ca="1" si="278"/>
        <v>8</v>
      </c>
      <c r="J5906" s="9" t="s">
        <v>52</v>
      </c>
      <c r="K5906" s="9" t="s">
        <v>1071</v>
      </c>
      <c r="L5906" s="9" t="str">
        <f t="shared" si="276"/>
        <v>FGS</v>
      </c>
      <c r="M5906" s="9">
        <v>1</v>
      </c>
      <c r="N5906" s="10">
        <v>42724</v>
      </c>
      <c r="O5906" s="10">
        <v>42724</v>
      </c>
      <c r="P5906" t="s">
        <v>54</v>
      </c>
      <c r="Q5906" t="str">
        <f t="shared" si="277"/>
        <v>PLL 36</v>
      </c>
      <c r="R5906" t="s">
        <v>55</v>
      </c>
      <c r="S5906">
        <v>0</v>
      </c>
      <c r="T5906" t="s">
        <v>33</v>
      </c>
      <c r="U5906">
        <v>1</v>
      </c>
      <c r="V5906">
        <v>1</v>
      </c>
      <c r="W5906" s="1">
        <v>40595</v>
      </c>
      <c r="X5906" s="1">
        <v>40595</v>
      </c>
      <c r="Y5906" t="s">
        <v>38</v>
      </c>
      <c r="Z5906">
        <v>0</v>
      </c>
      <c r="AA5906">
        <v>3000</v>
      </c>
      <c r="AB5906">
        <v>2900</v>
      </c>
      <c r="AC5906">
        <v>2900</v>
      </c>
      <c r="AD5906" t="s">
        <v>56</v>
      </c>
      <c r="AE5906" s="2">
        <v>45096.81689814815</v>
      </c>
    </row>
    <row r="5907" spans="1:31" hidden="1" x14ac:dyDescent="0.25">
      <c r="A5907">
        <v>1252816</v>
      </c>
      <c r="B5907" t="s">
        <v>942</v>
      </c>
      <c r="C5907" t="s">
        <v>943</v>
      </c>
      <c r="D5907" s="3" t="s">
        <v>163</v>
      </c>
      <c r="E5907" s="4">
        <v>43727</v>
      </c>
      <c r="F5907" s="3" t="s">
        <v>29</v>
      </c>
      <c r="G5907" s="3" t="s">
        <v>29</v>
      </c>
      <c r="H5907" s="3">
        <v>6</v>
      </c>
      <c r="I5907" s="3">
        <f t="shared" ca="1" si="278"/>
        <v>5</v>
      </c>
      <c r="J5907" s="9" t="s">
        <v>52</v>
      </c>
      <c r="K5907" s="9" t="s">
        <v>1071</v>
      </c>
      <c r="L5907" s="9" t="str">
        <f t="shared" si="276"/>
        <v>FGS</v>
      </c>
      <c r="M5907" s="9">
        <v>1</v>
      </c>
      <c r="N5907" s="10">
        <v>38750</v>
      </c>
      <c r="O5907" s="10">
        <v>38750</v>
      </c>
      <c r="P5907" t="s">
        <v>54</v>
      </c>
      <c r="Q5907" t="str">
        <f t="shared" si="277"/>
        <v>PLL 36</v>
      </c>
      <c r="R5907" t="s">
        <v>55</v>
      </c>
      <c r="S5907">
        <v>0</v>
      </c>
      <c r="T5907" t="s">
        <v>33</v>
      </c>
      <c r="U5907">
        <v>1</v>
      </c>
      <c r="V5907">
        <v>1</v>
      </c>
      <c r="W5907" s="1">
        <v>41624</v>
      </c>
      <c r="X5907" s="1">
        <v>41624</v>
      </c>
      <c r="Y5907" t="s">
        <v>38</v>
      </c>
      <c r="Z5907">
        <v>0</v>
      </c>
      <c r="AA5907">
        <v>3000</v>
      </c>
      <c r="AB5907">
        <v>2900</v>
      </c>
      <c r="AC5907">
        <v>2900</v>
      </c>
      <c r="AD5907" t="s">
        <v>56</v>
      </c>
      <c r="AE5907" s="2">
        <v>45096.814525462964</v>
      </c>
    </row>
    <row r="5908" spans="1:31" hidden="1" x14ac:dyDescent="0.25">
      <c r="A5908">
        <v>1252817</v>
      </c>
      <c r="B5908" t="s">
        <v>942</v>
      </c>
      <c r="C5908" t="s">
        <v>943</v>
      </c>
      <c r="D5908" s="3" t="s">
        <v>163</v>
      </c>
      <c r="E5908" s="4">
        <v>39899</v>
      </c>
      <c r="F5908" s="3" t="s">
        <v>29</v>
      </c>
      <c r="G5908" s="3" t="s">
        <v>29</v>
      </c>
      <c r="H5908" s="3">
        <v>6</v>
      </c>
      <c r="I5908" s="3">
        <f t="shared" ca="1" si="278"/>
        <v>15</v>
      </c>
      <c r="J5908" s="9" t="s">
        <v>52</v>
      </c>
      <c r="K5908" s="9" t="s">
        <v>1071</v>
      </c>
      <c r="L5908" s="9" t="str">
        <f t="shared" si="276"/>
        <v>FGS</v>
      </c>
      <c r="M5908" s="9">
        <v>1</v>
      </c>
      <c r="N5908" s="10">
        <v>38750</v>
      </c>
      <c r="O5908" s="10">
        <v>38750</v>
      </c>
      <c r="P5908" t="s">
        <v>54</v>
      </c>
      <c r="Q5908" t="str">
        <f t="shared" si="277"/>
        <v>PLL 36</v>
      </c>
      <c r="R5908" t="s">
        <v>55</v>
      </c>
      <c r="S5908">
        <v>0</v>
      </c>
      <c r="T5908" t="s">
        <v>33</v>
      </c>
      <c r="U5908">
        <v>1</v>
      </c>
      <c r="V5908">
        <v>1</v>
      </c>
      <c r="W5908" s="1">
        <v>41649</v>
      </c>
      <c r="X5908" s="1">
        <v>41649</v>
      </c>
      <c r="Y5908" t="s">
        <v>38</v>
      </c>
      <c r="Z5908">
        <v>0</v>
      </c>
      <c r="AA5908">
        <v>3000</v>
      </c>
      <c r="AB5908">
        <v>2900</v>
      </c>
      <c r="AC5908">
        <v>2900</v>
      </c>
      <c r="AD5908" t="s">
        <v>56</v>
      </c>
      <c r="AE5908" s="2">
        <v>45096.814525462964</v>
      </c>
    </row>
    <row r="5909" spans="1:31" hidden="1" x14ac:dyDescent="0.25">
      <c r="A5909">
        <v>1252818</v>
      </c>
      <c r="B5909" t="s">
        <v>942</v>
      </c>
      <c r="C5909" t="s">
        <v>943</v>
      </c>
      <c r="D5909" s="3" t="s">
        <v>163</v>
      </c>
      <c r="E5909" s="4">
        <v>39899</v>
      </c>
      <c r="F5909" s="3" t="s">
        <v>29</v>
      </c>
      <c r="G5909" s="3" t="s">
        <v>29</v>
      </c>
      <c r="H5909" s="3">
        <v>6</v>
      </c>
      <c r="I5909" s="3">
        <f t="shared" ca="1" si="278"/>
        <v>15</v>
      </c>
      <c r="J5909" s="9" t="s">
        <v>52</v>
      </c>
      <c r="K5909" s="9" t="s">
        <v>1071</v>
      </c>
      <c r="L5909" s="9" t="str">
        <f t="shared" si="276"/>
        <v>FGS</v>
      </c>
      <c r="M5909" s="9">
        <v>1</v>
      </c>
      <c r="N5909" s="10">
        <v>38750</v>
      </c>
      <c r="O5909" s="10">
        <v>38750</v>
      </c>
      <c r="P5909" t="s">
        <v>54</v>
      </c>
      <c r="Q5909" t="str">
        <f t="shared" si="277"/>
        <v>PLL 36</v>
      </c>
      <c r="R5909" t="s">
        <v>55</v>
      </c>
      <c r="S5909">
        <v>0</v>
      </c>
      <c r="T5909" t="s">
        <v>33</v>
      </c>
      <c r="U5909">
        <v>1</v>
      </c>
      <c r="V5909">
        <v>1</v>
      </c>
      <c r="W5909" s="1">
        <v>41610</v>
      </c>
      <c r="X5909" s="1">
        <v>41610</v>
      </c>
      <c r="Y5909" t="s">
        <v>38</v>
      </c>
      <c r="Z5909">
        <v>0</v>
      </c>
      <c r="AA5909">
        <v>3000</v>
      </c>
      <c r="AB5909">
        <v>2900</v>
      </c>
      <c r="AC5909">
        <v>2900</v>
      </c>
      <c r="AD5909" t="s">
        <v>56</v>
      </c>
      <c r="AE5909" s="2">
        <v>45096.814525462964</v>
      </c>
    </row>
    <row r="5910" spans="1:31" hidden="1" x14ac:dyDescent="0.25">
      <c r="A5910">
        <v>1252819</v>
      </c>
      <c r="B5910" t="s">
        <v>942</v>
      </c>
      <c r="C5910" t="s">
        <v>943</v>
      </c>
      <c r="D5910" s="3" t="s">
        <v>163</v>
      </c>
      <c r="E5910" s="4">
        <v>39899</v>
      </c>
      <c r="F5910" s="3" t="s">
        <v>29</v>
      </c>
      <c r="G5910" s="3" t="s">
        <v>29</v>
      </c>
      <c r="H5910" s="3">
        <v>6</v>
      </c>
      <c r="I5910" s="3">
        <f t="shared" ca="1" si="278"/>
        <v>15</v>
      </c>
      <c r="J5910" s="9" t="s">
        <v>52</v>
      </c>
      <c r="K5910" s="9" t="s">
        <v>1071</v>
      </c>
      <c r="L5910" s="9" t="str">
        <f t="shared" si="276"/>
        <v>FGS</v>
      </c>
      <c r="M5910" s="9">
        <v>1</v>
      </c>
      <c r="N5910" s="10">
        <v>38750</v>
      </c>
      <c r="O5910" s="10">
        <v>38750</v>
      </c>
      <c r="P5910" t="s">
        <v>54</v>
      </c>
      <c r="Q5910" t="str">
        <f t="shared" si="277"/>
        <v>PLL 36</v>
      </c>
      <c r="R5910" t="s">
        <v>55</v>
      </c>
      <c r="S5910">
        <v>0</v>
      </c>
      <c r="T5910" t="s">
        <v>33</v>
      </c>
      <c r="U5910">
        <v>1</v>
      </c>
      <c r="V5910">
        <v>1</v>
      </c>
      <c r="W5910" s="1">
        <v>42048</v>
      </c>
      <c r="X5910" s="1">
        <v>42048</v>
      </c>
      <c r="Y5910" t="s">
        <v>38</v>
      </c>
      <c r="Z5910">
        <v>0</v>
      </c>
      <c r="AA5910">
        <v>3000</v>
      </c>
      <c r="AB5910">
        <v>2900</v>
      </c>
      <c r="AC5910">
        <v>2900</v>
      </c>
      <c r="AD5910" t="s">
        <v>56</v>
      </c>
      <c r="AE5910" s="2">
        <v>45096.814525462964</v>
      </c>
    </row>
    <row r="5911" spans="1:31" hidden="1" x14ac:dyDescent="0.25">
      <c r="A5911">
        <v>1252820</v>
      </c>
      <c r="B5911" t="s">
        <v>942</v>
      </c>
      <c r="C5911" t="s">
        <v>943</v>
      </c>
      <c r="D5911" s="3" t="s">
        <v>163</v>
      </c>
      <c r="E5911" s="4">
        <v>39899</v>
      </c>
      <c r="F5911" s="3" t="s">
        <v>29</v>
      </c>
      <c r="G5911" s="3" t="s">
        <v>29</v>
      </c>
      <c r="H5911" s="3">
        <v>6</v>
      </c>
      <c r="I5911" s="3">
        <f t="shared" ca="1" si="278"/>
        <v>15</v>
      </c>
      <c r="J5911" s="9" t="s">
        <v>52</v>
      </c>
      <c r="K5911" s="9" t="s">
        <v>1071</v>
      </c>
      <c r="L5911" s="9" t="str">
        <f t="shared" si="276"/>
        <v>FGS</v>
      </c>
      <c r="M5911" s="9">
        <v>1</v>
      </c>
      <c r="N5911" s="10">
        <v>38750</v>
      </c>
      <c r="O5911" s="10">
        <v>38750</v>
      </c>
      <c r="P5911" t="s">
        <v>54</v>
      </c>
      <c r="Q5911" t="str">
        <f t="shared" si="277"/>
        <v>PLL 36</v>
      </c>
      <c r="R5911" t="s">
        <v>55</v>
      </c>
      <c r="S5911">
        <v>0</v>
      </c>
      <c r="T5911" t="s">
        <v>33</v>
      </c>
      <c r="U5911">
        <v>1</v>
      </c>
      <c r="V5911">
        <v>1</v>
      </c>
      <c r="W5911" s="1">
        <v>40595</v>
      </c>
      <c r="X5911" s="1">
        <v>40595</v>
      </c>
      <c r="Y5911" t="s">
        <v>38</v>
      </c>
      <c r="Z5911">
        <v>0</v>
      </c>
      <c r="AA5911">
        <v>3000</v>
      </c>
      <c r="AB5911">
        <v>2900</v>
      </c>
      <c r="AC5911">
        <v>2900</v>
      </c>
      <c r="AD5911" t="s">
        <v>56</v>
      </c>
      <c r="AE5911" s="2">
        <v>45096.814525462964</v>
      </c>
    </row>
    <row r="5912" spans="1:31" hidden="1" x14ac:dyDescent="0.25">
      <c r="A5912">
        <v>1254625</v>
      </c>
      <c r="B5912" t="s">
        <v>942</v>
      </c>
      <c r="C5912" t="s">
        <v>943</v>
      </c>
      <c r="D5912" s="3" t="s">
        <v>62</v>
      </c>
      <c r="E5912" s="4">
        <v>37930</v>
      </c>
      <c r="F5912" s="3" t="s">
        <v>29</v>
      </c>
      <c r="G5912" s="3" t="s">
        <v>29</v>
      </c>
      <c r="H5912" s="3">
        <v>8</v>
      </c>
      <c r="I5912" s="3">
        <f t="shared" ca="1" si="278"/>
        <v>21</v>
      </c>
      <c r="J5912" s="9" t="s">
        <v>591</v>
      </c>
      <c r="K5912" s="9" t="s">
        <v>1083</v>
      </c>
      <c r="L5912" s="9" t="str">
        <f t="shared" si="276"/>
        <v>Luxis</v>
      </c>
      <c r="M5912" s="9">
        <v>1</v>
      </c>
      <c r="N5912" s="10">
        <v>44336</v>
      </c>
      <c r="O5912" s="10">
        <v>44336</v>
      </c>
      <c r="P5912" t="s">
        <v>593</v>
      </c>
      <c r="Q5912" t="str">
        <f t="shared" si="277"/>
        <v>LED</v>
      </c>
      <c r="R5912" t="s">
        <v>149</v>
      </c>
      <c r="S5912">
        <v>0</v>
      </c>
      <c r="T5912" t="s">
        <v>33</v>
      </c>
      <c r="U5912">
        <v>1</v>
      </c>
      <c r="V5912">
        <v>1</v>
      </c>
      <c r="W5912" s="1">
        <v>44336</v>
      </c>
      <c r="X5912" s="1">
        <v>44336</v>
      </c>
      <c r="Y5912" t="s">
        <v>48</v>
      </c>
      <c r="Z5912">
        <v>0</v>
      </c>
      <c r="AA5912">
        <v>4000</v>
      </c>
      <c r="AB5912">
        <v>4500</v>
      </c>
      <c r="AC5912" t="s">
        <v>29</v>
      </c>
      <c r="AD5912" t="s">
        <v>592</v>
      </c>
      <c r="AE5912" s="2">
        <v>45096.606689814813</v>
      </c>
    </row>
    <row r="5913" spans="1:31" hidden="1" x14ac:dyDescent="0.25">
      <c r="A5913">
        <v>1254622</v>
      </c>
      <c r="B5913" t="s">
        <v>942</v>
      </c>
      <c r="C5913" t="s">
        <v>944</v>
      </c>
      <c r="D5913" s="3" t="s">
        <v>59</v>
      </c>
      <c r="E5913" s="4">
        <v>34639</v>
      </c>
      <c r="F5913" s="4">
        <v>45565</v>
      </c>
      <c r="G5913" s="4">
        <v>43009</v>
      </c>
      <c r="H5913" s="3">
        <v>8</v>
      </c>
      <c r="I5913" s="3">
        <f t="shared" ca="1" si="278"/>
        <v>30</v>
      </c>
      <c r="J5913" s="9" t="s">
        <v>591</v>
      </c>
      <c r="K5913" s="9" t="s">
        <v>1083</v>
      </c>
      <c r="L5913" s="9" t="str">
        <f t="shared" si="276"/>
        <v>Luxis</v>
      </c>
      <c r="M5913" s="9">
        <v>1</v>
      </c>
      <c r="N5913" s="10">
        <v>44336</v>
      </c>
      <c r="O5913" s="10">
        <v>44336</v>
      </c>
      <c r="P5913" t="s">
        <v>593</v>
      </c>
      <c r="Q5913" t="str">
        <f t="shared" si="277"/>
        <v>LED</v>
      </c>
      <c r="R5913" t="s">
        <v>149</v>
      </c>
      <c r="S5913">
        <v>0</v>
      </c>
      <c r="T5913" t="s">
        <v>33</v>
      </c>
      <c r="U5913">
        <v>1</v>
      </c>
      <c r="V5913">
        <v>1</v>
      </c>
      <c r="W5913" s="1">
        <v>44336</v>
      </c>
      <c r="X5913" s="1">
        <v>44336</v>
      </c>
      <c r="Y5913" t="s">
        <v>48</v>
      </c>
      <c r="Z5913">
        <v>0</v>
      </c>
      <c r="AA5913">
        <v>4000</v>
      </c>
      <c r="AB5913">
        <v>4500</v>
      </c>
      <c r="AC5913" t="s">
        <v>29</v>
      </c>
      <c r="AD5913" t="s">
        <v>592</v>
      </c>
      <c r="AE5913" s="2">
        <v>45096.816724537035</v>
      </c>
    </row>
    <row r="5914" spans="1:31" hidden="1" x14ac:dyDescent="0.25">
      <c r="A5914">
        <v>1254624</v>
      </c>
      <c r="B5914" t="s">
        <v>942</v>
      </c>
      <c r="C5914" t="s">
        <v>945</v>
      </c>
      <c r="D5914" s="3" t="s">
        <v>60</v>
      </c>
      <c r="E5914" s="4">
        <v>34639</v>
      </c>
      <c r="F5914" s="4">
        <v>45565</v>
      </c>
      <c r="G5914" s="4">
        <v>43009</v>
      </c>
      <c r="H5914" s="3">
        <v>8</v>
      </c>
      <c r="I5914" s="3">
        <f t="shared" ca="1" si="278"/>
        <v>30</v>
      </c>
      <c r="J5914" s="9" t="s">
        <v>591</v>
      </c>
      <c r="K5914" s="9" t="s">
        <v>1083</v>
      </c>
      <c r="L5914" s="9" t="str">
        <f t="shared" si="276"/>
        <v>Luxis</v>
      </c>
      <c r="M5914" s="9">
        <v>1</v>
      </c>
      <c r="N5914" s="10">
        <v>44336</v>
      </c>
      <c r="O5914" s="10">
        <v>44336</v>
      </c>
      <c r="P5914" t="s">
        <v>593</v>
      </c>
      <c r="Q5914" t="str">
        <f t="shared" si="277"/>
        <v>LED</v>
      </c>
      <c r="R5914" t="s">
        <v>149</v>
      </c>
      <c r="S5914">
        <v>0</v>
      </c>
      <c r="T5914" t="s">
        <v>33</v>
      </c>
      <c r="U5914">
        <v>1</v>
      </c>
      <c r="V5914">
        <v>1</v>
      </c>
      <c r="W5914" s="1">
        <v>44336</v>
      </c>
      <c r="X5914" s="1">
        <v>44336</v>
      </c>
      <c r="Y5914" t="s">
        <v>48</v>
      </c>
      <c r="Z5914">
        <v>0</v>
      </c>
      <c r="AA5914">
        <v>4000</v>
      </c>
      <c r="AB5914">
        <v>4500</v>
      </c>
      <c r="AC5914" t="s">
        <v>29</v>
      </c>
      <c r="AD5914" t="s">
        <v>592</v>
      </c>
      <c r="AE5914" s="2">
        <v>45096.81689814815</v>
      </c>
    </row>
    <row r="5915" spans="1:31" hidden="1" x14ac:dyDescent="0.25">
      <c r="A5915">
        <v>1254626</v>
      </c>
      <c r="B5915" t="s">
        <v>942</v>
      </c>
      <c r="C5915" t="s">
        <v>946</v>
      </c>
      <c r="D5915" s="3" t="s">
        <v>62</v>
      </c>
      <c r="E5915" s="4">
        <v>37929</v>
      </c>
      <c r="F5915" s="3" t="s">
        <v>29</v>
      </c>
      <c r="G5915" s="3" t="s">
        <v>29</v>
      </c>
      <c r="H5915" s="3">
        <v>8</v>
      </c>
      <c r="I5915" s="3">
        <f t="shared" ca="1" si="278"/>
        <v>21</v>
      </c>
      <c r="J5915" s="9" t="s">
        <v>591</v>
      </c>
      <c r="K5915" s="9" t="s">
        <v>1083</v>
      </c>
      <c r="L5915" s="9" t="str">
        <f t="shared" si="276"/>
        <v>Luxis</v>
      </c>
      <c r="M5915" s="9">
        <v>1</v>
      </c>
      <c r="N5915" s="10">
        <v>44336</v>
      </c>
      <c r="O5915" s="10">
        <v>44336</v>
      </c>
      <c r="P5915" t="s">
        <v>593</v>
      </c>
      <c r="Q5915" t="str">
        <f t="shared" si="277"/>
        <v>LED</v>
      </c>
      <c r="R5915" t="s">
        <v>149</v>
      </c>
      <c r="S5915">
        <v>0</v>
      </c>
      <c r="T5915" t="s">
        <v>33</v>
      </c>
      <c r="U5915">
        <v>1</v>
      </c>
      <c r="V5915">
        <v>1</v>
      </c>
      <c r="W5915" s="1">
        <v>44336</v>
      </c>
      <c r="X5915" s="1">
        <v>44336</v>
      </c>
      <c r="Y5915" t="s">
        <v>48</v>
      </c>
      <c r="Z5915">
        <v>0</v>
      </c>
      <c r="AA5915">
        <v>4000</v>
      </c>
      <c r="AB5915">
        <v>4500</v>
      </c>
      <c r="AC5915" t="s">
        <v>29</v>
      </c>
      <c r="AD5915" t="s">
        <v>592</v>
      </c>
      <c r="AE5915" s="2">
        <v>45096.606689814813</v>
      </c>
    </row>
    <row r="5916" spans="1:31" hidden="1" x14ac:dyDescent="0.25">
      <c r="A5916">
        <v>1254627</v>
      </c>
      <c r="B5916" t="s">
        <v>942</v>
      </c>
      <c r="C5916" t="s">
        <v>947</v>
      </c>
      <c r="D5916" s="3" t="s">
        <v>62</v>
      </c>
      <c r="E5916" s="4">
        <v>37930</v>
      </c>
      <c r="F5916" s="3" t="s">
        <v>29</v>
      </c>
      <c r="G5916" s="3" t="s">
        <v>29</v>
      </c>
      <c r="H5916" s="3">
        <v>8</v>
      </c>
      <c r="I5916" s="3">
        <f t="shared" ca="1" si="278"/>
        <v>21</v>
      </c>
      <c r="J5916" s="9" t="s">
        <v>591</v>
      </c>
      <c r="K5916" s="9" t="s">
        <v>1083</v>
      </c>
      <c r="L5916" s="9" t="str">
        <f t="shared" si="276"/>
        <v>Luxis</v>
      </c>
      <c r="M5916" s="9">
        <v>1</v>
      </c>
      <c r="N5916" s="10">
        <v>44336</v>
      </c>
      <c r="O5916" s="10">
        <v>44336</v>
      </c>
      <c r="P5916" t="s">
        <v>593</v>
      </c>
      <c r="Q5916" t="str">
        <f t="shared" si="277"/>
        <v>LED</v>
      </c>
      <c r="R5916" t="s">
        <v>149</v>
      </c>
      <c r="S5916">
        <v>0</v>
      </c>
      <c r="T5916" t="s">
        <v>33</v>
      </c>
      <c r="U5916">
        <v>1</v>
      </c>
      <c r="V5916">
        <v>1</v>
      </c>
      <c r="W5916" s="1">
        <v>44336</v>
      </c>
      <c r="X5916" s="1">
        <v>44336</v>
      </c>
      <c r="Y5916" t="s">
        <v>48</v>
      </c>
      <c r="Z5916">
        <v>0</v>
      </c>
      <c r="AA5916">
        <v>4000</v>
      </c>
      <c r="AB5916">
        <v>4500</v>
      </c>
      <c r="AC5916" t="s">
        <v>29</v>
      </c>
      <c r="AD5916" t="s">
        <v>592</v>
      </c>
      <c r="AE5916" s="2">
        <v>45096.606689814813</v>
      </c>
    </row>
    <row r="5917" spans="1:31" hidden="1" x14ac:dyDescent="0.25">
      <c r="A5917">
        <v>1252821</v>
      </c>
      <c r="B5917" t="s">
        <v>942</v>
      </c>
      <c r="C5917" t="s">
        <v>943</v>
      </c>
      <c r="D5917" s="3" t="s">
        <v>163</v>
      </c>
      <c r="E5917" s="4">
        <v>42200</v>
      </c>
      <c r="F5917" s="3" t="s">
        <v>29</v>
      </c>
      <c r="G5917" s="3" t="s">
        <v>29</v>
      </c>
      <c r="H5917" s="3">
        <v>6</v>
      </c>
      <c r="I5917" s="3">
        <f t="shared" ca="1" si="278"/>
        <v>9</v>
      </c>
      <c r="J5917" s="9" t="s">
        <v>52</v>
      </c>
      <c r="K5917" s="9" t="s">
        <v>1071</v>
      </c>
      <c r="L5917" s="9" t="str">
        <f t="shared" si="276"/>
        <v>FGS</v>
      </c>
      <c r="M5917" s="9">
        <v>1</v>
      </c>
      <c r="N5917" s="10">
        <v>38750</v>
      </c>
      <c r="O5917" s="10">
        <v>38750</v>
      </c>
      <c r="P5917" t="s">
        <v>54</v>
      </c>
      <c r="Q5917" t="str">
        <f t="shared" si="277"/>
        <v>PLL 36</v>
      </c>
      <c r="R5917" t="s">
        <v>55</v>
      </c>
      <c r="S5917">
        <v>0</v>
      </c>
      <c r="T5917" t="s">
        <v>33</v>
      </c>
      <c r="U5917">
        <v>1</v>
      </c>
      <c r="V5917">
        <v>1</v>
      </c>
      <c r="W5917" s="1">
        <v>40595</v>
      </c>
      <c r="X5917" s="1">
        <v>40595</v>
      </c>
      <c r="Y5917" t="s">
        <v>38</v>
      </c>
      <c r="Z5917">
        <v>0</v>
      </c>
      <c r="AA5917">
        <v>3000</v>
      </c>
      <c r="AB5917">
        <v>2900</v>
      </c>
      <c r="AC5917">
        <v>2900</v>
      </c>
      <c r="AD5917" t="s">
        <v>56</v>
      </c>
      <c r="AE5917" s="2">
        <v>45096.814525462964</v>
      </c>
    </row>
    <row r="5918" spans="1:31" hidden="1" x14ac:dyDescent="0.25">
      <c r="A5918">
        <v>1252822</v>
      </c>
      <c r="B5918" t="s">
        <v>942</v>
      </c>
      <c r="C5918" t="s">
        <v>943</v>
      </c>
      <c r="D5918" s="3" t="s">
        <v>163</v>
      </c>
      <c r="E5918" s="4">
        <v>42200</v>
      </c>
      <c r="F5918" s="3" t="s">
        <v>29</v>
      </c>
      <c r="G5918" s="3" t="s">
        <v>29</v>
      </c>
      <c r="H5918" s="3">
        <v>6</v>
      </c>
      <c r="I5918" s="3">
        <f t="shared" ca="1" si="278"/>
        <v>9</v>
      </c>
      <c r="J5918" s="9" t="s">
        <v>52</v>
      </c>
      <c r="K5918" s="9" t="s">
        <v>1071</v>
      </c>
      <c r="L5918" s="9" t="str">
        <f t="shared" si="276"/>
        <v>FGS</v>
      </c>
      <c r="M5918" s="9">
        <v>1</v>
      </c>
      <c r="N5918" s="10">
        <v>38995</v>
      </c>
      <c r="O5918" s="10">
        <v>38995</v>
      </c>
      <c r="P5918" t="s">
        <v>54</v>
      </c>
      <c r="Q5918" t="str">
        <f t="shared" si="277"/>
        <v>PLL 36</v>
      </c>
      <c r="R5918" t="s">
        <v>55</v>
      </c>
      <c r="S5918">
        <v>0</v>
      </c>
      <c r="T5918" t="s">
        <v>33</v>
      </c>
      <c r="U5918">
        <v>1</v>
      </c>
      <c r="V5918">
        <v>1</v>
      </c>
      <c r="W5918" s="1">
        <v>40595</v>
      </c>
      <c r="X5918" s="1">
        <v>40595</v>
      </c>
      <c r="Y5918" t="s">
        <v>38</v>
      </c>
      <c r="Z5918">
        <v>0</v>
      </c>
      <c r="AA5918">
        <v>3000</v>
      </c>
      <c r="AB5918">
        <v>2900</v>
      </c>
      <c r="AC5918">
        <v>2900</v>
      </c>
      <c r="AD5918" t="s">
        <v>56</v>
      </c>
      <c r="AE5918" s="2">
        <v>45096.814525462964</v>
      </c>
    </row>
    <row r="5919" spans="1:31" hidden="1" x14ac:dyDescent="0.25">
      <c r="A5919">
        <v>1252823</v>
      </c>
      <c r="B5919" t="s">
        <v>942</v>
      </c>
      <c r="C5919" t="s">
        <v>943</v>
      </c>
      <c r="D5919" s="3" t="s">
        <v>163</v>
      </c>
      <c r="E5919" s="4">
        <v>39899</v>
      </c>
      <c r="F5919" s="3" t="s">
        <v>29</v>
      </c>
      <c r="G5919" s="3" t="s">
        <v>29</v>
      </c>
      <c r="H5919" s="3">
        <v>6</v>
      </c>
      <c r="I5919" s="3">
        <f t="shared" ca="1" si="278"/>
        <v>15</v>
      </c>
      <c r="J5919" s="9" t="s">
        <v>52</v>
      </c>
      <c r="K5919" s="9" t="s">
        <v>1071</v>
      </c>
      <c r="L5919" s="9" t="str">
        <f t="shared" si="276"/>
        <v>FGS</v>
      </c>
      <c r="M5919" s="9">
        <v>1</v>
      </c>
      <c r="N5919" s="10">
        <v>38750</v>
      </c>
      <c r="O5919" s="10">
        <v>38750</v>
      </c>
      <c r="P5919" t="s">
        <v>54</v>
      </c>
      <c r="Q5919" t="str">
        <f t="shared" si="277"/>
        <v>PLL 36</v>
      </c>
      <c r="R5919" t="s">
        <v>55</v>
      </c>
      <c r="S5919">
        <v>0</v>
      </c>
      <c r="T5919" t="s">
        <v>33</v>
      </c>
      <c r="U5919">
        <v>1</v>
      </c>
      <c r="V5919">
        <v>1</v>
      </c>
      <c r="W5919" s="1">
        <v>40595</v>
      </c>
      <c r="X5919" s="1">
        <v>40595</v>
      </c>
      <c r="Y5919" t="s">
        <v>38</v>
      </c>
      <c r="Z5919">
        <v>0</v>
      </c>
      <c r="AA5919">
        <v>3000</v>
      </c>
      <c r="AB5919">
        <v>2900</v>
      </c>
      <c r="AC5919">
        <v>2900</v>
      </c>
      <c r="AD5919" t="s">
        <v>56</v>
      </c>
      <c r="AE5919" s="2">
        <v>45096.814525462964</v>
      </c>
    </row>
    <row r="5920" spans="1:31" hidden="1" x14ac:dyDescent="0.25">
      <c r="A5920">
        <v>1252824</v>
      </c>
      <c r="B5920" t="s">
        <v>942</v>
      </c>
      <c r="C5920" t="s">
        <v>943</v>
      </c>
      <c r="D5920" s="3" t="s">
        <v>163</v>
      </c>
      <c r="E5920" s="4">
        <v>39899</v>
      </c>
      <c r="F5920" s="3" t="s">
        <v>29</v>
      </c>
      <c r="G5920" s="3" t="s">
        <v>29</v>
      </c>
      <c r="H5920" s="3">
        <v>6</v>
      </c>
      <c r="I5920" s="3">
        <f t="shared" ca="1" si="278"/>
        <v>15</v>
      </c>
      <c r="J5920" s="9" t="s">
        <v>52</v>
      </c>
      <c r="K5920" s="9" t="s">
        <v>1071</v>
      </c>
      <c r="L5920" s="9" t="str">
        <f t="shared" si="276"/>
        <v>FGS</v>
      </c>
      <c r="M5920" s="9">
        <v>1</v>
      </c>
      <c r="N5920" s="10">
        <v>38750</v>
      </c>
      <c r="O5920" s="10">
        <v>38750</v>
      </c>
      <c r="P5920" t="s">
        <v>54</v>
      </c>
      <c r="Q5920" t="str">
        <f t="shared" si="277"/>
        <v>PLL 36</v>
      </c>
      <c r="R5920" t="s">
        <v>55</v>
      </c>
      <c r="S5920">
        <v>0</v>
      </c>
      <c r="T5920" t="s">
        <v>33</v>
      </c>
      <c r="U5920">
        <v>1</v>
      </c>
      <c r="V5920">
        <v>1</v>
      </c>
      <c r="W5920" s="1">
        <v>40595</v>
      </c>
      <c r="X5920" s="1">
        <v>40595</v>
      </c>
      <c r="Y5920" t="s">
        <v>38</v>
      </c>
      <c r="Z5920">
        <v>0</v>
      </c>
      <c r="AA5920">
        <v>3000</v>
      </c>
      <c r="AB5920">
        <v>2900</v>
      </c>
      <c r="AC5920">
        <v>2900</v>
      </c>
      <c r="AD5920" t="s">
        <v>56</v>
      </c>
      <c r="AE5920" s="2">
        <v>45096.814525462964</v>
      </c>
    </row>
    <row r="5921" spans="1:31" hidden="1" x14ac:dyDescent="0.25">
      <c r="A5921">
        <v>1252825</v>
      </c>
      <c r="B5921" t="s">
        <v>942</v>
      </c>
      <c r="C5921" t="s">
        <v>943</v>
      </c>
      <c r="D5921" s="3" t="s">
        <v>163</v>
      </c>
      <c r="E5921" s="4">
        <v>44628</v>
      </c>
      <c r="F5921" s="3" t="s">
        <v>29</v>
      </c>
      <c r="G5921" s="3" t="s">
        <v>29</v>
      </c>
      <c r="H5921" s="3">
        <v>6</v>
      </c>
      <c r="I5921" s="3">
        <f t="shared" ca="1" si="278"/>
        <v>2</v>
      </c>
      <c r="J5921" s="9" t="s">
        <v>52</v>
      </c>
      <c r="K5921" s="9" t="s">
        <v>1071</v>
      </c>
      <c r="L5921" s="9" t="str">
        <f t="shared" si="276"/>
        <v>FGS</v>
      </c>
      <c r="M5921" s="9">
        <v>1</v>
      </c>
      <c r="N5921" s="10">
        <v>38750</v>
      </c>
      <c r="O5921" s="10">
        <v>38750</v>
      </c>
      <c r="P5921" t="s">
        <v>54</v>
      </c>
      <c r="Q5921" t="str">
        <f t="shared" si="277"/>
        <v>PLL 36</v>
      </c>
      <c r="R5921" t="s">
        <v>55</v>
      </c>
      <c r="S5921">
        <v>0</v>
      </c>
      <c r="T5921" t="s">
        <v>33</v>
      </c>
      <c r="U5921">
        <v>1</v>
      </c>
      <c r="V5921">
        <v>1</v>
      </c>
      <c r="W5921" s="1">
        <v>40595</v>
      </c>
      <c r="X5921" s="1">
        <v>40595</v>
      </c>
      <c r="Y5921" t="s">
        <v>38</v>
      </c>
      <c r="Z5921">
        <v>0</v>
      </c>
      <c r="AA5921">
        <v>3000</v>
      </c>
      <c r="AB5921">
        <v>2900</v>
      </c>
      <c r="AC5921">
        <v>2900</v>
      </c>
      <c r="AD5921" t="s">
        <v>56</v>
      </c>
      <c r="AE5921" s="2">
        <v>45096.814525462964</v>
      </c>
    </row>
    <row r="5922" spans="1:31" hidden="1" x14ac:dyDescent="0.25">
      <c r="A5922">
        <v>1252826</v>
      </c>
      <c r="B5922" t="s">
        <v>942</v>
      </c>
      <c r="C5922" t="s">
        <v>943</v>
      </c>
      <c r="D5922" s="3" t="s">
        <v>163</v>
      </c>
      <c r="E5922" s="4">
        <v>39899</v>
      </c>
      <c r="F5922" s="3" t="s">
        <v>29</v>
      </c>
      <c r="G5922" s="3" t="s">
        <v>29</v>
      </c>
      <c r="H5922" s="3">
        <v>6</v>
      </c>
      <c r="I5922" s="3">
        <f t="shared" ca="1" si="278"/>
        <v>15</v>
      </c>
      <c r="J5922" s="9" t="s">
        <v>52</v>
      </c>
      <c r="K5922" s="9" t="s">
        <v>1071</v>
      </c>
      <c r="L5922" s="9" t="str">
        <f t="shared" si="276"/>
        <v>FGS</v>
      </c>
      <c r="M5922" s="9">
        <v>1</v>
      </c>
      <c r="N5922" s="10">
        <v>38750</v>
      </c>
      <c r="O5922" s="10">
        <v>38750</v>
      </c>
      <c r="P5922" t="s">
        <v>54</v>
      </c>
      <c r="Q5922" t="str">
        <f t="shared" si="277"/>
        <v>PLL 36</v>
      </c>
      <c r="R5922" t="s">
        <v>55</v>
      </c>
      <c r="S5922">
        <v>0</v>
      </c>
      <c r="T5922" t="s">
        <v>33</v>
      </c>
      <c r="U5922">
        <v>1</v>
      </c>
      <c r="V5922">
        <v>1</v>
      </c>
      <c r="W5922" s="1">
        <v>40595</v>
      </c>
      <c r="X5922" s="1">
        <v>40595</v>
      </c>
      <c r="Y5922" t="s">
        <v>38</v>
      </c>
      <c r="Z5922">
        <v>0</v>
      </c>
      <c r="AA5922">
        <v>3000</v>
      </c>
      <c r="AB5922">
        <v>2900</v>
      </c>
      <c r="AC5922">
        <v>2900</v>
      </c>
      <c r="AD5922" t="s">
        <v>56</v>
      </c>
      <c r="AE5922" s="2">
        <v>45096.814525462964</v>
      </c>
    </row>
    <row r="5923" spans="1:31" hidden="1" x14ac:dyDescent="0.25">
      <c r="A5923">
        <v>1252827</v>
      </c>
      <c r="B5923" t="s">
        <v>942</v>
      </c>
      <c r="C5923" t="s">
        <v>943</v>
      </c>
      <c r="D5923" s="3" t="s">
        <v>364</v>
      </c>
      <c r="E5923" s="4">
        <v>41944</v>
      </c>
      <c r="F5923" s="3" t="s">
        <v>29</v>
      </c>
      <c r="G5923" s="3" t="s">
        <v>29</v>
      </c>
      <c r="H5923" s="3">
        <v>8</v>
      </c>
      <c r="I5923" s="3">
        <f t="shared" ca="1" si="278"/>
        <v>10</v>
      </c>
      <c r="J5923" s="9" t="s">
        <v>940</v>
      </c>
      <c r="K5923" s="9" t="s">
        <v>1073</v>
      </c>
      <c r="L5923" s="9" t="str">
        <f t="shared" si="276"/>
        <v>Libra</v>
      </c>
      <c r="M5923" s="9">
        <v>1</v>
      </c>
      <c r="N5923" s="10">
        <v>41944</v>
      </c>
      <c r="O5923" s="10">
        <v>41944</v>
      </c>
      <c r="P5923" t="s">
        <v>54</v>
      </c>
      <c r="Q5923" t="str">
        <f t="shared" si="277"/>
        <v>PLL 36</v>
      </c>
      <c r="R5923" t="s">
        <v>55</v>
      </c>
      <c r="S5923">
        <v>0</v>
      </c>
      <c r="T5923" t="s">
        <v>33</v>
      </c>
      <c r="U5923">
        <v>1</v>
      </c>
      <c r="V5923">
        <v>1</v>
      </c>
      <c r="W5923" s="1">
        <v>40595</v>
      </c>
      <c r="X5923" s="1">
        <v>40595</v>
      </c>
      <c r="Y5923" t="s">
        <v>38</v>
      </c>
      <c r="Z5923">
        <v>0</v>
      </c>
      <c r="AA5923">
        <v>3000</v>
      </c>
      <c r="AB5923">
        <v>2900</v>
      </c>
      <c r="AC5923">
        <v>2900</v>
      </c>
      <c r="AD5923" t="s">
        <v>56</v>
      </c>
      <c r="AE5923" s="2">
        <v>45120.598136574074</v>
      </c>
    </row>
    <row r="5924" spans="1:31" hidden="1" x14ac:dyDescent="0.25">
      <c r="A5924">
        <v>1252828</v>
      </c>
      <c r="B5924" t="s">
        <v>942</v>
      </c>
      <c r="C5924" t="s">
        <v>943</v>
      </c>
      <c r="D5924" s="3" t="s">
        <v>701</v>
      </c>
      <c r="E5924" s="4">
        <v>41839</v>
      </c>
      <c r="F5924" s="3" t="s">
        <v>29</v>
      </c>
      <c r="G5924" s="3" t="s">
        <v>29</v>
      </c>
      <c r="H5924" s="3">
        <v>6</v>
      </c>
      <c r="I5924" s="3">
        <f t="shared" ca="1" si="278"/>
        <v>10</v>
      </c>
      <c r="J5924" s="9" t="s">
        <v>52</v>
      </c>
      <c r="K5924" s="9" t="s">
        <v>1071</v>
      </c>
      <c r="L5924" s="9" t="str">
        <f t="shared" si="276"/>
        <v>FGS</v>
      </c>
      <c r="M5924" s="9">
        <v>1</v>
      </c>
      <c r="N5924" s="10">
        <v>41913</v>
      </c>
      <c r="O5924" s="10">
        <v>41913</v>
      </c>
      <c r="P5924" t="s">
        <v>54</v>
      </c>
      <c r="Q5924" t="str">
        <f t="shared" si="277"/>
        <v>PLL 36</v>
      </c>
      <c r="R5924" t="s">
        <v>55</v>
      </c>
      <c r="S5924">
        <v>0</v>
      </c>
      <c r="T5924" t="s">
        <v>33</v>
      </c>
      <c r="U5924">
        <v>1</v>
      </c>
      <c r="V5924">
        <v>1</v>
      </c>
      <c r="W5924" s="1">
        <v>41913</v>
      </c>
      <c r="X5924" s="1">
        <v>41913</v>
      </c>
      <c r="Y5924" t="s">
        <v>38</v>
      </c>
      <c r="Z5924">
        <v>0</v>
      </c>
      <c r="AA5924">
        <v>3000</v>
      </c>
      <c r="AB5924">
        <v>2900</v>
      </c>
      <c r="AC5924">
        <v>2900</v>
      </c>
      <c r="AD5924" t="s">
        <v>56</v>
      </c>
      <c r="AE5924" s="2">
        <v>45120.595138888886</v>
      </c>
    </row>
    <row r="5925" spans="1:31" hidden="1" x14ac:dyDescent="0.25">
      <c r="A5925">
        <v>1254265</v>
      </c>
      <c r="B5925" t="s">
        <v>942</v>
      </c>
      <c r="C5925" t="s">
        <v>943</v>
      </c>
      <c r="D5925" s="3" t="s">
        <v>42</v>
      </c>
      <c r="E5925" s="4">
        <v>40109</v>
      </c>
      <c r="F5925" s="3" t="s">
        <v>29</v>
      </c>
      <c r="G5925" s="3" t="s">
        <v>29</v>
      </c>
      <c r="H5925" s="3">
        <v>4</v>
      </c>
      <c r="I5925" s="3">
        <f t="shared" ca="1" si="278"/>
        <v>15</v>
      </c>
      <c r="J5925" s="9" t="s">
        <v>193</v>
      </c>
      <c r="K5925" s="9" t="s">
        <v>1076</v>
      </c>
      <c r="L5925" s="9" t="str">
        <f t="shared" si="276"/>
        <v>Nicole</v>
      </c>
      <c r="M5925" s="9">
        <v>1</v>
      </c>
      <c r="N5925" s="10">
        <v>40109</v>
      </c>
      <c r="O5925" s="10">
        <v>40109</v>
      </c>
      <c r="P5925" t="s">
        <v>948</v>
      </c>
      <c r="Q5925" t="str">
        <f t="shared" si="277"/>
        <v>LED</v>
      </c>
      <c r="R5925" t="s">
        <v>81</v>
      </c>
      <c r="S5925">
        <v>0</v>
      </c>
      <c r="T5925" t="s">
        <v>33</v>
      </c>
      <c r="U5925">
        <v>1</v>
      </c>
      <c r="V5925">
        <v>1</v>
      </c>
      <c r="W5925" s="1">
        <v>40595</v>
      </c>
      <c r="X5925" s="1">
        <v>40595</v>
      </c>
      <c r="Y5925" t="s">
        <v>38</v>
      </c>
      <c r="Z5925">
        <v>0</v>
      </c>
      <c r="AA5925" t="s">
        <v>195</v>
      </c>
      <c r="AB5925">
        <v>856</v>
      </c>
      <c r="AC5925">
        <v>856</v>
      </c>
      <c r="AD5925" t="s">
        <v>121</v>
      </c>
      <c r="AE5925" s="2">
        <v>45120.63689814815</v>
      </c>
    </row>
    <row r="5926" spans="1:31" hidden="1" x14ac:dyDescent="0.25">
      <c r="A5926">
        <v>1254266</v>
      </c>
      <c r="B5926" t="s">
        <v>942</v>
      </c>
      <c r="C5926" t="s">
        <v>943</v>
      </c>
      <c r="D5926" s="3" t="s">
        <v>42</v>
      </c>
      <c r="E5926" s="4">
        <v>40109</v>
      </c>
      <c r="F5926" s="3" t="s">
        <v>29</v>
      </c>
      <c r="G5926" s="3" t="s">
        <v>29</v>
      </c>
      <c r="H5926" s="3">
        <v>4</v>
      </c>
      <c r="I5926" s="3">
        <f t="shared" ca="1" si="278"/>
        <v>15</v>
      </c>
      <c r="J5926" s="9" t="s">
        <v>193</v>
      </c>
      <c r="K5926" s="9" t="s">
        <v>1076</v>
      </c>
      <c r="L5926" s="9" t="str">
        <f t="shared" si="276"/>
        <v>Nicole</v>
      </c>
      <c r="M5926" s="9">
        <v>1</v>
      </c>
      <c r="N5926" s="10">
        <v>40109</v>
      </c>
      <c r="O5926" s="10">
        <v>40109</v>
      </c>
      <c r="P5926" t="s">
        <v>948</v>
      </c>
      <c r="Q5926" t="str">
        <f t="shared" si="277"/>
        <v>LED</v>
      </c>
      <c r="R5926" t="s">
        <v>81</v>
      </c>
      <c r="S5926">
        <v>0</v>
      </c>
      <c r="T5926" t="s">
        <v>33</v>
      </c>
      <c r="U5926">
        <v>1</v>
      </c>
      <c r="V5926">
        <v>1</v>
      </c>
      <c r="W5926" s="1">
        <v>40595</v>
      </c>
      <c r="X5926" s="1">
        <v>40595</v>
      </c>
      <c r="Y5926" t="s">
        <v>38</v>
      </c>
      <c r="Z5926">
        <v>0</v>
      </c>
      <c r="AA5926" t="s">
        <v>195</v>
      </c>
      <c r="AB5926">
        <v>856</v>
      </c>
      <c r="AC5926">
        <v>856</v>
      </c>
      <c r="AD5926" t="s">
        <v>121</v>
      </c>
      <c r="AE5926" s="2">
        <v>45120.637546296297</v>
      </c>
    </row>
    <row r="5927" spans="1:31" hidden="1" x14ac:dyDescent="0.25">
      <c r="A5927">
        <v>1254520</v>
      </c>
      <c r="B5927" t="s">
        <v>942</v>
      </c>
      <c r="C5927" t="s">
        <v>943</v>
      </c>
      <c r="D5927" s="3" t="s">
        <v>163</v>
      </c>
      <c r="E5927" s="4">
        <v>42200</v>
      </c>
      <c r="F5927" s="3" t="s">
        <v>29</v>
      </c>
      <c r="G5927" s="3" t="s">
        <v>29</v>
      </c>
      <c r="H5927" s="3">
        <v>6</v>
      </c>
      <c r="I5927" s="3">
        <f t="shared" ca="1" si="278"/>
        <v>9</v>
      </c>
      <c r="J5927" s="9" t="s">
        <v>52</v>
      </c>
      <c r="K5927" s="9" t="s">
        <v>1071</v>
      </c>
      <c r="L5927" s="9" t="str">
        <f t="shared" si="276"/>
        <v>FGS</v>
      </c>
      <c r="M5927" s="9">
        <v>1</v>
      </c>
      <c r="N5927" s="10">
        <v>42200</v>
      </c>
      <c r="O5927" s="10">
        <v>42200</v>
      </c>
      <c r="P5927" t="s">
        <v>484</v>
      </c>
      <c r="Q5927" t="str">
        <f t="shared" si="277"/>
        <v>PLL 36</v>
      </c>
      <c r="R5927" t="s">
        <v>55</v>
      </c>
      <c r="S5927">
        <v>0</v>
      </c>
      <c r="T5927" t="s">
        <v>33</v>
      </c>
      <c r="U5927">
        <v>1</v>
      </c>
      <c r="V5927">
        <v>1</v>
      </c>
      <c r="W5927" s="1">
        <v>44441</v>
      </c>
      <c r="X5927" s="1">
        <v>44441</v>
      </c>
      <c r="Y5927" t="s">
        <v>38</v>
      </c>
      <c r="Z5927">
        <v>0</v>
      </c>
      <c r="AA5927">
        <v>3000</v>
      </c>
      <c r="AB5927">
        <v>2900</v>
      </c>
      <c r="AC5927">
        <v>2900</v>
      </c>
      <c r="AD5927" t="s">
        <v>56</v>
      </c>
      <c r="AE5927" s="2">
        <v>45096.814525462964</v>
      </c>
    </row>
    <row r="5928" spans="1:31" hidden="1" x14ac:dyDescent="0.25">
      <c r="A5928">
        <v>1257076</v>
      </c>
      <c r="B5928" t="s">
        <v>942</v>
      </c>
      <c r="C5928" t="s">
        <v>943</v>
      </c>
      <c r="D5928" s="3" t="s">
        <v>163</v>
      </c>
      <c r="E5928" s="4">
        <v>42200</v>
      </c>
      <c r="F5928" s="3" t="s">
        <v>29</v>
      </c>
      <c r="G5928" s="3" t="s">
        <v>29</v>
      </c>
      <c r="H5928" s="3">
        <v>6</v>
      </c>
      <c r="I5928" s="3">
        <f t="shared" ca="1" si="278"/>
        <v>9</v>
      </c>
      <c r="J5928" s="9" t="s">
        <v>52</v>
      </c>
      <c r="K5928" s="9" t="s">
        <v>1071</v>
      </c>
      <c r="L5928" s="9" t="str">
        <f t="shared" si="276"/>
        <v>FGS</v>
      </c>
      <c r="M5928" s="9">
        <v>1</v>
      </c>
      <c r="N5928" s="10">
        <v>42200</v>
      </c>
      <c r="O5928" s="10">
        <v>42200</v>
      </c>
      <c r="P5928" t="s">
        <v>54</v>
      </c>
      <c r="Q5928" t="str">
        <f t="shared" si="277"/>
        <v>PLL 36</v>
      </c>
      <c r="R5928" t="s">
        <v>55</v>
      </c>
      <c r="S5928">
        <v>0</v>
      </c>
      <c r="T5928" t="s">
        <v>33</v>
      </c>
      <c r="U5928">
        <v>1</v>
      </c>
      <c r="V5928">
        <v>1</v>
      </c>
      <c r="W5928" s="1">
        <v>38473</v>
      </c>
      <c r="X5928" s="1">
        <v>38473</v>
      </c>
      <c r="Y5928" t="s">
        <v>38</v>
      </c>
      <c r="Z5928">
        <v>0</v>
      </c>
      <c r="AA5928">
        <v>3000</v>
      </c>
      <c r="AB5928">
        <v>2900</v>
      </c>
      <c r="AC5928">
        <v>2900</v>
      </c>
      <c r="AD5928" t="s">
        <v>56</v>
      </c>
      <c r="AE5928" s="2">
        <v>45096.814525462964</v>
      </c>
    </row>
    <row r="5929" spans="1:31" hidden="1" x14ac:dyDescent="0.25">
      <c r="A5929">
        <v>1257078</v>
      </c>
      <c r="B5929" t="s">
        <v>942</v>
      </c>
      <c r="C5929" t="s">
        <v>943</v>
      </c>
      <c r="D5929" s="3" t="s">
        <v>163</v>
      </c>
      <c r="E5929" s="4">
        <v>42200</v>
      </c>
      <c r="F5929" s="3" t="s">
        <v>29</v>
      </c>
      <c r="G5929" s="3" t="s">
        <v>29</v>
      </c>
      <c r="H5929" s="3">
        <v>6</v>
      </c>
      <c r="I5929" s="3">
        <f t="shared" ca="1" si="278"/>
        <v>9</v>
      </c>
      <c r="J5929" s="9" t="s">
        <v>52</v>
      </c>
      <c r="K5929" s="9" t="s">
        <v>1071</v>
      </c>
      <c r="L5929" s="9" t="str">
        <f t="shared" si="276"/>
        <v>FGS</v>
      </c>
      <c r="M5929" s="9">
        <v>1</v>
      </c>
      <c r="N5929" s="10">
        <v>42200</v>
      </c>
      <c r="O5929" s="10">
        <v>42200</v>
      </c>
      <c r="P5929" t="s">
        <v>54</v>
      </c>
      <c r="Q5929" t="str">
        <f t="shared" si="277"/>
        <v>PLL 36</v>
      </c>
      <c r="R5929" t="s">
        <v>55</v>
      </c>
      <c r="S5929">
        <v>0</v>
      </c>
      <c r="T5929" t="s">
        <v>33</v>
      </c>
      <c r="U5929">
        <v>1</v>
      </c>
      <c r="V5929">
        <v>1</v>
      </c>
      <c r="W5929" s="1">
        <v>38473</v>
      </c>
      <c r="X5929" s="1">
        <v>38473</v>
      </c>
      <c r="Y5929" t="s">
        <v>38</v>
      </c>
      <c r="Z5929">
        <v>0</v>
      </c>
      <c r="AA5929">
        <v>3000</v>
      </c>
      <c r="AB5929">
        <v>2900</v>
      </c>
      <c r="AC5929">
        <v>2900</v>
      </c>
      <c r="AD5929" t="s">
        <v>56</v>
      </c>
      <c r="AE5929" s="2">
        <v>45096.814525462964</v>
      </c>
    </row>
    <row r="5930" spans="1:31" hidden="1" x14ac:dyDescent="0.25">
      <c r="A5930">
        <v>1257079</v>
      </c>
      <c r="B5930" t="s">
        <v>942</v>
      </c>
      <c r="C5930" t="s">
        <v>943</v>
      </c>
      <c r="D5930" s="3" t="s">
        <v>163</v>
      </c>
      <c r="E5930" s="4">
        <v>42200</v>
      </c>
      <c r="F5930" s="3" t="s">
        <v>29</v>
      </c>
      <c r="G5930" s="3" t="s">
        <v>29</v>
      </c>
      <c r="H5930" s="3">
        <v>6</v>
      </c>
      <c r="I5930" s="3">
        <f t="shared" ca="1" si="278"/>
        <v>9</v>
      </c>
      <c r="J5930" s="9" t="s">
        <v>52</v>
      </c>
      <c r="K5930" s="9" t="s">
        <v>1071</v>
      </c>
      <c r="L5930" s="9" t="str">
        <f t="shared" si="276"/>
        <v>FGS</v>
      </c>
      <c r="M5930" s="9">
        <v>1</v>
      </c>
      <c r="N5930" s="10">
        <v>42200</v>
      </c>
      <c r="O5930" s="10">
        <v>42200</v>
      </c>
      <c r="P5930" t="s">
        <v>57</v>
      </c>
      <c r="Q5930" t="str">
        <f t="shared" si="277"/>
        <v>PLL 36</v>
      </c>
      <c r="R5930" t="s">
        <v>55</v>
      </c>
      <c r="S5930">
        <v>0</v>
      </c>
      <c r="T5930" t="s">
        <v>33</v>
      </c>
      <c r="U5930">
        <v>1</v>
      </c>
      <c r="V5930">
        <v>1</v>
      </c>
      <c r="W5930" s="1">
        <v>43020</v>
      </c>
      <c r="X5930" s="1">
        <v>43020</v>
      </c>
      <c r="Y5930" t="s">
        <v>38</v>
      </c>
      <c r="Z5930">
        <v>0</v>
      </c>
      <c r="AA5930">
        <v>3000</v>
      </c>
      <c r="AB5930">
        <v>2900</v>
      </c>
      <c r="AC5930">
        <v>2900</v>
      </c>
      <c r="AD5930" t="s">
        <v>56</v>
      </c>
      <c r="AE5930" s="2">
        <v>45096.814525462964</v>
      </c>
    </row>
    <row r="5931" spans="1:31" hidden="1" x14ac:dyDescent="0.25">
      <c r="A5931">
        <v>1252464</v>
      </c>
      <c r="B5931" t="s">
        <v>942</v>
      </c>
      <c r="C5931" t="s">
        <v>949</v>
      </c>
      <c r="D5931" s="3" t="s">
        <v>29</v>
      </c>
      <c r="E5931" s="3" t="s">
        <v>34</v>
      </c>
      <c r="F5931" s="3" t="s">
        <v>29</v>
      </c>
      <c r="G5931" s="3" t="s">
        <v>29</v>
      </c>
      <c r="H5931" s="3" t="s">
        <v>29</v>
      </c>
      <c r="I5931" s="3" t="str">
        <f t="shared" ca="1" si="278"/>
        <v/>
      </c>
      <c r="J5931" s="9" t="s">
        <v>29</v>
      </c>
      <c r="K5931" s="9" t="s">
        <v>29</v>
      </c>
      <c r="L5931" s="9" t="e">
        <f t="shared" si="276"/>
        <v>#N/A</v>
      </c>
      <c r="M5931" s="9">
        <v>1</v>
      </c>
      <c r="N5931" s="9" t="s">
        <v>34</v>
      </c>
      <c r="O5931" s="9" t="s">
        <v>34</v>
      </c>
      <c r="P5931" t="s">
        <v>29</v>
      </c>
      <c r="Q5931" t="e">
        <f t="shared" si="277"/>
        <v>#N/A</v>
      </c>
      <c r="R5931" t="s">
        <v>29</v>
      </c>
      <c r="S5931" t="s">
        <v>29</v>
      </c>
      <c r="T5931" t="s">
        <v>29</v>
      </c>
      <c r="U5931">
        <v>12</v>
      </c>
      <c r="V5931">
        <v>1</v>
      </c>
      <c r="W5931" t="s">
        <v>34</v>
      </c>
      <c r="X5931" t="s">
        <v>34</v>
      </c>
      <c r="Y5931" t="s">
        <v>178</v>
      </c>
      <c r="Z5931">
        <v>0</v>
      </c>
      <c r="AA5931" t="s">
        <v>29</v>
      </c>
      <c r="AB5931" t="s">
        <v>29</v>
      </c>
      <c r="AC5931" t="s">
        <v>29</v>
      </c>
      <c r="AD5931" t="s">
        <v>32</v>
      </c>
      <c r="AE5931" s="2">
        <v>44883.612916666665</v>
      </c>
    </row>
    <row r="5932" spans="1:31" hidden="1" x14ac:dyDescent="0.25">
      <c r="A5932">
        <v>1253322</v>
      </c>
      <c r="B5932" t="s">
        <v>942</v>
      </c>
      <c r="C5932" t="s">
        <v>949</v>
      </c>
      <c r="D5932" s="3" t="s">
        <v>31</v>
      </c>
      <c r="E5932" s="4">
        <v>39279</v>
      </c>
      <c r="F5932" s="3" t="s">
        <v>29</v>
      </c>
      <c r="G5932" s="3" t="s">
        <v>29</v>
      </c>
      <c r="H5932" s="3">
        <v>4</v>
      </c>
      <c r="I5932" s="3">
        <f t="shared" ca="1" si="278"/>
        <v>17</v>
      </c>
      <c r="J5932" s="9" t="s">
        <v>66</v>
      </c>
      <c r="K5932" s="9" t="s">
        <v>1073</v>
      </c>
      <c r="L5932" s="9" t="str">
        <f t="shared" si="276"/>
        <v>Kegel</v>
      </c>
      <c r="M5932" s="9">
        <v>1</v>
      </c>
      <c r="N5932" s="10">
        <v>37742</v>
      </c>
      <c r="O5932" s="10">
        <v>37742</v>
      </c>
      <c r="P5932" t="s">
        <v>40</v>
      </c>
      <c r="Q5932" t="str">
        <f t="shared" si="277"/>
        <v>PLL 24</v>
      </c>
      <c r="R5932" t="s">
        <v>37</v>
      </c>
      <c r="S5932">
        <v>0</v>
      </c>
      <c r="T5932" t="s">
        <v>33</v>
      </c>
      <c r="U5932">
        <v>1</v>
      </c>
      <c r="V5932">
        <v>1</v>
      </c>
      <c r="W5932" s="1">
        <v>42975</v>
      </c>
      <c r="X5932" s="1">
        <v>42975</v>
      </c>
      <c r="Y5932" t="s">
        <v>38</v>
      </c>
      <c r="Z5932">
        <v>0</v>
      </c>
      <c r="AA5932">
        <v>4000</v>
      </c>
      <c r="AB5932">
        <v>1800</v>
      </c>
      <c r="AC5932">
        <v>1800</v>
      </c>
      <c r="AD5932" t="s">
        <v>39</v>
      </c>
      <c r="AE5932" s="2">
        <v>45096.8125462963</v>
      </c>
    </row>
    <row r="5933" spans="1:31" hidden="1" x14ac:dyDescent="0.25">
      <c r="A5933">
        <v>1253323</v>
      </c>
      <c r="B5933" t="s">
        <v>942</v>
      </c>
      <c r="C5933" t="s">
        <v>949</v>
      </c>
      <c r="D5933" s="3" t="s">
        <v>42</v>
      </c>
      <c r="E5933" s="4">
        <v>40067</v>
      </c>
      <c r="F5933" s="3" t="s">
        <v>29</v>
      </c>
      <c r="G5933" s="3" t="s">
        <v>29</v>
      </c>
      <c r="H5933" s="3">
        <v>4</v>
      </c>
      <c r="I5933" s="3">
        <f t="shared" ca="1" si="278"/>
        <v>15</v>
      </c>
      <c r="J5933" s="9" t="s">
        <v>66</v>
      </c>
      <c r="K5933" s="9" t="s">
        <v>1073</v>
      </c>
      <c r="L5933" s="9" t="str">
        <f t="shared" si="276"/>
        <v>Kegel</v>
      </c>
      <c r="M5933" s="9">
        <v>1</v>
      </c>
      <c r="N5933" s="10">
        <v>37742</v>
      </c>
      <c r="O5933" s="10">
        <v>37742</v>
      </c>
      <c r="P5933" t="s">
        <v>40</v>
      </c>
      <c r="Q5933" t="str">
        <f t="shared" si="277"/>
        <v>PLL 24</v>
      </c>
      <c r="R5933" t="s">
        <v>37</v>
      </c>
      <c r="S5933">
        <v>0</v>
      </c>
      <c r="T5933" t="s">
        <v>33</v>
      </c>
      <c r="U5933">
        <v>1</v>
      </c>
      <c r="V5933">
        <v>1</v>
      </c>
      <c r="W5933" s="1">
        <v>42814</v>
      </c>
      <c r="X5933" s="1">
        <v>42814</v>
      </c>
      <c r="Y5933" t="s">
        <v>38</v>
      </c>
      <c r="Z5933">
        <v>0</v>
      </c>
      <c r="AA5933">
        <v>4000</v>
      </c>
      <c r="AB5933">
        <v>1800</v>
      </c>
      <c r="AC5933">
        <v>1800</v>
      </c>
      <c r="AD5933" t="s">
        <v>39</v>
      </c>
      <c r="AE5933" s="2">
        <v>45120.606388888889</v>
      </c>
    </row>
    <row r="5934" spans="1:31" hidden="1" x14ac:dyDescent="0.25">
      <c r="A5934">
        <v>1253324</v>
      </c>
      <c r="B5934" t="s">
        <v>942</v>
      </c>
      <c r="C5934" t="s">
        <v>949</v>
      </c>
      <c r="D5934" s="3" t="s">
        <v>31</v>
      </c>
      <c r="E5934" s="4">
        <v>37742</v>
      </c>
      <c r="F5934" s="4">
        <v>46760</v>
      </c>
      <c r="G5934" s="4">
        <v>44204</v>
      </c>
      <c r="H5934" s="3">
        <v>4</v>
      </c>
      <c r="I5934" s="3">
        <f t="shared" ca="1" si="278"/>
        <v>21</v>
      </c>
      <c r="J5934" s="9" t="s">
        <v>66</v>
      </c>
      <c r="K5934" s="9" t="s">
        <v>1073</v>
      </c>
      <c r="L5934" s="9" t="str">
        <f t="shared" si="276"/>
        <v>Kegel</v>
      </c>
      <c r="M5934" s="9">
        <v>1</v>
      </c>
      <c r="N5934" s="10">
        <v>37742</v>
      </c>
      <c r="O5934" s="10">
        <v>37742</v>
      </c>
      <c r="P5934" t="s">
        <v>950</v>
      </c>
      <c r="Q5934" t="str">
        <f t="shared" si="277"/>
        <v>PLL 24</v>
      </c>
      <c r="R5934" t="s">
        <v>37</v>
      </c>
      <c r="S5934">
        <v>0</v>
      </c>
      <c r="T5934" t="s">
        <v>33</v>
      </c>
      <c r="U5934">
        <v>1</v>
      </c>
      <c r="V5934">
        <v>1</v>
      </c>
      <c r="W5934" s="1">
        <v>41933</v>
      </c>
      <c r="X5934" s="1">
        <v>41933</v>
      </c>
      <c r="Y5934" t="s">
        <v>38</v>
      </c>
      <c r="Z5934">
        <v>0</v>
      </c>
      <c r="AA5934">
        <v>4000</v>
      </c>
      <c r="AB5934">
        <v>1800</v>
      </c>
      <c r="AC5934">
        <v>1800</v>
      </c>
      <c r="AD5934" t="s">
        <v>39</v>
      </c>
      <c r="AE5934" s="2">
        <v>45096.8125462963</v>
      </c>
    </row>
    <row r="5935" spans="1:31" hidden="1" x14ac:dyDescent="0.25">
      <c r="A5935">
        <v>1253325</v>
      </c>
      <c r="B5935" t="s">
        <v>942</v>
      </c>
      <c r="C5935" t="s">
        <v>949</v>
      </c>
      <c r="D5935" s="3" t="s">
        <v>31</v>
      </c>
      <c r="E5935" s="4">
        <v>37742</v>
      </c>
      <c r="F5935" s="4">
        <v>46760</v>
      </c>
      <c r="G5935" s="4">
        <v>44204</v>
      </c>
      <c r="H5935" s="3">
        <v>4</v>
      </c>
      <c r="I5935" s="3">
        <f t="shared" ca="1" si="278"/>
        <v>21</v>
      </c>
      <c r="J5935" s="9" t="s">
        <v>66</v>
      </c>
      <c r="K5935" s="9" t="s">
        <v>1073</v>
      </c>
      <c r="L5935" s="9" t="str">
        <f t="shared" si="276"/>
        <v>Kegel</v>
      </c>
      <c r="M5935" s="9">
        <v>1</v>
      </c>
      <c r="N5935" s="10">
        <v>37742</v>
      </c>
      <c r="O5935" s="10">
        <v>37742</v>
      </c>
      <c r="P5935" t="s">
        <v>36</v>
      </c>
      <c r="Q5935" t="str">
        <f t="shared" si="277"/>
        <v>PLL 24</v>
      </c>
      <c r="R5935" t="s">
        <v>37</v>
      </c>
      <c r="S5935">
        <v>0</v>
      </c>
      <c r="T5935" t="s">
        <v>33</v>
      </c>
      <c r="U5935">
        <v>1</v>
      </c>
      <c r="V5935">
        <v>1</v>
      </c>
      <c r="W5935" s="1">
        <v>40595</v>
      </c>
      <c r="X5935" s="1">
        <v>40595</v>
      </c>
      <c r="Y5935" t="s">
        <v>38</v>
      </c>
      <c r="Z5935">
        <v>0</v>
      </c>
      <c r="AA5935">
        <v>4000</v>
      </c>
      <c r="AB5935">
        <v>2900</v>
      </c>
      <c r="AC5935">
        <v>2900</v>
      </c>
      <c r="AD5935" t="s">
        <v>39</v>
      </c>
      <c r="AE5935" s="2">
        <v>45096.8125462963</v>
      </c>
    </row>
    <row r="5936" spans="1:31" hidden="1" x14ac:dyDescent="0.25">
      <c r="A5936">
        <v>1253326</v>
      </c>
      <c r="B5936" t="s">
        <v>942</v>
      </c>
      <c r="C5936" t="s">
        <v>949</v>
      </c>
      <c r="D5936" s="3" t="s">
        <v>31</v>
      </c>
      <c r="E5936" s="4">
        <v>38045</v>
      </c>
      <c r="F5936" s="4">
        <v>46760</v>
      </c>
      <c r="G5936" s="4">
        <v>44204</v>
      </c>
      <c r="H5936" s="3">
        <v>4</v>
      </c>
      <c r="I5936" s="3">
        <f t="shared" ca="1" si="278"/>
        <v>20</v>
      </c>
      <c r="J5936" s="9" t="s">
        <v>66</v>
      </c>
      <c r="K5936" s="9" t="s">
        <v>1073</v>
      </c>
      <c r="L5936" s="9" t="str">
        <f t="shared" si="276"/>
        <v>Kegel</v>
      </c>
      <c r="M5936" s="9">
        <v>1</v>
      </c>
      <c r="N5936" s="10">
        <v>37742</v>
      </c>
      <c r="O5936" s="10">
        <v>37742</v>
      </c>
      <c r="P5936" t="s">
        <v>40</v>
      </c>
      <c r="Q5936" t="str">
        <f t="shared" si="277"/>
        <v>PLL 24</v>
      </c>
      <c r="R5936" t="s">
        <v>37</v>
      </c>
      <c r="S5936">
        <v>0</v>
      </c>
      <c r="T5936" t="s">
        <v>33</v>
      </c>
      <c r="U5936">
        <v>1</v>
      </c>
      <c r="V5936">
        <v>1</v>
      </c>
      <c r="W5936" s="1">
        <v>43234</v>
      </c>
      <c r="X5936" s="1">
        <v>43234</v>
      </c>
      <c r="Y5936" t="s">
        <v>38</v>
      </c>
      <c r="Z5936">
        <v>0</v>
      </c>
      <c r="AA5936">
        <v>4000</v>
      </c>
      <c r="AB5936">
        <v>1800</v>
      </c>
      <c r="AC5936">
        <v>1800</v>
      </c>
      <c r="AD5936" t="s">
        <v>39</v>
      </c>
      <c r="AE5936" s="2">
        <v>45096.8125462963</v>
      </c>
    </row>
    <row r="5937" spans="1:31" hidden="1" x14ac:dyDescent="0.25">
      <c r="A5937">
        <v>1253327</v>
      </c>
      <c r="B5937" t="s">
        <v>942</v>
      </c>
      <c r="C5937" t="s">
        <v>949</v>
      </c>
      <c r="D5937" s="3" t="s">
        <v>31</v>
      </c>
      <c r="E5937" s="4">
        <v>37742</v>
      </c>
      <c r="F5937" s="4">
        <v>46760</v>
      </c>
      <c r="G5937" s="4">
        <v>44204</v>
      </c>
      <c r="H5937" s="3">
        <v>4</v>
      </c>
      <c r="I5937" s="3">
        <f t="shared" ca="1" si="278"/>
        <v>21</v>
      </c>
      <c r="J5937" s="9" t="s">
        <v>66</v>
      </c>
      <c r="K5937" s="9" t="s">
        <v>1073</v>
      </c>
      <c r="L5937" s="9" t="str">
        <f t="shared" si="276"/>
        <v>Kegel</v>
      </c>
      <c r="M5937" s="9">
        <v>1</v>
      </c>
      <c r="N5937" s="10">
        <v>37742</v>
      </c>
      <c r="O5937" s="10">
        <v>37742</v>
      </c>
      <c r="P5937" t="s">
        <v>36</v>
      </c>
      <c r="Q5937" t="str">
        <f t="shared" si="277"/>
        <v>PLL 24</v>
      </c>
      <c r="R5937" t="s">
        <v>37</v>
      </c>
      <c r="S5937">
        <v>0</v>
      </c>
      <c r="T5937" t="s">
        <v>33</v>
      </c>
      <c r="U5937">
        <v>1</v>
      </c>
      <c r="V5937">
        <v>1</v>
      </c>
      <c r="W5937" s="1">
        <v>40595</v>
      </c>
      <c r="X5937" s="1">
        <v>40595</v>
      </c>
      <c r="Y5937" t="s">
        <v>38</v>
      </c>
      <c r="Z5937">
        <v>0</v>
      </c>
      <c r="AA5937">
        <v>4000</v>
      </c>
      <c r="AB5937">
        <v>2900</v>
      </c>
      <c r="AC5937">
        <v>2900</v>
      </c>
      <c r="AD5937" t="s">
        <v>39</v>
      </c>
      <c r="AE5937" s="2">
        <v>45096.8125462963</v>
      </c>
    </row>
    <row r="5938" spans="1:31" hidden="1" x14ac:dyDescent="0.25">
      <c r="A5938">
        <v>1253328</v>
      </c>
      <c r="B5938" t="s">
        <v>942</v>
      </c>
      <c r="C5938" t="s">
        <v>949</v>
      </c>
      <c r="D5938" s="3" t="s">
        <v>31</v>
      </c>
      <c r="E5938" s="4">
        <v>37742</v>
      </c>
      <c r="F5938" s="4">
        <v>46760</v>
      </c>
      <c r="G5938" s="4">
        <v>44204</v>
      </c>
      <c r="H5938" s="3">
        <v>4</v>
      </c>
      <c r="I5938" s="3">
        <f t="shared" ca="1" si="278"/>
        <v>21</v>
      </c>
      <c r="J5938" s="9" t="s">
        <v>66</v>
      </c>
      <c r="K5938" s="9" t="s">
        <v>1073</v>
      </c>
      <c r="L5938" s="9" t="str">
        <f t="shared" si="276"/>
        <v>Kegel</v>
      </c>
      <c r="M5938" s="9">
        <v>1</v>
      </c>
      <c r="N5938" s="10">
        <v>37742</v>
      </c>
      <c r="O5938" s="10">
        <v>37742</v>
      </c>
      <c r="P5938" t="s">
        <v>36</v>
      </c>
      <c r="Q5938" t="str">
        <f t="shared" si="277"/>
        <v>PLL 24</v>
      </c>
      <c r="R5938" t="s">
        <v>37</v>
      </c>
      <c r="S5938">
        <v>0</v>
      </c>
      <c r="T5938" t="s">
        <v>33</v>
      </c>
      <c r="U5938">
        <v>1</v>
      </c>
      <c r="V5938">
        <v>1</v>
      </c>
      <c r="W5938" s="1">
        <v>40595</v>
      </c>
      <c r="X5938" s="1">
        <v>40595</v>
      </c>
      <c r="Y5938" t="s">
        <v>38</v>
      </c>
      <c r="Z5938">
        <v>0</v>
      </c>
      <c r="AA5938">
        <v>4000</v>
      </c>
      <c r="AB5938">
        <v>2900</v>
      </c>
      <c r="AC5938">
        <v>2900</v>
      </c>
      <c r="AD5938" t="s">
        <v>39</v>
      </c>
      <c r="AE5938" s="2">
        <v>45096.8125462963</v>
      </c>
    </row>
    <row r="5939" spans="1:31" hidden="1" x14ac:dyDescent="0.25">
      <c r="A5939">
        <v>1253329</v>
      </c>
      <c r="B5939" t="s">
        <v>942</v>
      </c>
      <c r="C5939" t="s">
        <v>949</v>
      </c>
      <c r="D5939" s="3" t="s">
        <v>31</v>
      </c>
      <c r="E5939" s="4">
        <v>37742</v>
      </c>
      <c r="F5939" s="4">
        <v>46760</v>
      </c>
      <c r="G5939" s="4">
        <v>44204</v>
      </c>
      <c r="H5939" s="3">
        <v>4</v>
      </c>
      <c r="I5939" s="3">
        <f t="shared" ca="1" si="278"/>
        <v>21</v>
      </c>
      <c r="J5939" s="9" t="s">
        <v>66</v>
      </c>
      <c r="K5939" s="9" t="s">
        <v>1073</v>
      </c>
      <c r="L5939" s="9" t="str">
        <f t="shared" si="276"/>
        <v>Kegel</v>
      </c>
      <c r="M5939" s="9">
        <v>1</v>
      </c>
      <c r="N5939" s="10">
        <v>37742</v>
      </c>
      <c r="O5939" s="10">
        <v>37742</v>
      </c>
      <c r="P5939" t="s">
        <v>36</v>
      </c>
      <c r="Q5939" t="str">
        <f t="shared" si="277"/>
        <v>PLL 24</v>
      </c>
      <c r="R5939" t="s">
        <v>37</v>
      </c>
      <c r="S5939">
        <v>0</v>
      </c>
      <c r="T5939" t="s">
        <v>33</v>
      </c>
      <c r="U5939">
        <v>1</v>
      </c>
      <c r="V5939">
        <v>1</v>
      </c>
      <c r="W5939" s="1">
        <v>40595</v>
      </c>
      <c r="X5939" s="1">
        <v>40595</v>
      </c>
      <c r="Y5939" t="s">
        <v>38</v>
      </c>
      <c r="Z5939">
        <v>0</v>
      </c>
      <c r="AA5939">
        <v>4000</v>
      </c>
      <c r="AB5939">
        <v>2900</v>
      </c>
      <c r="AC5939">
        <v>2900</v>
      </c>
      <c r="AD5939" t="s">
        <v>39</v>
      </c>
      <c r="AE5939" s="2">
        <v>45096.8125462963</v>
      </c>
    </row>
    <row r="5940" spans="1:31" hidden="1" x14ac:dyDescent="0.25">
      <c r="A5940">
        <v>1255487</v>
      </c>
      <c r="B5940" t="s">
        <v>942</v>
      </c>
      <c r="C5940" t="s">
        <v>949</v>
      </c>
      <c r="D5940" s="3" t="s">
        <v>42</v>
      </c>
      <c r="E5940" s="4">
        <v>43321</v>
      </c>
      <c r="F5940" s="3" t="s">
        <v>29</v>
      </c>
      <c r="G5940" s="3" t="s">
        <v>29</v>
      </c>
      <c r="H5940" s="3">
        <v>4</v>
      </c>
      <c r="I5940" s="3">
        <f t="shared" ca="1" si="278"/>
        <v>6</v>
      </c>
      <c r="J5940" s="9" t="s">
        <v>66</v>
      </c>
      <c r="K5940" s="9" t="s">
        <v>1073</v>
      </c>
      <c r="L5940" s="9" t="str">
        <f t="shared" si="276"/>
        <v>Kegel</v>
      </c>
      <c r="M5940" s="9">
        <v>1</v>
      </c>
      <c r="N5940" s="10">
        <v>40360</v>
      </c>
      <c r="O5940" s="10">
        <v>40360</v>
      </c>
      <c r="P5940" t="s">
        <v>86</v>
      </c>
      <c r="Q5940" t="str">
        <f t="shared" si="277"/>
        <v>PLL 24</v>
      </c>
      <c r="R5940" t="s">
        <v>37</v>
      </c>
      <c r="S5940">
        <v>0</v>
      </c>
      <c r="T5940" t="s">
        <v>33</v>
      </c>
      <c r="U5940">
        <v>1</v>
      </c>
      <c r="V5940">
        <v>1</v>
      </c>
      <c r="W5940" s="1">
        <v>44243</v>
      </c>
      <c r="X5940" s="1">
        <v>44243</v>
      </c>
      <c r="Y5940" t="s">
        <v>38</v>
      </c>
      <c r="Z5940">
        <v>0</v>
      </c>
      <c r="AA5940">
        <v>4000</v>
      </c>
      <c r="AB5940">
        <v>2900</v>
      </c>
      <c r="AC5940">
        <v>2900</v>
      </c>
      <c r="AD5940" t="s">
        <v>39</v>
      </c>
      <c r="AE5940" s="2">
        <v>45120.626493055555</v>
      </c>
    </row>
    <row r="5941" spans="1:31" hidden="1" x14ac:dyDescent="0.25">
      <c r="A5941">
        <v>1255752</v>
      </c>
      <c r="B5941" t="s">
        <v>942</v>
      </c>
      <c r="C5941" t="s">
        <v>949</v>
      </c>
      <c r="D5941" s="3" t="s">
        <v>42</v>
      </c>
      <c r="E5941" s="4">
        <v>40360</v>
      </c>
      <c r="F5941" s="3" t="s">
        <v>29</v>
      </c>
      <c r="G5941" s="3" t="s">
        <v>29</v>
      </c>
      <c r="H5941" s="3">
        <v>4</v>
      </c>
      <c r="I5941" s="3">
        <f t="shared" ca="1" si="278"/>
        <v>14</v>
      </c>
      <c r="J5941" s="9" t="s">
        <v>66</v>
      </c>
      <c r="K5941" s="9" t="s">
        <v>1073</v>
      </c>
      <c r="L5941" s="9" t="str">
        <f t="shared" si="276"/>
        <v>Kegel</v>
      </c>
      <c r="M5941" s="9">
        <v>1</v>
      </c>
      <c r="N5941" s="10">
        <v>40360</v>
      </c>
      <c r="O5941" s="10">
        <v>40360</v>
      </c>
      <c r="P5941" t="s">
        <v>36</v>
      </c>
      <c r="Q5941" t="str">
        <f t="shared" si="277"/>
        <v>PLL 24</v>
      </c>
      <c r="R5941" t="s">
        <v>37</v>
      </c>
      <c r="S5941">
        <v>0</v>
      </c>
      <c r="T5941" t="s">
        <v>33</v>
      </c>
      <c r="U5941">
        <v>1</v>
      </c>
      <c r="V5941">
        <v>1</v>
      </c>
      <c r="W5941" s="1">
        <v>40595</v>
      </c>
      <c r="X5941" s="1">
        <v>40595</v>
      </c>
      <c r="Y5941" t="s">
        <v>38</v>
      </c>
      <c r="Z5941">
        <v>0</v>
      </c>
      <c r="AA5941">
        <v>4000</v>
      </c>
      <c r="AB5941">
        <v>2900</v>
      </c>
      <c r="AC5941">
        <v>2900</v>
      </c>
      <c r="AD5941" t="s">
        <v>39</v>
      </c>
      <c r="AE5941" s="2">
        <v>45120.62059027778</v>
      </c>
    </row>
    <row r="5942" spans="1:31" hidden="1" x14ac:dyDescent="0.25">
      <c r="A5942">
        <v>1255753</v>
      </c>
      <c r="B5942" t="s">
        <v>942</v>
      </c>
      <c r="C5942" t="s">
        <v>949</v>
      </c>
      <c r="D5942" s="3" t="s">
        <v>42</v>
      </c>
      <c r="E5942" s="4">
        <v>40360</v>
      </c>
      <c r="F5942" s="3" t="s">
        <v>29</v>
      </c>
      <c r="G5942" s="3" t="s">
        <v>29</v>
      </c>
      <c r="H5942" s="3">
        <v>4</v>
      </c>
      <c r="I5942" s="3">
        <f t="shared" ca="1" si="278"/>
        <v>14</v>
      </c>
      <c r="J5942" s="9" t="s">
        <v>66</v>
      </c>
      <c r="K5942" s="9" t="s">
        <v>1073</v>
      </c>
      <c r="L5942" s="9" t="str">
        <f t="shared" si="276"/>
        <v>Kegel</v>
      </c>
      <c r="M5942" s="9">
        <v>1</v>
      </c>
      <c r="N5942" s="10">
        <v>40360</v>
      </c>
      <c r="O5942" s="10">
        <v>40360</v>
      </c>
      <c r="P5942" t="s">
        <v>36</v>
      </c>
      <c r="Q5942" t="str">
        <f t="shared" si="277"/>
        <v>PLL 24</v>
      </c>
      <c r="R5942" t="s">
        <v>37</v>
      </c>
      <c r="S5942">
        <v>0</v>
      </c>
      <c r="T5942" t="s">
        <v>33</v>
      </c>
      <c r="U5942">
        <v>1</v>
      </c>
      <c r="V5942">
        <v>1</v>
      </c>
      <c r="W5942" s="1">
        <v>40595</v>
      </c>
      <c r="X5942" s="1">
        <v>40595</v>
      </c>
      <c r="Y5942" t="s">
        <v>38</v>
      </c>
      <c r="Z5942">
        <v>0</v>
      </c>
      <c r="AA5942">
        <v>4000</v>
      </c>
      <c r="AB5942">
        <v>2900</v>
      </c>
      <c r="AC5942">
        <v>2900</v>
      </c>
      <c r="AD5942" t="s">
        <v>39</v>
      </c>
      <c r="AE5942" s="2">
        <v>45120.621215277781</v>
      </c>
    </row>
    <row r="5943" spans="1:31" hidden="1" x14ac:dyDescent="0.25">
      <c r="A5943">
        <v>1255754</v>
      </c>
      <c r="B5943" t="s">
        <v>942</v>
      </c>
      <c r="C5943" t="s">
        <v>949</v>
      </c>
      <c r="D5943" s="3" t="s">
        <v>42</v>
      </c>
      <c r="E5943" s="4">
        <v>40360</v>
      </c>
      <c r="F5943" s="3" t="s">
        <v>29</v>
      </c>
      <c r="G5943" s="3" t="s">
        <v>29</v>
      </c>
      <c r="H5943" s="3">
        <v>4</v>
      </c>
      <c r="I5943" s="3">
        <f t="shared" ca="1" si="278"/>
        <v>14</v>
      </c>
      <c r="J5943" s="9" t="s">
        <v>66</v>
      </c>
      <c r="K5943" s="9" t="s">
        <v>1073</v>
      </c>
      <c r="L5943" s="9" t="str">
        <f t="shared" si="276"/>
        <v>Kegel</v>
      </c>
      <c r="M5943" s="9">
        <v>1</v>
      </c>
      <c r="N5943" s="10">
        <v>40360</v>
      </c>
      <c r="O5943" s="10">
        <v>40360</v>
      </c>
      <c r="P5943" t="s">
        <v>36</v>
      </c>
      <c r="Q5943" t="str">
        <f t="shared" si="277"/>
        <v>PLL 24</v>
      </c>
      <c r="R5943" t="s">
        <v>37</v>
      </c>
      <c r="S5943">
        <v>0</v>
      </c>
      <c r="T5943" t="s">
        <v>33</v>
      </c>
      <c r="U5943">
        <v>1</v>
      </c>
      <c r="V5943">
        <v>1</v>
      </c>
      <c r="W5943" s="1">
        <v>40595</v>
      </c>
      <c r="X5943" s="1">
        <v>40595</v>
      </c>
      <c r="Y5943" t="s">
        <v>38</v>
      </c>
      <c r="Z5943">
        <v>0</v>
      </c>
      <c r="AA5943">
        <v>4000</v>
      </c>
      <c r="AB5943">
        <v>2900</v>
      </c>
      <c r="AC5943">
        <v>2900</v>
      </c>
      <c r="AD5943" t="s">
        <v>39</v>
      </c>
      <c r="AE5943" s="2">
        <v>45120.625636574077</v>
      </c>
    </row>
    <row r="5944" spans="1:31" hidden="1" x14ac:dyDescent="0.25">
      <c r="A5944">
        <v>1255756</v>
      </c>
      <c r="B5944" t="s">
        <v>942</v>
      </c>
      <c r="C5944" t="s">
        <v>949</v>
      </c>
      <c r="D5944" s="3" t="s">
        <v>42</v>
      </c>
      <c r="E5944" s="4">
        <v>44726</v>
      </c>
      <c r="F5944" s="3" t="s">
        <v>29</v>
      </c>
      <c r="G5944" s="3" t="s">
        <v>29</v>
      </c>
      <c r="H5944" s="3">
        <v>4</v>
      </c>
      <c r="I5944" s="3">
        <f t="shared" ca="1" si="278"/>
        <v>2</v>
      </c>
      <c r="J5944" s="9" t="s">
        <v>66</v>
      </c>
      <c r="K5944" s="9" t="s">
        <v>1073</v>
      </c>
      <c r="L5944" s="9" t="str">
        <f t="shared" si="276"/>
        <v>Kegel</v>
      </c>
      <c r="M5944" s="9">
        <v>1</v>
      </c>
      <c r="N5944" s="10">
        <v>40360</v>
      </c>
      <c r="O5944" s="10">
        <v>40360</v>
      </c>
      <c r="P5944" t="s">
        <v>36</v>
      </c>
      <c r="Q5944" t="str">
        <f t="shared" si="277"/>
        <v>PLL 24</v>
      </c>
      <c r="R5944" t="s">
        <v>37</v>
      </c>
      <c r="S5944">
        <v>0</v>
      </c>
      <c r="T5944" t="s">
        <v>33</v>
      </c>
      <c r="U5944">
        <v>1</v>
      </c>
      <c r="V5944">
        <v>1</v>
      </c>
      <c r="W5944" s="1">
        <v>40595</v>
      </c>
      <c r="X5944" s="1">
        <v>40595</v>
      </c>
      <c r="Y5944" t="s">
        <v>38</v>
      </c>
      <c r="Z5944">
        <v>0</v>
      </c>
      <c r="AA5944">
        <v>4000</v>
      </c>
      <c r="AB5944">
        <v>2900</v>
      </c>
      <c r="AC5944">
        <v>2900</v>
      </c>
      <c r="AD5944" t="s">
        <v>39</v>
      </c>
      <c r="AE5944" s="2">
        <v>45120.627256944441</v>
      </c>
    </row>
    <row r="5945" spans="1:31" hidden="1" x14ac:dyDescent="0.25">
      <c r="A5945">
        <v>1255757</v>
      </c>
      <c r="B5945" t="s">
        <v>942</v>
      </c>
      <c r="C5945" t="s">
        <v>949</v>
      </c>
      <c r="D5945" s="3" t="s">
        <v>42</v>
      </c>
      <c r="E5945" s="4">
        <v>40360</v>
      </c>
      <c r="F5945" s="3" t="s">
        <v>29</v>
      </c>
      <c r="G5945" s="3" t="s">
        <v>29</v>
      </c>
      <c r="H5945" s="3">
        <v>4</v>
      </c>
      <c r="I5945" s="3">
        <f t="shared" ca="1" si="278"/>
        <v>14</v>
      </c>
      <c r="J5945" s="9" t="s">
        <v>66</v>
      </c>
      <c r="K5945" s="9" t="s">
        <v>1073</v>
      </c>
      <c r="L5945" s="9" t="str">
        <f t="shared" si="276"/>
        <v>Kegel</v>
      </c>
      <c r="M5945" s="9">
        <v>1</v>
      </c>
      <c r="N5945" s="10">
        <v>40360</v>
      </c>
      <c r="O5945" s="10">
        <v>40360</v>
      </c>
      <c r="P5945" t="s">
        <v>36</v>
      </c>
      <c r="Q5945" t="str">
        <f t="shared" si="277"/>
        <v>PLL 24</v>
      </c>
      <c r="R5945" t="s">
        <v>37</v>
      </c>
      <c r="S5945">
        <v>0</v>
      </c>
      <c r="T5945" t="s">
        <v>33</v>
      </c>
      <c r="U5945">
        <v>1</v>
      </c>
      <c r="V5945">
        <v>1</v>
      </c>
      <c r="W5945" s="1">
        <v>40595</v>
      </c>
      <c r="X5945" s="1">
        <v>40595</v>
      </c>
      <c r="Y5945" t="s">
        <v>38</v>
      </c>
      <c r="Z5945">
        <v>0</v>
      </c>
      <c r="AA5945">
        <v>4000</v>
      </c>
      <c r="AB5945">
        <v>2900</v>
      </c>
      <c r="AC5945">
        <v>2900</v>
      </c>
      <c r="AD5945" t="s">
        <v>39</v>
      </c>
      <c r="AE5945" s="2">
        <v>45120.628611111111</v>
      </c>
    </row>
    <row r="5946" spans="1:31" hidden="1" x14ac:dyDescent="0.25">
      <c r="A5946">
        <v>1255758</v>
      </c>
      <c r="B5946" t="s">
        <v>942</v>
      </c>
      <c r="C5946" t="s">
        <v>949</v>
      </c>
      <c r="D5946" s="3" t="s">
        <v>42</v>
      </c>
      <c r="E5946" s="4">
        <v>44551</v>
      </c>
      <c r="F5946" s="3" t="s">
        <v>29</v>
      </c>
      <c r="G5946" s="3" t="s">
        <v>29</v>
      </c>
      <c r="H5946" s="3">
        <v>4</v>
      </c>
      <c r="I5946" s="3">
        <f t="shared" ca="1" si="278"/>
        <v>3</v>
      </c>
      <c r="J5946" s="9" t="s">
        <v>66</v>
      </c>
      <c r="K5946" s="9" t="s">
        <v>1073</v>
      </c>
      <c r="L5946" s="9" t="str">
        <f t="shared" si="276"/>
        <v>Kegel</v>
      </c>
      <c r="M5946" s="9">
        <v>1</v>
      </c>
      <c r="N5946" s="10">
        <v>40360</v>
      </c>
      <c r="O5946" s="10">
        <v>40360</v>
      </c>
      <c r="P5946" t="s">
        <v>36</v>
      </c>
      <c r="Q5946" t="str">
        <f t="shared" si="277"/>
        <v>PLL 24</v>
      </c>
      <c r="R5946" t="s">
        <v>37</v>
      </c>
      <c r="S5946">
        <v>0</v>
      </c>
      <c r="T5946" t="s">
        <v>33</v>
      </c>
      <c r="U5946">
        <v>1</v>
      </c>
      <c r="V5946">
        <v>1</v>
      </c>
      <c r="W5946" s="1">
        <v>40595</v>
      </c>
      <c r="X5946" s="1">
        <v>40595</v>
      </c>
      <c r="Y5946" t="s">
        <v>38</v>
      </c>
      <c r="Z5946">
        <v>0</v>
      </c>
      <c r="AA5946">
        <v>4000</v>
      </c>
      <c r="AB5946">
        <v>2900</v>
      </c>
      <c r="AC5946">
        <v>2900</v>
      </c>
      <c r="AD5946" t="s">
        <v>39</v>
      </c>
      <c r="AE5946" s="2">
        <v>45120.62940972222</v>
      </c>
    </row>
    <row r="5947" spans="1:31" hidden="1" x14ac:dyDescent="0.25">
      <c r="A5947">
        <v>1255759</v>
      </c>
      <c r="B5947" t="s">
        <v>942</v>
      </c>
      <c r="C5947" t="s">
        <v>949</v>
      </c>
      <c r="D5947" s="3" t="s">
        <v>42</v>
      </c>
      <c r="E5947" s="4">
        <v>40360</v>
      </c>
      <c r="F5947" s="3" t="s">
        <v>29</v>
      </c>
      <c r="G5947" s="3" t="s">
        <v>29</v>
      </c>
      <c r="H5947" s="3">
        <v>4</v>
      </c>
      <c r="I5947" s="3">
        <f t="shared" ca="1" si="278"/>
        <v>14</v>
      </c>
      <c r="J5947" s="9" t="s">
        <v>66</v>
      </c>
      <c r="K5947" s="9" t="s">
        <v>1073</v>
      </c>
      <c r="L5947" s="9" t="str">
        <f t="shared" si="276"/>
        <v>Kegel</v>
      </c>
      <c r="M5947" s="9">
        <v>1</v>
      </c>
      <c r="N5947" s="10">
        <v>40360</v>
      </c>
      <c r="O5947" s="10">
        <v>40360</v>
      </c>
      <c r="P5947" t="s">
        <v>36</v>
      </c>
      <c r="Q5947" t="str">
        <f t="shared" si="277"/>
        <v>PLL 24</v>
      </c>
      <c r="R5947" t="s">
        <v>37</v>
      </c>
      <c r="S5947">
        <v>0</v>
      </c>
      <c r="T5947" t="s">
        <v>33</v>
      </c>
      <c r="U5947">
        <v>1</v>
      </c>
      <c r="V5947">
        <v>1</v>
      </c>
      <c r="W5947" s="1">
        <v>40595</v>
      </c>
      <c r="X5947" s="1">
        <v>40595</v>
      </c>
      <c r="Y5947" t="s">
        <v>38</v>
      </c>
      <c r="Z5947">
        <v>0</v>
      </c>
      <c r="AA5947">
        <v>4000</v>
      </c>
      <c r="AB5947">
        <v>2900</v>
      </c>
      <c r="AC5947">
        <v>2900</v>
      </c>
      <c r="AD5947" t="s">
        <v>39</v>
      </c>
      <c r="AE5947" s="2">
        <v>45120.63008101852</v>
      </c>
    </row>
    <row r="5948" spans="1:31" hidden="1" x14ac:dyDescent="0.25">
      <c r="A5948">
        <v>1255760</v>
      </c>
      <c r="B5948" t="s">
        <v>942</v>
      </c>
      <c r="C5948" t="s">
        <v>949</v>
      </c>
      <c r="D5948" s="3" t="s">
        <v>42</v>
      </c>
      <c r="E5948" s="4">
        <v>44728</v>
      </c>
      <c r="F5948" s="3" t="s">
        <v>29</v>
      </c>
      <c r="G5948" s="3" t="s">
        <v>29</v>
      </c>
      <c r="H5948" s="3">
        <v>4</v>
      </c>
      <c r="I5948" s="3">
        <f t="shared" ca="1" si="278"/>
        <v>2</v>
      </c>
      <c r="J5948" s="9" t="s">
        <v>66</v>
      </c>
      <c r="K5948" s="9" t="s">
        <v>1073</v>
      </c>
      <c r="L5948" s="9" t="str">
        <f t="shared" si="276"/>
        <v>Kegel</v>
      </c>
      <c r="M5948" s="9">
        <v>1</v>
      </c>
      <c r="N5948" s="10">
        <v>40360</v>
      </c>
      <c r="O5948" s="10">
        <v>40360</v>
      </c>
      <c r="P5948" t="s">
        <v>36</v>
      </c>
      <c r="Q5948" t="str">
        <f t="shared" si="277"/>
        <v>PLL 24</v>
      </c>
      <c r="R5948" t="s">
        <v>37</v>
      </c>
      <c r="S5948">
        <v>0</v>
      </c>
      <c r="T5948" t="s">
        <v>33</v>
      </c>
      <c r="U5948">
        <v>1</v>
      </c>
      <c r="V5948">
        <v>1</v>
      </c>
      <c r="W5948" s="1">
        <v>40595</v>
      </c>
      <c r="X5948" s="1">
        <v>40595</v>
      </c>
      <c r="Y5948" t="s">
        <v>38</v>
      </c>
      <c r="Z5948">
        <v>0</v>
      </c>
      <c r="AA5948">
        <v>4000</v>
      </c>
      <c r="AB5948">
        <v>2900</v>
      </c>
      <c r="AC5948">
        <v>2900</v>
      </c>
      <c r="AD5948" t="s">
        <v>39</v>
      </c>
      <c r="AE5948" s="2">
        <v>45120.630648148152</v>
      </c>
    </row>
    <row r="5949" spans="1:31" hidden="1" x14ac:dyDescent="0.25">
      <c r="A5949">
        <v>1256776</v>
      </c>
      <c r="B5949" t="s">
        <v>942</v>
      </c>
      <c r="C5949" t="s">
        <v>949</v>
      </c>
      <c r="D5949" s="3" t="s">
        <v>31</v>
      </c>
      <c r="E5949" s="4">
        <v>40360</v>
      </c>
      <c r="F5949" s="3" t="s">
        <v>29</v>
      </c>
      <c r="G5949" s="3" t="s">
        <v>29</v>
      </c>
      <c r="H5949" s="3">
        <v>4</v>
      </c>
      <c r="I5949" s="3">
        <f t="shared" ca="1" si="278"/>
        <v>14</v>
      </c>
      <c r="J5949" s="9" t="s">
        <v>66</v>
      </c>
      <c r="K5949" s="9" t="s">
        <v>1073</v>
      </c>
      <c r="L5949" s="9" t="str">
        <f t="shared" si="276"/>
        <v>Kegel</v>
      </c>
      <c r="M5949" s="9">
        <v>1</v>
      </c>
      <c r="N5949" s="10">
        <v>40360</v>
      </c>
      <c r="O5949" s="10">
        <v>40360</v>
      </c>
      <c r="P5949" t="s">
        <v>36</v>
      </c>
      <c r="Q5949" t="str">
        <f t="shared" si="277"/>
        <v>PLL 24</v>
      </c>
      <c r="R5949" t="s">
        <v>37</v>
      </c>
      <c r="S5949">
        <v>0</v>
      </c>
      <c r="T5949" t="s">
        <v>33</v>
      </c>
      <c r="U5949">
        <v>1</v>
      </c>
      <c r="V5949">
        <v>1</v>
      </c>
      <c r="W5949" s="1">
        <v>40595</v>
      </c>
      <c r="X5949" s="1">
        <v>40595</v>
      </c>
      <c r="Y5949" t="s">
        <v>38</v>
      </c>
      <c r="Z5949">
        <v>0</v>
      </c>
      <c r="AA5949">
        <v>4000</v>
      </c>
      <c r="AB5949">
        <v>2900</v>
      </c>
      <c r="AC5949">
        <v>2900</v>
      </c>
      <c r="AD5949" t="s">
        <v>39</v>
      </c>
      <c r="AE5949" s="2">
        <v>45096.8125462963</v>
      </c>
    </row>
    <row r="5950" spans="1:31" hidden="1" x14ac:dyDescent="0.25">
      <c r="A5950">
        <v>1254780</v>
      </c>
      <c r="B5950" t="s">
        <v>942</v>
      </c>
      <c r="C5950" t="s">
        <v>951</v>
      </c>
      <c r="D5950" s="3" t="s">
        <v>265</v>
      </c>
      <c r="E5950" s="4">
        <v>40952</v>
      </c>
      <c r="F5950" s="3" t="s">
        <v>29</v>
      </c>
      <c r="G5950" s="3" t="s">
        <v>29</v>
      </c>
      <c r="H5950" s="3" t="s">
        <v>29</v>
      </c>
      <c r="I5950" s="3">
        <f t="shared" ca="1" si="278"/>
        <v>12</v>
      </c>
      <c r="J5950" s="9" t="s">
        <v>388</v>
      </c>
      <c r="K5950" s="9" t="s">
        <v>1079</v>
      </c>
      <c r="L5950" s="9" t="str">
        <f t="shared" si="276"/>
        <v>Tuscan</v>
      </c>
      <c r="M5950" s="9">
        <v>1</v>
      </c>
      <c r="N5950" s="10">
        <v>40952</v>
      </c>
      <c r="O5950" s="10">
        <v>40952</v>
      </c>
      <c r="P5950" t="s">
        <v>952</v>
      </c>
      <c r="Q5950" t="str">
        <f t="shared" si="277"/>
        <v>LED</v>
      </c>
      <c r="R5950" t="s">
        <v>109</v>
      </c>
      <c r="S5950">
        <v>0</v>
      </c>
      <c r="T5950" t="s">
        <v>33</v>
      </c>
      <c r="U5950">
        <v>1</v>
      </c>
      <c r="V5950">
        <v>1</v>
      </c>
      <c r="W5950" s="1">
        <v>40952</v>
      </c>
      <c r="X5950" s="1">
        <v>40952</v>
      </c>
      <c r="Y5950" t="s">
        <v>38</v>
      </c>
      <c r="Z5950">
        <v>0</v>
      </c>
      <c r="AA5950">
        <v>4000</v>
      </c>
      <c r="AB5950">
        <v>1020</v>
      </c>
      <c r="AC5950">
        <v>1020</v>
      </c>
      <c r="AD5950" t="s">
        <v>81</v>
      </c>
      <c r="AE5950" s="2">
        <v>45096.611574074072</v>
      </c>
    </row>
    <row r="5951" spans="1:31" hidden="1" x14ac:dyDescent="0.25">
      <c r="A5951">
        <v>1254781</v>
      </c>
      <c r="B5951" t="s">
        <v>942</v>
      </c>
      <c r="C5951" t="s">
        <v>951</v>
      </c>
      <c r="D5951" s="3" t="s">
        <v>265</v>
      </c>
      <c r="E5951" s="4">
        <v>40952</v>
      </c>
      <c r="F5951" s="3" t="s">
        <v>29</v>
      </c>
      <c r="G5951" s="3" t="s">
        <v>29</v>
      </c>
      <c r="H5951" s="3" t="s">
        <v>29</v>
      </c>
      <c r="I5951" s="3">
        <f t="shared" ca="1" si="278"/>
        <v>12</v>
      </c>
      <c r="J5951" s="9" t="s">
        <v>388</v>
      </c>
      <c r="K5951" s="9" t="s">
        <v>1079</v>
      </c>
      <c r="L5951" s="9" t="str">
        <f t="shared" si="276"/>
        <v>Tuscan</v>
      </c>
      <c r="M5951" s="9">
        <v>1</v>
      </c>
      <c r="N5951" s="10">
        <v>40952</v>
      </c>
      <c r="O5951" s="10">
        <v>40952</v>
      </c>
      <c r="P5951" t="s">
        <v>952</v>
      </c>
      <c r="Q5951" t="str">
        <f t="shared" si="277"/>
        <v>LED</v>
      </c>
      <c r="R5951" t="s">
        <v>109</v>
      </c>
      <c r="S5951">
        <v>0</v>
      </c>
      <c r="T5951" t="s">
        <v>33</v>
      </c>
      <c r="U5951">
        <v>1</v>
      </c>
      <c r="V5951">
        <v>1</v>
      </c>
      <c r="W5951" s="1">
        <v>40952</v>
      </c>
      <c r="X5951" s="1">
        <v>40952</v>
      </c>
      <c r="Y5951" t="s">
        <v>38</v>
      </c>
      <c r="Z5951">
        <v>0</v>
      </c>
      <c r="AA5951">
        <v>4000</v>
      </c>
      <c r="AB5951">
        <v>1020</v>
      </c>
      <c r="AC5951">
        <v>1020</v>
      </c>
      <c r="AD5951" t="s">
        <v>81</v>
      </c>
      <c r="AE5951" s="2">
        <v>45096.611574074072</v>
      </c>
    </row>
    <row r="5952" spans="1:31" hidden="1" x14ac:dyDescent="0.25">
      <c r="A5952">
        <v>1254782</v>
      </c>
      <c r="B5952" t="s">
        <v>942</v>
      </c>
      <c r="C5952" t="s">
        <v>951</v>
      </c>
      <c r="D5952" s="3" t="s">
        <v>265</v>
      </c>
      <c r="E5952" s="4">
        <v>40952</v>
      </c>
      <c r="F5952" s="3" t="s">
        <v>29</v>
      </c>
      <c r="G5952" s="3" t="s">
        <v>29</v>
      </c>
      <c r="H5952" s="3" t="s">
        <v>29</v>
      </c>
      <c r="I5952" s="3">
        <f t="shared" ca="1" si="278"/>
        <v>12</v>
      </c>
      <c r="J5952" s="9" t="s">
        <v>388</v>
      </c>
      <c r="K5952" s="9" t="s">
        <v>1079</v>
      </c>
      <c r="L5952" s="9" t="str">
        <f t="shared" si="276"/>
        <v>Tuscan</v>
      </c>
      <c r="M5952" s="9">
        <v>1</v>
      </c>
      <c r="N5952" s="10">
        <v>40952</v>
      </c>
      <c r="O5952" s="10">
        <v>40952</v>
      </c>
      <c r="P5952" t="s">
        <v>952</v>
      </c>
      <c r="Q5952" t="str">
        <f t="shared" si="277"/>
        <v>LED</v>
      </c>
      <c r="R5952" t="s">
        <v>109</v>
      </c>
      <c r="S5952">
        <v>0</v>
      </c>
      <c r="T5952" t="s">
        <v>33</v>
      </c>
      <c r="U5952">
        <v>1</v>
      </c>
      <c r="V5952">
        <v>1</v>
      </c>
      <c r="W5952" s="1">
        <v>40952</v>
      </c>
      <c r="X5952" s="1">
        <v>40952</v>
      </c>
      <c r="Y5952" t="s">
        <v>38</v>
      </c>
      <c r="Z5952">
        <v>0</v>
      </c>
      <c r="AA5952">
        <v>4000</v>
      </c>
      <c r="AB5952">
        <v>1020</v>
      </c>
      <c r="AC5952">
        <v>1020</v>
      </c>
      <c r="AD5952" t="s">
        <v>81</v>
      </c>
      <c r="AE5952" s="2">
        <v>45096.611574074072</v>
      </c>
    </row>
    <row r="5953" spans="1:31" hidden="1" x14ac:dyDescent="0.25">
      <c r="A5953">
        <v>1255197</v>
      </c>
      <c r="B5953" t="s">
        <v>942</v>
      </c>
      <c r="C5953" t="s">
        <v>951</v>
      </c>
      <c r="D5953" s="3" t="s">
        <v>31</v>
      </c>
      <c r="E5953" s="4">
        <v>31747</v>
      </c>
      <c r="F5953" s="4">
        <v>45565</v>
      </c>
      <c r="G5953" s="4">
        <v>43009</v>
      </c>
      <c r="H5953" s="3">
        <v>4</v>
      </c>
      <c r="I5953" s="3">
        <f t="shared" ca="1" si="278"/>
        <v>38</v>
      </c>
      <c r="J5953" s="9" t="s">
        <v>66</v>
      </c>
      <c r="K5953" s="9" t="s">
        <v>1073</v>
      </c>
      <c r="L5953" s="9" t="str">
        <f t="shared" si="276"/>
        <v>Kegel</v>
      </c>
      <c r="M5953" s="9">
        <v>1</v>
      </c>
      <c r="N5953" s="10">
        <v>40421</v>
      </c>
      <c r="O5953" s="10">
        <v>40421</v>
      </c>
      <c r="P5953" t="s">
        <v>69</v>
      </c>
      <c r="Q5953" t="str">
        <f t="shared" si="277"/>
        <v>PLL 24</v>
      </c>
      <c r="R5953" t="s">
        <v>37</v>
      </c>
      <c r="S5953">
        <v>0</v>
      </c>
      <c r="T5953" t="s">
        <v>33</v>
      </c>
      <c r="U5953">
        <v>1</v>
      </c>
      <c r="V5953">
        <v>1</v>
      </c>
      <c r="W5953" s="1">
        <v>40421</v>
      </c>
      <c r="X5953" s="1">
        <v>40421</v>
      </c>
      <c r="Y5953" t="s">
        <v>38</v>
      </c>
      <c r="Z5953">
        <v>0</v>
      </c>
      <c r="AA5953">
        <v>3000</v>
      </c>
      <c r="AB5953">
        <v>5900</v>
      </c>
      <c r="AC5953">
        <v>5900</v>
      </c>
      <c r="AD5953" t="s">
        <v>39</v>
      </c>
      <c r="AE5953" s="2">
        <v>45120.642013888886</v>
      </c>
    </row>
    <row r="5954" spans="1:31" hidden="1" x14ac:dyDescent="0.25">
      <c r="A5954">
        <v>1256523</v>
      </c>
      <c r="B5954" t="s">
        <v>942</v>
      </c>
      <c r="C5954" t="s">
        <v>951</v>
      </c>
      <c r="D5954" s="3" t="s">
        <v>265</v>
      </c>
      <c r="E5954" s="4">
        <v>40952</v>
      </c>
      <c r="F5954" s="3" t="s">
        <v>29</v>
      </c>
      <c r="G5954" s="3" t="s">
        <v>29</v>
      </c>
      <c r="H5954" s="3" t="s">
        <v>29</v>
      </c>
      <c r="I5954" s="3">
        <f t="shared" ca="1" si="278"/>
        <v>12</v>
      </c>
      <c r="J5954" s="9" t="s">
        <v>388</v>
      </c>
      <c r="K5954" s="9" t="s">
        <v>1079</v>
      </c>
      <c r="L5954" s="9" t="str">
        <f t="shared" ref="L5954:L6017" si="279">VLOOKUP(J5954,Arm_kort,2,FALSE)</f>
        <v>Tuscan</v>
      </c>
      <c r="M5954" s="9">
        <v>1</v>
      </c>
      <c r="N5954" s="10">
        <v>40952</v>
      </c>
      <c r="O5954" s="10">
        <v>40952</v>
      </c>
      <c r="P5954" t="s">
        <v>952</v>
      </c>
      <c r="Q5954" t="str">
        <f t="shared" ref="Q5954:Q6017" si="280">VLOOKUP(P5954,LAMPEN,3,FALSE)</f>
        <v>LED</v>
      </c>
      <c r="R5954" t="s">
        <v>109</v>
      </c>
      <c r="S5954">
        <v>0</v>
      </c>
      <c r="T5954" t="s">
        <v>33</v>
      </c>
      <c r="U5954">
        <v>1</v>
      </c>
      <c r="V5954">
        <v>1</v>
      </c>
      <c r="W5954" s="1">
        <v>40952</v>
      </c>
      <c r="X5954" s="1">
        <v>40952</v>
      </c>
      <c r="Y5954" t="s">
        <v>38</v>
      </c>
      <c r="Z5954">
        <v>0</v>
      </c>
      <c r="AA5954">
        <v>4000</v>
      </c>
      <c r="AB5954">
        <v>1020</v>
      </c>
      <c r="AC5954">
        <v>1020</v>
      </c>
      <c r="AD5954" t="s">
        <v>81</v>
      </c>
      <c r="AE5954" s="2">
        <v>45096.611574074072</v>
      </c>
    </row>
    <row r="5955" spans="1:31" hidden="1" x14ac:dyDescent="0.25">
      <c r="A5955">
        <v>1258093</v>
      </c>
      <c r="B5955" t="s">
        <v>942</v>
      </c>
      <c r="C5955" t="s">
        <v>790</v>
      </c>
      <c r="D5955" s="3" t="s">
        <v>29</v>
      </c>
      <c r="E5955" s="4">
        <v>31413</v>
      </c>
      <c r="F5955" s="3" t="s">
        <v>29</v>
      </c>
      <c r="G5955" s="3" t="s">
        <v>29</v>
      </c>
      <c r="H5955" s="3" t="s">
        <v>29</v>
      </c>
      <c r="I5955" s="3">
        <f t="shared" ref="I5955:I6018" ca="1" si="281">IFERROR(YEAR(NOW())-YEAR(E5955),"")</f>
        <v>38</v>
      </c>
      <c r="J5955" s="9" t="s">
        <v>579</v>
      </c>
      <c r="K5955" s="9" t="s">
        <v>1071</v>
      </c>
      <c r="L5955" s="9" t="str">
        <f t="shared" si="279"/>
        <v>SRS</v>
      </c>
      <c r="M5955" s="9">
        <v>1</v>
      </c>
      <c r="N5955" s="9" t="s">
        <v>34</v>
      </c>
      <c r="O5955" s="9" t="s">
        <v>30</v>
      </c>
      <c r="P5955" t="s">
        <v>953</v>
      </c>
      <c r="Q5955" t="str">
        <f t="shared" si="280"/>
        <v>SOX 90</v>
      </c>
      <c r="R5955" t="s">
        <v>954</v>
      </c>
      <c r="S5955">
        <v>0</v>
      </c>
      <c r="T5955" t="s">
        <v>33</v>
      </c>
      <c r="U5955">
        <v>1</v>
      </c>
      <c r="V5955">
        <v>1</v>
      </c>
      <c r="W5955" s="1">
        <v>42217</v>
      </c>
      <c r="X5955" s="1">
        <v>42217</v>
      </c>
      <c r="Y5955" t="s">
        <v>38</v>
      </c>
      <c r="Z5955">
        <v>0</v>
      </c>
      <c r="AA5955">
        <v>1800</v>
      </c>
      <c r="AB5955">
        <v>13700</v>
      </c>
      <c r="AC5955">
        <v>13700</v>
      </c>
      <c r="AD5955" t="s">
        <v>955</v>
      </c>
      <c r="AE5955" s="2">
        <v>45096.620937500003</v>
      </c>
    </row>
    <row r="5956" spans="1:31" hidden="1" x14ac:dyDescent="0.25">
      <c r="A5956">
        <v>1258094</v>
      </c>
      <c r="B5956" t="s">
        <v>942</v>
      </c>
      <c r="C5956" t="s">
        <v>790</v>
      </c>
      <c r="D5956" s="3" t="s">
        <v>29</v>
      </c>
      <c r="E5956" s="4">
        <v>31413</v>
      </c>
      <c r="F5956" s="3" t="s">
        <v>29</v>
      </c>
      <c r="G5956" s="3" t="s">
        <v>29</v>
      </c>
      <c r="H5956" s="3" t="s">
        <v>29</v>
      </c>
      <c r="I5956" s="3">
        <f t="shared" ca="1" si="281"/>
        <v>38</v>
      </c>
      <c r="J5956" s="9" t="s">
        <v>579</v>
      </c>
      <c r="K5956" s="9" t="s">
        <v>1071</v>
      </c>
      <c r="L5956" s="9" t="str">
        <f t="shared" si="279"/>
        <v>SRS</v>
      </c>
      <c r="M5956" s="9">
        <v>1</v>
      </c>
      <c r="N5956" s="9" t="s">
        <v>34</v>
      </c>
      <c r="O5956" s="9" t="s">
        <v>30</v>
      </c>
      <c r="P5956" t="s">
        <v>953</v>
      </c>
      <c r="Q5956" t="str">
        <f t="shared" si="280"/>
        <v>SOX 90</v>
      </c>
      <c r="R5956" t="s">
        <v>954</v>
      </c>
      <c r="S5956">
        <v>0</v>
      </c>
      <c r="T5956" t="s">
        <v>33</v>
      </c>
      <c r="U5956">
        <v>1</v>
      </c>
      <c r="V5956">
        <v>1</v>
      </c>
      <c r="W5956" s="1">
        <v>42217</v>
      </c>
      <c r="X5956" s="1">
        <v>42217</v>
      </c>
      <c r="Y5956" t="s">
        <v>38</v>
      </c>
      <c r="Z5956">
        <v>0</v>
      </c>
      <c r="AA5956">
        <v>1800</v>
      </c>
      <c r="AB5956">
        <v>13700</v>
      </c>
      <c r="AC5956">
        <v>13700</v>
      </c>
      <c r="AD5956" t="s">
        <v>955</v>
      </c>
      <c r="AE5956" s="2">
        <v>45096.620937500003</v>
      </c>
    </row>
    <row r="5957" spans="1:31" hidden="1" x14ac:dyDescent="0.25">
      <c r="A5957">
        <v>1258095</v>
      </c>
      <c r="B5957" t="s">
        <v>942</v>
      </c>
      <c r="C5957" t="s">
        <v>790</v>
      </c>
      <c r="D5957" s="3" t="s">
        <v>29</v>
      </c>
      <c r="E5957" s="4">
        <v>31413</v>
      </c>
      <c r="F5957" s="3" t="s">
        <v>29</v>
      </c>
      <c r="G5957" s="3" t="s">
        <v>29</v>
      </c>
      <c r="H5957" s="3" t="s">
        <v>29</v>
      </c>
      <c r="I5957" s="3">
        <f t="shared" ca="1" si="281"/>
        <v>38</v>
      </c>
      <c r="J5957" s="9" t="s">
        <v>579</v>
      </c>
      <c r="K5957" s="9" t="s">
        <v>1071</v>
      </c>
      <c r="L5957" s="9" t="str">
        <f t="shared" si="279"/>
        <v>SRS</v>
      </c>
      <c r="M5957" s="9">
        <v>1</v>
      </c>
      <c r="N5957" s="9" t="s">
        <v>34</v>
      </c>
      <c r="O5957" s="9" t="s">
        <v>30</v>
      </c>
      <c r="P5957" t="s">
        <v>953</v>
      </c>
      <c r="Q5957" t="str">
        <f t="shared" si="280"/>
        <v>SOX 90</v>
      </c>
      <c r="R5957" t="s">
        <v>954</v>
      </c>
      <c r="S5957">
        <v>0</v>
      </c>
      <c r="T5957" t="s">
        <v>33</v>
      </c>
      <c r="U5957">
        <v>1</v>
      </c>
      <c r="V5957">
        <v>1</v>
      </c>
      <c r="W5957" s="1">
        <v>42217</v>
      </c>
      <c r="X5957" s="1">
        <v>42217</v>
      </c>
      <c r="Y5957" t="s">
        <v>38</v>
      </c>
      <c r="Z5957">
        <v>0</v>
      </c>
      <c r="AA5957">
        <v>1800</v>
      </c>
      <c r="AB5957">
        <v>13700</v>
      </c>
      <c r="AC5957">
        <v>13700</v>
      </c>
      <c r="AD5957" t="s">
        <v>955</v>
      </c>
      <c r="AE5957" s="2">
        <v>45096.620937500003</v>
      </c>
    </row>
    <row r="5958" spans="1:31" hidden="1" x14ac:dyDescent="0.25">
      <c r="A5958">
        <v>1258096</v>
      </c>
      <c r="B5958" t="s">
        <v>942</v>
      </c>
      <c r="C5958" t="s">
        <v>790</v>
      </c>
      <c r="D5958" s="3" t="s">
        <v>29</v>
      </c>
      <c r="E5958" s="4">
        <v>31413</v>
      </c>
      <c r="F5958" s="3" t="s">
        <v>29</v>
      </c>
      <c r="G5958" s="3" t="s">
        <v>29</v>
      </c>
      <c r="H5958" s="3" t="s">
        <v>29</v>
      </c>
      <c r="I5958" s="3">
        <f t="shared" ca="1" si="281"/>
        <v>38</v>
      </c>
      <c r="J5958" s="9" t="s">
        <v>579</v>
      </c>
      <c r="K5958" s="9" t="s">
        <v>1071</v>
      </c>
      <c r="L5958" s="9" t="str">
        <f t="shared" si="279"/>
        <v>SRS</v>
      </c>
      <c r="M5958" s="9">
        <v>1</v>
      </c>
      <c r="N5958" s="9" t="s">
        <v>34</v>
      </c>
      <c r="O5958" s="9" t="s">
        <v>30</v>
      </c>
      <c r="P5958" t="s">
        <v>953</v>
      </c>
      <c r="Q5958" t="str">
        <f t="shared" si="280"/>
        <v>SOX 90</v>
      </c>
      <c r="R5958" t="s">
        <v>954</v>
      </c>
      <c r="S5958">
        <v>0</v>
      </c>
      <c r="T5958" t="s">
        <v>33</v>
      </c>
      <c r="U5958">
        <v>1</v>
      </c>
      <c r="V5958">
        <v>1</v>
      </c>
      <c r="W5958" s="1">
        <v>42217</v>
      </c>
      <c r="X5958" s="1">
        <v>42217</v>
      </c>
      <c r="Y5958" t="s">
        <v>38</v>
      </c>
      <c r="Z5958">
        <v>0</v>
      </c>
      <c r="AA5958">
        <v>1800</v>
      </c>
      <c r="AB5958">
        <v>13700</v>
      </c>
      <c r="AC5958">
        <v>13700</v>
      </c>
      <c r="AD5958" t="s">
        <v>955</v>
      </c>
      <c r="AE5958" s="2">
        <v>45096.620937500003</v>
      </c>
    </row>
    <row r="5959" spans="1:31" hidden="1" x14ac:dyDescent="0.25">
      <c r="A5959">
        <v>1258097</v>
      </c>
      <c r="B5959" t="s">
        <v>942</v>
      </c>
      <c r="C5959" t="s">
        <v>790</v>
      </c>
      <c r="D5959" s="3" t="s">
        <v>29</v>
      </c>
      <c r="E5959" s="4">
        <v>31413</v>
      </c>
      <c r="F5959" s="3" t="s">
        <v>29</v>
      </c>
      <c r="G5959" s="3" t="s">
        <v>29</v>
      </c>
      <c r="H5959" s="3" t="s">
        <v>29</v>
      </c>
      <c r="I5959" s="3">
        <f t="shared" ca="1" si="281"/>
        <v>38</v>
      </c>
      <c r="J5959" s="9" t="s">
        <v>579</v>
      </c>
      <c r="K5959" s="9" t="s">
        <v>1071</v>
      </c>
      <c r="L5959" s="9" t="str">
        <f t="shared" si="279"/>
        <v>SRS</v>
      </c>
      <c r="M5959" s="9">
        <v>1</v>
      </c>
      <c r="N5959" s="9" t="s">
        <v>34</v>
      </c>
      <c r="O5959" s="9" t="s">
        <v>30</v>
      </c>
      <c r="P5959" t="s">
        <v>953</v>
      </c>
      <c r="Q5959" t="str">
        <f t="shared" si="280"/>
        <v>SOX 90</v>
      </c>
      <c r="R5959" t="s">
        <v>954</v>
      </c>
      <c r="S5959">
        <v>0</v>
      </c>
      <c r="T5959" t="s">
        <v>33</v>
      </c>
      <c r="U5959">
        <v>1</v>
      </c>
      <c r="V5959">
        <v>1</v>
      </c>
      <c r="W5959" s="1">
        <v>42217</v>
      </c>
      <c r="X5959" s="1">
        <v>42217</v>
      </c>
      <c r="Y5959" t="s">
        <v>38</v>
      </c>
      <c r="Z5959">
        <v>0</v>
      </c>
      <c r="AA5959">
        <v>1800</v>
      </c>
      <c r="AB5959">
        <v>13700</v>
      </c>
      <c r="AC5959">
        <v>13700</v>
      </c>
      <c r="AD5959" t="s">
        <v>955</v>
      </c>
      <c r="AE5959" s="2">
        <v>45096.620937500003</v>
      </c>
    </row>
    <row r="5960" spans="1:31" hidden="1" x14ac:dyDescent="0.25">
      <c r="A5960">
        <v>1258098</v>
      </c>
      <c r="B5960" t="s">
        <v>942</v>
      </c>
      <c r="C5960" t="s">
        <v>790</v>
      </c>
      <c r="D5960" s="3" t="s">
        <v>29</v>
      </c>
      <c r="E5960" s="4">
        <v>31413</v>
      </c>
      <c r="F5960" s="3" t="s">
        <v>29</v>
      </c>
      <c r="G5960" s="3" t="s">
        <v>29</v>
      </c>
      <c r="H5960" s="3" t="s">
        <v>29</v>
      </c>
      <c r="I5960" s="3">
        <f t="shared" ca="1" si="281"/>
        <v>38</v>
      </c>
      <c r="J5960" s="9" t="s">
        <v>579</v>
      </c>
      <c r="K5960" s="9" t="s">
        <v>1071</v>
      </c>
      <c r="L5960" s="9" t="str">
        <f t="shared" si="279"/>
        <v>SRS</v>
      </c>
      <c r="M5960" s="9">
        <v>1</v>
      </c>
      <c r="N5960" s="9" t="s">
        <v>34</v>
      </c>
      <c r="O5960" s="9" t="s">
        <v>30</v>
      </c>
      <c r="P5960" t="s">
        <v>953</v>
      </c>
      <c r="Q5960" t="str">
        <f t="shared" si="280"/>
        <v>SOX 90</v>
      </c>
      <c r="R5960" t="s">
        <v>954</v>
      </c>
      <c r="S5960">
        <v>0</v>
      </c>
      <c r="T5960" t="s">
        <v>33</v>
      </c>
      <c r="U5960">
        <v>1</v>
      </c>
      <c r="V5960">
        <v>1</v>
      </c>
      <c r="W5960" s="1">
        <v>42217</v>
      </c>
      <c r="X5960" s="1">
        <v>42217</v>
      </c>
      <c r="Y5960" t="s">
        <v>38</v>
      </c>
      <c r="Z5960">
        <v>0</v>
      </c>
      <c r="AA5960">
        <v>1800</v>
      </c>
      <c r="AB5960">
        <v>13700</v>
      </c>
      <c r="AC5960">
        <v>13700</v>
      </c>
      <c r="AD5960" t="s">
        <v>955</v>
      </c>
      <c r="AE5960" s="2">
        <v>45096.620937500003</v>
      </c>
    </row>
    <row r="5961" spans="1:31" hidden="1" x14ac:dyDescent="0.25">
      <c r="A5961">
        <v>1258099</v>
      </c>
      <c r="B5961" t="s">
        <v>942</v>
      </c>
      <c r="C5961" t="s">
        <v>790</v>
      </c>
      <c r="D5961" s="3" t="s">
        <v>29</v>
      </c>
      <c r="E5961" s="4">
        <v>31413</v>
      </c>
      <c r="F5961" s="3" t="s">
        <v>29</v>
      </c>
      <c r="G5961" s="3" t="s">
        <v>29</v>
      </c>
      <c r="H5961" s="3" t="s">
        <v>29</v>
      </c>
      <c r="I5961" s="3">
        <f t="shared" ca="1" si="281"/>
        <v>38</v>
      </c>
      <c r="J5961" s="9" t="s">
        <v>579</v>
      </c>
      <c r="K5961" s="9" t="s">
        <v>1071</v>
      </c>
      <c r="L5961" s="9" t="str">
        <f t="shared" si="279"/>
        <v>SRS</v>
      </c>
      <c r="M5961" s="9">
        <v>1</v>
      </c>
      <c r="N5961" s="9" t="s">
        <v>34</v>
      </c>
      <c r="O5961" s="9" t="s">
        <v>30</v>
      </c>
      <c r="P5961" t="s">
        <v>953</v>
      </c>
      <c r="Q5961" t="str">
        <f t="shared" si="280"/>
        <v>SOX 90</v>
      </c>
      <c r="R5961" t="s">
        <v>954</v>
      </c>
      <c r="S5961">
        <v>0</v>
      </c>
      <c r="T5961" t="s">
        <v>33</v>
      </c>
      <c r="U5961">
        <v>1</v>
      </c>
      <c r="V5961">
        <v>1</v>
      </c>
      <c r="W5961" s="1">
        <v>42217</v>
      </c>
      <c r="X5961" s="1">
        <v>42217</v>
      </c>
      <c r="Y5961" t="s">
        <v>38</v>
      </c>
      <c r="Z5961">
        <v>0</v>
      </c>
      <c r="AA5961">
        <v>1800</v>
      </c>
      <c r="AB5961">
        <v>13700</v>
      </c>
      <c r="AC5961">
        <v>13700</v>
      </c>
      <c r="AD5961" t="s">
        <v>955</v>
      </c>
      <c r="AE5961" s="2">
        <v>45096.620937500003</v>
      </c>
    </row>
    <row r="5962" spans="1:31" hidden="1" x14ac:dyDescent="0.25">
      <c r="A5962">
        <v>1258100</v>
      </c>
      <c r="B5962" t="s">
        <v>942</v>
      </c>
      <c r="C5962" t="s">
        <v>790</v>
      </c>
      <c r="D5962" s="3" t="s">
        <v>29</v>
      </c>
      <c r="E5962" s="4">
        <v>31413</v>
      </c>
      <c r="F5962" s="3" t="s">
        <v>29</v>
      </c>
      <c r="G5962" s="3" t="s">
        <v>29</v>
      </c>
      <c r="H5962" s="3" t="s">
        <v>29</v>
      </c>
      <c r="I5962" s="3">
        <f t="shared" ca="1" si="281"/>
        <v>38</v>
      </c>
      <c r="J5962" s="9" t="s">
        <v>579</v>
      </c>
      <c r="K5962" s="9" t="s">
        <v>1071</v>
      </c>
      <c r="L5962" s="9" t="str">
        <f t="shared" si="279"/>
        <v>SRS</v>
      </c>
      <c r="M5962" s="9">
        <v>1</v>
      </c>
      <c r="N5962" s="9" t="s">
        <v>34</v>
      </c>
      <c r="O5962" s="9" t="s">
        <v>30</v>
      </c>
      <c r="P5962" t="s">
        <v>953</v>
      </c>
      <c r="Q5962" t="str">
        <f t="shared" si="280"/>
        <v>SOX 90</v>
      </c>
      <c r="R5962" t="s">
        <v>954</v>
      </c>
      <c r="S5962">
        <v>0</v>
      </c>
      <c r="T5962" t="s">
        <v>33</v>
      </c>
      <c r="U5962">
        <v>1</v>
      </c>
      <c r="V5962">
        <v>1</v>
      </c>
      <c r="W5962" s="1">
        <v>42217</v>
      </c>
      <c r="X5962" s="1">
        <v>42217</v>
      </c>
      <c r="Y5962" t="s">
        <v>38</v>
      </c>
      <c r="Z5962">
        <v>0</v>
      </c>
      <c r="AA5962">
        <v>1800</v>
      </c>
      <c r="AB5962">
        <v>13700</v>
      </c>
      <c r="AC5962">
        <v>13700</v>
      </c>
      <c r="AD5962" t="s">
        <v>955</v>
      </c>
      <c r="AE5962" s="2">
        <v>45096.620937500003</v>
      </c>
    </row>
    <row r="5963" spans="1:31" hidden="1" x14ac:dyDescent="0.25">
      <c r="A5963">
        <v>1258101</v>
      </c>
      <c r="B5963" t="s">
        <v>942</v>
      </c>
      <c r="C5963" t="s">
        <v>790</v>
      </c>
      <c r="D5963" s="3" t="s">
        <v>29</v>
      </c>
      <c r="E5963" s="4">
        <v>31413</v>
      </c>
      <c r="F5963" s="3" t="s">
        <v>29</v>
      </c>
      <c r="G5963" s="3" t="s">
        <v>29</v>
      </c>
      <c r="H5963" s="3" t="s">
        <v>29</v>
      </c>
      <c r="I5963" s="3">
        <f t="shared" ca="1" si="281"/>
        <v>38</v>
      </c>
      <c r="J5963" s="9" t="s">
        <v>579</v>
      </c>
      <c r="K5963" s="9" t="s">
        <v>1071</v>
      </c>
      <c r="L5963" s="9" t="str">
        <f t="shared" si="279"/>
        <v>SRS</v>
      </c>
      <c r="M5963" s="9">
        <v>1</v>
      </c>
      <c r="N5963" s="9" t="s">
        <v>34</v>
      </c>
      <c r="O5963" s="9" t="s">
        <v>30</v>
      </c>
      <c r="P5963" t="s">
        <v>953</v>
      </c>
      <c r="Q5963" t="str">
        <f t="shared" si="280"/>
        <v>SOX 90</v>
      </c>
      <c r="R5963" t="s">
        <v>954</v>
      </c>
      <c r="S5963">
        <v>0</v>
      </c>
      <c r="T5963" t="s">
        <v>33</v>
      </c>
      <c r="U5963">
        <v>1</v>
      </c>
      <c r="V5963">
        <v>1</v>
      </c>
      <c r="W5963" s="1">
        <v>42217</v>
      </c>
      <c r="X5963" s="1">
        <v>42217</v>
      </c>
      <c r="Y5963" t="s">
        <v>38</v>
      </c>
      <c r="Z5963">
        <v>0</v>
      </c>
      <c r="AA5963">
        <v>1800</v>
      </c>
      <c r="AB5963">
        <v>13700</v>
      </c>
      <c r="AC5963">
        <v>13700</v>
      </c>
      <c r="AD5963" t="s">
        <v>955</v>
      </c>
      <c r="AE5963" s="2">
        <v>45096.620937500003</v>
      </c>
    </row>
    <row r="5964" spans="1:31" hidden="1" x14ac:dyDescent="0.25">
      <c r="A5964">
        <v>1252854</v>
      </c>
      <c r="B5964" t="s">
        <v>956</v>
      </c>
      <c r="C5964" t="s">
        <v>957</v>
      </c>
      <c r="D5964" s="3" t="s">
        <v>60</v>
      </c>
      <c r="E5964" s="4">
        <v>41913</v>
      </c>
      <c r="F5964" s="3" t="s">
        <v>29</v>
      </c>
      <c r="G5964" s="3" t="s">
        <v>29</v>
      </c>
      <c r="H5964" s="3">
        <v>8</v>
      </c>
      <c r="I5964" s="3">
        <f t="shared" ca="1" si="281"/>
        <v>10</v>
      </c>
      <c r="J5964" s="9" t="s">
        <v>108</v>
      </c>
      <c r="K5964" s="9" t="s">
        <v>1071</v>
      </c>
      <c r="L5964" s="9" t="str">
        <f t="shared" si="279"/>
        <v>SGS252</v>
      </c>
      <c r="M5964" s="9">
        <v>1</v>
      </c>
      <c r="N5964" s="10">
        <v>39052</v>
      </c>
      <c r="O5964" s="10">
        <v>39052</v>
      </c>
      <c r="P5964" t="s">
        <v>164</v>
      </c>
      <c r="Q5964" t="str">
        <f t="shared" si="280"/>
        <v>SON-T 70</v>
      </c>
      <c r="R5964" t="s">
        <v>165</v>
      </c>
      <c r="S5964">
        <v>0</v>
      </c>
      <c r="T5964" t="s">
        <v>33</v>
      </c>
      <c r="U5964">
        <v>1</v>
      </c>
      <c r="V5964">
        <v>1</v>
      </c>
      <c r="W5964" s="1">
        <v>42522</v>
      </c>
      <c r="X5964" s="1">
        <v>42522</v>
      </c>
      <c r="Y5964" t="s">
        <v>38</v>
      </c>
      <c r="Z5964">
        <v>0</v>
      </c>
      <c r="AA5964">
        <v>2200</v>
      </c>
      <c r="AB5964">
        <v>5900</v>
      </c>
      <c r="AC5964">
        <v>5900</v>
      </c>
      <c r="AD5964" t="s">
        <v>958</v>
      </c>
      <c r="AE5964" s="2">
        <v>45096.81689814815</v>
      </c>
    </row>
    <row r="5965" spans="1:31" hidden="1" x14ac:dyDescent="0.25">
      <c r="A5965">
        <v>1252855</v>
      </c>
      <c r="B5965" t="s">
        <v>956</v>
      </c>
      <c r="C5965" t="s">
        <v>957</v>
      </c>
      <c r="D5965" s="3" t="s">
        <v>60</v>
      </c>
      <c r="E5965" s="4">
        <v>41913</v>
      </c>
      <c r="F5965" s="3" t="s">
        <v>29</v>
      </c>
      <c r="G5965" s="3" t="s">
        <v>29</v>
      </c>
      <c r="H5965" s="3">
        <v>8</v>
      </c>
      <c r="I5965" s="3">
        <f t="shared" ca="1" si="281"/>
        <v>10</v>
      </c>
      <c r="J5965" s="9" t="s">
        <v>108</v>
      </c>
      <c r="K5965" s="9" t="s">
        <v>1071</v>
      </c>
      <c r="L5965" s="9" t="str">
        <f t="shared" si="279"/>
        <v>SGS252</v>
      </c>
      <c r="M5965" s="9">
        <v>1</v>
      </c>
      <c r="N5965" s="10">
        <v>39052</v>
      </c>
      <c r="O5965" s="10">
        <v>39052</v>
      </c>
      <c r="P5965" t="s">
        <v>164</v>
      </c>
      <c r="Q5965" t="str">
        <f t="shared" si="280"/>
        <v>SON-T 70</v>
      </c>
      <c r="R5965" t="s">
        <v>165</v>
      </c>
      <c r="S5965">
        <v>0</v>
      </c>
      <c r="T5965" t="s">
        <v>33</v>
      </c>
      <c r="U5965">
        <v>1</v>
      </c>
      <c r="V5965">
        <v>1</v>
      </c>
      <c r="W5965" s="1">
        <v>42522</v>
      </c>
      <c r="X5965" s="1">
        <v>42522</v>
      </c>
      <c r="Y5965" t="s">
        <v>38</v>
      </c>
      <c r="Z5965">
        <v>0</v>
      </c>
      <c r="AA5965">
        <v>2200</v>
      </c>
      <c r="AB5965">
        <v>5900</v>
      </c>
      <c r="AC5965">
        <v>5900</v>
      </c>
      <c r="AD5965" t="s">
        <v>958</v>
      </c>
      <c r="AE5965" s="2">
        <v>45096.81689814815</v>
      </c>
    </row>
    <row r="5966" spans="1:31" hidden="1" x14ac:dyDescent="0.25">
      <c r="A5966">
        <v>1252856</v>
      </c>
      <c r="B5966" t="s">
        <v>956</v>
      </c>
      <c r="C5966" t="s">
        <v>957</v>
      </c>
      <c r="D5966" s="3" t="s">
        <v>959</v>
      </c>
      <c r="E5966" s="4">
        <v>39417</v>
      </c>
      <c r="F5966" s="3" t="s">
        <v>29</v>
      </c>
      <c r="G5966" s="3" t="s">
        <v>29</v>
      </c>
      <c r="H5966" s="3">
        <v>8</v>
      </c>
      <c r="I5966" s="3">
        <f t="shared" ca="1" si="281"/>
        <v>17</v>
      </c>
      <c r="J5966" s="9" t="s">
        <v>108</v>
      </c>
      <c r="K5966" s="9" t="s">
        <v>1071</v>
      </c>
      <c r="L5966" s="9" t="str">
        <f t="shared" si="279"/>
        <v>SGS252</v>
      </c>
      <c r="M5966" s="9">
        <v>1</v>
      </c>
      <c r="N5966" s="10">
        <v>39052</v>
      </c>
      <c r="O5966" s="10">
        <v>39052</v>
      </c>
      <c r="P5966" t="s">
        <v>164</v>
      </c>
      <c r="Q5966" t="str">
        <f t="shared" si="280"/>
        <v>SON-T 70</v>
      </c>
      <c r="R5966" t="s">
        <v>165</v>
      </c>
      <c r="S5966">
        <v>0</v>
      </c>
      <c r="T5966" t="s">
        <v>33</v>
      </c>
      <c r="U5966">
        <v>1</v>
      </c>
      <c r="V5966">
        <v>1</v>
      </c>
      <c r="W5966" s="1">
        <v>42522</v>
      </c>
      <c r="X5966" s="1">
        <v>42522</v>
      </c>
      <c r="Y5966" t="s">
        <v>38</v>
      </c>
      <c r="Z5966">
        <v>0</v>
      </c>
      <c r="AA5966">
        <v>2200</v>
      </c>
      <c r="AB5966">
        <v>5900</v>
      </c>
      <c r="AC5966">
        <v>5900</v>
      </c>
      <c r="AD5966" t="s">
        <v>958</v>
      </c>
      <c r="AE5966" s="2">
        <v>45096.614189814813</v>
      </c>
    </row>
    <row r="5967" spans="1:31" hidden="1" x14ac:dyDescent="0.25">
      <c r="A5967">
        <v>1252857</v>
      </c>
      <c r="B5967" t="s">
        <v>956</v>
      </c>
      <c r="C5967" t="s">
        <v>957</v>
      </c>
      <c r="D5967" s="3" t="s">
        <v>959</v>
      </c>
      <c r="E5967" s="4">
        <v>39417</v>
      </c>
      <c r="F5967" s="3" t="s">
        <v>29</v>
      </c>
      <c r="G5967" s="3" t="s">
        <v>29</v>
      </c>
      <c r="H5967" s="3">
        <v>8</v>
      </c>
      <c r="I5967" s="3">
        <f t="shared" ca="1" si="281"/>
        <v>17</v>
      </c>
      <c r="J5967" s="9" t="s">
        <v>108</v>
      </c>
      <c r="K5967" s="9" t="s">
        <v>1071</v>
      </c>
      <c r="L5967" s="9" t="str">
        <f t="shared" si="279"/>
        <v>SGS252</v>
      </c>
      <c r="M5967" s="9">
        <v>1</v>
      </c>
      <c r="N5967" s="10">
        <v>39052</v>
      </c>
      <c r="O5967" s="10">
        <v>39052</v>
      </c>
      <c r="P5967" t="s">
        <v>164</v>
      </c>
      <c r="Q5967" t="str">
        <f t="shared" si="280"/>
        <v>SON-T 70</v>
      </c>
      <c r="R5967" t="s">
        <v>165</v>
      </c>
      <c r="S5967">
        <v>0</v>
      </c>
      <c r="T5967" t="s">
        <v>33</v>
      </c>
      <c r="U5967">
        <v>1</v>
      </c>
      <c r="V5967">
        <v>1</v>
      </c>
      <c r="W5967" s="1">
        <v>42522</v>
      </c>
      <c r="X5967" s="1">
        <v>42522</v>
      </c>
      <c r="Y5967" t="s">
        <v>38</v>
      </c>
      <c r="Z5967">
        <v>0</v>
      </c>
      <c r="AA5967">
        <v>2200</v>
      </c>
      <c r="AB5967">
        <v>5900</v>
      </c>
      <c r="AC5967">
        <v>5900</v>
      </c>
      <c r="AD5967" t="s">
        <v>958</v>
      </c>
      <c r="AE5967" s="2">
        <v>45096.614189814813</v>
      </c>
    </row>
    <row r="5968" spans="1:31" hidden="1" x14ac:dyDescent="0.25">
      <c r="A5968">
        <v>1252858</v>
      </c>
      <c r="B5968" t="s">
        <v>956</v>
      </c>
      <c r="C5968" t="s">
        <v>957</v>
      </c>
      <c r="D5968" s="3" t="s">
        <v>59</v>
      </c>
      <c r="E5968" s="4">
        <v>33359</v>
      </c>
      <c r="F5968" s="4">
        <v>45565</v>
      </c>
      <c r="G5968" s="4">
        <v>43009</v>
      </c>
      <c r="H5968" s="3">
        <v>8</v>
      </c>
      <c r="I5968" s="3">
        <f t="shared" ca="1" si="281"/>
        <v>33</v>
      </c>
      <c r="J5968" s="9" t="s">
        <v>108</v>
      </c>
      <c r="K5968" s="9" t="s">
        <v>1071</v>
      </c>
      <c r="L5968" s="9" t="str">
        <f t="shared" si="279"/>
        <v>SGS252</v>
      </c>
      <c r="M5968" s="9">
        <v>1</v>
      </c>
      <c r="N5968" s="10">
        <v>39052</v>
      </c>
      <c r="O5968" s="10">
        <v>39052</v>
      </c>
      <c r="P5968" t="s">
        <v>164</v>
      </c>
      <c r="Q5968" t="str">
        <f t="shared" si="280"/>
        <v>SON-T 70</v>
      </c>
      <c r="R5968" t="s">
        <v>165</v>
      </c>
      <c r="S5968">
        <v>0</v>
      </c>
      <c r="T5968" t="s">
        <v>33</v>
      </c>
      <c r="U5968">
        <v>1</v>
      </c>
      <c r="V5968">
        <v>1</v>
      </c>
      <c r="W5968" s="1">
        <v>42522</v>
      </c>
      <c r="X5968" s="1">
        <v>42522</v>
      </c>
      <c r="Y5968" t="s">
        <v>38</v>
      </c>
      <c r="Z5968">
        <v>0</v>
      </c>
      <c r="AA5968">
        <v>2200</v>
      </c>
      <c r="AB5968">
        <v>5900</v>
      </c>
      <c r="AC5968">
        <v>5900</v>
      </c>
      <c r="AD5968" t="s">
        <v>958</v>
      </c>
      <c r="AE5968" s="2">
        <v>45096.816724537035</v>
      </c>
    </row>
    <row r="5969" spans="1:31" hidden="1" x14ac:dyDescent="0.25">
      <c r="A5969">
        <v>1252859</v>
      </c>
      <c r="B5969" t="s">
        <v>956</v>
      </c>
      <c r="C5969" t="s">
        <v>957</v>
      </c>
      <c r="D5969" s="3" t="s">
        <v>59</v>
      </c>
      <c r="E5969" s="4">
        <v>31382</v>
      </c>
      <c r="F5969" s="4">
        <v>45565</v>
      </c>
      <c r="G5969" s="4">
        <v>43009</v>
      </c>
      <c r="H5969" s="3">
        <v>8</v>
      </c>
      <c r="I5969" s="3">
        <f t="shared" ca="1" si="281"/>
        <v>39</v>
      </c>
      <c r="J5969" s="9" t="s">
        <v>108</v>
      </c>
      <c r="K5969" s="9" t="s">
        <v>1071</v>
      </c>
      <c r="L5969" s="9" t="str">
        <f t="shared" si="279"/>
        <v>SGS252</v>
      </c>
      <c r="M5969" s="9">
        <v>1</v>
      </c>
      <c r="N5969" s="10">
        <v>39052</v>
      </c>
      <c r="O5969" s="10">
        <v>39052</v>
      </c>
      <c r="P5969" t="s">
        <v>164</v>
      </c>
      <c r="Q5969" t="str">
        <f t="shared" si="280"/>
        <v>SON-T 70</v>
      </c>
      <c r="R5969" t="s">
        <v>165</v>
      </c>
      <c r="S5969">
        <v>0</v>
      </c>
      <c r="T5969" t="s">
        <v>33</v>
      </c>
      <c r="U5969">
        <v>1</v>
      </c>
      <c r="V5969">
        <v>1</v>
      </c>
      <c r="W5969" s="1">
        <v>42522</v>
      </c>
      <c r="X5969" s="1">
        <v>42522</v>
      </c>
      <c r="Y5969" t="s">
        <v>38</v>
      </c>
      <c r="Z5969">
        <v>0</v>
      </c>
      <c r="AA5969">
        <v>2200</v>
      </c>
      <c r="AB5969">
        <v>5900</v>
      </c>
      <c r="AC5969">
        <v>5900</v>
      </c>
      <c r="AD5969" t="s">
        <v>958</v>
      </c>
      <c r="AE5969" s="2">
        <v>45096.816724537035</v>
      </c>
    </row>
    <row r="5970" spans="1:31" hidden="1" x14ac:dyDescent="0.25">
      <c r="A5970">
        <v>1252860</v>
      </c>
      <c r="B5970" t="s">
        <v>956</v>
      </c>
      <c r="C5970" t="s">
        <v>957</v>
      </c>
      <c r="D5970" s="3" t="s">
        <v>59</v>
      </c>
      <c r="E5970" s="4">
        <v>41913</v>
      </c>
      <c r="F5970" s="3" t="s">
        <v>29</v>
      </c>
      <c r="G5970" s="3" t="s">
        <v>29</v>
      </c>
      <c r="H5970" s="3">
        <v>8</v>
      </c>
      <c r="I5970" s="3">
        <f t="shared" ca="1" si="281"/>
        <v>10</v>
      </c>
      <c r="J5970" s="9" t="s">
        <v>108</v>
      </c>
      <c r="K5970" s="9" t="s">
        <v>1071</v>
      </c>
      <c r="L5970" s="9" t="str">
        <f t="shared" si="279"/>
        <v>SGS252</v>
      </c>
      <c r="M5970" s="9">
        <v>1</v>
      </c>
      <c r="N5970" s="10">
        <v>39052</v>
      </c>
      <c r="O5970" s="10">
        <v>39052</v>
      </c>
      <c r="P5970" t="s">
        <v>164</v>
      </c>
      <c r="Q5970" t="str">
        <f t="shared" si="280"/>
        <v>SON-T 70</v>
      </c>
      <c r="R5970" t="s">
        <v>165</v>
      </c>
      <c r="S5970">
        <v>0</v>
      </c>
      <c r="T5970" t="s">
        <v>33</v>
      </c>
      <c r="U5970">
        <v>1</v>
      </c>
      <c r="V5970">
        <v>1</v>
      </c>
      <c r="W5970" s="1">
        <v>42522</v>
      </c>
      <c r="X5970" s="1">
        <v>42522</v>
      </c>
      <c r="Y5970" t="s">
        <v>38</v>
      </c>
      <c r="Z5970">
        <v>0</v>
      </c>
      <c r="AA5970">
        <v>2200</v>
      </c>
      <c r="AB5970">
        <v>5900</v>
      </c>
      <c r="AC5970">
        <v>5900</v>
      </c>
      <c r="AD5970" t="s">
        <v>958</v>
      </c>
      <c r="AE5970" s="2">
        <v>45096.816724537035</v>
      </c>
    </row>
    <row r="5971" spans="1:31" hidden="1" x14ac:dyDescent="0.25">
      <c r="A5971">
        <v>1252862</v>
      </c>
      <c r="B5971" t="s">
        <v>956</v>
      </c>
      <c r="C5971" t="s">
        <v>957</v>
      </c>
      <c r="D5971" s="3" t="s">
        <v>848</v>
      </c>
      <c r="E5971" s="4">
        <v>41913</v>
      </c>
      <c r="F5971" s="4">
        <v>45565</v>
      </c>
      <c r="G5971" s="4">
        <v>43009</v>
      </c>
      <c r="H5971" s="3">
        <v>8</v>
      </c>
      <c r="I5971" s="3">
        <f t="shared" ca="1" si="281"/>
        <v>10</v>
      </c>
      <c r="J5971" s="9" t="s">
        <v>108</v>
      </c>
      <c r="K5971" s="9" t="s">
        <v>1071</v>
      </c>
      <c r="L5971" s="9" t="str">
        <f t="shared" si="279"/>
        <v>SGS252</v>
      </c>
      <c r="M5971" s="9">
        <v>1</v>
      </c>
      <c r="N5971" s="10">
        <v>39052</v>
      </c>
      <c r="O5971" s="10">
        <v>39052</v>
      </c>
      <c r="P5971" t="s">
        <v>935</v>
      </c>
      <c r="Q5971" t="str">
        <f t="shared" si="280"/>
        <v>SON-T 150</v>
      </c>
      <c r="R5971" t="s">
        <v>936</v>
      </c>
      <c r="S5971">
        <v>0</v>
      </c>
      <c r="T5971" t="s">
        <v>33</v>
      </c>
      <c r="U5971">
        <v>1</v>
      </c>
      <c r="V5971">
        <v>1</v>
      </c>
      <c r="W5971" s="1">
        <v>42522</v>
      </c>
      <c r="X5971" s="1">
        <v>42522</v>
      </c>
      <c r="Y5971" t="s">
        <v>38</v>
      </c>
      <c r="Z5971">
        <v>0</v>
      </c>
      <c r="AA5971">
        <v>2200</v>
      </c>
      <c r="AB5971">
        <v>15000</v>
      </c>
      <c r="AC5971">
        <v>15000</v>
      </c>
      <c r="AD5971" t="s">
        <v>960</v>
      </c>
      <c r="AE5971" s="2">
        <v>45096.816365740742</v>
      </c>
    </row>
    <row r="5972" spans="1:31" hidden="1" x14ac:dyDescent="0.25">
      <c r="A5972">
        <v>1252863</v>
      </c>
      <c r="B5972" t="s">
        <v>956</v>
      </c>
      <c r="C5972" t="s">
        <v>957</v>
      </c>
      <c r="D5972" s="3" t="s">
        <v>701</v>
      </c>
      <c r="E5972" s="4">
        <v>35186</v>
      </c>
      <c r="F5972" s="4">
        <v>46512</v>
      </c>
      <c r="G5972" s="4">
        <v>43956</v>
      </c>
      <c r="H5972" s="3">
        <v>6</v>
      </c>
      <c r="I5972" s="3">
        <f t="shared" ca="1" si="281"/>
        <v>28</v>
      </c>
      <c r="J5972" s="9" t="s">
        <v>108</v>
      </c>
      <c r="K5972" s="9" t="s">
        <v>1071</v>
      </c>
      <c r="L5972" s="9" t="str">
        <f t="shared" si="279"/>
        <v>SGS252</v>
      </c>
      <c r="M5972" s="9">
        <v>1</v>
      </c>
      <c r="N5972" s="10">
        <v>39052</v>
      </c>
      <c r="O5972" s="10">
        <v>39052</v>
      </c>
      <c r="P5972" t="s">
        <v>164</v>
      </c>
      <c r="Q5972" t="str">
        <f t="shared" si="280"/>
        <v>SON-T 70</v>
      </c>
      <c r="R5972" t="s">
        <v>165</v>
      </c>
      <c r="S5972">
        <v>0</v>
      </c>
      <c r="T5972" t="s">
        <v>33</v>
      </c>
      <c r="U5972">
        <v>1</v>
      </c>
      <c r="V5972">
        <v>1</v>
      </c>
      <c r="W5972" s="1">
        <v>43500</v>
      </c>
      <c r="X5972" s="1">
        <v>43500</v>
      </c>
      <c r="Y5972" t="s">
        <v>38</v>
      </c>
      <c r="Z5972">
        <v>0</v>
      </c>
      <c r="AA5972">
        <v>2200</v>
      </c>
      <c r="AB5972">
        <v>5900</v>
      </c>
      <c r="AC5972">
        <v>5900</v>
      </c>
      <c r="AD5972" t="s">
        <v>958</v>
      </c>
      <c r="AE5972" s="2">
        <v>45096.815752314818</v>
      </c>
    </row>
    <row r="5973" spans="1:31" hidden="1" x14ac:dyDescent="0.25">
      <c r="A5973">
        <v>1254528</v>
      </c>
      <c r="B5973" t="s">
        <v>956</v>
      </c>
      <c r="C5973" t="s">
        <v>957</v>
      </c>
      <c r="D5973" s="3" t="s">
        <v>60</v>
      </c>
      <c r="E5973" s="4">
        <v>42773</v>
      </c>
      <c r="F5973" s="3" t="s">
        <v>29</v>
      </c>
      <c r="G5973" s="3" t="s">
        <v>29</v>
      </c>
      <c r="H5973" s="3">
        <v>8</v>
      </c>
      <c r="I5973" s="3">
        <f t="shared" ca="1" si="281"/>
        <v>7</v>
      </c>
      <c r="J5973" s="9" t="s">
        <v>108</v>
      </c>
      <c r="K5973" s="9" t="s">
        <v>1071</v>
      </c>
      <c r="L5973" s="9" t="str">
        <f t="shared" si="279"/>
        <v>SGS252</v>
      </c>
      <c r="M5973" s="9">
        <v>1</v>
      </c>
      <c r="N5973" s="10">
        <v>42773</v>
      </c>
      <c r="O5973" s="10">
        <v>42773</v>
      </c>
      <c r="P5973" t="s">
        <v>158</v>
      </c>
      <c r="Q5973" t="str">
        <f t="shared" si="280"/>
        <v>SON-T 70</v>
      </c>
      <c r="R5973" t="s">
        <v>159</v>
      </c>
      <c r="S5973">
        <v>0</v>
      </c>
      <c r="T5973" t="s">
        <v>33</v>
      </c>
      <c r="U5973">
        <v>1</v>
      </c>
      <c r="V5973">
        <v>1</v>
      </c>
      <c r="W5973" s="1">
        <v>44405</v>
      </c>
      <c r="X5973" s="1">
        <v>44405</v>
      </c>
      <c r="Y5973" t="s">
        <v>38</v>
      </c>
      <c r="Z5973">
        <v>0</v>
      </c>
      <c r="AA5973">
        <v>2800</v>
      </c>
      <c r="AB5973">
        <v>5900</v>
      </c>
      <c r="AC5973">
        <v>5900</v>
      </c>
      <c r="AD5973" t="s">
        <v>961</v>
      </c>
      <c r="AE5973" s="2">
        <v>45096.81689814815</v>
      </c>
    </row>
    <row r="5974" spans="1:31" hidden="1" x14ac:dyDescent="0.25">
      <c r="A5974">
        <v>1256660</v>
      </c>
      <c r="B5974" t="s">
        <v>956</v>
      </c>
      <c r="C5974" t="s">
        <v>957</v>
      </c>
      <c r="D5974" s="3" t="s">
        <v>665</v>
      </c>
      <c r="E5974" s="4">
        <v>39417</v>
      </c>
      <c r="F5974" s="3" t="s">
        <v>29</v>
      </c>
      <c r="G5974" s="3" t="s">
        <v>29</v>
      </c>
      <c r="H5974" s="3">
        <v>6</v>
      </c>
      <c r="I5974" s="3">
        <f t="shared" ca="1" si="281"/>
        <v>17</v>
      </c>
      <c r="J5974" s="9" t="s">
        <v>108</v>
      </c>
      <c r="K5974" s="9" t="s">
        <v>1071</v>
      </c>
      <c r="L5974" s="9" t="str">
        <f t="shared" si="279"/>
        <v>SGS252</v>
      </c>
      <c r="M5974" s="9">
        <v>1</v>
      </c>
      <c r="N5974" s="10">
        <v>39052</v>
      </c>
      <c r="O5974" s="10">
        <v>39052</v>
      </c>
      <c r="P5974" t="s">
        <v>164</v>
      </c>
      <c r="Q5974" t="str">
        <f t="shared" si="280"/>
        <v>SON-T 70</v>
      </c>
      <c r="R5974" t="s">
        <v>165</v>
      </c>
      <c r="S5974">
        <v>0</v>
      </c>
      <c r="T5974" t="s">
        <v>33</v>
      </c>
      <c r="U5974">
        <v>1</v>
      </c>
      <c r="V5974">
        <v>1</v>
      </c>
      <c r="W5974" s="1">
        <v>42522</v>
      </c>
      <c r="X5974" s="1">
        <v>42522</v>
      </c>
      <c r="Y5974" t="s">
        <v>38</v>
      </c>
      <c r="Z5974">
        <v>0</v>
      </c>
      <c r="AA5974">
        <v>2200</v>
      </c>
      <c r="AB5974">
        <v>5900</v>
      </c>
      <c r="AC5974">
        <v>5900</v>
      </c>
      <c r="AD5974" t="s">
        <v>958</v>
      </c>
      <c r="AE5974" s="2">
        <v>45096.81521990741</v>
      </c>
    </row>
    <row r="5975" spans="1:31" hidden="1" x14ac:dyDescent="0.25">
      <c r="A5975">
        <v>1256661</v>
      </c>
      <c r="B5975" t="s">
        <v>956</v>
      </c>
      <c r="C5975" t="s">
        <v>957</v>
      </c>
      <c r="D5975" s="3" t="s">
        <v>60</v>
      </c>
      <c r="E5975" s="4">
        <v>41913</v>
      </c>
      <c r="F5975" s="3" t="s">
        <v>29</v>
      </c>
      <c r="G5975" s="3" t="s">
        <v>29</v>
      </c>
      <c r="H5975" s="3">
        <v>8</v>
      </c>
      <c r="I5975" s="3">
        <f t="shared" ca="1" si="281"/>
        <v>10</v>
      </c>
      <c r="J5975" s="9" t="s">
        <v>108</v>
      </c>
      <c r="K5975" s="9" t="s">
        <v>1071</v>
      </c>
      <c r="L5975" s="9" t="str">
        <f t="shared" si="279"/>
        <v>SGS252</v>
      </c>
      <c r="M5975" s="9">
        <v>1</v>
      </c>
      <c r="N5975" s="10">
        <v>39052</v>
      </c>
      <c r="O5975" s="10">
        <v>39052</v>
      </c>
      <c r="P5975" t="s">
        <v>164</v>
      </c>
      <c r="Q5975" t="str">
        <f t="shared" si="280"/>
        <v>SON-T 70</v>
      </c>
      <c r="R5975" t="s">
        <v>165</v>
      </c>
      <c r="S5975">
        <v>0</v>
      </c>
      <c r="T5975" t="s">
        <v>33</v>
      </c>
      <c r="U5975">
        <v>1</v>
      </c>
      <c r="V5975">
        <v>1</v>
      </c>
      <c r="W5975" s="1">
        <v>42522</v>
      </c>
      <c r="X5975" s="1">
        <v>42522</v>
      </c>
      <c r="Y5975" t="s">
        <v>38</v>
      </c>
      <c r="Z5975">
        <v>0</v>
      </c>
      <c r="AA5975">
        <v>2200</v>
      </c>
      <c r="AB5975">
        <v>5900</v>
      </c>
      <c r="AC5975">
        <v>5900</v>
      </c>
      <c r="AD5975" t="s">
        <v>958</v>
      </c>
      <c r="AE5975" s="2">
        <v>45096.81689814815</v>
      </c>
    </row>
    <row r="5976" spans="1:31" hidden="1" x14ac:dyDescent="0.25">
      <c r="A5976">
        <v>1256662</v>
      </c>
      <c r="B5976" t="s">
        <v>956</v>
      </c>
      <c r="C5976" t="s">
        <v>957</v>
      </c>
      <c r="D5976" s="3" t="s">
        <v>959</v>
      </c>
      <c r="E5976" s="4">
        <v>39417</v>
      </c>
      <c r="F5976" s="3" t="s">
        <v>29</v>
      </c>
      <c r="G5976" s="3" t="s">
        <v>29</v>
      </c>
      <c r="H5976" s="3">
        <v>8</v>
      </c>
      <c r="I5976" s="3">
        <f t="shared" ca="1" si="281"/>
        <v>17</v>
      </c>
      <c r="J5976" s="9" t="s">
        <v>108</v>
      </c>
      <c r="K5976" s="9" t="s">
        <v>1071</v>
      </c>
      <c r="L5976" s="9" t="str">
        <f t="shared" si="279"/>
        <v>SGS252</v>
      </c>
      <c r="M5976" s="9">
        <v>1</v>
      </c>
      <c r="N5976" s="10">
        <v>39052</v>
      </c>
      <c r="O5976" s="10">
        <v>39052</v>
      </c>
      <c r="P5976" t="s">
        <v>164</v>
      </c>
      <c r="Q5976" t="str">
        <f t="shared" si="280"/>
        <v>SON-T 70</v>
      </c>
      <c r="R5976" t="s">
        <v>165</v>
      </c>
      <c r="S5976">
        <v>0</v>
      </c>
      <c r="T5976" t="s">
        <v>33</v>
      </c>
      <c r="U5976">
        <v>1</v>
      </c>
      <c r="V5976">
        <v>1</v>
      </c>
      <c r="W5976" s="1">
        <v>42522</v>
      </c>
      <c r="X5976" s="1">
        <v>42522</v>
      </c>
      <c r="Y5976" t="s">
        <v>38</v>
      </c>
      <c r="Z5976">
        <v>0</v>
      </c>
      <c r="AA5976">
        <v>2200</v>
      </c>
      <c r="AB5976">
        <v>5900</v>
      </c>
      <c r="AC5976">
        <v>5900</v>
      </c>
      <c r="AD5976" t="s">
        <v>958</v>
      </c>
      <c r="AE5976" s="2">
        <v>45096.614189814813</v>
      </c>
    </row>
    <row r="5977" spans="1:31" hidden="1" x14ac:dyDescent="0.25">
      <c r="A5977">
        <v>1256663</v>
      </c>
      <c r="B5977" t="s">
        <v>956</v>
      </c>
      <c r="C5977" t="s">
        <v>957</v>
      </c>
      <c r="D5977" s="3" t="s">
        <v>60</v>
      </c>
      <c r="E5977" s="4">
        <v>44120</v>
      </c>
      <c r="F5977" s="3" t="s">
        <v>29</v>
      </c>
      <c r="G5977" s="3" t="s">
        <v>29</v>
      </c>
      <c r="H5977" s="3">
        <v>8</v>
      </c>
      <c r="I5977" s="3">
        <f t="shared" ca="1" si="281"/>
        <v>4</v>
      </c>
      <c r="J5977" s="9" t="s">
        <v>108</v>
      </c>
      <c r="K5977" s="9" t="s">
        <v>1071</v>
      </c>
      <c r="L5977" s="9" t="str">
        <f t="shared" si="279"/>
        <v>SGS252</v>
      </c>
      <c r="M5977" s="9">
        <v>1</v>
      </c>
      <c r="N5977" s="10">
        <v>44120</v>
      </c>
      <c r="O5977" s="10">
        <v>44120</v>
      </c>
      <c r="P5977" t="s">
        <v>164</v>
      </c>
      <c r="Q5977" t="str">
        <f t="shared" si="280"/>
        <v>SON-T 70</v>
      </c>
      <c r="R5977" t="s">
        <v>165</v>
      </c>
      <c r="S5977">
        <v>0</v>
      </c>
      <c r="T5977" t="s">
        <v>33</v>
      </c>
      <c r="U5977">
        <v>1</v>
      </c>
      <c r="V5977">
        <v>1</v>
      </c>
      <c r="W5977" s="1">
        <v>42522</v>
      </c>
      <c r="X5977" s="1">
        <v>42522</v>
      </c>
      <c r="Y5977" t="s">
        <v>38</v>
      </c>
      <c r="Z5977">
        <v>0</v>
      </c>
      <c r="AA5977">
        <v>2200</v>
      </c>
      <c r="AB5977">
        <v>5900</v>
      </c>
      <c r="AC5977">
        <v>5900</v>
      </c>
      <c r="AD5977" t="s">
        <v>958</v>
      </c>
      <c r="AE5977" s="2">
        <v>45096.81689814815</v>
      </c>
    </row>
    <row r="5978" spans="1:31" hidden="1" x14ac:dyDescent="0.25">
      <c r="A5978">
        <v>1256664</v>
      </c>
      <c r="B5978" t="s">
        <v>956</v>
      </c>
      <c r="C5978" t="s">
        <v>957</v>
      </c>
      <c r="D5978" s="3" t="s">
        <v>665</v>
      </c>
      <c r="E5978" s="4">
        <v>39417</v>
      </c>
      <c r="F5978" s="3" t="s">
        <v>29</v>
      </c>
      <c r="G5978" s="3" t="s">
        <v>29</v>
      </c>
      <c r="H5978" s="3">
        <v>6</v>
      </c>
      <c r="I5978" s="3">
        <f t="shared" ca="1" si="281"/>
        <v>17</v>
      </c>
      <c r="J5978" s="9" t="s">
        <v>108</v>
      </c>
      <c r="K5978" s="9" t="s">
        <v>1071</v>
      </c>
      <c r="L5978" s="9" t="str">
        <f t="shared" si="279"/>
        <v>SGS252</v>
      </c>
      <c r="M5978" s="9">
        <v>1</v>
      </c>
      <c r="N5978" s="10">
        <v>39417</v>
      </c>
      <c r="O5978" s="10">
        <v>39417</v>
      </c>
      <c r="P5978" t="s">
        <v>164</v>
      </c>
      <c r="Q5978" t="str">
        <f t="shared" si="280"/>
        <v>SON-T 70</v>
      </c>
      <c r="R5978" t="s">
        <v>165</v>
      </c>
      <c r="S5978">
        <v>0</v>
      </c>
      <c r="T5978" t="s">
        <v>33</v>
      </c>
      <c r="U5978">
        <v>1</v>
      </c>
      <c r="V5978">
        <v>1</v>
      </c>
      <c r="W5978" s="1">
        <v>42522</v>
      </c>
      <c r="X5978" s="1">
        <v>42522</v>
      </c>
      <c r="Y5978" t="s">
        <v>38</v>
      </c>
      <c r="Z5978">
        <v>0</v>
      </c>
      <c r="AA5978">
        <v>2200</v>
      </c>
      <c r="AB5978">
        <v>5900</v>
      </c>
      <c r="AC5978">
        <v>5900</v>
      </c>
      <c r="AD5978" t="s">
        <v>958</v>
      </c>
      <c r="AE5978" s="2">
        <v>45096.81521990741</v>
      </c>
    </row>
    <row r="5979" spans="1:31" hidden="1" x14ac:dyDescent="0.25">
      <c r="A5979">
        <v>1253485</v>
      </c>
      <c r="B5979" t="s">
        <v>956</v>
      </c>
      <c r="C5979" t="s">
        <v>962</v>
      </c>
      <c r="D5979" s="3" t="s">
        <v>62</v>
      </c>
      <c r="E5979" s="4">
        <v>41913</v>
      </c>
      <c r="F5979" s="3" t="s">
        <v>29</v>
      </c>
      <c r="G5979" s="3" t="s">
        <v>29</v>
      </c>
      <c r="H5979" s="3">
        <v>8</v>
      </c>
      <c r="I5979" s="3">
        <f t="shared" ca="1" si="281"/>
        <v>10</v>
      </c>
      <c r="J5979" s="9" t="s">
        <v>932</v>
      </c>
      <c r="K5979" s="9" t="s">
        <v>1071</v>
      </c>
      <c r="L5979" s="9" t="str">
        <f t="shared" si="279"/>
        <v>FGS</v>
      </c>
      <c r="M5979" s="9">
        <v>1</v>
      </c>
      <c r="N5979" s="10">
        <v>41913</v>
      </c>
      <c r="O5979" s="10">
        <v>41913</v>
      </c>
      <c r="P5979" t="s">
        <v>54</v>
      </c>
      <c r="Q5979" t="str">
        <f t="shared" si="280"/>
        <v>PLL 36</v>
      </c>
      <c r="R5979" t="s">
        <v>55</v>
      </c>
      <c r="S5979">
        <v>0</v>
      </c>
      <c r="T5979" t="s">
        <v>33</v>
      </c>
      <c r="U5979">
        <v>1</v>
      </c>
      <c r="V5979">
        <v>1</v>
      </c>
      <c r="W5979" s="1">
        <v>41913</v>
      </c>
      <c r="X5979" s="1">
        <v>41913</v>
      </c>
      <c r="Y5979" t="s">
        <v>38</v>
      </c>
      <c r="Z5979">
        <v>0</v>
      </c>
      <c r="AA5979">
        <v>3000</v>
      </c>
      <c r="AB5979">
        <v>2900</v>
      </c>
      <c r="AC5979">
        <v>2900</v>
      </c>
      <c r="AD5979" t="s">
        <v>56</v>
      </c>
      <c r="AE5979" s="2">
        <v>45113.407881944448</v>
      </c>
    </row>
    <row r="5980" spans="1:31" hidden="1" x14ac:dyDescent="0.25">
      <c r="A5980">
        <v>1252864</v>
      </c>
      <c r="B5980" t="s">
        <v>956</v>
      </c>
      <c r="C5980" t="s">
        <v>957</v>
      </c>
      <c r="D5980" s="3" t="s">
        <v>701</v>
      </c>
      <c r="E5980" s="4">
        <v>33359</v>
      </c>
      <c r="F5980" s="4">
        <v>45565</v>
      </c>
      <c r="G5980" s="4">
        <v>43009</v>
      </c>
      <c r="H5980" s="3">
        <v>6</v>
      </c>
      <c r="I5980" s="3">
        <f t="shared" ca="1" si="281"/>
        <v>33</v>
      </c>
      <c r="J5980" s="9" t="s">
        <v>108</v>
      </c>
      <c r="K5980" s="9" t="s">
        <v>1071</v>
      </c>
      <c r="L5980" s="9" t="str">
        <f t="shared" si="279"/>
        <v>SGS252</v>
      </c>
      <c r="M5980" s="9">
        <v>1</v>
      </c>
      <c r="N5980" s="10">
        <v>39983</v>
      </c>
      <c r="O5980" s="10">
        <v>39983</v>
      </c>
      <c r="P5980" t="s">
        <v>164</v>
      </c>
      <c r="Q5980" t="str">
        <f t="shared" si="280"/>
        <v>SON-T 70</v>
      </c>
      <c r="R5980" t="s">
        <v>165</v>
      </c>
      <c r="S5980">
        <v>0</v>
      </c>
      <c r="T5980" t="s">
        <v>33</v>
      </c>
      <c r="U5980">
        <v>1</v>
      </c>
      <c r="V5980">
        <v>1</v>
      </c>
      <c r="W5980" s="1">
        <v>42522</v>
      </c>
      <c r="X5980" s="1">
        <v>42522</v>
      </c>
      <c r="Y5980" t="s">
        <v>38</v>
      </c>
      <c r="Z5980">
        <v>0</v>
      </c>
      <c r="AA5980">
        <v>2200</v>
      </c>
      <c r="AB5980">
        <v>5900</v>
      </c>
      <c r="AC5980">
        <v>5900</v>
      </c>
      <c r="AD5980" t="s">
        <v>958</v>
      </c>
      <c r="AE5980" s="2">
        <v>45096.815752314818</v>
      </c>
    </row>
    <row r="5981" spans="1:31" x14ac:dyDescent="0.25">
      <c r="A5981">
        <v>1254291</v>
      </c>
      <c r="B5981" t="s">
        <v>956</v>
      </c>
      <c r="C5981" t="s">
        <v>957</v>
      </c>
      <c r="D5981" s="3" t="s">
        <v>553</v>
      </c>
      <c r="E5981" s="4">
        <v>37987</v>
      </c>
      <c r="F5981" s="3" t="s">
        <v>29</v>
      </c>
      <c r="G5981" s="3" t="s">
        <v>29</v>
      </c>
      <c r="H5981" s="3">
        <v>10</v>
      </c>
      <c r="I5981" s="3">
        <f t="shared" ca="1" si="281"/>
        <v>20</v>
      </c>
      <c r="J5981" s="9" t="s">
        <v>108</v>
      </c>
      <c r="K5981" s="9" t="s">
        <v>1071</v>
      </c>
      <c r="L5981" s="9" t="str">
        <f t="shared" si="279"/>
        <v>SGS252</v>
      </c>
      <c r="M5981" s="9">
        <v>1</v>
      </c>
      <c r="N5981" s="10">
        <v>39983</v>
      </c>
      <c r="O5981" s="10">
        <v>39983</v>
      </c>
      <c r="P5981" t="s">
        <v>375</v>
      </c>
      <c r="Q5981" t="str">
        <f t="shared" si="280"/>
        <v>LED</v>
      </c>
      <c r="R5981" t="s">
        <v>56</v>
      </c>
      <c r="S5981">
        <v>0</v>
      </c>
      <c r="T5981" t="s">
        <v>33</v>
      </c>
      <c r="U5981">
        <v>1</v>
      </c>
      <c r="V5981">
        <v>1</v>
      </c>
      <c r="W5981" s="1">
        <v>44137</v>
      </c>
      <c r="X5981" s="1">
        <v>44137</v>
      </c>
      <c r="Y5981" t="s">
        <v>48</v>
      </c>
      <c r="Z5981">
        <v>0</v>
      </c>
      <c r="AA5981">
        <v>4000</v>
      </c>
      <c r="AB5981">
        <v>6000</v>
      </c>
      <c r="AC5981">
        <v>4200</v>
      </c>
      <c r="AD5981" t="s">
        <v>376</v>
      </c>
      <c r="AE5981" s="2">
        <v>45096.812835648147</v>
      </c>
    </row>
    <row r="5982" spans="1:31" x14ac:dyDescent="0.25">
      <c r="A5982">
        <v>1254292</v>
      </c>
      <c r="B5982" t="s">
        <v>956</v>
      </c>
      <c r="C5982" t="s">
        <v>957</v>
      </c>
      <c r="D5982" s="3" t="s">
        <v>553</v>
      </c>
      <c r="E5982" s="4">
        <v>37987</v>
      </c>
      <c r="F5982" s="3" t="s">
        <v>29</v>
      </c>
      <c r="G5982" s="3" t="s">
        <v>29</v>
      </c>
      <c r="H5982" s="3">
        <v>10</v>
      </c>
      <c r="I5982" s="3">
        <f t="shared" ca="1" si="281"/>
        <v>20</v>
      </c>
      <c r="J5982" s="9" t="s">
        <v>108</v>
      </c>
      <c r="K5982" s="9" t="s">
        <v>1071</v>
      </c>
      <c r="L5982" s="9" t="str">
        <f t="shared" si="279"/>
        <v>SGS252</v>
      </c>
      <c r="M5982" s="9">
        <v>1</v>
      </c>
      <c r="N5982" s="10">
        <v>39983</v>
      </c>
      <c r="O5982" s="10">
        <v>39983</v>
      </c>
      <c r="P5982" t="s">
        <v>375</v>
      </c>
      <c r="Q5982" t="str">
        <f t="shared" si="280"/>
        <v>LED</v>
      </c>
      <c r="R5982" t="s">
        <v>56</v>
      </c>
      <c r="S5982">
        <v>0</v>
      </c>
      <c r="T5982" t="s">
        <v>33</v>
      </c>
      <c r="U5982">
        <v>1</v>
      </c>
      <c r="V5982">
        <v>1</v>
      </c>
      <c r="W5982" s="1">
        <v>44137</v>
      </c>
      <c r="X5982" s="1">
        <v>44137</v>
      </c>
      <c r="Y5982" t="s">
        <v>48</v>
      </c>
      <c r="Z5982">
        <v>0</v>
      </c>
      <c r="AA5982">
        <v>4000</v>
      </c>
      <c r="AB5982">
        <v>6000</v>
      </c>
      <c r="AC5982">
        <v>4200</v>
      </c>
      <c r="AD5982" t="s">
        <v>376</v>
      </c>
      <c r="AE5982" s="2">
        <v>45096.812835648147</v>
      </c>
    </row>
    <row r="5983" spans="1:31" x14ac:dyDescent="0.25">
      <c r="A5983">
        <v>1254293</v>
      </c>
      <c r="B5983" t="s">
        <v>956</v>
      </c>
      <c r="C5983" t="s">
        <v>957</v>
      </c>
      <c r="D5983" s="3" t="s">
        <v>553</v>
      </c>
      <c r="E5983" s="4">
        <v>37987</v>
      </c>
      <c r="F5983" s="3" t="s">
        <v>29</v>
      </c>
      <c r="G5983" s="3" t="s">
        <v>29</v>
      </c>
      <c r="H5983" s="3">
        <v>10</v>
      </c>
      <c r="I5983" s="3">
        <f t="shared" ca="1" si="281"/>
        <v>20</v>
      </c>
      <c r="J5983" s="9" t="s">
        <v>108</v>
      </c>
      <c r="K5983" s="9" t="s">
        <v>1071</v>
      </c>
      <c r="L5983" s="9" t="str">
        <f t="shared" si="279"/>
        <v>SGS252</v>
      </c>
      <c r="M5983" s="9">
        <v>1</v>
      </c>
      <c r="N5983" s="10">
        <v>39983</v>
      </c>
      <c r="O5983" s="10">
        <v>39983</v>
      </c>
      <c r="P5983" t="s">
        <v>375</v>
      </c>
      <c r="Q5983" t="str">
        <f t="shared" si="280"/>
        <v>LED</v>
      </c>
      <c r="R5983" t="s">
        <v>56</v>
      </c>
      <c r="S5983">
        <v>0</v>
      </c>
      <c r="T5983" t="s">
        <v>33</v>
      </c>
      <c r="U5983">
        <v>1</v>
      </c>
      <c r="V5983">
        <v>1</v>
      </c>
      <c r="W5983" s="1">
        <v>44137</v>
      </c>
      <c r="X5983" s="1">
        <v>44137</v>
      </c>
      <c r="Y5983" t="s">
        <v>48</v>
      </c>
      <c r="Z5983">
        <v>0</v>
      </c>
      <c r="AA5983">
        <v>4000</v>
      </c>
      <c r="AB5983">
        <v>6000</v>
      </c>
      <c r="AC5983">
        <v>4200</v>
      </c>
      <c r="AD5983" t="s">
        <v>376</v>
      </c>
      <c r="AE5983" s="2">
        <v>45096.812835648147</v>
      </c>
    </row>
    <row r="5984" spans="1:31" hidden="1" x14ac:dyDescent="0.25">
      <c r="A5984">
        <v>1255815</v>
      </c>
      <c r="B5984" t="s">
        <v>956</v>
      </c>
      <c r="C5984" t="s">
        <v>957</v>
      </c>
      <c r="D5984" s="3" t="s">
        <v>856</v>
      </c>
      <c r="E5984" s="4">
        <v>41936</v>
      </c>
      <c r="F5984" s="3" t="s">
        <v>29</v>
      </c>
      <c r="G5984" s="3" t="s">
        <v>29</v>
      </c>
      <c r="H5984" s="3">
        <v>6</v>
      </c>
      <c r="I5984" s="3">
        <f t="shared" ca="1" si="281"/>
        <v>10</v>
      </c>
      <c r="J5984" s="9" t="s">
        <v>108</v>
      </c>
      <c r="K5984" s="9" t="s">
        <v>1071</v>
      </c>
      <c r="L5984" s="9" t="str">
        <f t="shared" si="279"/>
        <v>SGS252</v>
      </c>
      <c r="M5984" s="9">
        <v>1</v>
      </c>
      <c r="N5984" s="10">
        <v>39052</v>
      </c>
      <c r="O5984" s="10">
        <v>39052</v>
      </c>
      <c r="P5984" t="s">
        <v>164</v>
      </c>
      <c r="Q5984" t="str">
        <f t="shared" si="280"/>
        <v>SON-T 70</v>
      </c>
      <c r="R5984" t="s">
        <v>165</v>
      </c>
      <c r="S5984">
        <v>0</v>
      </c>
      <c r="T5984" t="s">
        <v>33</v>
      </c>
      <c r="U5984">
        <v>1</v>
      </c>
      <c r="V5984">
        <v>1</v>
      </c>
      <c r="W5984" s="1">
        <v>42522</v>
      </c>
      <c r="X5984" s="1">
        <v>42522</v>
      </c>
      <c r="Y5984" t="s">
        <v>38</v>
      </c>
      <c r="Z5984">
        <v>0</v>
      </c>
      <c r="AA5984">
        <v>2200</v>
      </c>
      <c r="AB5984">
        <v>5900</v>
      </c>
      <c r="AC5984">
        <v>5900</v>
      </c>
      <c r="AD5984" t="s">
        <v>958</v>
      </c>
      <c r="AE5984" s="2">
        <v>45096.815127314818</v>
      </c>
    </row>
    <row r="5985" spans="1:31" hidden="1" x14ac:dyDescent="0.25">
      <c r="A5985">
        <v>1256658</v>
      </c>
      <c r="B5985" t="s">
        <v>956</v>
      </c>
      <c r="C5985" t="s">
        <v>957</v>
      </c>
      <c r="D5985" s="3" t="s">
        <v>856</v>
      </c>
      <c r="E5985" s="4">
        <v>39417</v>
      </c>
      <c r="F5985" s="3" t="s">
        <v>29</v>
      </c>
      <c r="G5985" s="3" t="s">
        <v>29</v>
      </c>
      <c r="H5985" s="3">
        <v>6</v>
      </c>
      <c r="I5985" s="3">
        <f t="shared" ca="1" si="281"/>
        <v>17</v>
      </c>
      <c r="J5985" s="9" t="s">
        <v>108</v>
      </c>
      <c r="K5985" s="9" t="s">
        <v>1071</v>
      </c>
      <c r="L5985" s="9" t="str">
        <f t="shared" si="279"/>
        <v>SGS252</v>
      </c>
      <c r="M5985" s="9">
        <v>1</v>
      </c>
      <c r="N5985" s="10">
        <v>39417</v>
      </c>
      <c r="O5985" s="10">
        <v>39417</v>
      </c>
      <c r="P5985" t="s">
        <v>164</v>
      </c>
      <c r="Q5985" t="str">
        <f t="shared" si="280"/>
        <v>SON-T 70</v>
      </c>
      <c r="R5985" t="s">
        <v>165</v>
      </c>
      <c r="S5985">
        <v>0</v>
      </c>
      <c r="T5985" t="s">
        <v>33</v>
      </c>
      <c r="U5985">
        <v>1</v>
      </c>
      <c r="V5985">
        <v>1</v>
      </c>
      <c r="W5985" s="1">
        <v>42522</v>
      </c>
      <c r="X5985" s="1">
        <v>42522</v>
      </c>
      <c r="Y5985" t="s">
        <v>38</v>
      </c>
      <c r="Z5985">
        <v>0</v>
      </c>
      <c r="AA5985">
        <v>2200</v>
      </c>
      <c r="AB5985">
        <v>5900</v>
      </c>
      <c r="AC5985">
        <v>5900</v>
      </c>
      <c r="AD5985" t="s">
        <v>958</v>
      </c>
      <c r="AE5985" s="2">
        <v>45096.815127314818</v>
      </c>
    </row>
    <row r="5986" spans="1:31" hidden="1" x14ac:dyDescent="0.25">
      <c r="A5986">
        <v>1256659</v>
      </c>
      <c r="B5986" t="s">
        <v>956</v>
      </c>
      <c r="C5986" t="s">
        <v>957</v>
      </c>
      <c r="D5986" s="3" t="s">
        <v>856</v>
      </c>
      <c r="E5986" s="4">
        <v>39052</v>
      </c>
      <c r="F5986" s="3" t="s">
        <v>29</v>
      </c>
      <c r="G5986" s="3" t="s">
        <v>29</v>
      </c>
      <c r="H5986" s="3">
        <v>6</v>
      </c>
      <c r="I5986" s="3">
        <f t="shared" ca="1" si="281"/>
        <v>18</v>
      </c>
      <c r="J5986" s="9" t="s">
        <v>108</v>
      </c>
      <c r="K5986" s="9" t="s">
        <v>1071</v>
      </c>
      <c r="L5986" s="9" t="str">
        <f t="shared" si="279"/>
        <v>SGS252</v>
      </c>
      <c r="M5986" s="9">
        <v>1</v>
      </c>
      <c r="N5986" s="10">
        <v>39052</v>
      </c>
      <c r="O5986" s="10">
        <v>39052</v>
      </c>
      <c r="P5986" t="s">
        <v>164</v>
      </c>
      <c r="Q5986" t="str">
        <f t="shared" si="280"/>
        <v>SON-T 70</v>
      </c>
      <c r="R5986" t="s">
        <v>165</v>
      </c>
      <c r="S5986">
        <v>0</v>
      </c>
      <c r="T5986" t="s">
        <v>33</v>
      </c>
      <c r="U5986">
        <v>1</v>
      </c>
      <c r="V5986">
        <v>1</v>
      </c>
      <c r="W5986" s="1">
        <v>42522</v>
      </c>
      <c r="X5986" s="1">
        <v>42522</v>
      </c>
      <c r="Y5986" t="s">
        <v>38</v>
      </c>
      <c r="Z5986">
        <v>0</v>
      </c>
      <c r="AA5986">
        <v>2200</v>
      </c>
      <c r="AB5986">
        <v>5900</v>
      </c>
      <c r="AC5986">
        <v>5900</v>
      </c>
      <c r="AD5986" t="s">
        <v>958</v>
      </c>
      <c r="AE5986" s="2">
        <v>45096.815127314818</v>
      </c>
    </row>
    <row r="5987" spans="1:31" hidden="1" x14ac:dyDescent="0.25">
      <c r="A5987">
        <v>1253101</v>
      </c>
      <c r="B5987" t="s">
        <v>963</v>
      </c>
      <c r="C5987" t="s">
        <v>964</v>
      </c>
      <c r="D5987" s="3" t="s">
        <v>701</v>
      </c>
      <c r="E5987" s="4">
        <v>42774</v>
      </c>
      <c r="F5987" s="3" t="s">
        <v>29</v>
      </c>
      <c r="G5987" s="3" t="s">
        <v>29</v>
      </c>
      <c r="H5987" s="3">
        <v>6</v>
      </c>
      <c r="I5987" s="3">
        <f t="shared" ca="1" si="281"/>
        <v>7</v>
      </c>
      <c r="J5987" s="9" t="s">
        <v>52</v>
      </c>
      <c r="K5987" s="9" t="s">
        <v>1071</v>
      </c>
      <c r="L5987" s="9" t="str">
        <f t="shared" si="279"/>
        <v>FGS</v>
      </c>
      <c r="M5987" s="9">
        <v>1</v>
      </c>
      <c r="N5987" s="10">
        <v>38750</v>
      </c>
      <c r="O5987" s="10">
        <v>38750</v>
      </c>
      <c r="P5987" t="s">
        <v>54</v>
      </c>
      <c r="Q5987" t="str">
        <f t="shared" si="280"/>
        <v>PLL 36</v>
      </c>
      <c r="R5987" t="s">
        <v>55</v>
      </c>
      <c r="S5987">
        <v>0</v>
      </c>
      <c r="T5987" t="s">
        <v>33</v>
      </c>
      <c r="U5987">
        <v>1</v>
      </c>
      <c r="V5987">
        <v>1</v>
      </c>
      <c r="W5987" s="1">
        <v>40595</v>
      </c>
      <c r="X5987" s="1">
        <v>40595</v>
      </c>
      <c r="Y5987" t="s">
        <v>38</v>
      </c>
      <c r="Z5987">
        <v>0</v>
      </c>
      <c r="AA5987">
        <v>3000</v>
      </c>
      <c r="AB5987">
        <v>2900</v>
      </c>
      <c r="AC5987">
        <v>2900</v>
      </c>
      <c r="AD5987" t="s">
        <v>56</v>
      </c>
      <c r="AE5987" s="2">
        <v>45096.815752314818</v>
      </c>
    </row>
    <row r="5988" spans="1:31" hidden="1" x14ac:dyDescent="0.25">
      <c r="A5988">
        <v>1253102</v>
      </c>
      <c r="B5988" t="s">
        <v>963</v>
      </c>
      <c r="C5988" t="s">
        <v>964</v>
      </c>
      <c r="D5988" s="3" t="s">
        <v>701</v>
      </c>
      <c r="E5988" s="4">
        <v>41518</v>
      </c>
      <c r="F5988" s="3" t="s">
        <v>29</v>
      </c>
      <c r="G5988" s="3" t="s">
        <v>29</v>
      </c>
      <c r="H5988" s="3">
        <v>6</v>
      </c>
      <c r="I5988" s="3">
        <f t="shared" ca="1" si="281"/>
        <v>11</v>
      </c>
      <c r="J5988" s="9" t="s">
        <v>52</v>
      </c>
      <c r="K5988" s="9" t="s">
        <v>1071</v>
      </c>
      <c r="L5988" s="9" t="str">
        <f t="shared" si="279"/>
        <v>FGS</v>
      </c>
      <c r="M5988" s="9">
        <v>1</v>
      </c>
      <c r="N5988" s="10">
        <v>38750</v>
      </c>
      <c r="O5988" s="10">
        <v>38750</v>
      </c>
      <c r="P5988" t="s">
        <v>63</v>
      </c>
      <c r="Q5988" t="str">
        <f t="shared" si="280"/>
        <v>PLL 36</v>
      </c>
      <c r="R5988" t="s">
        <v>55</v>
      </c>
      <c r="S5988">
        <v>0</v>
      </c>
      <c r="T5988" t="s">
        <v>33</v>
      </c>
      <c r="U5988">
        <v>1</v>
      </c>
      <c r="V5988">
        <v>1</v>
      </c>
      <c r="W5988" s="1">
        <v>44139</v>
      </c>
      <c r="X5988" s="1">
        <v>44139</v>
      </c>
      <c r="Y5988" t="s">
        <v>38</v>
      </c>
      <c r="Z5988">
        <v>0</v>
      </c>
      <c r="AA5988">
        <v>4000</v>
      </c>
      <c r="AB5988">
        <v>2900</v>
      </c>
      <c r="AC5988">
        <v>2900</v>
      </c>
      <c r="AD5988" t="s">
        <v>56</v>
      </c>
      <c r="AE5988" s="2">
        <v>45096.815752314818</v>
      </c>
    </row>
    <row r="5989" spans="1:31" hidden="1" x14ac:dyDescent="0.25">
      <c r="A5989">
        <v>1253103</v>
      </c>
      <c r="B5989" t="s">
        <v>963</v>
      </c>
      <c r="C5989" t="s">
        <v>964</v>
      </c>
      <c r="D5989" s="3" t="s">
        <v>701</v>
      </c>
      <c r="E5989" s="4">
        <v>41518</v>
      </c>
      <c r="F5989" s="3" t="s">
        <v>29</v>
      </c>
      <c r="G5989" s="3" t="s">
        <v>29</v>
      </c>
      <c r="H5989" s="3">
        <v>6</v>
      </c>
      <c r="I5989" s="3">
        <f t="shared" ca="1" si="281"/>
        <v>11</v>
      </c>
      <c r="J5989" s="9" t="s">
        <v>52</v>
      </c>
      <c r="K5989" s="9" t="s">
        <v>1071</v>
      </c>
      <c r="L5989" s="9" t="str">
        <f t="shared" si="279"/>
        <v>FGS</v>
      </c>
      <c r="M5989" s="9">
        <v>1</v>
      </c>
      <c r="N5989" s="10">
        <v>38750</v>
      </c>
      <c r="O5989" s="10">
        <v>38750</v>
      </c>
      <c r="P5989" t="s">
        <v>54</v>
      </c>
      <c r="Q5989" t="str">
        <f t="shared" si="280"/>
        <v>PLL 36</v>
      </c>
      <c r="R5989" t="s">
        <v>55</v>
      </c>
      <c r="S5989">
        <v>0</v>
      </c>
      <c r="T5989" t="s">
        <v>33</v>
      </c>
      <c r="U5989">
        <v>1</v>
      </c>
      <c r="V5989">
        <v>1</v>
      </c>
      <c r="W5989" s="1">
        <v>40595</v>
      </c>
      <c r="X5989" s="1">
        <v>40595</v>
      </c>
      <c r="Y5989" t="s">
        <v>38</v>
      </c>
      <c r="Z5989">
        <v>0</v>
      </c>
      <c r="AA5989">
        <v>3000</v>
      </c>
      <c r="AB5989">
        <v>2900</v>
      </c>
      <c r="AC5989">
        <v>2900</v>
      </c>
      <c r="AD5989" t="s">
        <v>56</v>
      </c>
      <c r="AE5989" s="2">
        <v>45096.815752314818</v>
      </c>
    </row>
    <row r="5990" spans="1:31" hidden="1" x14ac:dyDescent="0.25">
      <c r="A5990">
        <v>1253104</v>
      </c>
      <c r="B5990" t="s">
        <v>963</v>
      </c>
      <c r="C5990" t="s">
        <v>964</v>
      </c>
      <c r="D5990" s="3" t="s">
        <v>701</v>
      </c>
      <c r="E5990" s="4">
        <v>41518</v>
      </c>
      <c r="F5990" s="3" t="s">
        <v>29</v>
      </c>
      <c r="G5990" s="3" t="s">
        <v>29</v>
      </c>
      <c r="H5990" s="3">
        <v>6</v>
      </c>
      <c r="I5990" s="3">
        <f t="shared" ca="1" si="281"/>
        <v>11</v>
      </c>
      <c r="J5990" s="9" t="s">
        <v>52</v>
      </c>
      <c r="K5990" s="9" t="s">
        <v>1071</v>
      </c>
      <c r="L5990" s="9" t="str">
        <f t="shared" si="279"/>
        <v>FGS</v>
      </c>
      <c r="M5990" s="9">
        <v>1</v>
      </c>
      <c r="N5990" s="10">
        <v>40332</v>
      </c>
      <c r="O5990" s="10">
        <v>40332</v>
      </c>
      <c r="P5990" t="s">
        <v>54</v>
      </c>
      <c r="Q5990" t="str">
        <f t="shared" si="280"/>
        <v>PLL 36</v>
      </c>
      <c r="R5990" t="s">
        <v>55</v>
      </c>
      <c r="S5990">
        <v>0</v>
      </c>
      <c r="T5990" t="s">
        <v>33</v>
      </c>
      <c r="U5990">
        <v>1</v>
      </c>
      <c r="V5990">
        <v>1</v>
      </c>
      <c r="W5990" s="1">
        <v>40595</v>
      </c>
      <c r="X5990" s="1">
        <v>40595</v>
      </c>
      <c r="Y5990" t="s">
        <v>38</v>
      </c>
      <c r="Z5990">
        <v>0</v>
      </c>
      <c r="AA5990">
        <v>3000</v>
      </c>
      <c r="AB5990">
        <v>2900</v>
      </c>
      <c r="AC5990">
        <v>2900</v>
      </c>
      <c r="AD5990" t="s">
        <v>56</v>
      </c>
      <c r="AE5990" s="2">
        <v>45096.815752314818</v>
      </c>
    </row>
    <row r="5991" spans="1:31" hidden="1" x14ac:dyDescent="0.25">
      <c r="A5991">
        <v>1253105</v>
      </c>
      <c r="B5991" t="s">
        <v>963</v>
      </c>
      <c r="C5991" t="s">
        <v>964</v>
      </c>
      <c r="D5991" s="3" t="s">
        <v>701</v>
      </c>
      <c r="E5991" s="4">
        <v>37818</v>
      </c>
      <c r="F5991" s="4">
        <v>45876</v>
      </c>
      <c r="G5991" s="4">
        <v>43320</v>
      </c>
      <c r="H5991" s="3">
        <v>6</v>
      </c>
      <c r="I5991" s="3">
        <f t="shared" ca="1" si="281"/>
        <v>21</v>
      </c>
      <c r="J5991" s="9" t="s">
        <v>52</v>
      </c>
      <c r="K5991" s="9" t="s">
        <v>1071</v>
      </c>
      <c r="L5991" s="9" t="str">
        <f t="shared" si="279"/>
        <v>FGS</v>
      </c>
      <c r="M5991" s="9">
        <v>1</v>
      </c>
      <c r="N5991" s="10">
        <v>44230</v>
      </c>
      <c r="O5991" s="10">
        <v>44230</v>
      </c>
      <c r="P5991" t="s">
        <v>54</v>
      </c>
      <c r="Q5991" t="str">
        <f t="shared" si="280"/>
        <v>PLL 36</v>
      </c>
      <c r="R5991" t="s">
        <v>55</v>
      </c>
      <c r="S5991">
        <v>0</v>
      </c>
      <c r="T5991" t="s">
        <v>33</v>
      </c>
      <c r="U5991">
        <v>1</v>
      </c>
      <c r="V5991">
        <v>1</v>
      </c>
      <c r="W5991" s="1">
        <v>40926</v>
      </c>
      <c r="X5991" s="1">
        <v>40926</v>
      </c>
      <c r="Y5991" t="s">
        <v>38</v>
      </c>
      <c r="Z5991">
        <v>0</v>
      </c>
      <c r="AA5991">
        <v>3000</v>
      </c>
      <c r="AB5991">
        <v>2900</v>
      </c>
      <c r="AC5991">
        <v>2900</v>
      </c>
      <c r="AD5991" t="s">
        <v>56</v>
      </c>
      <c r="AE5991" s="2">
        <v>45096.815752314818</v>
      </c>
    </row>
    <row r="5992" spans="1:31" hidden="1" x14ac:dyDescent="0.25">
      <c r="A5992">
        <v>1253106</v>
      </c>
      <c r="B5992" t="s">
        <v>963</v>
      </c>
      <c r="C5992" t="s">
        <v>964</v>
      </c>
      <c r="D5992" s="3" t="s">
        <v>701</v>
      </c>
      <c r="E5992" s="4">
        <v>37921</v>
      </c>
      <c r="F5992" s="4">
        <v>45876</v>
      </c>
      <c r="G5992" s="4">
        <v>43320</v>
      </c>
      <c r="H5992" s="3">
        <v>6</v>
      </c>
      <c r="I5992" s="3">
        <f t="shared" ca="1" si="281"/>
        <v>21</v>
      </c>
      <c r="J5992" s="9" t="s">
        <v>52</v>
      </c>
      <c r="K5992" s="9" t="s">
        <v>1071</v>
      </c>
      <c r="L5992" s="9" t="str">
        <f t="shared" si="279"/>
        <v>FGS</v>
      </c>
      <c r="M5992" s="9">
        <v>1</v>
      </c>
      <c r="N5992" s="10">
        <v>38750</v>
      </c>
      <c r="O5992" s="10">
        <v>38750</v>
      </c>
      <c r="P5992" t="s">
        <v>54</v>
      </c>
      <c r="Q5992" t="str">
        <f t="shared" si="280"/>
        <v>PLL 36</v>
      </c>
      <c r="R5992" t="s">
        <v>55</v>
      </c>
      <c r="S5992">
        <v>0</v>
      </c>
      <c r="T5992" t="s">
        <v>33</v>
      </c>
      <c r="U5992">
        <v>1</v>
      </c>
      <c r="V5992">
        <v>1</v>
      </c>
      <c r="W5992" s="1">
        <v>40595</v>
      </c>
      <c r="X5992" s="1">
        <v>40595</v>
      </c>
      <c r="Y5992" t="s">
        <v>38</v>
      </c>
      <c r="Z5992">
        <v>0</v>
      </c>
      <c r="AA5992">
        <v>3000</v>
      </c>
      <c r="AB5992">
        <v>2900</v>
      </c>
      <c r="AC5992">
        <v>2900</v>
      </c>
      <c r="AD5992" t="s">
        <v>56</v>
      </c>
      <c r="AE5992" s="2">
        <v>45096.815752314818</v>
      </c>
    </row>
    <row r="5993" spans="1:31" hidden="1" x14ac:dyDescent="0.25">
      <c r="A5993">
        <v>1253107</v>
      </c>
      <c r="B5993" t="s">
        <v>963</v>
      </c>
      <c r="C5993" t="s">
        <v>964</v>
      </c>
      <c r="D5993" s="3" t="s">
        <v>163</v>
      </c>
      <c r="E5993" s="4">
        <v>39169</v>
      </c>
      <c r="F5993" s="3" t="s">
        <v>29</v>
      </c>
      <c r="G5993" s="3" t="s">
        <v>29</v>
      </c>
      <c r="H5993" s="3">
        <v>6</v>
      </c>
      <c r="I5993" s="3">
        <f t="shared" ca="1" si="281"/>
        <v>17</v>
      </c>
      <c r="J5993" s="9" t="s">
        <v>52</v>
      </c>
      <c r="K5993" s="9" t="s">
        <v>1071</v>
      </c>
      <c r="L5993" s="9" t="str">
        <f t="shared" si="279"/>
        <v>FGS</v>
      </c>
      <c r="M5993" s="9">
        <v>1</v>
      </c>
      <c r="N5993" s="10">
        <v>39169</v>
      </c>
      <c r="O5993" s="10">
        <v>39169</v>
      </c>
      <c r="P5993" t="s">
        <v>54</v>
      </c>
      <c r="Q5993" t="str">
        <f t="shared" si="280"/>
        <v>PLL 36</v>
      </c>
      <c r="R5993" t="s">
        <v>55</v>
      </c>
      <c r="S5993">
        <v>0</v>
      </c>
      <c r="T5993" t="s">
        <v>33</v>
      </c>
      <c r="U5993">
        <v>1</v>
      </c>
      <c r="V5993">
        <v>1</v>
      </c>
      <c r="W5993" s="1">
        <v>40595</v>
      </c>
      <c r="X5993" s="1">
        <v>40595</v>
      </c>
      <c r="Y5993" t="s">
        <v>38</v>
      </c>
      <c r="Z5993">
        <v>0</v>
      </c>
      <c r="AA5993">
        <v>3000</v>
      </c>
      <c r="AB5993">
        <v>2900</v>
      </c>
      <c r="AC5993">
        <v>2900</v>
      </c>
      <c r="AD5993" t="s">
        <v>56</v>
      </c>
      <c r="AE5993" s="2">
        <v>45096.814525462964</v>
      </c>
    </row>
    <row r="5994" spans="1:31" hidden="1" x14ac:dyDescent="0.25">
      <c r="A5994">
        <v>1253108</v>
      </c>
      <c r="B5994" t="s">
        <v>963</v>
      </c>
      <c r="C5994" t="s">
        <v>964</v>
      </c>
      <c r="D5994" s="3" t="s">
        <v>701</v>
      </c>
      <c r="E5994" s="4">
        <v>41518</v>
      </c>
      <c r="F5994" s="3" t="s">
        <v>29</v>
      </c>
      <c r="G5994" s="3" t="s">
        <v>29</v>
      </c>
      <c r="H5994" s="3">
        <v>6</v>
      </c>
      <c r="I5994" s="3">
        <f t="shared" ca="1" si="281"/>
        <v>11</v>
      </c>
      <c r="J5994" s="9" t="s">
        <v>52</v>
      </c>
      <c r="K5994" s="9" t="s">
        <v>1071</v>
      </c>
      <c r="L5994" s="9" t="str">
        <f t="shared" si="279"/>
        <v>FGS</v>
      </c>
      <c r="M5994" s="9">
        <v>1</v>
      </c>
      <c r="N5994" s="10">
        <v>38750</v>
      </c>
      <c r="O5994" s="10">
        <v>38750</v>
      </c>
      <c r="P5994" t="s">
        <v>54</v>
      </c>
      <c r="Q5994" t="str">
        <f t="shared" si="280"/>
        <v>PLL 36</v>
      </c>
      <c r="R5994" t="s">
        <v>55</v>
      </c>
      <c r="S5994">
        <v>0</v>
      </c>
      <c r="T5994" t="s">
        <v>33</v>
      </c>
      <c r="U5994">
        <v>1</v>
      </c>
      <c r="V5994">
        <v>1</v>
      </c>
      <c r="W5994" s="1">
        <v>40595</v>
      </c>
      <c r="X5994" s="1">
        <v>40595</v>
      </c>
      <c r="Y5994" t="s">
        <v>38</v>
      </c>
      <c r="Z5994">
        <v>0</v>
      </c>
      <c r="AA5994">
        <v>3000</v>
      </c>
      <c r="AB5994">
        <v>2900</v>
      </c>
      <c r="AC5994">
        <v>2900</v>
      </c>
      <c r="AD5994" t="s">
        <v>56</v>
      </c>
      <c r="AE5994" s="2">
        <v>45096.815752314818</v>
      </c>
    </row>
    <row r="5995" spans="1:31" hidden="1" x14ac:dyDescent="0.25">
      <c r="A5995">
        <v>1253109</v>
      </c>
      <c r="B5995" t="s">
        <v>963</v>
      </c>
      <c r="C5995" t="s">
        <v>964</v>
      </c>
      <c r="D5995" s="3" t="s">
        <v>856</v>
      </c>
      <c r="E5995" s="4">
        <v>43693</v>
      </c>
      <c r="F5995" s="3" t="s">
        <v>29</v>
      </c>
      <c r="G5995" s="3" t="s">
        <v>29</v>
      </c>
      <c r="H5995" s="3">
        <v>6</v>
      </c>
      <c r="I5995" s="3">
        <f t="shared" ca="1" si="281"/>
        <v>5</v>
      </c>
      <c r="J5995" s="9" t="s">
        <v>52</v>
      </c>
      <c r="K5995" s="9" t="s">
        <v>1071</v>
      </c>
      <c r="L5995" s="9" t="str">
        <f t="shared" si="279"/>
        <v>FGS</v>
      </c>
      <c r="M5995" s="9">
        <v>1</v>
      </c>
      <c r="N5995" s="10">
        <v>38750</v>
      </c>
      <c r="O5995" s="10">
        <v>38750</v>
      </c>
      <c r="P5995" t="s">
        <v>54</v>
      </c>
      <c r="Q5995" t="str">
        <f t="shared" si="280"/>
        <v>PLL 36</v>
      </c>
      <c r="R5995" t="s">
        <v>55</v>
      </c>
      <c r="S5995">
        <v>0</v>
      </c>
      <c r="T5995" t="s">
        <v>33</v>
      </c>
      <c r="U5995">
        <v>1</v>
      </c>
      <c r="V5995">
        <v>1</v>
      </c>
      <c r="W5995" s="1">
        <v>41348</v>
      </c>
      <c r="X5995" s="1">
        <v>41348</v>
      </c>
      <c r="Y5995" t="s">
        <v>38</v>
      </c>
      <c r="Z5995">
        <v>0</v>
      </c>
      <c r="AA5995">
        <v>3000</v>
      </c>
      <c r="AB5995">
        <v>2900</v>
      </c>
      <c r="AC5995">
        <v>2900</v>
      </c>
      <c r="AD5995" t="s">
        <v>56</v>
      </c>
      <c r="AE5995" s="2">
        <v>45096.815127314818</v>
      </c>
    </row>
    <row r="5996" spans="1:31" hidden="1" x14ac:dyDescent="0.25">
      <c r="A5996">
        <v>1253110</v>
      </c>
      <c r="B5996" t="s">
        <v>963</v>
      </c>
      <c r="C5996" t="s">
        <v>964</v>
      </c>
      <c r="D5996" s="3" t="s">
        <v>701</v>
      </c>
      <c r="E5996" s="4">
        <v>35643</v>
      </c>
      <c r="F5996" s="4">
        <v>45876</v>
      </c>
      <c r="G5996" s="4">
        <v>43320</v>
      </c>
      <c r="H5996" s="3">
        <v>6</v>
      </c>
      <c r="I5996" s="3">
        <f t="shared" ca="1" si="281"/>
        <v>27</v>
      </c>
      <c r="J5996" s="9" t="s">
        <v>52</v>
      </c>
      <c r="K5996" s="9" t="s">
        <v>1071</v>
      </c>
      <c r="L5996" s="9" t="str">
        <f t="shared" si="279"/>
        <v>FGS</v>
      </c>
      <c r="M5996" s="9">
        <v>1</v>
      </c>
      <c r="N5996" s="10">
        <v>44635</v>
      </c>
      <c r="O5996" s="10">
        <v>44635</v>
      </c>
      <c r="P5996" t="s">
        <v>54</v>
      </c>
      <c r="Q5996" t="str">
        <f t="shared" si="280"/>
        <v>PLL 36</v>
      </c>
      <c r="R5996" t="s">
        <v>55</v>
      </c>
      <c r="S5996">
        <v>0</v>
      </c>
      <c r="T5996" t="s">
        <v>33</v>
      </c>
      <c r="U5996">
        <v>1</v>
      </c>
      <c r="V5996">
        <v>1</v>
      </c>
      <c r="W5996" s="1">
        <v>40595</v>
      </c>
      <c r="X5996" s="1">
        <v>40595</v>
      </c>
      <c r="Y5996" t="s">
        <v>38</v>
      </c>
      <c r="Z5996">
        <v>0</v>
      </c>
      <c r="AA5996">
        <v>3000</v>
      </c>
      <c r="AB5996">
        <v>2900</v>
      </c>
      <c r="AC5996">
        <v>2900</v>
      </c>
      <c r="AD5996" t="s">
        <v>56</v>
      </c>
      <c r="AE5996" s="2">
        <v>45096.815752314818</v>
      </c>
    </row>
    <row r="5997" spans="1:31" hidden="1" x14ac:dyDescent="0.25">
      <c r="A5997">
        <v>1253111</v>
      </c>
      <c r="B5997" t="s">
        <v>963</v>
      </c>
      <c r="C5997" t="s">
        <v>964</v>
      </c>
      <c r="D5997" s="3" t="s">
        <v>701</v>
      </c>
      <c r="E5997" s="4">
        <v>35643</v>
      </c>
      <c r="F5997" s="4">
        <v>45876</v>
      </c>
      <c r="G5997" s="4">
        <v>43320</v>
      </c>
      <c r="H5997" s="3">
        <v>6</v>
      </c>
      <c r="I5997" s="3">
        <f t="shared" ca="1" si="281"/>
        <v>27</v>
      </c>
      <c r="J5997" s="9" t="s">
        <v>52</v>
      </c>
      <c r="K5997" s="9" t="s">
        <v>1071</v>
      </c>
      <c r="L5997" s="9" t="str">
        <f t="shared" si="279"/>
        <v>FGS</v>
      </c>
      <c r="M5997" s="9">
        <v>1</v>
      </c>
      <c r="N5997" s="10">
        <v>35643</v>
      </c>
      <c r="O5997" s="10">
        <v>35643</v>
      </c>
      <c r="P5997" t="s">
        <v>54</v>
      </c>
      <c r="Q5997" t="str">
        <f t="shared" si="280"/>
        <v>PLL 36</v>
      </c>
      <c r="R5997" t="s">
        <v>55</v>
      </c>
      <c r="S5997">
        <v>0</v>
      </c>
      <c r="T5997" t="s">
        <v>33</v>
      </c>
      <c r="U5997">
        <v>1</v>
      </c>
      <c r="V5997">
        <v>1</v>
      </c>
      <c r="W5997" s="1">
        <v>40595</v>
      </c>
      <c r="X5997" s="1">
        <v>40595</v>
      </c>
      <c r="Y5997" t="s">
        <v>38</v>
      </c>
      <c r="Z5997">
        <v>0</v>
      </c>
      <c r="AA5997">
        <v>3000</v>
      </c>
      <c r="AB5997">
        <v>2900</v>
      </c>
      <c r="AC5997">
        <v>2900</v>
      </c>
      <c r="AD5997" t="s">
        <v>56</v>
      </c>
      <c r="AE5997" s="2">
        <v>45096.815752314818</v>
      </c>
    </row>
    <row r="5998" spans="1:31" hidden="1" x14ac:dyDescent="0.25">
      <c r="A5998">
        <v>1253194</v>
      </c>
      <c r="B5998" t="s">
        <v>963</v>
      </c>
      <c r="C5998" t="s">
        <v>965</v>
      </c>
      <c r="D5998" s="3" t="s">
        <v>855</v>
      </c>
      <c r="E5998" s="4">
        <v>36495</v>
      </c>
      <c r="F5998" s="4">
        <v>46507</v>
      </c>
      <c r="G5998" s="4">
        <v>43951</v>
      </c>
      <c r="H5998" s="3">
        <v>6</v>
      </c>
      <c r="I5998" s="3">
        <f t="shared" ca="1" si="281"/>
        <v>25</v>
      </c>
      <c r="J5998" s="9" t="s">
        <v>52</v>
      </c>
      <c r="K5998" s="9" t="s">
        <v>1071</v>
      </c>
      <c r="L5998" s="9" t="str">
        <f t="shared" si="279"/>
        <v>FGS</v>
      </c>
      <c r="M5998" s="9">
        <v>1</v>
      </c>
      <c r="N5998" s="10">
        <v>38750</v>
      </c>
      <c r="O5998" s="10">
        <v>38750</v>
      </c>
      <c r="P5998" t="s">
        <v>54</v>
      </c>
      <c r="Q5998" t="str">
        <f t="shared" si="280"/>
        <v>PLL 36</v>
      </c>
      <c r="R5998" t="s">
        <v>55</v>
      </c>
      <c r="S5998">
        <v>0</v>
      </c>
      <c r="T5998" t="s">
        <v>33</v>
      </c>
      <c r="U5998">
        <v>1</v>
      </c>
      <c r="V5998">
        <v>1</v>
      </c>
      <c r="W5998" s="1">
        <v>40595</v>
      </c>
      <c r="X5998" s="1">
        <v>40595</v>
      </c>
      <c r="Y5998" t="s">
        <v>38</v>
      </c>
      <c r="Z5998">
        <v>0</v>
      </c>
      <c r="AA5998">
        <v>3000</v>
      </c>
      <c r="AB5998">
        <v>2900</v>
      </c>
      <c r="AC5998">
        <v>2900</v>
      </c>
      <c r="AD5998" t="s">
        <v>56</v>
      </c>
      <c r="AE5998" s="2">
        <v>45096.62290509259</v>
      </c>
    </row>
    <row r="5999" spans="1:31" hidden="1" x14ac:dyDescent="0.25">
      <c r="A5999">
        <v>1253195</v>
      </c>
      <c r="B5999" t="s">
        <v>963</v>
      </c>
      <c r="C5999" t="s">
        <v>965</v>
      </c>
      <c r="D5999" s="3" t="s">
        <v>855</v>
      </c>
      <c r="E5999" s="4">
        <v>36495</v>
      </c>
      <c r="F5999" s="4">
        <v>46507</v>
      </c>
      <c r="G5999" s="4">
        <v>43951</v>
      </c>
      <c r="H5999" s="3">
        <v>6</v>
      </c>
      <c r="I5999" s="3">
        <f t="shared" ca="1" si="281"/>
        <v>25</v>
      </c>
      <c r="J5999" s="9" t="s">
        <v>52</v>
      </c>
      <c r="K5999" s="9" t="s">
        <v>1071</v>
      </c>
      <c r="L5999" s="9" t="str">
        <f t="shared" si="279"/>
        <v>FGS</v>
      </c>
      <c r="M5999" s="9">
        <v>1</v>
      </c>
      <c r="N5999" s="10">
        <v>38750</v>
      </c>
      <c r="O5999" s="10">
        <v>38750</v>
      </c>
      <c r="P5999" t="s">
        <v>54</v>
      </c>
      <c r="Q5999" t="str">
        <f t="shared" si="280"/>
        <v>PLL 36</v>
      </c>
      <c r="R5999" t="s">
        <v>55</v>
      </c>
      <c r="S5999">
        <v>0</v>
      </c>
      <c r="T5999" t="s">
        <v>33</v>
      </c>
      <c r="U5999">
        <v>1</v>
      </c>
      <c r="V5999">
        <v>1</v>
      </c>
      <c r="W5999" s="1">
        <v>40595</v>
      </c>
      <c r="X5999" s="1">
        <v>40595</v>
      </c>
      <c r="Y5999" t="s">
        <v>38</v>
      </c>
      <c r="Z5999">
        <v>0</v>
      </c>
      <c r="AA5999">
        <v>3000</v>
      </c>
      <c r="AB5999">
        <v>2900</v>
      </c>
      <c r="AC5999">
        <v>2900</v>
      </c>
      <c r="AD5999" t="s">
        <v>56</v>
      </c>
      <c r="AE5999" s="2">
        <v>45096.62290509259</v>
      </c>
    </row>
    <row r="6000" spans="1:31" hidden="1" x14ac:dyDescent="0.25">
      <c r="A6000">
        <v>1253196</v>
      </c>
      <c r="B6000" t="s">
        <v>963</v>
      </c>
      <c r="C6000" t="s">
        <v>965</v>
      </c>
      <c r="D6000" s="3" t="s">
        <v>855</v>
      </c>
      <c r="E6000" s="4">
        <v>36494</v>
      </c>
      <c r="F6000" s="4">
        <v>46507</v>
      </c>
      <c r="G6000" s="4">
        <v>43951</v>
      </c>
      <c r="H6000" s="3">
        <v>6</v>
      </c>
      <c r="I6000" s="3">
        <f t="shared" ca="1" si="281"/>
        <v>25</v>
      </c>
      <c r="J6000" s="9" t="s">
        <v>52</v>
      </c>
      <c r="K6000" s="9" t="s">
        <v>1071</v>
      </c>
      <c r="L6000" s="9" t="str">
        <f t="shared" si="279"/>
        <v>FGS</v>
      </c>
      <c r="M6000" s="9">
        <v>1</v>
      </c>
      <c r="N6000" s="10">
        <v>38750</v>
      </c>
      <c r="O6000" s="10">
        <v>38750</v>
      </c>
      <c r="P6000" t="s">
        <v>54</v>
      </c>
      <c r="Q6000" t="str">
        <f t="shared" si="280"/>
        <v>PLL 36</v>
      </c>
      <c r="R6000" t="s">
        <v>55</v>
      </c>
      <c r="S6000">
        <v>0</v>
      </c>
      <c r="T6000" t="s">
        <v>33</v>
      </c>
      <c r="U6000">
        <v>1</v>
      </c>
      <c r="V6000">
        <v>1</v>
      </c>
      <c r="W6000" s="1">
        <v>40595</v>
      </c>
      <c r="X6000" s="1">
        <v>40595</v>
      </c>
      <c r="Y6000" t="s">
        <v>38</v>
      </c>
      <c r="Z6000">
        <v>0</v>
      </c>
      <c r="AA6000">
        <v>3000</v>
      </c>
      <c r="AB6000">
        <v>2900</v>
      </c>
      <c r="AC6000">
        <v>2900</v>
      </c>
      <c r="AD6000" t="s">
        <v>56</v>
      </c>
      <c r="AE6000" s="2">
        <v>45096.62290509259</v>
      </c>
    </row>
    <row r="6001" spans="1:31" hidden="1" x14ac:dyDescent="0.25">
      <c r="A6001">
        <v>1253197</v>
      </c>
      <c r="B6001" t="s">
        <v>963</v>
      </c>
      <c r="C6001" t="s">
        <v>965</v>
      </c>
      <c r="D6001" s="3" t="s">
        <v>855</v>
      </c>
      <c r="E6001" s="4">
        <v>36494</v>
      </c>
      <c r="F6001" s="4">
        <v>46507</v>
      </c>
      <c r="G6001" s="4">
        <v>43951</v>
      </c>
      <c r="H6001" s="3">
        <v>6</v>
      </c>
      <c r="I6001" s="3">
        <f t="shared" ca="1" si="281"/>
        <v>25</v>
      </c>
      <c r="J6001" s="9" t="s">
        <v>52</v>
      </c>
      <c r="K6001" s="9" t="s">
        <v>1071</v>
      </c>
      <c r="L6001" s="9" t="str">
        <f t="shared" si="279"/>
        <v>FGS</v>
      </c>
      <c r="M6001" s="9">
        <v>1</v>
      </c>
      <c r="N6001" s="10">
        <v>38750</v>
      </c>
      <c r="O6001" s="10">
        <v>38750</v>
      </c>
      <c r="P6001" t="s">
        <v>54</v>
      </c>
      <c r="Q6001" t="str">
        <f t="shared" si="280"/>
        <v>PLL 36</v>
      </c>
      <c r="R6001" t="s">
        <v>55</v>
      </c>
      <c r="S6001">
        <v>0</v>
      </c>
      <c r="T6001" t="s">
        <v>33</v>
      </c>
      <c r="U6001">
        <v>1</v>
      </c>
      <c r="V6001">
        <v>1</v>
      </c>
      <c r="W6001" s="1">
        <v>40595</v>
      </c>
      <c r="X6001" s="1">
        <v>40595</v>
      </c>
      <c r="Y6001" t="s">
        <v>38</v>
      </c>
      <c r="Z6001">
        <v>0</v>
      </c>
      <c r="AA6001">
        <v>3000</v>
      </c>
      <c r="AB6001">
        <v>2900</v>
      </c>
      <c r="AC6001">
        <v>2900</v>
      </c>
      <c r="AD6001" t="s">
        <v>56</v>
      </c>
      <c r="AE6001" s="2">
        <v>45096.62290509259</v>
      </c>
    </row>
    <row r="6002" spans="1:31" hidden="1" x14ac:dyDescent="0.25">
      <c r="A6002">
        <v>1253912</v>
      </c>
      <c r="B6002" t="s">
        <v>963</v>
      </c>
      <c r="C6002" t="s">
        <v>604</v>
      </c>
      <c r="D6002" s="3" t="s">
        <v>701</v>
      </c>
      <c r="E6002" s="4">
        <v>36515</v>
      </c>
      <c r="F6002" s="4">
        <v>46507</v>
      </c>
      <c r="G6002" s="4">
        <v>43951</v>
      </c>
      <c r="H6002" s="3">
        <v>6</v>
      </c>
      <c r="I6002" s="3">
        <f t="shared" ca="1" si="281"/>
        <v>25</v>
      </c>
      <c r="J6002" s="9" t="s">
        <v>52</v>
      </c>
      <c r="K6002" s="9" t="s">
        <v>1071</v>
      </c>
      <c r="L6002" s="9" t="str">
        <f t="shared" si="279"/>
        <v>FGS</v>
      </c>
      <c r="M6002" s="9">
        <v>1</v>
      </c>
      <c r="N6002" s="10">
        <v>38750</v>
      </c>
      <c r="O6002" s="10">
        <v>38750</v>
      </c>
      <c r="P6002" t="s">
        <v>54</v>
      </c>
      <c r="Q6002" t="str">
        <f t="shared" si="280"/>
        <v>PLL 36</v>
      </c>
      <c r="R6002" t="s">
        <v>55</v>
      </c>
      <c r="S6002">
        <v>0</v>
      </c>
      <c r="T6002" t="s">
        <v>33</v>
      </c>
      <c r="U6002">
        <v>1</v>
      </c>
      <c r="V6002">
        <v>1</v>
      </c>
      <c r="W6002" s="1">
        <v>40595</v>
      </c>
      <c r="X6002" s="1">
        <v>40595</v>
      </c>
      <c r="Y6002" t="s">
        <v>38</v>
      </c>
      <c r="Z6002">
        <v>0</v>
      </c>
      <c r="AA6002">
        <v>3000</v>
      </c>
      <c r="AB6002">
        <v>2900</v>
      </c>
      <c r="AC6002">
        <v>2900</v>
      </c>
      <c r="AD6002" t="s">
        <v>56</v>
      </c>
      <c r="AE6002" s="2">
        <v>45096.815752314818</v>
      </c>
    </row>
    <row r="6003" spans="1:31" hidden="1" x14ac:dyDescent="0.25">
      <c r="A6003">
        <v>1254897</v>
      </c>
      <c r="B6003" t="s">
        <v>963</v>
      </c>
      <c r="C6003" t="s">
        <v>604</v>
      </c>
      <c r="D6003" s="3" t="s">
        <v>701</v>
      </c>
      <c r="E6003" s="4">
        <v>38281</v>
      </c>
      <c r="F6003" s="4">
        <v>46507</v>
      </c>
      <c r="G6003" s="4">
        <v>43951</v>
      </c>
      <c r="H6003" s="3">
        <v>6</v>
      </c>
      <c r="I6003" s="3">
        <f t="shared" ca="1" si="281"/>
        <v>20</v>
      </c>
      <c r="J6003" s="9" t="s">
        <v>52</v>
      </c>
      <c r="K6003" s="9" t="s">
        <v>1071</v>
      </c>
      <c r="L6003" s="9" t="str">
        <f t="shared" si="279"/>
        <v>FGS</v>
      </c>
      <c r="M6003" s="9">
        <v>1</v>
      </c>
      <c r="N6003" s="10">
        <v>38750</v>
      </c>
      <c r="O6003" s="10">
        <v>38750</v>
      </c>
      <c r="P6003" t="s">
        <v>54</v>
      </c>
      <c r="Q6003" t="str">
        <f t="shared" si="280"/>
        <v>PLL 36</v>
      </c>
      <c r="R6003" t="s">
        <v>55</v>
      </c>
      <c r="S6003">
        <v>0</v>
      </c>
      <c r="T6003" t="s">
        <v>33</v>
      </c>
      <c r="U6003">
        <v>1</v>
      </c>
      <c r="V6003">
        <v>1</v>
      </c>
      <c r="W6003" s="1">
        <v>41592</v>
      </c>
      <c r="X6003" s="1">
        <v>41592</v>
      </c>
      <c r="Y6003" t="s">
        <v>38</v>
      </c>
      <c r="Z6003">
        <v>0</v>
      </c>
      <c r="AA6003">
        <v>3000</v>
      </c>
      <c r="AB6003">
        <v>2900</v>
      </c>
      <c r="AC6003">
        <v>2900</v>
      </c>
      <c r="AD6003" t="s">
        <v>56</v>
      </c>
      <c r="AE6003" s="2">
        <v>45096.815752314818</v>
      </c>
    </row>
    <row r="6004" spans="1:31" hidden="1" x14ac:dyDescent="0.25">
      <c r="A6004">
        <v>1254898</v>
      </c>
      <c r="B6004" t="s">
        <v>963</v>
      </c>
      <c r="C6004" t="s">
        <v>604</v>
      </c>
      <c r="D6004" s="3" t="s">
        <v>701</v>
      </c>
      <c r="E6004" s="4">
        <v>38281</v>
      </c>
      <c r="F6004" s="4">
        <v>46507</v>
      </c>
      <c r="G6004" s="4">
        <v>43951</v>
      </c>
      <c r="H6004" s="3">
        <v>6</v>
      </c>
      <c r="I6004" s="3">
        <f t="shared" ca="1" si="281"/>
        <v>20</v>
      </c>
      <c r="J6004" s="9" t="s">
        <v>52</v>
      </c>
      <c r="K6004" s="9" t="s">
        <v>1071</v>
      </c>
      <c r="L6004" s="9" t="str">
        <f t="shared" si="279"/>
        <v>FGS</v>
      </c>
      <c r="M6004" s="9">
        <v>1</v>
      </c>
      <c r="N6004" s="10">
        <v>38750</v>
      </c>
      <c r="O6004" s="10">
        <v>38750</v>
      </c>
      <c r="P6004" t="s">
        <v>54</v>
      </c>
      <c r="Q6004" t="str">
        <f t="shared" si="280"/>
        <v>PLL 36</v>
      </c>
      <c r="R6004" t="s">
        <v>55</v>
      </c>
      <c r="S6004">
        <v>0</v>
      </c>
      <c r="T6004" t="s">
        <v>33</v>
      </c>
      <c r="U6004">
        <v>1</v>
      </c>
      <c r="V6004">
        <v>1</v>
      </c>
      <c r="W6004" s="1">
        <v>40595</v>
      </c>
      <c r="X6004" s="1">
        <v>40595</v>
      </c>
      <c r="Y6004" t="s">
        <v>38</v>
      </c>
      <c r="Z6004">
        <v>0</v>
      </c>
      <c r="AA6004">
        <v>3000</v>
      </c>
      <c r="AB6004">
        <v>2900</v>
      </c>
      <c r="AC6004">
        <v>2900</v>
      </c>
      <c r="AD6004" t="s">
        <v>56</v>
      </c>
      <c r="AE6004" s="2">
        <v>45096.815752314818</v>
      </c>
    </row>
    <row r="6005" spans="1:31" hidden="1" x14ac:dyDescent="0.25">
      <c r="A6005">
        <v>1253911</v>
      </c>
      <c r="B6005" t="s">
        <v>963</v>
      </c>
      <c r="C6005" t="s">
        <v>604</v>
      </c>
      <c r="D6005" s="3" t="s">
        <v>701</v>
      </c>
      <c r="E6005" s="4">
        <v>31048</v>
      </c>
      <c r="F6005" s="4">
        <v>45565</v>
      </c>
      <c r="G6005" s="4">
        <v>43009</v>
      </c>
      <c r="H6005" s="3">
        <v>6</v>
      </c>
      <c r="I6005" s="3">
        <f t="shared" ca="1" si="281"/>
        <v>39</v>
      </c>
      <c r="J6005" s="9" t="s">
        <v>52</v>
      </c>
      <c r="K6005" s="9" t="s">
        <v>1071</v>
      </c>
      <c r="L6005" s="9" t="str">
        <f t="shared" si="279"/>
        <v>FGS</v>
      </c>
      <c r="M6005" s="9">
        <v>1</v>
      </c>
      <c r="N6005" s="10">
        <v>38750</v>
      </c>
      <c r="O6005" s="10">
        <v>38750</v>
      </c>
      <c r="P6005" t="s">
        <v>54</v>
      </c>
      <c r="Q6005" t="str">
        <f t="shared" si="280"/>
        <v>PLL 36</v>
      </c>
      <c r="R6005" t="s">
        <v>55</v>
      </c>
      <c r="S6005">
        <v>0</v>
      </c>
      <c r="T6005" t="s">
        <v>33</v>
      </c>
      <c r="U6005">
        <v>1</v>
      </c>
      <c r="V6005">
        <v>1</v>
      </c>
      <c r="W6005" s="1">
        <v>40595</v>
      </c>
      <c r="X6005" s="1">
        <v>40595</v>
      </c>
      <c r="Y6005" t="s">
        <v>38</v>
      </c>
      <c r="Z6005">
        <v>0</v>
      </c>
      <c r="AA6005">
        <v>3000</v>
      </c>
      <c r="AB6005">
        <v>2900</v>
      </c>
      <c r="AC6005">
        <v>2900</v>
      </c>
      <c r="AD6005" t="s">
        <v>56</v>
      </c>
      <c r="AE6005" s="2">
        <v>45096.815752314818</v>
      </c>
    </row>
    <row r="6006" spans="1:31" hidden="1" x14ac:dyDescent="0.25">
      <c r="A6006">
        <v>1254896</v>
      </c>
      <c r="B6006" t="s">
        <v>963</v>
      </c>
      <c r="C6006" t="s">
        <v>604</v>
      </c>
      <c r="D6006" s="3" t="s">
        <v>701</v>
      </c>
      <c r="E6006" s="4">
        <v>41600</v>
      </c>
      <c r="F6006" s="3" t="s">
        <v>29</v>
      </c>
      <c r="G6006" s="3" t="s">
        <v>29</v>
      </c>
      <c r="H6006" s="3">
        <v>6</v>
      </c>
      <c r="I6006" s="3">
        <f t="shared" ca="1" si="281"/>
        <v>11</v>
      </c>
      <c r="J6006" s="9" t="s">
        <v>52</v>
      </c>
      <c r="K6006" s="9" t="s">
        <v>1071</v>
      </c>
      <c r="L6006" s="9" t="str">
        <f t="shared" si="279"/>
        <v>FGS</v>
      </c>
      <c r="M6006" s="9">
        <v>1</v>
      </c>
      <c r="N6006" s="10">
        <v>38750</v>
      </c>
      <c r="O6006" s="10">
        <v>38750</v>
      </c>
      <c r="P6006" t="s">
        <v>54</v>
      </c>
      <c r="Q6006" t="str">
        <f t="shared" si="280"/>
        <v>PLL 36</v>
      </c>
      <c r="R6006" t="s">
        <v>55</v>
      </c>
      <c r="S6006">
        <v>0</v>
      </c>
      <c r="T6006" t="s">
        <v>33</v>
      </c>
      <c r="U6006">
        <v>1</v>
      </c>
      <c r="V6006">
        <v>1</v>
      </c>
      <c r="W6006" s="1">
        <v>40595</v>
      </c>
      <c r="X6006" s="1">
        <v>40595</v>
      </c>
      <c r="Y6006" t="s">
        <v>38</v>
      </c>
      <c r="Z6006">
        <v>0</v>
      </c>
      <c r="AA6006">
        <v>3000</v>
      </c>
      <c r="AB6006">
        <v>2900</v>
      </c>
      <c r="AC6006">
        <v>2900</v>
      </c>
      <c r="AD6006" t="s">
        <v>56</v>
      </c>
      <c r="AE6006" s="2">
        <v>45096.815752314818</v>
      </c>
    </row>
    <row r="6007" spans="1:31" hidden="1" x14ac:dyDescent="0.25">
      <c r="A6007">
        <v>1254811</v>
      </c>
      <c r="B6007" t="s">
        <v>963</v>
      </c>
      <c r="C6007" t="s">
        <v>966</v>
      </c>
      <c r="D6007" s="3" t="s">
        <v>701</v>
      </c>
      <c r="E6007" s="4">
        <v>37987</v>
      </c>
      <c r="F6007" s="3" t="s">
        <v>29</v>
      </c>
      <c r="G6007" s="3" t="s">
        <v>29</v>
      </c>
      <c r="H6007" s="3">
        <v>6</v>
      </c>
      <c r="I6007" s="3">
        <f t="shared" ca="1" si="281"/>
        <v>20</v>
      </c>
      <c r="J6007" s="9" t="s">
        <v>967</v>
      </c>
      <c r="K6007" s="9" t="s">
        <v>1087</v>
      </c>
      <c r="L6007" s="9" t="str">
        <f t="shared" si="279"/>
        <v>Ledvance</v>
      </c>
      <c r="M6007" s="9">
        <v>1</v>
      </c>
      <c r="N6007" s="10">
        <v>43405</v>
      </c>
      <c r="O6007" s="10">
        <v>43405</v>
      </c>
      <c r="P6007" t="s">
        <v>968</v>
      </c>
      <c r="Q6007" t="str">
        <f t="shared" si="280"/>
        <v>LED</v>
      </c>
      <c r="R6007" t="s">
        <v>969</v>
      </c>
      <c r="S6007">
        <v>0</v>
      </c>
      <c r="T6007" t="s">
        <v>33</v>
      </c>
      <c r="U6007">
        <v>1</v>
      </c>
      <c r="V6007">
        <v>1</v>
      </c>
      <c r="W6007" s="1">
        <v>43405</v>
      </c>
      <c r="X6007" s="1">
        <v>43405</v>
      </c>
      <c r="Y6007" t="s">
        <v>38</v>
      </c>
      <c r="Z6007">
        <v>0</v>
      </c>
      <c r="AA6007">
        <v>4200</v>
      </c>
      <c r="AB6007">
        <v>10000</v>
      </c>
      <c r="AC6007">
        <v>10000</v>
      </c>
      <c r="AD6007" t="s">
        <v>83</v>
      </c>
      <c r="AE6007" s="2">
        <v>45096.815752314818</v>
      </c>
    </row>
    <row r="6008" spans="1:31" hidden="1" x14ac:dyDescent="0.25">
      <c r="A6008">
        <v>1254812</v>
      </c>
      <c r="B6008" t="s">
        <v>963</v>
      </c>
      <c r="C6008" t="s">
        <v>966</v>
      </c>
      <c r="D6008" s="3" t="s">
        <v>701</v>
      </c>
      <c r="E6008" s="4">
        <v>37987</v>
      </c>
      <c r="F6008" s="3" t="s">
        <v>29</v>
      </c>
      <c r="G6008" s="3" t="s">
        <v>29</v>
      </c>
      <c r="H6008" s="3">
        <v>6</v>
      </c>
      <c r="I6008" s="3">
        <f t="shared" ca="1" si="281"/>
        <v>20</v>
      </c>
      <c r="J6008" s="9" t="s">
        <v>967</v>
      </c>
      <c r="K6008" s="9" t="s">
        <v>1087</v>
      </c>
      <c r="L6008" s="9" t="str">
        <f t="shared" si="279"/>
        <v>Ledvance</v>
      </c>
      <c r="M6008" s="9">
        <v>1</v>
      </c>
      <c r="N6008" s="10">
        <v>43405</v>
      </c>
      <c r="O6008" s="10">
        <v>43405</v>
      </c>
      <c r="P6008" t="s">
        <v>968</v>
      </c>
      <c r="Q6008" t="str">
        <f t="shared" si="280"/>
        <v>LED</v>
      </c>
      <c r="R6008" t="s">
        <v>969</v>
      </c>
      <c r="S6008">
        <v>0</v>
      </c>
      <c r="T6008" t="s">
        <v>33</v>
      </c>
      <c r="U6008">
        <v>1</v>
      </c>
      <c r="V6008">
        <v>1</v>
      </c>
      <c r="W6008" s="1">
        <v>43405</v>
      </c>
      <c r="X6008" s="1">
        <v>43405</v>
      </c>
      <c r="Y6008" t="s">
        <v>38</v>
      </c>
      <c r="Z6008">
        <v>0</v>
      </c>
      <c r="AA6008">
        <v>4200</v>
      </c>
      <c r="AB6008">
        <v>10000</v>
      </c>
      <c r="AC6008">
        <v>10000</v>
      </c>
      <c r="AD6008" t="s">
        <v>83</v>
      </c>
      <c r="AE6008" s="2">
        <v>45096.815752314818</v>
      </c>
    </row>
    <row r="6009" spans="1:31" hidden="1" x14ac:dyDescent="0.25">
      <c r="A6009">
        <v>1253766</v>
      </c>
      <c r="B6009" t="s">
        <v>970</v>
      </c>
      <c r="C6009" t="s">
        <v>971</v>
      </c>
      <c r="D6009" s="3" t="s">
        <v>163</v>
      </c>
      <c r="E6009" s="4">
        <v>39035</v>
      </c>
      <c r="F6009" s="3" t="s">
        <v>29</v>
      </c>
      <c r="G6009" s="3" t="s">
        <v>29</v>
      </c>
      <c r="H6009" s="3">
        <v>6</v>
      </c>
      <c r="I6009" s="3">
        <f t="shared" ca="1" si="281"/>
        <v>18</v>
      </c>
      <c r="J6009" s="9" t="s">
        <v>52</v>
      </c>
      <c r="K6009" s="9" t="s">
        <v>1071</v>
      </c>
      <c r="L6009" s="9" t="str">
        <f t="shared" si="279"/>
        <v>FGS</v>
      </c>
      <c r="M6009" s="9">
        <v>1</v>
      </c>
      <c r="N6009" s="10">
        <v>39035</v>
      </c>
      <c r="O6009" s="10">
        <v>39035</v>
      </c>
      <c r="P6009" t="s">
        <v>54</v>
      </c>
      <c r="Q6009" t="str">
        <f t="shared" si="280"/>
        <v>PLL 36</v>
      </c>
      <c r="R6009" t="s">
        <v>55</v>
      </c>
      <c r="S6009">
        <v>0</v>
      </c>
      <c r="T6009" t="s">
        <v>33</v>
      </c>
      <c r="U6009">
        <v>1</v>
      </c>
      <c r="V6009">
        <v>1</v>
      </c>
      <c r="W6009" s="1">
        <v>40595</v>
      </c>
      <c r="X6009" s="1">
        <v>40595</v>
      </c>
      <c r="Y6009" t="s">
        <v>38</v>
      </c>
      <c r="Z6009">
        <v>0</v>
      </c>
      <c r="AA6009">
        <v>3000</v>
      </c>
      <c r="AB6009">
        <v>2900</v>
      </c>
      <c r="AC6009">
        <v>2900</v>
      </c>
      <c r="AD6009" t="s">
        <v>56</v>
      </c>
      <c r="AE6009" s="2">
        <v>45096.814525462964</v>
      </c>
    </row>
    <row r="6010" spans="1:31" hidden="1" x14ac:dyDescent="0.25">
      <c r="A6010">
        <v>1253767</v>
      </c>
      <c r="B6010" t="s">
        <v>970</v>
      </c>
      <c r="C6010" t="s">
        <v>971</v>
      </c>
      <c r="D6010" s="3" t="s">
        <v>163</v>
      </c>
      <c r="E6010" s="4">
        <v>39035</v>
      </c>
      <c r="F6010" s="3" t="s">
        <v>29</v>
      </c>
      <c r="G6010" s="3" t="s">
        <v>29</v>
      </c>
      <c r="H6010" s="3">
        <v>6</v>
      </c>
      <c r="I6010" s="3">
        <f t="shared" ca="1" si="281"/>
        <v>18</v>
      </c>
      <c r="J6010" s="9" t="s">
        <v>52</v>
      </c>
      <c r="K6010" s="9" t="s">
        <v>1071</v>
      </c>
      <c r="L6010" s="9" t="str">
        <f t="shared" si="279"/>
        <v>FGS</v>
      </c>
      <c r="M6010" s="9">
        <v>1</v>
      </c>
      <c r="N6010" s="10">
        <v>39035</v>
      </c>
      <c r="O6010" s="10">
        <v>39035</v>
      </c>
      <c r="P6010" t="s">
        <v>54</v>
      </c>
      <c r="Q6010" t="str">
        <f t="shared" si="280"/>
        <v>PLL 36</v>
      </c>
      <c r="R6010" t="s">
        <v>55</v>
      </c>
      <c r="S6010">
        <v>0</v>
      </c>
      <c r="T6010" t="s">
        <v>33</v>
      </c>
      <c r="U6010">
        <v>1</v>
      </c>
      <c r="V6010">
        <v>1</v>
      </c>
      <c r="W6010" s="1">
        <v>40595</v>
      </c>
      <c r="X6010" s="1">
        <v>40595</v>
      </c>
      <c r="Y6010" t="s">
        <v>38</v>
      </c>
      <c r="Z6010">
        <v>0</v>
      </c>
      <c r="AA6010">
        <v>3000</v>
      </c>
      <c r="AB6010">
        <v>2900</v>
      </c>
      <c r="AC6010">
        <v>2900</v>
      </c>
      <c r="AD6010" t="s">
        <v>56</v>
      </c>
      <c r="AE6010" s="2">
        <v>45096.814525462964</v>
      </c>
    </row>
    <row r="6011" spans="1:31" hidden="1" x14ac:dyDescent="0.25">
      <c r="A6011">
        <v>1253768</v>
      </c>
      <c r="B6011" t="s">
        <v>970</v>
      </c>
      <c r="C6011" t="s">
        <v>971</v>
      </c>
      <c r="D6011" s="3" t="s">
        <v>163</v>
      </c>
      <c r="E6011" s="4">
        <v>39035</v>
      </c>
      <c r="F6011" s="3" t="s">
        <v>29</v>
      </c>
      <c r="G6011" s="3" t="s">
        <v>29</v>
      </c>
      <c r="H6011" s="3">
        <v>6</v>
      </c>
      <c r="I6011" s="3">
        <f t="shared" ca="1" si="281"/>
        <v>18</v>
      </c>
      <c r="J6011" s="9" t="s">
        <v>52</v>
      </c>
      <c r="K6011" s="9" t="s">
        <v>1071</v>
      </c>
      <c r="L6011" s="9" t="str">
        <f t="shared" si="279"/>
        <v>FGS</v>
      </c>
      <c r="M6011" s="9">
        <v>1</v>
      </c>
      <c r="N6011" s="10">
        <v>39035</v>
      </c>
      <c r="O6011" s="10">
        <v>39035</v>
      </c>
      <c r="P6011" t="s">
        <v>54</v>
      </c>
      <c r="Q6011" t="str">
        <f t="shared" si="280"/>
        <v>PLL 36</v>
      </c>
      <c r="R6011" t="s">
        <v>55</v>
      </c>
      <c r="S6011">
        <v>0</v>
      </c>
      <c r="T6011" t="s">
        <v>33</v>
      </c>
      <c r="U6011">
        <v>1</v>
      </c>
      <c r="V6011">
        <v>1</v>
      </c>
      <c r="W6011" s="1">
        <v>40595</v>
      </c>
      <c r="X6011" s="1">
        <v>40595</v>
      </c>
      <c r="Y6011" t="s">
        <v>38</v>
      </c>
      <c r="Z6011">
        <v>0</v>
      </c>
      <c r="AA6011">
        <v>3000</v>
      </c>
      <c r="AB6011">
        <v>2900</v>
      </c>
      <c r="AC6011">
        <v>2900</v>
      </c>
      <c r="AD6011" t="s">
        <v>56</v>
      </c>
      <c r="AE6011" s="2">
        <v>45096.814525462964</v>
      </c>
    </row>
    <row r="6012" spans="1:31" hidden="1" x14ac:dyDescent="0.25">
      <c r="A6012">
        <v>1253780</v>
      </c>
      <c r="B6012" t="s">
        <v>970</v>
      </c>
      <c r="C6012" t="s">
        <v>972</v>
      </c>
      <c r="D6012" s="3" t="s">
        <v>163</v>
      </c>
      <c r="E6012" s="4">
        <v>39035</v>
      </c>
      <c r="F6012" s="3" t="s">
        <v>29</v>
      </c>
      <c r="G6012" s="3" t="s">
        <v>29</v>
      </c>
      <c r="H6012" s="3">
        <v>6</v>
      </c>
      <c r="I6012" s="3">
        <f t="shared" ca="1" si="281"/>
        <v>18</v>
      </c>
      <c r="J6012" s="9" t="s">
        <v>52</v>
      </c>
      <c r="K6012" s="9" t="s">
        <v>1071</v>
      </c>
      <c r="L6012" s="9" t="str">
        <f t="shared" si="279"/>
        <v>FGS</v>
      </c>
      <c r="M6012" s="9">
        <v>1</v>
      </c>
      <c r="N6012" s="10">
        <v>39035</v>
      </c>
      <c r="O6012" s="10">
        <v>39035</v>
      </c>
      <c r="P6012" t="s">
        <v>54</v>
      </c>
      <c r="Q6012" t="str">
        <f t="shared" si="280"/>
        <v>PLL 36</v>
      </c>
      <c r="R6012" t="s">
        <v>55</v>
      </c>
      <c r="S6012">
        <v>0</v>
      </c>
      <c r="T6012" t="s">
        <v>33</v>
      </c>
      <c r="U6012">
        <v>1</v>
      </c>
      <c r="V6012">
        <v>1</v>
      </c>
      <c r="W6012" s="1">
        <v>40595</v>
      </c>
      <c r="X6012" s="1">
        <v>40595</v>
      </c>
      <c r="Y6012" t="s">
        <v>38</v>
      </c>
      <c r="Z6012">
        <v>0</v>
      </c>
      <c r="AA6012">
        <v>3000</v>
      </c>
      <c r="AB6012">
        <v>2900</v>
      </c>
      <c r="AC6012">
        <v>2900</v>
      </c>
      <c r="AD6012" t="s">
        <v>56</v>
      </c>
      <c r="AE6012" s="2">
        <v>45096.814525462964</v>
      </c>
    </row>
    <row r="6013" spans="1:31" hidden="1" x14ac:dyDescent="0.25">
      <c r="A6013">
        <v>1253781</v>
      </c>
      <c r="B6013" t="s">
        <v>970</v>
      </c>
      <c r="C6013" t="s">
        <v>972</v>
      </c>
      <c r="D6013" s="3" t="s">
        <v>163</v>
      </c>
      <c r="E6013" s="4">
        <v>39035</v>
      </c>
      <c r="F6013" s="3" t="s">
        <v>29</v>
      </c>
      <c r="G6013" s="3" t="s">
        <v>29</v>
      </c>
      <c r="H6013" s="3">
        <v>6</v>
      </c>
      <c r="I6013" s="3">
        <f t="shared" ca="1" si="281"/>
        <v>18</v>
      </c>
      <c r="J6013" s="9" t="s">
        <v>52</v>
      </c>
      <c r="K6013" s="9" t="s">
        <v>1071</v>
      </c>
      <c r="L6013" s="9" t="str">
        <f t="shared" si="279"/>
        <v>FGS</v>
      </c>
      <c r="M6013" s="9">
        <v>1</v>
      </c>
      <c r="N6013" s="10">
        <v>39035</v>
      </c>
      <c r="O6013" s="10">
        <v>39035</v>
      </c>
      <c r="P6013" t="s">
        <v>54</v>
      </c>
      <c r="Q6013" t="str">
        <f t="shared" si="280"/>
        <v>PLL 36</v>
      </c>
      <c r="R6013" t="s">
        <v>55</v>
      </c>
      <c r="S6013">
        <v>0</v>
      </c>
      <c r="T6013" t="s">
        <v>33</v>
      </c>
      <c r="U6013">
        <v>1</v>
      </c>
      <c r="V6013">
        <v>1</v>
      </c>
      <c r="W6013" s="1">
        <v>40595</v>
      </c>
      <c r="X6013" s="1">
        <v>40595</v>
      </c>
      <c r="Y6013" t="s">
        <v>38</v>
      </c>
      <c r="Z6013">
        <v>0</v>
      </c>
      <c r="AA6013">
        <v>3000</v>
      </c>
      <c r="AB6013">
        <v>2900</v>
      </c>
      <c r="AC6013">
        <v>2900</v>
      </c>
      <c r="AD6013" t="s">
        <v>56</v>
      </c>
      <c r="AE6013" s="2">
        <v>45096.814525462964</v>
      </c>
    </row>
    <row r="6014" spans="1:31" hidden="1" x14ac:dyDescent="0.25">
      <c r="A6014">
        <v>1253782</v>
      </c>
      <c r="B6014" t="s">
        <v>970</v>
      </c>
      <c r="C6014" t="s">
        <v>972</v>
      </c>
      <c r="D6014" s="3" t="s">
        <v>163</v>
      </c>
      <c r="E6014" s="4">
        <v>39035</v>
      </c>
      <c r="F6014" s="3" t="s">
        <v>29</v>
      </c>
      <c r="G6014" s="3" t="s">
        <v>29</v>
      </c>
      <c r="H6014" s="3">
        <v>6</v>
      </c>
      <c r="I6014" s="3">
        <f t="shared" ca="1" si="281"/>
        <v>18</v>
      </c>
      <c r="J6014" s="9" t="s">
        <v>52</v>
      </c>
      <c r="K6014" s="9" t="s">
        <v>1071</v>
      </c>
      <c r="L6014" s="9" t="str">
        <f t="shared" si="279"/>
        <v>FGS</v>
      </c>
      <c r="M6014" s="9">
        <v>1</v>
      </c>
      <c r="N6014" s="10">
        <v>39035</v>
      </c>
      <c r="O6014" s="10">
        <v>39035</v>
      </c>
      <c r="P6014" t="s">
        <v>54</v>
      </c>
      <c r="Q6014" t="str">
        <f t="shared" si="280"/>
        <v>PLL 36</v>
      </c>
      <c r="R6014" t="s">
        <v>55</v>
      </c>
      <c r="S6014">
        <v>0</v>
      </c>
      <c r="T6014" t="s">
        <v>33</v>
      </c>
      <c r="U6014">
        <v>1</v>
      </c>
      <c r="V6014">
        <v>1</v>
      </c>
      <c r="W6014" s="1">
        <v>40940</v>
      </c>
      <c r="X6014" s="1">
        <v>40940</v>
      </c>
      <c r="Y6014" t="s">
        <v>38</v>
      </c>
      <c r="Z6014">
        <v>0</v>
      </c>
      <c r="AA6014">
        <v>3000</v>
      </c>
      <c r="AB6014">
        <v>2900</v>
      </c>
      <c r="AC6014">
        <v>2900</v>
      </c>
      <c r="AD6014" t="s">
        <v>56</v>
      </c>
      <c r="AE6014" s="2">
        <v>45096.814525462964</v>
      </c>
    </row>
    <row r="6015" spans="1:31" hidden="1" x14ac:dyDescent="0.25">
      <c r="A6015">
        <v>1254109</v>
      </c>
      <c r="B6015" t="s">
        <v>970</v>
      </c>
      <c r="C6015" t="s">
        <v>973</v>
      </c>
      <c r="D6015" s="3" t="s">
        <v>163</v>
      </c>
      <c r="E6015" s="4">
        <v>39035</v>
      </c>
      <c r="F6015" s="3" t="s">
        <v>29</v>
      </c>
      <c r="G6015" s="3" t="s">
        <v>29</v>
      </c>
      <c r="H6015" s="3">
        <v>6</v>
      </c>
      <c r="I6015" s="3">
        <f t="shared" ca="1" si="281"/>
        <v>18</v>
      </c>
      <c r="J6015" s="9" t="s">
        <v>52</v>
      </c>
      <c r="K6015" s="9" t="s">
        <v>1071</v>
      </c>
      <c r="L6015" s="9" t="str">
        <f t="shared" si="279"/>
        <v>FGS</v>
      </c>
      <c r="M6015" s="9">
        <v>1</v>
      </c>
      <c r="N6015" s="10">
        <v>39035</v>
      </c>
      <c r="O6015" s="10">
        <v>39035</v>
      </c>
      <c r="P6015" t="s">
        <v>54</v>
      </c>
      <c r="Q6015" t="str">
        <f t="shared" si="280"/>
        <v>PLL 36</v>
      </c>
      <c r="R6015" t="s">
        <v>55</v>
      </c>
      <c r="S6015">
        <v>0</v>
      </c>
      <c r="T6015" t="s">
        <v>33</v>
      </c>
      <c r="U6015">
        <v>1</v>
      </c>
      <c r="V6015">
        <v>1</v>
      </c>
      <c r="W6015" s="1">
        <v>40595</v>
      </c>
      <c r="X6015" s="1">
        <v>40595</v>
      </c>
      <c r="Y6015" t="s">
        <v>38</v>
      </c>
      <c r="Z6015">
        <v>0</v>
      </c>
      <c r="AA6015">
        <v>3000</v>
      </c>
      <c r="AB6015">
        <v>2900</v>
      </c>
      <c r="AC6015">
        <v>2900</v>
      </c>
      <c r="AD6015" t="s">
        <v>56</v>
      </c>
      <c r="AE6015" s="2">
        <v>45096.814525462964</v>
      </c>
    </row>
    <row r="6016" spans="1:31" hidden="1" x14ac:dyDescent="0.25">
      <c r="A6016">
        <v>1253769</v>
      </c>
      <c r="B6016" t="s">
        <v>970</v>
      </c>
      <c r="C6016" t="s">
        <v>971</v>
      </c>
      <c r="D6016" s="3" t="s">
        <v>163</v>
      </c>
      <c r="E6016" s="4">
        <v>39035</v>
      </c>
      <c r="F6016" s="3" t="s">
        <v>29</v>
      </c>
      <c r="G6016" s="3" t="s">
        <v>29</v>
      </c>
      <c r="H6016" s="3">
        <v>6</v>
      </c>
      <c r="I6016" s="3">
        <f t="shared" ca="1" si="281"/>
        <v>18</v>
      </c>
      <c r="J6016" s="9" t="s">
        <v>52</v>
      </c>
      <c r="K6016" s="9" t="s">
        <v>1071</v>
      </c>
      <c r="L6016" s="9" t="str">
        <f t="shared" si="279"/>
        <v>FGS</v>
      </c>
      <c r="M6016" s="9">
        <v>1</v>
      </c>
      <c r="N6016" s="10">
        <v>39035</v>
      </c>
      <c r="O6016" s="10">
        <v>39035</v>
      </c>
      <c r="P6016" t="s">
        <v>54</v>
      </c>
      <c r="Q6016" t="str">
        <f t="shared" si="280"/>
        <v>PLL 36</v>
      </c>
      <c r="R6016" t="s">
        <v>55</v>
      </c>
      <c r="S6016">
        <v>0</v>
      </c>
      <c r="T6016" t="s">
        <v>33</v>
      </c>
      <c r="U6016">
        <v>1</v>
      </c>
      <c r="V6016">
        <v>1</v>
      </c>
      <c r="W6016" s="1">
        <v>40595</v>
      </c>
      <c r="X6016" s="1">
        <v>40595</v>
      </c>
      <c r="Y6016" t="s">
        <v>38</v>
      </c>
      <c r="Z6016">
        <v>0</v>
      </c>
      <c r="AA6016">
        <v>3000</v>
      </c>
      <c r="AB6016">
        <v>2900</v>
      </c>
      <c r="AC6016">
        <v>2900</v>
      </c>
      <c r="AD6016" t="s">
        <v>56</v>
      </c>
      <c r="AE6016" s="2">
        <v>45096.814525462964</v>
      </c>
    </row>
    <row r="6017" spans="1:31" hidden="1" x14ac:dyDescent="0.25">
      <c r="A6017">
        <v>1253770</v>
      </c>
      <c r="B6017" t="s">
        <v>970</v>
      </c>
      <c r="C6017" t="s">
        <v>971</v>
      </c>
      <c r="D6017" s="3" t="s">
        <v>163</v>
      </c>
      <c r="E6017" s="4">
        <v>39035</v>
      </c>
      <c r="F6017" s="3" t="s">
        <v>29</v>
      </c>
      <c r="G6017" s="3" t="s">
        <v>29</v>
      </c>
      <c r="H6017" s="3">
        <v>6</v>
      </c>
      <c r="I6017" s="3">
        <f t="shared" ca="1" si="281"/>
        <v>18</v>
      </c>
      <c r="J6017" s="9" t="s">
        <v>52</v>
      </c>
      <c r="K6017" s="9" t="s">
        <v>1071</v>
      </c>
      <c r="L6017" s="9" t="str">
        <f t="shared" si="279"/>
        <v>FGS</v>
      </c>
      <c r="M6017" s="9">
        <v>1</v>
      </c>
      <c r="N6017" s="10">
        <v>39035</v>
      </c>
      <c r="O6017" s="10">
        <v>39035</v>
      </c>
      <c r="P6017" t="s">
        <v>54</v>
      </c>
      <c r="Q6017" t="str">
        <f t="shared" si="280"/>
        <v>PLL 36</v>
      </c>
      <c r="R6017" t="s">
        <v>55</v>
      </c>
      <c r="S6017">
        <v>0</v>
      </c>
      <c r="T6017" t="s">
        <v>33</v>
      </c>
      <c r="U6017">
        <v>1</v>
      </c>
      <c r="V6017">
        <v>1</v>
      </c>
      <c r="W6017" s="1">
        <v>40595</v>
      </c>
      <c r="X6017" s="1">
        <v>40595</v>
      </c>
      <c r="Y6017" t="s">
        <v>38</v>
      </c>
      <c r="Z6017">
        <v>0</v>
      </c>
      <c r="AA6017">
        <v>3000</v>
      </c>
      <c r="AB6017">
        <v>2900</v>
      </c>
      <c r="AC6017">
        <v>2900</v>
      </c>
      <c r="AD6017" t="s">
        <v>56</v>
      </c>
      <c r="AE6017" s="2">
        <v>45096.814525462964</v>
      </c>
    </row>
    <row r="6018" spans="1:31" hidden="1" x14ac:dyDescent="0.25">
      <c r="A6018">
        <v>1253771</v>
      </c>
      <c r="B6018" t="s">
        <v>970</v>
      </c>
      <c r="C6018" t="s">
        <v>971</v>
      </c>
      <c r="D6018" s="3" t="s">
        <v>163</v>
      </c>
      <c r="E6018" s="4">
        <v>39035</v>
      </c>
      <c r="F6018" s="3" t="s">
        <v>29</v>
      </c>
      <c r="G6018" s="3" t="s">
        <v>29</v>
      </c>
      <c r="H6018" s="3">
        <v>6</v>
      </c>
      <c r="I6018" s="3">
        <f t="shared" ca="1" si="281"/>
        <v>18</v>
      </c>
      <c r="J6018" s="9" t="s">
        <v>52</v>
      </c>
      <c r="K6018" s="9" t="s">
        <v>1071</v>
      </c>
      <c r="L6018" s="9" t="str">
        <f t="shared" ref="L6018:L6041" si="282">VLOOKUP(J6018,Arm_kort,2,FALSE)</f>
        <v>FGS</v>
      </c>
      <c r="M6018" s="9">
        <v>1</v>
      </c>
      <c r="N6018" s="10">
        <v>39035</v>
      </c>
      <c r="O6018" s="10">
        <v>39035</v>
      </c>
      <c r="P6018" t="s">
        <v>54</v>
      </c>
      <c r="Q6018" t="str">
        <f t="shared" ref="Q6018:Q6041" si="283">VLOOKUP(P6018,LAMPEN,3,FALSE)</f>
        <v>PLL 36</v>
      </c>
      <c r="R6018" t="s">
        <v>55</v>
      </c>
      <c r="S6018">
        <v>0</v>
      </c>
      <c r="T6018" t="s">
        <v>33</v>
      </c>
      <c r="U6018">
        <v>1</v>
      </c>
      <c r="V6018">
        <v>1</v>
      </c>
      <c r="W6018" s="1">
        <v>41779</v>
      </c>
      <c r="X6018" s="1">
        <v>41779</v>
      </c>
      <c r="Y6018" t="s">
        <v>38</v>
      </c>
      <c r="Z6018">
        <v>0</v>
      </c>
      <c r="AA6018">
        <v>3000</v>
      </c>
      <c r="AB6018">
        <v>2900</v>
      </c>
      <c r="AC6018">
        <v>2900</v>
      </c>
      <c r="AD6018" t="s">
        <v>56</v>
      </c>
      <c r="AE6018" s="2">
        <v>45096.814525462964</v>
      </c>
    </row>
    <row r="6019" spans="1:31" hidden="1" x14ac:dyDescent="0.25">
      <c r="A6019">
        <v>1253772</v>
      </c>
      <c r="B6019" t="s">
        <v>970</v>
      </c>
      <c r="C6019" t="s">
        <v>971</v>
      </c>
      <c r="D6019" s="3" t="s">
        <v>163</v>
      </c>
      <c r="E6019" s="4">
        <v>39035</v>
      </c>
      <c r="F6019" s="3" t="s">
        <v>29</v>
      </c>
      <c r="G6019" s="3" t="s">
        <v>29</v>
      </c>
      <c r="H6019" s="3">
        <v>6</v>
      </c>
      <c r="I6019" s="3">
        <f t="shared" ref="I6019:I6041" ca="1" si="284">IFERROR(YEAR(NOW())-YEAR(E6019),"")</f>
        <v>18</v>
      </c>
      <c r="J6019" s="9" t="s">
        <v>52</v>
      </c>
      <c r="K6019" s="9" t="s">
        <v>1071</v>
      </c>
      <c r="L6019" s="9" t="str">
        <f t="shared" si="282"/>
        <v>FGS</v>
      </c>
      <c r="M6019" s="9">
        <v>1</v>
      </c>
      <c r="N6019" s="10">
        <v>39035</v>
      </c>
      <c r="O6019" s="10">
        <v>39035</v>
      </c>
      <c r="P6019" t="s">
        <v>54</v>
      </c>
      <c r="Q6019" t="str">
        <f t="shared" si="283"/>
        <v>PLL 36</v>
      </c>
      <c r="R6019" t="s">
        <v>55</v>
      </c>
      <c r="S6019">
        <v>0</v>
      </c>
      <c r="T6019" t="s">
        <v>33</v>
      </c>
      <c r="U6019">
        <v>1</v>
      </c>
      <c r="V6019">
        <v>1</v>
      </c>
      <c r="W6019" s="1">
        <v>40595</v>
      </c>
      <c r="X6019" s="1">
        <v>40595</v>
      </c>
      <c r="Y6019" t="s">
        <v>38</v>
      </c>
      <c r="Z6019">
        <v>0</v>
      </c>
      <c r="AA6019">
        <v>3000</v>
      </c>
      <c r="AB6019">
        <v>2900</v>
      </c>
      <c r="AC6019">
        <v>2900</v>
      </c>
      <c r="AD6019" t="s">
        <v>56</v>
      </c>
      <c r="AE6019" s="2">
        <v>45096.814525462964</v>
      </c>
    </row>
    <row r="6020" spans="1:31" hidden="1" x14ac:dyDescent="0.25">
      <c r="A6020">
        <v>1253952</v>
      </c>
      <c r="B6020" t="s">
        <v>974</v>
      </c>
      <c r="C6020" t="s">
        <v>975</v>
      </c>
      <c r="D6020" s="3" t="s">
        <v>163</v>
      </c>
      <c r="E6020" s="4">
        <v>38762</v>
      </c>
      <c r="F6020" s="3" t="s">
        <v>29</v>
      </c>
      <c r="G6020" s="3" t="s">
        <v>29</v>
      </c>
      <c r="H6020" s="3">
        <v>6</v>
      </c>
      <c r="I6020" s="3">
        <f t="shared" ca="1" si="284"/>
        <v>18</v>
      </c>
      <c r="J6020" s="9" t="s">
        <v>913</v>
      </c>
      <c r="K6020" s="9" t="s">
        <v>1073</v>
      </c>
      <c r="L6020" s="9" t="str">
        <f t="shared" si="282"/>
        <v>Libra</v>
      </c>
      <c r="M6020" s="9">
        <v>1</v>
      </c>
      <c r="N6020" s="10">
        <v>38762</v>
      </c>
      <c r="O6020" s="10">
        <v>38762</v>
      </c>
      <c r="P6020" t="s">
        <v>54</v>
      </c>
      <c r="Q6020" t="str">
        <f t="shared" si="283"/>
        <v>PLL 36</v>
      </c>
      <c r="R6020" t="s">
        <v>55</v>
      </c>
      <c r="S6020">
        <v>0</v>
      </c>
      <c r="T6020" t="s">
        <v>33</v>
      </c>
      <c r="U6020">
        <v>1</v>
      </c>
      <c r="V6020">
        <v>1</v>
      </c>
      <c r="W6020" s="1">
        <v>40595</v>
      </c>
      <c r="X6020" s="1">
        <v>40595</v>
      </c>
      <c r="Y6020" t="s">
        <v>38</v>
      </c>
      <c r="Z6020">
        <v>0</v>
      </c>
      <c r="AA6020">
        <v>3000</v>
      </c>
      <c r="AB6020">
        <v>2900</v>
      </c>
      <c r="AC6020">
        <v>2900</v>
      </c>
      <c r="AD6020" t="s">
        <v>56</v>
      </c>
      <c r="AE6020" s="2">
        <v>45096.814525462964</v>
      </c>
    </row>
    <row r="6021" spans="1:31" hidden="1" x14ac:dyDescent="0.25">
      <c r="A6021">
        <v>1253953</v>
      </c>
      <c r="B6021" t="s">
        <v>974</v>
      </c>
      <c r="C6021" t="s">
        <v>975</v>
      </c>
      <c r="D6021" s="3" t="s">
        <v>163</v>
      </c>
      <c r="E6021" s="4">
        <v>38762</v>
      </c>
      <c r="F6021" s="3" t="s">
        <v>29</v>
      </c>
      <c r="G6021" s="3" t="s">
        <v>29</v>
      </c>
      <c r="H6021" s="3">
        <v>6</v>
      </c>
      <c r="I6021" s="3">
        <f t="shared" ca="1" si="284"/>
        <v>18</v>
      </c>
      <c r="J6021" s="9" t="s">
        <v>913</v>
      </c>
      <c r="K6021" s="9" t="s">
        <v>1073</v>
      </c>
      <c r="L6021" s="9" t="str">
        <f t="shared" si="282"/>
        <v>Libra</v>
      </c>
      <c r="M6021" s="9">
        <v>1</v>
      </c>
      <c r="N6021" s="10">
        <v>38762</v>
      </c>
      <c r="O6021" s="10">
        <v>38762</v>
      </c>
      <c r="P6021" t="s">
        <v>54</v>
      </c>
      <c r="Q6021" t="str">
        <f t="shared" si="283"/>
        <v>PLL 36</v>
      </c>
      <c r="R6021" t="s">
        <v>55</v>
      </c>
      <c r="S6021">
        <v>0</v>
      </c>
      <c r="T6021" t="s">
        <v>33</v>
      </c>
      <c r="U6021">
        <v>1</v>
      </c>
      <c r="V6021">
        <v>1</v>
      </c>
      <c r="W6021" s="1">
        <v>40595</v>
      </c>
      <c r="X6021" s="1">
        <v>40595</v>
      </c>
      <c r="Y6021" t="s">
        <v>38</v>
      </c>
      <c r="Z6021">
        <v>0</v>
      </c>
      <c r="AA6021">
        <v>3000</v>
      </c>
      <c r="AB6021">
        <v>2900</v>
      </c>
      <c r="AC6021">
        <v>2900</v>
      </c>
      <c r="AD6021" t="s">
        <v>56</v>
      </c>
      <c r="AE6021" s="2">
        <v>45096.814525462964</v>
      </c>
    </row>
    <row r="6022" spans="1:31" hidden="1" x14ac:dyDescent="0.25">
      <c r="A6022">
        <v>1253954</v>
      </c>
      <c r="B6022" t="s">
        <v>974</v>
      </c>
      <c r="C6022" t="s">
        <v>975</v>
      </c>
      <c r="D6022" s="3" t="s">
        <v>163</v>
      </c>
      <c r="E6022" s="4">
        <v>44375</v>
      </c>
      <c r="F6022" s="3" t="s">
        <v>29</v>
      </c>
      <c r="G6022" s="3" t="s">
        <v>29</v>
      </c>
      <c r="H6022" s="3">
        <v>6</v>
      </c>
      <c r="I6022" s="3">
        <f t="shared" ca="1" si="284"/>
        <v>3</v>
      </c>
      <c r="J6022" s="9" t="s">
        <v>913</v>
      </c>
      <c r="K6022" s="9" t="s">
        <v>1073</v>
      </c>
      <c r="L6022" s="9" t="str">
        <f t="shared" si="282"/>
        <v>Libra</v>
      </c>
      <c r="M6022" s="9">
        <v>1</v>
      </c>
      <c r="N6022" s="10">
        <v>38762</v>
      </c>
      <c r="O6022" s="10">
        <v>38762</v>
      </c>
      <c r="P6022" t="s">
        <v>54</v>
      </c>
      <c r="Q6022" t="str">
        <f t="shared" si="283"/>
        <v>PLL 36</v>
      </c>
      <c r="R6022" t="s">
        <v>55</v>
      </c>
      <c r="S6022">
        <v>0</v>
      </c>
      <c r="T6022" t="s">
        <v>33</v>
      </c>
      <c r="U6022">
        <v>1</v>
      </c>
      <c r="V6022">
        <v>1</v>
      </c>
      <c r="W6022" s="1">
        <v>40595</v>
      </c>
      <c r="X6022" s="1">
        <v>40595</v>
      </c>
      <c r="Y6022" t="s">
        <v>38</v>
      </c>
      <c r="Z6022">
        <v>0</v>
      </c>
      <c r="AA6022">
        <v>3000</v>
      </c>
      <c r="AB6022">
        <v>2900</v>
      </c>
      <c r="AC6022">
        <v>2900</v>
      </c>
      <c r="AD6022" t="s">
        <v>56</v>
      </c>
      <c r="AE6022" s="2">
        <v>45096.814525462964</v>
      </c>
    </row>
    <row r="6023" spans="1:31" hidden="1" x14ac:dyDescent="0.25">
      <c r="A6023">
        <v>1253955</v>
      </c>
      <c r="B6023" t="s">
        <v>974</v>
      </c>
      <c r="C6023" t="s">
        <v>975</v>
      </c>
      <c r="D6023" s="3" t="s">
        <v>163</v>
      </c>
      <c r="E6023" s="4">
        <v>38762</v>
      </c>
      <c r="F6023" s="3" t="s">
        <v>29</v>
      </c>
      <c r="G6023" s="3" t="s">
        <v>29</v>
      </c>
      <c r="H6023" s="3">
        <v>6</v>
      </c>
      <c r="I6023" s="3">
        <f t="shared" ca="1" si="284"/>
        <v>18</v>
      </c>
      <c r="J6023" s="9" t="s">
        <v>913</v>
      </c>
      <c r="K6023" s="9" t="s">
        <v>1073</v>
      </c>
      <c r="L6023" s="9" t="str">
        <f t="shared" si="282"/>
        <v>Libra</v>
      </c>
      <c r="M6023" s="9">
        <v>1</v>
      </c>
      <c r="N6023" s="10">
        <v>38762</v>
      </c>
      <c r="O6023" s="10">
        <v>38762</v>
      </c>
      <c r="P6023" t="s">
        <v>54</v>
      </c>
      <c r="Q6023" t="str">
        <f t="shared" si="283"/>
        <v>PLL 36</v>
      </c>
      <c r="R6023" t="s">
        <v>55</v>
      </c>
      <c r="S6023">
        <v>0</v>
      </c>
      <c r="T6023" t="s">
        <v>33</v>
      </c>
      <c r="U6023">
        <v>1</v>
      </c>
      <c r="V6023">
        <v>1</v>
      </c>
      <c r="W6023" s="1">
        <v>40595</v>
      </c>
      <c r="X6023" s="1">
        <v>40595</v>
      </c>
      <c r="Y6023" t="s">
        <v>38</v>
      </c>
      <c r="Z6023">
        <v>0</v>
      </c>
      <c r="AA6023">
        <v>3000</v>
      </c>
      <c r="AB6023">
        <v>2900</v>
      </c>
      <c r="AC6023">
        <v>2900</v>
      </c>
      <c r="AD6023" t="s">
        <v>56</v>
      </c>
      <c r="AE6023" s="2">
        <v>45096.814525462964</v>
      </c>
    </row>
    <row r="6024" spans="1:31" hidden="1" x14ac:dyDescent="0.25">
      <c r="A6024">
        <v>1257088</v>
      </c>
      <c r="B6024" t="s">
        <v>974</v>
      </c>
      <c r="C6024" t="s">
        <v>976</v>
      </c>
      <c r="D6024" s="3" t="s">
        <v>170</v>
      </c>
      <c r="E6024" s="4">
        <v>42186</v>
      </c>
      <c r="F6024" s="3" t="s">
        <v>29</v>
      </c>
      <c r="G6024" s="3" t="s">
        <v>29</v>
      </c>
      <c r="H6024" s="3">
        <v>4</v>
      </c>
      <c r="I6024" s="3">
        <f t="shared" ca="1" si="284"/>
        <v>9</v>
      </c>
      <c r="J6024" s="9" t="s">
        <v>977</v>
      </c>
      <c r="K6024" s="9" t="s">
        <v>1072</v>
      </c>
      <c r="L6024" s="9" t="str">
        <f t="shared" si="282"/>
        <v>Pilzeo</v>
      </c>
      <c r="M6024" s="9">
        <v>1</v>
      </c>
      <c r="N6024" s="10">
        <v>42186</v>
      </c>
      <c r="O6024" s="10">
        <v>42186</v>
      </c>
      <c r="P6024" t="s">
        <v>978</v>
      </c>
      <c r="Q6024" t="str">
        <f t="shared" si="283"/>
        <v>LED</v>
      </c>
      <c r="R6024" t="s">
        <v>49</v>
      </c>
      <c r="S6024">
        <v>0</v>
      </c>
      <c r="T6024" t="s">
        <v>33</v>
      </c>
      <c r="U6024">
        <v>1</v>
      </c>
      <c r="V6024">
        <v>1</v>
      </c>
      <c r="W6024" s="1">
        <v>42186</v>
      </c>
      <c r="X6024" s="1">
        <v>42186</v>
      </c>
      <c r="Y6024" t="s">
        <v>38</v>
      </c>
      <c r="Z6024">
        <v>0</v>
      </c>
      <c r="AA6024">
        <v>3000</v>
      </c>
      <c r="AB6024">
        <v>870</v>
      </c>
      <c r="AC6024">
        <v>870.4</v>
      </c>
      <c r="AD6024" t="s">
        <v>74</v>
      </c>
      <c r="AE6024" s="2">
        <v>45096.813796296294</v>
      </c>
    </row>
    <row r="6025" spans="1:31" hidden="1" x14ac:dyDescent="0.25">
      <c r="A6025">
        <v>1257089</v>
      </c>
      <c r="B6025" t="s">
        <v>974</v>
      </c>
      <c r="C6025" t="s">
        <v>976</v>
      </c>
      <c r="D6025" s="3" t="s">
        <v>170</v>
      </c>
      <c r="E6025" s="4">
        <v>42186</v>
      </c>
      <c r="F6025" s="3" t="s">
        <v>29</v>
      </c>
      <c r="G6025" s="3" t="s">
        <v>29</v>
      </c>
      <c r="H6025" s="3">
        <v>4</v>
      </c>
      <c r="I6025" s="3">
        <f t="shared" ca="1" si="284"/>
        <v>9</v>
      </c>
      <c r="J6025" s="9" t="s">
        <v>977</v>
      </c>
      <c r="K6025" s="9" t="s">
        <v>1072</v>
      </c>
      <c r="L6025" s="9" t="str">
        <f t="shared" si="282"/>
        <v>Pilzeo</v>
      </c>
      <c r="M6025" s="9">
        <v>1</v>
      </c>
      <c r="N6025" s="10">
        <v>42186</v>
      </c>
      <c r="O6025" s="10">
        <v>42186</v>
      </c>
      <c r="P6025" t="s">
        <v>979</v>
      </c>
      <c r="Q6025" t="str">
        <f t="shared" si="283"/>
        <v>LED</v>
      </c>
      <c r="R6025" t="s">
        <v>146</v>
      </c>
      <c r="S6025">
        <v>0</v>
      </c>
      <c r="T6025" t="s">
        <v>33</v>
      </c>
      <c r="U6025">
        <v>1</v>
      </c>
      <c r="V6025">
        <v>1</v>
      </c>
      <c r="W6025" s="1">
        <v>42186</v>
      </c>
      <c r="X6025" s="1">
        <v>42186</v>
      </c>
      <c r="Y6025" t="s">
        <v>38</v>
      </c>
      <c r="Z6025">
        <v>0</v>
      </c>
      <c r="AA6025">
        <v>3000</v>
      </c>
      <c r="AB6025">
        <v>1305</v>
      </c>
      <c r="AC6025">
        <v>1305.5999999999999</v>
      </c>
      <c r="AD6025" t="s">
        <v>109</v>
      </c>
      <c r="AE6025" s="2">
        <v>45096.813796296294</v>
      </c>
    </row>
    <row r="6026" spans="1:31" hidden="1" x14ac:dyDescent="0.25">
      <c r="A6026">
        <v>1253956</v>
      </c>
      <c r="B6026" t="s">
        <v>974</v>
      </c>
      <c r="C6026" t="s">
        <v>975</v>
      </c>
      <c r="D6026" s="3" t="s">
        <v>163</v>
      </c>
      <c r="E6026" s="4">
        <v>38762</v>
      </c>
      <c r="F6026" s="3" t="s">
        <v>29</v>
      </c>
      <c r="G6026" s="3" t="s">
        <v>29</v>
      </c>
      <c r="H6026" s="3">
        <v>6</v>
      </c>
      <c r="I6026" s="3">
        <f t="shared" ca="1" si="284"/>
        <v>18</v>
      </c>
      <c r="J6026" s="9" t="s">
        <v>913</v>
      </c>
      <c r="K6026" s="9" t="s">
        <v>1073</v>
      </c>
      <c r="L6026" s="9" t="str">
        <f t="shared" si="282"/>
        <v>Libra</v>
      </c>
      <c r="M6026" s="9">
        <v>1</v>
      </c>
      <c r="N6026" s="10">
        <v>38762</v>
      </c>
      <c r="O6026" s="10">
        <v>38762</v>
      </c>
      <c r="P6026" t="s">
        <v>54</v>
      </c>
      <c r="Q6026" t="str">
        <f t="shared" si="283"/>
        <v>PLL 36</v>
      </c>
      <c r="R6026" t="s">
        <v>55</v>
      </c>
      <c r="S6026">
        <v>0</v>
      </c>
      <c r="T6026" t="s">
        <v>33</v>
      </c>
      <c r="U6026">
        <v>1</v>
      </c>
      <c r="V6026">
        <v>1</v>
      </c>
      <c r="W6026" s="1">
        <v>40595</v>
      </c>
      <c r="X6026" s="1">
        <v>40595</v>
      </c>
      <c r="Y6026" t="s">
        <v>38</v>
      </c>
      <c r="Z6026">
        <v>0</v>
      </c>
      <c r="AA6026">
        <v>3000</v>
      </c>
      <c r="AB6026">
        <v>2900</v>
      </c>
      <c r="AC6026">
        <v>2900</v>
      </c>
      <c r="AD6026" t="s">
        <v>56</v>
      </c>
      <c r="AE6026" s="2">
        <v>45096.814525462964</v>
      </c>
    </row>
    <row r="6027" spans="1:31" hidden="1" x14ac:dyDescent="0.25">
      <c r="A6027">
        <v>1254523</v>
      </c>
      <c r="B6027" t="s">
        <v>980</v>
      </c>
      <c r="C6027" t="s">
        <v>981</v>
      </c>
      <c r="D6027" s="3" t="s">
        <v>42</v>
      </c>
      <c r="E6027" s="4">
        <v>44433</v>
      </c>
      <c r="F6027" s="3" t="s">
        <v>29</v>
      </c>
      <c r="G6027" s="3" t="s">
        <v>29</v>
      </c>
      <c r="H6027" s="3">
        <v>4</v>
      </c>
      <c r="I6027" s="3">
        <f t="shared" ca="1" si="284"/>
        <v>3</v>
      </c>
      <c r="J6027" s="9" t="s">
        <v>983</v>
      </c>
      <c r="K6027" s="9" t="s">
        <v>1073</v>
      </c>
      <c r="L6027" s="9" t="str">
        <f t="shared" si="282"/>
        <v>ARC</v>
      </c>
      <c r="M6027" s="9">
        <v>1</v>
      </c>
      <c r="N6027" s="10">
        <v>44433</v>
      </c>
      <c r="O6027" s="10">
        <v>44433</v>
      </c>
      <c r="P6027" t="s">
        <v>982</v>
      </c>
      <c r="Q6027" t="str">
        <f t="shared" si="283"/>
        <v>LED</v>
      </c>
      <c r="R6027" t="s">
        <v>39</v>
      </c>
      <c r="S6027">
        <v>0</v>
      </c>
      <c r="T6027" t="s">
        <v>33</v>
      </c>
      <c r="U6027">
        <v>1</v>
      </c>
      <c r="V6027">
        <v>1</v>
      </c>
      <c r="W6027" s="1">
        <v>44433</v>
      </c>
      <c r="X6027" s="1">
        <v>44433</v>
      </c>
      <c r="Y6027" t="s">
        <v>38</v>
      </c>
      <c r="Z6027">
        <v>0</v>
      </c>
      <c r="AA6027">
        <v>3000</v>
      </c>
      <c r="AB6027">
        <v>3350</v>
      </c>
      <c r="AC6027">
        <v>3350</v>
      </c>
      <c r="AD6027" t="s">
        <v>292</v>
      </c>
      <c r="AE6027" s="2">
        <v>45120.39472222222</v>
      </c>
    </row>
    <row r="6028" spans="1:31" hidden="1" x14ac:dyDescent="0.25">
      <c r="A6028">
        <v>1255099</v>
      </c>
      <c r="B6028" t="s">
        <v>980</v>
      </c>
      <c r="C6028" t="s">
        <v>981</v>
      </c>
      <c r="D6028" s="3" t="s">
        <v>210</v>
      </c>
      <c r="E6028" s="4">
        <v>38930</v>
      </c>
      <c r="F6028" s="3" t="s">
        <v>29</v>
      </c>
      <c r="G6028" s="3" t="s">
        <v>29</v>
      </c>
      <c r="H6028" s="3" t="s">
        <v>29</v>
      </c>
      <c r="I6028" s="3">
        <f t="shared" ca="1" si="284"/>
        <v>18</v>
      </c>
      <c r="J6028" s="9" t="s">
        <v>983</v>
      </c>
      <c r="K6028" s="9" t="s">
        <v>1073</v>
      </c>
      <c r="L6028" s="9" t="str">
        <f t="shared" si="282"/>
        <v>ARC</v>
      </c>
      <c r="M6028" s="9">
        <v>1</v>
      </c>
      <c r="N6028" s="10">
        <v>42986</v>
      </c>
      <c r="O6028" s="10">
        <v>42986</v>
      </c>
      <c r="P6028" t="s">
        <v>982</v>
      </c>
      <c r="Q6028" t="str">
        <f t="shared" si="283"/>
        <v>LED</v>
      </c>
      <c r="R6028" t="s">
        <v>39</v>
      </c>
      <c r="S6028">
        <v>0</v>
      </c>
      <c r="T6028" t="s">
        <v>33</v>
      </c>
      <c r="U6028">
        <v>1</v>
      </c>
      <c r="V6028">
        <v>1</v>
      </c>
      <c r="W6028" s="1">
        <v>42986</v>
      </c>
      <c r="X6028" s="1">
        <v>42986</v>
      </c>
      <c r="Y6028" t="s">
        <v>38</v>
      </c>
      <c r="Z6028">
        <v>0</v>
      </c>
      <c r="AA6028">
        <v>3000</v>
      </c>
      <c r="AB6028">
        <v>3350</v>
      </c>
      <c r="AC6028">
        <v>3350</v>
      </c>
      <c r="AD6028" t="s">
        <v>292</v>
      </c>
      <c r="AE6028" s="2">
        <v>45120.406145833331</v>
      </c>
    </row>
    <row r="6029" spans="1:31" hidden="1" x14ac:dyDescent="0.25">
      <c r="A6029">
        <v>1255100</v>
      </c>
      <c r="B6029" t="s">
        <v>980</v>
      </c>
      <c r="C6029" t="s">
        <v>981</v>
      </c>
      <c r="D6029" s="3" t="s">
        <v>163</v>
      </c>
      <c r="E6029" s="4">
        <v>39139</v>
      </c>
      <c r="F6029" s="3" t="s">
        <v>29</v>
      </c>
      <c r="G6029" s="3" t="s">
        <v>29</v>
      </c>
      <c r="H6029" s="3">
        <v>6</v>
      </c>
      <c r="I6029" s="3">
        <f t="shared" ca="1" si="284"/>
        <v>17</v>
      </c>
      <c r="J6029" s="9" t="s">
        <v>983</v>
      </c>
      <c r="K6029" s="9" t="s">
        <v>1073</v>
      </c>
      <c r="L6029" s="9" t="str">
        <f t="shared" si="282"/>
        <v>ARC</v>
      </c>
      <c r="M6029" s="9">
        <v>1</v>
      </c>
      <c r="N6029" s="10">
        <v>42986</v>
      </c>
      <c r="O6029" s="10">
        <v>42986</v>
      </c>
      <c r="P6029" t="s">
        <v>982</v>
      </c>
      <c r="Q6029" t="str">
        <f t="shared" si="283"/>
        <v>LED</v>
      </c>
      <c r="R6029" t="s">
        <v>39</v>
      </c>
      <c r="S6029">
        <v>0</v>
      </c>
      <c r="T6029" t="s">
        <v>33</v>
      </c>
      <c r="U6029">
        <v>1</v>
      </c>
      <c r="V6029">
        <v>1</v>
      </c>
      <c r="W6029" s="1">
        <v>42986</v>
      </c>
      <c r="X6029" s="1">
        <v>42986</v>
      </c>
      <c r="Y6029" t="s">
        <v>38</v>
      </c>
      <c r="Z6029">
        <v>0</v>
      </c>
      <c r="AA6029">
        <v>3000</v>
      </c>
      <c r="AB6029">
        <v>3350</v>
      </c>
      <c r="AC6029">
        <v>3350</v>
      </c>
      <c r="AD6029" t="s">
        <v>292</v>
      </c>
      <c r="AE6029" s="2">
        <v>45096.814525462964</v>
      </c>
    </row>
    <row r="6030" spans="1:31" hidden="1" x14ac:dyDescent="0.25">
      <c r="A6030">
        <v>1255101</v>
      </c>
      <c r="B6030" t="s">
        <v>980</v>
      </c>
      <c r="C6030" t="s">
        <v>981</v>
      </c>
      <c r="D6030" s="3" t="s">
        <v>163</v>
      </c>
      <c r="E6030" s="4">
        <v>38930</v>
      </c>
      <c r="F6030" s="3" t="s">
        <v>29</v>
      </c>
      <c r="G6030" s="3" t="s">
        <v>29</v>
      </c>
      <c r="H6030" s="3">
        <v>6</v>
      </c>
      <c r="I6030" s="3">
        <f t="shared" ca="1" si="284"/>
        <v>18</v>
      </c>
      <c r="J6030" s="9" t="s">
        <v>983</v>
      </c>
      <c r="K6030" s="9" t="s">
        <v>1073</v>
      </c>
      <c r="L6030" s="9" t="str">
        <f t="shared" si="282"/>
        <v>ARC</v>
      </c>
      <c r="M6030" s="9">
        <v>1</v>
      </c>
      <c r="N6030" s="10">
        <v>42986</v>
      </c>
      <c r="O6030" s="10">
        <v>42986</v>
      </c>
      <c r="P6030" t="s">
        <v>982</v>
      </c>
      <c r="Q6030" t="str">
        <f t="shared" si="283"/>
        <v>LED</v>
      </c>
      <c r="R6030" t="s">
        <v>39</v>
      </c>
      <c r="S6030">
        <v>0</v>
      </c>
      <c r="T6030" t="s">
        <v>33</v>
      </c>
      <c r="U6030">
        <v>1</v>
      </c>
      <c r="V6030">
        <v>1</v>
      </c>
      <c r="W6030" s="1">
        <v>42986</v>
      </c>
      <c r="X6030" s="1">
        <v>42986</v>
      </c>
      <c r="Y6030" t="s">
        <v>38</v>
      </c>
      <c r="Z6030">
        <v>0</v>
      </c>
      <c r="AA6030">
        <v>3000</v>
      </c>
      <c r="AB6030">
        <v>3350</v>
      </c>
      <c r="AC6030">
        <v>3350</v>
      </c>
      <c r="AD6030" t="s">
        <v>292</v>
      </c>
      <c r="AE6030" s="2">
        <v>45120.404745370368</v>
      </c>
    </row>
    <row r="6031" spans="1:31" hidden="1" x14ac:dyDescent="0.25">
      <c r="A6031">
        <v>1255102</v>
      </c>
      <c r="B6031" t="s">
        <v>980</v>
      </c>
      <c r="C6031" t="s">
        <v>981</v>
      </c>
      <c r="D6031" s="3" t="s">
        <v>210</v>
      </c>
      <c r="E6031" s="4">
        <v>38930</v>
      </c>
      <c r="F6031" s="3" t="s">
        <v>29</v>
      </c>
      <c r="G6031" s="3" t="s">
        <v>29</v>
      </c>
      <c r="H6031" s="3" t="s">
        <v>29</v>
      </c>
      <c r="I6031" s="3">
        <f t="shared" ca="1" si="284"/>
        <v>18</v>
      </c>
      <c r="J6031" s="9" t="s">
        <v>983</v>
      </c>
      <c r="K6031" s="9" t="s">
        <v>1073</v>
      </c>
      <c r="L6031" s="9" t="str">
        <f t="shared" si="282"/>
        <v>ARC</v>
      </c>
      <c r="M6031" s="9">
        <v>1</v>
      </c>
      <c r="N6031" s="10">
        <v>42986</v>
      </c>
      <c r="O6031" s="10">
        <v>42986</v>
      </c>
      <c r="P6031" t="s">
        <v>982</v>
      </c>
      <c r="Q6031" t="str">
        <f t="shared" si="283"/>
        <v>LED</v>
      </c>
      <c r="R6031" t="s">
        <v>39</v>
      </c>
      <c r="S6031">
        <v>0</v>
      </c>
      <c r="T6031" t="s">
        <v>33</v>
      </c>
      <c r="U6031">
        <v>1</v>
      </c>
      <c r="V6031">
        <v>1</v>
      </c>
      <c r="W6031" s="1">
        <v>42986</v>
      </c>
      <c r="X6031" s="1">
        <v>42986</v>
      </c>
      <c r="Y6031" t="s">
        <v>38</v>
      </c>
      <c r="Z6031">
        <v>0</v>
      </c>
      <c r="AA6031">
        <v>3000</v>
      </c>
      <c r="AB6031">
        <v>3350</v>
      </c>
      <c r="AC6031">
        <v>3350</v>
      </c>
      <c r="AD6031" t="s">
        <v>292</v>
      </c>
      <c r="AE6031" s="2">
        <v>45120.392141203702</v>
      </c>
    </row>
    <row r="6032" spans="1:31" hidden="1" x14ac:dyDescent="0.25">
      <c r="A6032">
        <v>1255103</v>
      </c>
      <c r="B6032" t="s">
        <v>980</v>
      </c>
      <c r="C6032" t="s">
        <v>981</v>
      </c>
      <c r="D6032" s="3" t="s">
        <v>210</v>
      </c>
      <c r="E6032" s="4">
        <v>38930</v>
      </c>
      <c r="F6032" s="3" t="s">
        <v>29</v>
      </c>
      <c r="G6032" s="3" t="s">
        <v>29</v>
      </c>
      <c r="H6032" s="3" t="s">
        <v>29</v>
      </c>
      <c r="I6032" s="3">
        <f t="shared" ca="1" si="284"/>
        <v>18</v>
      </c>
      <c r="J6032" s="9" t="s">
        <v>983</v>
      </c>
      <c r="K6032" s="9" t="s">
        <v>1073</v>
      </c>
      <c r="L6032" s="9" t="str">
        <f t="shared" si="282"/>
        <v>ARC</v>
      </c>
      <c r="M6032" s="9">
        <v>1</v>
      </c>
      <c r="N6032" s="10">
        <v>42986</v>
      </c>
      <c r="O6032" s="10">
        <v>42986</v>
      </c>
      <c r="P6032" t="s">
        <v>982</v>
      </c>
      <c r="Q6032" t="str">
        <f t="shared" si="283"/>
        <v>LED</v>
      </c>
      <c r="R6032" t="s">
        <v>39</v>
      </c>
      <c r="S6032">
        <v>0</v>
      </c>
      <c r="T6032" t="s">
        <v>33</v>
      </c>
      <c r="U6032">
        <v>1</v>
      </c>
      <c r="V6032">
        <v>1</v>
      </c>
      <c r="W6032" s="1">
        <v>42986</v>
      </c>
      <c r="X6032" s="1">
        <v>42986</v>
      </c>
      <c r="Y6032" t="s">
        <v>38</v>
      </c>
      <c r="Z6032">
        <v>0</v>
      </c>
      <c r="AA6032">
        <v>3000</v>
      </c>
      <c r="AB6032">
        <v>3350</v>
      </c>
      <c r="AC6032">
        <v>3350</v>
      </c>
      <c r="AD6032" t="s">
        <v>292</v>
      </c>
      <c r="AE6032" s="2">
        <v>45120.391180555554</v>
      </c>
    </row>
    <row r="6033" spans="1:31" hidden="1" x14ac:dyDescent="0.25">
      <c r="A6033">
        <v>1255104</v>
      </c>
      <c r="B6033" t="s">
        <v>980</v>
      </c>
      <c r="C6033" t="s">
        <v>981</v>
      </c>
      <c r="D6033" s="3" t="s">
        <v>843</v>
      </c>
      <c r="E6033" s="4">
        <v>38930</v>
      </c>
      <c r="F6033" s="3" t="s">
        <v>29</v>
      </c>
      <c r="G6033" s="3" t="s">
        <v>29</v>
      </c>
      <c r="H6033" s="3">
        <v>6</v>
      </c>
      <c r="I6033" s="3">
        <f t="shared" ca="1" si="284"/>
        <v>18</v>
      </c>
      <c r="J6033" s="9" t="s">
        <v>983</v>
      </c>
      <c r="K6033" s="9" t="s">
        <v>1073</v>
      </c>
      <c r="L6033" s="9" t="str">
        <f t="shared" si="282"/>
        <v>ARC</v>
      </c>
      <c r="M6033" s="9">
        <v>1</v>
      </c>
      <c r="N6033" s="10">
        <v>42986</v>
      </c>
      <c r="O6033" s="10">
        <v>42986</v>
      </c>
      <c r="P6033" t="s">
        <v>982</v>
      </c>
      <c r="Q6033" t="str">
        <f t="shared" si="283"/>
        <v>LED</v>
      </c>
      <c r="R6033" t="s">
        <v>39</v>
      </c>
      <c r="S6033">
        <v>0</v>
      </c>
      <c r="T6033" t="s">
        <v>33</v>
      </c>
      <c r="U6033">
        <v>1</v>
      </c>
      <c r="V6033">
        <v>1</v>
      </c>
      <c r="W6033" s="1">
        <v>42986</v>
      </c>
      <c r="X6033" s="1">
        <v>42986</v>
      </c>
      <c r="Y6033" t="s">
        <v>38</v>
      </c>
      <c r="Z6033">
        <v>0</v>
      </c>
      <c r="AA6033">
        <v>3000</v>
      </c>
      <c r="AB6033">
        <v>3350</v>
      </c>
      <c r="AC6033">
        <v>3350</v>
      </c>
      <c r="AD6033" t="s">
        <v>292</v>
      </c>
      <c r="AE6033" s="2">
        <v>45120.384062500001</v>
      </c>
    </row>
    <row r="6034" spans="1:31" hidden="1" x14ac:dyDescent="0.25">
      <c r="A6034">
        <v>1255095</v>
      </c>
      <c r="B6034" t="s">
        <v>980</v>
      </c>
      <c r="C6034" t="s">
        <v>448</v>
      </c>
      <c r="D6034" s="3" t="s">
        <v>843</v>
      </c>
      <c r="E6034" s="4">
        <v>38799</v>
      </c>
      <c r="F6034" s="3" t="s">
        <v>29</v>
      </c>
      <c r="G6034" s="3" t="s">
        <v>29</v>
      </c>
      <c r="H6034" s="3">
        <v>6</v>
      </c>
      <c r="I6034" s="3">
        <f t="shared" ca="1" si="284"/>
        <v>18</v>
      </c>
      <c r="J6034" s="9" t="s">
        <v>52</v>
      </c>
      <c r="K6034" s="9" t="s">
        <v>1071</v>
      </c>
      <c r="L6034" s="9" t="str">
        <f t="shared" si="282"/>
        <v>FGS</v>
      </c>
      <c r="M6034" s="9">
        <v>1</v>
      </c>
      <c r="N6034" s="10">
        <v>38799</v>
      </c>
      <c r="O6034" s="10">
        <v>38799</v>
      </c>
      <c r="P6034" t="s">
        <v>40</v>
      </c>
      <c r="Q6034" t="str">
        <f t="shared" si="283"/>
        <v>PLL 24</v>
      </c>
      <c r="R6034" t="s">
        <v>37</v>
      </c>
      <c r="S6034">
        <v>0</v>
      </c>
      <c r="T6034" t="s">
        <v>33</v>
      </c>
      <c r="U6034">
        <v>1</v>
      </c>
      <c r="V6034">
        <v>1</v>
      </c>
      <c r="W6034" s="1">
        <v>42404</v>
      </c>
      <c r="X6034" s="1">
        <v>42404</v>
      </c>
      <c r="Y6034" t="s">
        <v>38</v>
      </c>
      <c r="Z6034">
        <v>0</v>
      </c>
      <c r="AA6034">
        <v>4000</v>
      </c>
      <c r="AB6034">
        <v>1800</v>
      </c>
      <c r="AC6034">
        <v>1800</v>
      </c>
      <c r="AD6034" t="s">
        <v>72</v>
      </c>
      <c r="AE6034" s="2">
        <v>45096.814953703702</v>
      </c>
    </row>
    <row r="6035" spans="1:31" hidden="1" x14ac:dyDescent="0.25">
      <c r="A6035">
        <v>1258078</v>
      </c>
      <c r="B6035" t="s">
        <v>984</v>
      </c>
      <c r="C6035" t="s">
        <v>282</v>
      </c>
      <c r="D6035" s="3" t="s">
        <v>406</v>
      </c>
      <c r="E6035" s="4">
        <v>42136</v>
      </c>
      <c r="F6035" s="3" t="s">
        <v>29</v>
      </c>
      <c r="G6035" s="3" t="s">
        <v>29</v>
      </c>
      <c r="H6035" s="3">
        <v>3</v>
      </c>
      <c r="I6035" s="3">
        <f t="shared" ca="1" si="284"/>
        <v>9</v>
      </c>
      <c r="J6035" s="9" t="s">
        <v>171</v>
      </c>
      <c r="K6035" s="9" t="s">
        <v>1071</v>
      </c>
      <c r="L6035" s="9" t="str">
        <f t="shared" si="282"/>
        <v>Stela</v>
      </c>
      <c r="M6035" s="9">
        <v>1</v>
      </c>
      <c r="N6035" s="10">
        <v>42136</v>
      </c>
      <c r="O6035" s="10">
        <v>42136</v>
      </c>
      <c r="P6035" t="s">
        <v>985</v>
      </c>
      <c r="Q6035" t="str">
        <f t="shared" si="283"/>
        <v>LED</v>
      </c>
      <c r="R6035" t="s">
        <v>144</v>
      </c>
      <c r="S6035">
        <v>0</v>
      </c>
      <c r="T6035" t="s">
        <v>33</v>
      </c>
      <c r="U6035">
        <v>1</v>
      </c>
      <c r="V6035">
        <v>1</v>
      </c>
      <c r="W6035" s="1">
        <v>42136</v>
      </c>
      <c r="X6035" s="1">
        <v>42136</v>
      </c>
      <c r="Y6035" t="s">
        <v>38</v>
      </c>
      <c r="Z6035">
        <v>0</v>
      </c>
      <c r="AA6035">
        <v>4000</v>
      </c>
      <c r="AB6035">
        <v>1000</v>
      </c>
      <c r="AC6035">
        <v>1000</v>
      </c>
      <c r="AD6035" t="s">
        <v>109</v>
      </c>
      <c r="AE6035" s="2">
        <v>45149.594270833331</v>
      </c>
    </row>
    <row r="6036" spans="1:31" hidden="1" x14ac:dyDescent="0.25">
      <c r="A6036">
        <v>1258079</v>
      </c>
      <c r="B6036" t="s">
        <v>984</v>
      </c>
      <c r="C6036" t="s">
        <v>282</v>
      </c>
      <c r="D6036" s="3" t="s">
        <v>986</v>
      </c>
      <c r="E6036" s="4">
        <v>42136</v>
      </c>
      <c r="F6036" s="3" t="s">
        <v>29</v>
      </c>
      <c r="G6036" s="3" t="s">
        <v>29</v>
      </c>
      <c r="H6036" s="3">
        <v>5</v>
      </c>
      <c r="I6036" s="3">
        <f t="shared" ca="1" si="284"/>
        <v>9</v>
      </c>
      <c r="J6036" s="9" t="s">
        <v>202</v>
      </c>
      <c r="K6036" s="9" t="s">
        <v>1071</v>
      </c>
      <c r="L6036" s="9" t="str">
        <f t="shared" si="282"/>
        <v>Stela</v>
      </c>
      <c r="M6036" s="9">
        <v>1</v>
      </c>
      <c r="N6036" s="10">
        <v>42136</v>
      </c>
      <c r="O6036" s="10">
        <v>42136</v>
      </c>
      <c r="P6036" t="s">
        <v>987</v>
      </c>
      <c r="Q6036" t="str">
        <f t="shared" si="283"/>
        <v>LED</v>
      </c>
      <c r="R6036" t="s">
        <v>121</v>
      </c>
      <c r="S6036">
        <v>0</v>
      </c>
      <c r="T6036" t="s">
        <v>33</v>
      </c>
      <c r="U6036">
        <v>1</v>
      </c>
      <c r="V6036">
        <v>1</v>
      </c>
      <c r="W6036" s="1">
        <v>42136</v>
      </c>
      <c r="X6036" s="1">
        <v>42136</v>
      </c>
      <c r="Y6036" t="s">
        <v>38</v>
      </c>
      <c r="Z6036">
        <v>0</v>
      </c>
      <c r="AA6036">
        <v>4000</v>
      </c>
      <c r="AB6036">
        <v>1600</v>
      </c>
      <c r="AC6036">
        <v>1600</v>
      </c>
      <c r="AD6036" t="s">
        <v>116</v>
      </c>
      <c r="AE6036" s="2">
        <v>45096.615810185183</v>
      </c>
    </row>
    <row r="6037" spans="1:31" hidden="1" x14ac:dyDescent="0.25">
      <c r="A6037">
        <v>1258079</v>
      </c>
      <c r="B6037" t="s">
        <v>984</v>
      </c>
      <c r="C6037" t="s">
        <v>282</v>
      </c>
      <c r="D6037" s="3" t="s">
        <v>986</v>
      </c>
      <c r="E6037" s="4">
        <v>42136</v>
      </c>
      <c r="F6037" s="3" t="s">
        <v>29</v>
      </c>
      <c r="G6037" s="3" t="s">
        <v>29</v>
      </c>
      <c r="H6037" s="3">
        <v>5</v>
      </c>
      <c r="I6037" s="3">
        <f t="shared" ca="1" si="284"/>
        <v>9</v>
      </c>
      <c r="J6037" s="9" t="s">
        <v>202</v>
      </c>
      <c r="K6037" s="9" t="s">
        <v>1071</v>
      </c>
      <c r="L6037" s="9" t="str">
        <f t="shared" si="282"/>
        <v>Stela</v>
      </c>
      <c r="M6037" s="9">
        <v>2</v>
      </c>
      <c r="N6037" s="10">
        <v>42136</v>
      </c>
      <c r="O6037" s="10">
        <v>42136</v>
      </c>
      <c r="P6037" t="s">
        <v>987</v>
      </c>
      <c r="Q6037" t="str">
        <f t="shared" si="283"/>
        <v>LED</v>
      </c>
      <c r="R6037" t="s">
        <v>121</v>
      </c>
      <c r="S6037">
        <v>0</v>
      </c>
      <c r="T6037" t="s">
        <v>33</v>
      </c>
      <c r="U6037">
        <v>1</v>
      </c>
      <c r="V6037">
        <v>2</v>
      </c>
      <c r="W6037" s="1">
        <v>42136</v>
      </c>
      <c r="X6037" s="1">
        <v>42136</v>
      </c>
      <c r="Y6037" t="s">
        <v>38</v>
      </c>
      <c r="Z6037">
        <v>0</v>
      </c>
      <c r="AA6037">
        <v>4000</v>
      </c>
      <c r="AB6037">
        <v>1600</v>
      </c>
      <c r="AC6037">
        <v>1600</v>
      </c>
      <c r="AD6037" t="s">
        <v>116</v>
      </c>
      <c r="AE6037" s="2">
        <v>45096.615810185183</v>
      </c>
    </row>
    <row r="6038" spans="1:31" hidden="1" x14ac:dyDescent="0.25">
      <c r="A6038">
        <v>1258080</v>
      </c>
      <c r="B6038" t="s">
        <v>984</v>
      </c>
      <c r="C6038" t="s">
        <v>282</v>
      </c>
      <c r="D6038" s="3" t="s">
        <v>986</v>
      </c>
      <c r="E6038" s="4">
        <v>42136</v>
      </c>
      <c r="F6038" s="3" t="s">
        <v>29</v>
      </c>
      <c r="G6038" s="3" t="s">
        <v>29</v>
      </c>
      <c r="H6038" s="3">
        <v>5</v>
      </c>
      <c r="I6038" s="3">
        <f t="shared" ca="1" si="284"/>
        <v>9</v>
      </c>
      <c r="J6038" s="9" t="s">
        <v>202</v>
      </c>
      <c r="K6038" s="9" t="s">
        <v>1071</v>
      </c>
      <c r="L6038" s="9" t="str">
        <f t="shared" si="282"/>
        <v>Stela</v>
      </c>
      <c r="M6038" s="9">
        <v>1</v>
      </c>
      <c r="N6038" s="10">
        <v>42136</v>
      </c>
      <c r="O6038" s="10">
        <v>42136</v>
      </c>
      <c r="P6038" t="s">
        <v>987</v>
      </c>
      <c r="Q6038" t="str">
        <f t="shared" si="283"/>
        <v>LED</v>
      </c>
      <c r="R6038" t="s">
        <v>121</v>
      </c>
      <c r="S6038">
        <v>0</v>
      </c>
      <c r="T6038" t="s">
        <v>33</v>
      </c>
      <c r="U6038">
        <v>1</v>
      </c>
      <c r="V6038">
        <v>1</v>
      </c>
      <c r="W6038" s="1">
        <v>42136</v>
      </c>
      <c r="X6038" s="1">
        <v>42136</v>
      </c>
      <c r="Y6038" t="s">
        <v>38</v>
      </c>
      <c r="Z6038">
        <v>0</v>
      </c>
      <c r="AA6038">
        <v>4000</v>
      </c>
      <c r="AB6038">
        <v>1600</v>
      </c>
      <c r="AC6038">
        <v>1600</v>
      </c>
      <c r="AD6038" t="s">
        <v>116</v>
      </c>
      <c r="AE6038" s="2">
        <v>45096.615810185183</v>
      </c>
    </row>
    <row r="6039" spans="1:31" hidden="1" x14ac:dyDescent="0.25">
      <c r="A6039">
        <v>1258080</v>
      </c>
      <c r="B6039" t="s">
        <v>984</v>
      </c>
      <c r="C6039" t="s">
        <v>282</v>
      </c>
      <c r="D6039" s="3" t="s">
        <v>986</v>
      </c>
      <c r="E6039" s="4">
        <v>42136</v>
      </c>
      <c r="F6039" s="3" t="s">
        <v>29</v>
      </c>
      <c r="G6039" s="3" t="s">
        <v>29</v>
      </c>
      <c r="H6039" s="3">
        <v>5</v>
      </c>
      <c r="I6039" s="3">
        <f t="shared" ca="1" si="284"/>
        <v>9</v>
      </c>
      <c r="J6039" s="9" t="s">
        <v>202</v>
      </c>
      <c r="K6039" s="9" t="s">
        <v>1071</v>
      </c>
      <c r="L6039" s="9" t="str">
        <f t="shared" si="282"/>
        <v>Stela</v>
      </c>
      <c r="M6039" s="9">
        <v>2</v>
      </c>
      <c r="N6039" s="10">
        <v>42136</v>
      </c>
      <c r="O6039" s="10">
        <v>42136</v>
      </c>
      <c r="P6039" t="s">
        <v>987</v>
      </c>
      <c r="Q6039" t="str">
        <f t="shared" si="283"/>
        <v>LED</v>
      </c>
      <c r="R6039" t="s">
        <v>121</v>
      </c>
      <c r="S6039">
        <v>0</v>
      </c>
      <c r="T6039" t="s">
        <v>33</v>
      </c>
      <c r="U6039">
        <v>1</v>
      </c>
      <c r="V6039">
        <v>2</v>
      </c>
      <c r="W6039" s="1">
        <v>42136</v>
      </c>
      <c r="X6039" s="1">
        <v>42136</v>
      </c>
      <c r="Y6039" t="s">
        <v>38</v>
      </c>
      <c r="Z6039">
        <v>0</v>
      </c>
      <c r="AA6039">
        <v>4000</v>
      </c>
      <c r="AB6039">
        <v>1600</v>
      </c>
      <c r="AC6039">
        <v>1600</v>
      </c>
      <c r="AD6039" t="s">
        <v>116</v>
      </c>
      <c r="AE6039" s="2">
        <v>45096.615810185183</v>
      </c>
    </row>
    <row r="6040" spans="1:31" hidden="1" x14ac:dyDescent="0.25">
      <c r="A6040">
        <v>1258081</v>
      </c>
      <c r="B6040" t="s">
        <v>984</v>
      </c>
      <c r="C6040" t="s">
        <v>282</v>
      </c>
      <c r="D6040" s="3" t="s">
        <v>986</v>
      </c>
      <c r="E6040" s="4">
        <v>42136</v>
      </c>
      <c r="F6040" s="3" t="s">
        <v>29</v>
      </c>
      <c r="G6040" s="3" t="s">
        <v>29</v>
      </c>
      <c r="H6040" s="3">
        <v>5</v>
      </c>
      <c r="I6040" s="3">
        <f t="shared" ca="1" si="284"/>
        <v>9</v>
      </c>
      <c r="J6040" s="9" t="s">
        <v>202</v>
      </c>
      <c r="K6040" s="9" t="s">
        <v>1071</v>
      </c>
      <c r="L6040" s="9" t="str">
        <f t="shared" si="282"/>
        <v>Stela</v>
      </c>
      <c r="M6040" s="9">
        <v>1</v>
      </c>
      <c r="N6040" s="10">
        <v>42136</v>
      </c>
      <c r="O6040" s="10">
        <v>42136</v>
      </c>
      <c r="P6040" t="s">
        <v>987</v>
      </c>
      <c r="Q6040" t="str">
        <f t="shared" si="283"/>
        <v>LED</v>
      </c>
      <c r="R6040" t="s">
        <v>121</v>
      </c>
      <c r="S6040">
        <v>0</v>
      </c>
      <c r="T6040" t="s">
        <v>33</v>
      </c>
      <c r="U6040">
        <v>1</v>
      </c>
      <c r="V6040">
        <v>1</v>
      </c>
      <c r="W6040" s="1">
        <v>42136</v>
      </c>
      <c r="X6040" s="1">
        <v>42136</v>
      </c>
      <c r="Y6040" t="s">
        <v>38</v>
      </c>
      <c r="Z6040">
        <v>0</v>
      </c>
      <c r="AA6040">
        <v>4000</v>
      </c>
      <c r="AB6040">
        <v>1600</v>
      </c>
      <c r="AC6040">
        <v>1600</v>
      </c>
      <c r="AD6040" t="s">
        <v>116</v>
      </c>
      <c r="AE6040" s="2">
        <v>45096.615810185183</v>
      </c>
    </row>
    <row r="6041" spans="1:31" hidden="1" x14ac:dyDescent="0.25">
      <c r="A6041">
        <v>1258081</v>
      </c>
      <c r="B6041" t="s">
        <v>984</v>
      </c>
      <c r="C6041" t="s">
        <v>282</v>
      </c>
      <c r="D6041" s="3" t="s">
        <v>986</v>
      </c>
      <c r="E6041" s="4">
        <v>42136</v>
      </c>
      <c r="F6041" s="3" t="s">
        <v>29</v>
      </c>
      <c r="G6041" s="3" t="s">
        <v>29</v>
      </c>
      <c r="H6041" s="3">
        <v>5</v>
      </c>
      <c r="I6041" s="3">
        <f t="shared" ca="1" si="284"/>
        <v>9</v>
      </c>
      <c r="J6041" s="9" t="s">
        <v>202</v>
      </c>
      <c r="K6041" s="9" t="s">
        <v>1071</v>
      </c>
      <c r="L6041" s="9" t="str">
        <f t="shared" si="282"/>
        <v>Stela</v>
      </c>
      <c r="M6041" s="9">
        <v>2</v>
      </c>
      <c r="N6041" s="10">
        <v>42136</v>
      </c>
      <c r="O6041" s="10">
        <v>42136</v>
      </c>
      <c r="P6041" t="s">
        <v>987</v>
      </c>
      <c r="Q6041" t="str">
        <f t="shared" si="283"/>
        <v>LED</v>
      </c>
      <c r="R6041" t="s">
        <v>121</v>
      </c>
      <c r="S6041">
        <v>0</v>
      </c>
      <c r="T6041" t="s">
        <v>33</v>
      </c>
      <c r="U6041">
        <v>1</v>
      </c>
      <c r="V6041">
        <v>2</v>
      </c>
      <c r="W6041" s="1">
        <v>42136</v>
      </c>
      <c r="X6041" s="1">
        <v>42136</v>
      </c>
      <c r="Y6041" t="s">
        <v>38</v>
      </c>
      <c r="Z6041">
        <v>0</v>
      </c>
      <c r="AA6041">
        <v>4000</v>
      </c>
      <c r="AB6041">
        <v>1600</v>
      </c>
      <c r="AC6041">
        <v>1600</v>
      </c>
      <c r="AD6041" t="s">
        <v>116</v>
      </c>
      <c r="AE6041" s="2">
        <v>45096.615810185183</v>
      </c>
    </row>
  </sheetData>
  <autoFilter ref="A1:AE6041" xr:uid="{00000000-0001-0000-0000-000000000000}">
    <filterColumn colId="3">
      <filters>
        <filter val="10,0m CV AL T60 DU 1500/5"/>
        <filter val="10,0m CV AL T60 EU 1500/5"/>
        <filter val="10,0m CV ST EU"/>
        <filter val="Spec 10,0m CV AL T60 STAF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AF68C818F1C42BB8162C96B69D7D8" ma:contentTypeVersion="15" ma:contentTypeDescription="Een nieuw document maken." ma:contentTypeScope="" ma:versionID="6c210c43fb7b5ebf50a295e36ca697ff">
  <xsd:schema xmlns:xsd="http://www.w3.org/2001/XMLSchema" xmlns:xs="http://www.w3.org/2001/XMLSchema" xmlns:p="http://schemas.microsoft.com/office/2006/metadata/properties" xmlns:ns2="0298564c-7f42-42db-9e14-8326b9f77585" xmlns:ns3="fbc7f341-6d38-4ac3-9f8b-8ab0c4800d0b" targetNamespace="http://schemas.microsoft.com/office/2006/metadata/properties" ma:root="true" ma:fieldsID="8963ea7f70a161e2d78dfae468924fe7" ns2:_="" ns3:_="">
    <xsd:import namespace="0298564c-7f42-42db-9e14-8326b9f77585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8564c-7f42-42db-9e14-8326b9f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0298564c-7f42-42db-9e14-8326b9f775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A734AF-E9ED-4C7D-806D-090C417F16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B93E4F-BA29-4350-BBB1-E405C2A2E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8564c-7f42-42db-9e14-8326b9f77585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393A53-1E67-4E25-BBFB-88FD0EEAEB18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Lampen</vt:lpstr>
      <vt:lpstr>armaturen</vt:lpstr>
      <vt:lpstr>Blad1</vt:lpstr>
      <vt:lpstr>dataexport-Gemeente Winterswijk</vt:lpstr>
      <vt:lpstr>Arm_kort</vt:lpstr>
      <vt:lpstr>LAMPEN</vt:lpstr>
      <vt:lpstr>naam_kort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Marnix Lieffijn</cp:lastModifiedBy>
  <dcterms:created xsi:type="dcterms:W3CDTF">2023-11-21T14:54:53Z</dcterms:created>
  <dcterms:modified xsi:type="dcterms:W3CDTF">2024-05-02T13:05:55Z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0x010100A1EAF68C818F1C42BB8162C96B69D7D8</vt:lpwstr>
  </property>
  <property fmtid="{D5CDD505-2E9C-101B-9397-08002B2CF9AE}" pid="3" name="MediaServiceImageTags">
    <vt:lpwstr/>
  </property>
</Properties>
</file>